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ngamprasertsuk\Desktop\Back up 2018\Engagement 2016\My port\1.CPN Group\2022\GLAND\2022\Q3'2022\Roll FS\TH\V10_02.11.2022\"/>
    </mc:Choice>
  </mc:AlternateContent>
  <xr:revisionPtr revIDLastSave="0" documentId="13_ncr:1_{427EEC16-D610-4441-9CB1-9B679AECA808}" xr6:coauthVersionLast="47" xr6:coauthVersionMax="47" xr10:uidLastSave="{00000000-0000-0000-0000-000000000000}"/>
  <bookViews>
    <workbookView xWindow="-110" yWindow="-110" windowWidth="19420" windowHeight="10420" tabRatio="852" activeTab="1" xr2:uid="{00000000-000D-0000-FFFF-FFFF00000000}"/>
  </bookViews>
  <sheets>
    <sheet name="BS3-5" sheetId="17" r:id="rId1"/>
    <sheet name="PL6-9" sheetId="9" r:id="rId2"/>
    <sheet name="SH-10" sheetId="15" r:id="rId3"/>
    <sheet name="SH-11" sheetId="18" r:id="rId4"/>
    <sheet name="SH-12" sheetId="16" r:id="rId5"/>
    <sheet name="SH-13" sheetId="19" r:id="rId6"/>
    <sheet name="CF14-15" sheetId="10" r:id="rId7"/>
  </sheets>
  <definedNames>
    <definedName name="_xlnm._FilterDatabase" localSheetId="6" hidden="1">'CF14-15'!$F$29:$F$41</definedName>
    <definedName name="_xlnm.Print_Area" localSheetId="0">'BS3-5'!$A$1:$J$102</definedName>
    <definedName name="_xlnm.Print_Area" localSheetId="6">'CF14-15'!$A$1:$J$77</definedName>
    <definedName name="_xlnm.Print_Area" localSheetId="1">'PL6-9'!$A$1:$I$130</definedName>
    <definedName name="_xlnm.Print_Area" localSheetId="2">'SH-10'!$A$1:$X$20</definedName>
    <definedName name="_xlnm.Print_Area" localSheetId="3">'SH-11'!$A$1:$X$20</definedName>
    <definedName name="_xlnm.Print_Area" localSheetId="4">'SH-12'!$A$1:$L$18</definedName>
    <definedName name="_xlnm.Print_Area" localSheetId="5">'SH-13'!$A$1:$L$17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3" i="9" l="1"/>
  <c r="C58" i="9"/>
  <c r="I126" i="9"/>
  <c r="G126" i="9"/>
  <c r="E126" i="9"/>
  <c r="C126" i="9"/>
  <c r="I121" i="9"/>
  <c r="G121" i="9"/>
  <c r="E121" i="9"/>
  <c r="C121" i="9"/>
  <c r="I116" i="9"/>
  <c r="G116" i="9"/>
  <c r="E116" i="9"/>
  <c r="C116" i="9"/>
  <c r="I115" i="9"/>
  <c r="G115" i="9"/>
  <c r="E115" i="9"/>
  <c r="C115" i="9"/>
  <c r="I114" i="9"/>
  <c r="G114" i="9"/>
  <c r="E114" i="9"/>
  <c r="C114" i="9"/>
  <c r="I97" i="9"/>
  <c r="G97" i="9"/>
  <c r="E97" i="9"/>
  <c r="C97" i="9"/>
  <c r="I95" i="9"/>
  <c r="G95" i="9"/>
  <c r="E95" i="9"/>
  <c r="C95" i="9"/>
  <c r="I91" i="9"/>
  <c r="G91" i="9"/>
  <c r="E91" i="9"/>
  <c r="C91" i="9"/>
  <c r="I89" i="9"/>
  <c r="G89" i="9"/>
  <c r="E89" i="9"/>
  <c r="C89" i="9"/>
  <c r="I80" i="9"/>
  <c r="G80" i="9"/>
  <c r="E80" i="9"/>
  <c r="C80" i="9"/>
  <c r="E104" i="17"/>
  <c r="F104" i="17"/>
  <c r="G104" i="17"/>
  <c r="H104" i="17"/>
  <c r="I104" i="17"/>
  <c r="J104" i="17"/>
  <c r="D104" i="17"/>
  <c r="J101" i="17"/>
  <c r="H101" i="17"/>
  <c r="F101" i="17"/>
  <c r="D101" i="17"/>
  <c r="J99" i="17"/>
  <c r="H99" i="17"/>
  <c r="F99" i="17"/>
  <c r="D99" i="17"/>
  <c r="J97" i="17"/>
  <c r="H97" i="17"/>
  <c r="F97" i="17"/>
  <c r="D97" i="17"/>
  <c r="J72" i="17"/>
  <c r="H72" i="17"/>
  <c r="F72" i="17"/>
  <c r="D72" i="17"/>
  <c r="J70" i="17"/>
  <c r="H70" i="17"/>
  <c r="F70" i="17"/>
  <c r="D70" i="17"/>
  <c r="J59" i="17"/>
  <c r="H59" i="17"/>
  <c r="F59" i="17"/>
  <c r="D59" i="17"/>
  <c r="J32" i="17"/>
  <c r="H32" i="17"/>
  <c r="F32" i="17"/>
  <c r="D32" i="17"/>
  <c r="J30" i="17"/>
  <c r="H30" i="17"/>
  <c r="F30" i="17"/>
  <c r="D30" i="17"/>
  <c r="J16" i="17"/>
  <c r="H16" i="17"/>
  <c r="F16" i="17"/>
  <c r="D16" i="17"/>
  <c r="I60" i="9"/>
  <c r="G60" i="9"/>
  <c r="E60" i="9"/>
  <c r="I55" i="9"/>
  <c r="G55" i="9"/>
  <c r="E55" i="9"/>
  <c r="I50" i="9"/>
  <c r="G50" i="9"/>
  <c r="E50" i="9"/>
  <c r="I49" i="9"/>
  <c r="G49" i="9"/>
  <c r="E49" i="9"/>
  <c r="C49" i="9"/>
  <c r="I48" i="9"/>
  <c r="G48" i="9"/>
  <c r="E48" i="9"/>
  <c r="C48" i="9"/>
  <c r="I31" i="9"/>
  <c r="G31" i="9"/>
  <c r="E31" i="9"/>
  <c r="I29" i="9"/>
  <c r="G29" i="9"/>
  <c r="E29" i="9"/>
  <c r="C29" i="9"/>
  <c r="C31" i="9" s="1"/>
  <c r="C50" i="9" s="1"/>
  <c r="I25" i="9"/>
  <c r="G25" i="9"/>
  <c r="E25" i="9"/>
  <c r="C25" i="9"/>
  <c r="I23" i="9"/>
  <c r="G23" i="9"/>
  <c r="E23" i="9"/>
  <c r="C23" i="9"/>
  <c r="I14" i="9"/>
  <c r="G14" i="9"/>
  <c r="E14" i="9"/>
  <c r="C14" i="9"/>
</calcChain>
</file>

<file path=xl/sharedStrings.xml><?xml version="1.0" encoding="utf-8"?>
<sst xmlns="http://schemas.openxmlformats.org/spreadsheetml/2006/main" count="461" uniqueCount="221">
  <si>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</si>
  <si>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</si>
  <si>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</si>
  <si>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</si>
  <si>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</si>
  <si>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</si>
  <si>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</si>
  <si>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</si>
  <si>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</si>
  <si>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</si>
  <si>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</si>
  <si>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</si>
  <si>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</si>
  <si>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</si>
  <si>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</si>
  <si>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</si>
  <si>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</si>
  <si>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</si>
  <si>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</si>
  <si>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</si>
  <si>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</si>
  <si>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</si>
  <si>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</si>
  <si>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</si>
  <si>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</si>
  <si>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</si>
  <si>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</si>
  <si>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</si>
  <si>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</si>
  <si>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</si>
  <si>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</si>
  <si>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</si>
  <si>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>ชำระแล้ว</t>
  </si>
  <si>
    <t>กฎหมาย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</si>
  <si>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</si>
  <si>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</si>
  <si>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</si>
  <si>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</si>
  <si>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   ยังไม่ได้จัดสรร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</si>
  <si>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</si>
  <si>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</si>
  <si>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</si>
  <si>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</si>
  <si>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</si>
  <si>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</si>
  <si>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</si>
  <si>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</si>
  <si>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</si>
  <si>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</si>
  <si>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</si>
  <si>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</si>
  <si>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</si>
  <si>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</si>
  <si>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</si>
  <si>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</si>
  <si>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</si>
  <si>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</si>
  <si>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</si>
  <si>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</si>
  <si>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</si>
  <si>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>31 ธันวาคม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</si>
  <si>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</si>
  <si>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</si>
  <si>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</si>
  <si>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</t>
  </si>
  <si>
    <t>รวมส่วนของบริษัทใหญ่</t>
  </si>
  <si>
    <t>ของบริษัทใหญ่</t>
  </si>
  <si>
    <t>ประมาณการหนี้สินสำหรับผลประโยชน์พนักงาน</t>
  </si>
  <si>
    <t>ดอกเบี้ยจ่าย</t>
  </si>
  <si>
    <t xml:space="preserve">   กำไร</t>
  </si>
  <si>
    <t>เงินสดรับจากการขายอุปกรณ์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</si>
  <si>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</si>
  <si>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</si>
  <si>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</si>
  <si>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</si>
  <si>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</si>
  <si>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</si>
  <si>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เงินสดจ่ายเพื่อซื้อที่ดิน อาคารและอุปกรณ์</t>
  </si>
  <si>
    <t>ผู้ถือหุ้น</t>
  </si>
  <si>
    <t>(ไม่ได้ตรวจสอบ)</t>
  </si>
  <si>
    <t>ปรับรายการที่กระทบกำไรเป็นเงินสดรับ (จ่าย)</t>
  </si>
  <si>
    <t>บริษัท แกรนด์ คาแนล แลนด์ จำกัด (มหาชน) และบริษัทย่อย</t>
  </si>
  <si>
    <t>ดอกเบี้ยรับ</t>
  </si>
  <si>
    <t>รายได้จากการให้เช่าและให้บริการ</t>
  </si>
  <si>
    <t>ต้นทุนค่าเช่าและค่าบริการ</t>
  </si>
  <si>
    <t>ส่วนปรับปรุง</t>
  </si>
  <si>
    <t>มูลค่าสินทรัพย์ที่</t>
  </si>
  <si>
    <t>ซื้อภายใต้</t>
  </si>
  <si>
    <t>การควบคุม</t>
  </si>
  <si>
    <t>เดียวกันให้เป็น</t>
  </si>
  <si>
    <t>ราคาตามบัญชี</t>
  </si>
  <si>
    <t>ส่วนปรับปรุงทุน</t>
  </si>
  <si>
    <t>จากการ</t>
  </si>
  <si>
    <t>ซื้อธุรกิจ</t>
  </si>
  <si>
    <t>แบบย้อนกลับ</t>
  </si>
  <si>
    <t>เปลี่ยนแปลง</t>
  </si>
  <si>
    <t>สัดส่วนเงินลงทุน</t>
  </si>
  <si>
    <t>ในบริษัทย่อย</t>
  </si>
  <si>
    <t>เจ้าหนี้เงินประกันผลงาน</t>
  </si>
  <si>
    <t>รายได้ค่าเช่าและค่าบริการรับล่วงหน้า</t>
  </si>
  <si>
    <t>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</si>
  <si>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</si>
  <si>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</si>
  <si>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</si>
  <si>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เงินฝากธนาคารที่มีภาระค้ำประกัน</t>
  </si>
  <si>
    <t>เงินลงทุนในบริษัทร่วม</t>
  </si>
  <si>
    <t>เงินกู้ยืมระยะยาวจากสถาบันการเงิน</t>
  </si>
  <si>
    <t>หนี้สินภาษีเงินได้รอการตัดบัญชี</t>
  </si>
  <si>
    <t>เงินประกันการเช่าและบริการ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</si>
  <si>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</si>
  <si>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</si>
  <si>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</si>
  <si>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</si>
  <si>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ขาดทุนจากการเปลี่ยนแปลงมูลค่ายุติธรรมของ</t>
  </si>
  <si>
    <t>ค่าใช้จ่ายในการขาย</t>
  </si>
  <si>
    <t>รวมกำไรเบ็ดเสร็จสำหรับงวด</t>
  </si>
  <si>
    <t>กระแสเงินสดสุทธิได้มาจาก (ใช้ไปใน) กิจกรรมจัดหาเงิน</t>
  </si>
  <si>
    <t>กำไรจากการจำหน่ายที่ดิน อาคาร และอุปกรณ์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</si>
  <si>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</si>
  <si>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</si>
  <si>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 xml:space="preserve">    อสังหาริมทรัพย์เพื่อการลงทุน</t>
  </si>
  <si>
    <t>รายได้ค่าเช่าและค่าบริการรับล่วงหน้าส่วนที่รับรู้เป็นรายได้</t>
  </si>
  <si>
    <t>เงินสดจ่ายชำระคืนหุ้นกู้</t>
  </si>
  <si>
    <t>เจ้าหนี้ผู้รับเหมาก่อสร้าง</t>
  </si>
  <si>
    <t>เงินสดจ่ายเพื่อชำระเงินกู้ยืมระยะสั้นจากสถาบันการเงิน</t>
  </si>
  <si>
    <t>ลูกหนี้การค้าและลูกหนี้อื่น</t>
  </si>
  <si>
    <t>สินทรัพย์ทางการเงินหมุนเวียนอื่น - เงินลงทุน</t>
  </si>
  <si>
    <t>เจ้าหนี้การค้าและเจ้าหนี้อื่น</t>
  </si>
  <si>
    <t>ส่วนของหนี้สินตามสัญญาเช่า</t>
  </si>
  <si>
    <t>หุ้นกู้ที่ถึงกำหนดชำระภายในหนึ่งปี</t>
  </si>
  <si>
    <t xml:space="preserve">   ที่ถึงกำหนดรับรู้เป็นรายได้ภายในหนึ่งปี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</si>
  <si>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</si>
  <si>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</si>
  <si>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6,535,484,202 หุ้น มูลค่า 1 บาทต่อหุ้น)</t>
  </si>
  <si>
    <t xml:space="preserve">    (หุ้นสามัญจำนวน 6,499,829,661 หุ้น มูลค่า 1 บาทต่อหุ้น)</t>
  </si>
  <si>
    <t>กำไรจากการเปลี่ยนแปลงมูลค่ายุติธรรมของ</t>
  </si>
  <si>
    <t>เงินสดรับจากการขายอสังหาริมทรัพย์เพื่อการลงทุน</t>
  </si>
  <si>
    <t>เงินสดรับชำระคืนเงินให้กู้ยืมระยะสั้นแก่กิจการที่เกี่ยวข้องกัน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</si>
  <si>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</si>
  <si>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</si>
  <si>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รายได้ดอกเบี้ย</t>
  </si>
  <si>
    <t>เงินสดจ่ายชำระหนี้สินตามสัญญาเช่า</t>
  </si>
  <si>
    <t>เงินสดรับชำระคืนเงินให้กู้ยืมระยะยาวแก่กิจการที่เกี่ยวข้องกัน</t>
  </si>
  <si>
    <t>กำไรจากกิจกรรมดำเนินงาน</t>
  </si>
  <si>
    <t>กำไรสำหรับงวด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</si>
  <si>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</si>
  <si>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</si>
  <si>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</si>
  <si>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เงินสดรับจากการขายสินทรัพย์ทางการเงินหมุนเวียนอื่น - เงินลงทุนในตราสารหนี้</t>
  </si>
  <si>
    <t>เงินสดจ่ายเพื่อซื้อสินทรัพย์ทางการเงินหมุนเวียนอื่น - เงินลงทุนในตราสารหนี้</t>
  </si>
  <si>
    <t>ภาษีเงินได้รับคืน</t>
  </si>
  <si>
    <t>อสังหาริมทรัพย์พัฒนาเพื่อขาย</t>
  </si>
  <si>
    <t xml:space="preserve">   ในตราสารหนี้</t>
  </si>
  <si>
    <t>ที่ดิน อาคารและอุปกรณ์</t>
  </si>
  <si>
    <t xml:space="preserve">งบแสดงฐานะการเงิน  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</si>
  <si>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</si>
  <si>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</si>
  <si>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</si>
  <si>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ทุนที่ออกและชำระแล้ว</t>
  </si>
  <si>
    <t xml:space="preserve">   ส่วนเกินมูลค่าหุ้นสามัญ</t>
  </si>
  <si>
    <t xml:space="preserve">   ส่วนปรับปรุงมูลค่าสินทรัพย์ที่ซื้อภายใต้</t>
  </si>
  <si>
    <t xml:space="preserve">      การควบคุมเดียวกันให้เป็นราคาตามบัญชี</t>
  </si>
  <si>
    <t xml:space="preserve">   ส่วนปรับปรุงทุนจากการซื้อธุรกิจแบบย้อนกลับ</t>
  </si>
  <si>
    <t xml:space="preserve">กำไรสะสม </t>
  </si>
  <si>
    <t>ทุนสำรองตามกฎหมาย</t>
  </si>
  <si>
    <t xml:space="preserve">รวมส่วนของผู้ถือหุ้น </t>
  </si>
  <si>
    <t>ยอดคงเหลือ ณ วันที่ 1 มกราคม 2564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</si>
  <si>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</si>
  <si>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</si>
  <si>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</si>
  <si>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ผลกำไรจากเงินลงทุนในตราสารทุนที่กำหนดให้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</si>
  <si>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</si>
  <si>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</si>
  <si>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</si>
  <si>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</si>
  <si>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</si>
  <si>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รวมองค์</t>
  </si>
  <si>
    <t>ประกอบ</t>
  </si>
  <si>
    <t>มูลค่ายุติธรรม</t>
  </si>
  <si>
    <t>อื่นของ</t>
  </si>
  <si>
    <t xml:space="preserve">   กำไรขาดทุนเบ็ดเสร็จอื่น</t>
  </si>
  <si>
    <t>กำไรจากการขายเงินลงทุนในตราสารหนี้</t>
  </si>
  <si>
    <t>อสังหาริมทรัพย์พัฒนาเพื่อขายลดลงจากการโอนเป็นต้นทุนขาย</t>
  </si>
  <si>
    <t>อสังหาริมทรัพย์การพัฒนาเพื่อขาย</t>
  </si>
  <si>
    <t>ภาษีเงินได้จ่ายออก</t>
  </si>
  <si>
    <t>กระแสเงินสดสุทธิได้มา (ใช้ไปใน) จากกิจกรรมลงทุน</t>
  </si>
  <si>
    <t>กลับรายการ (ขาดทุนจากการด้อยค่า) ซึ่งเป็นไปตาม TFRS 9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</si>
  <si>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</si>
  <si>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</si>
  <si>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4, 6</t>
  </si>
  <si>
    <t>สินทรัพย์ทางการเงินไม่หมุนเวียนอื่น - เงินลงทุน</t>
  </si>
  <si>
    <t xml:space="preserve">   ในตราสารทุน</t>
  </si>
  <si>
    <t>3, 5, 6</t>
  </si>
  <si>
    <t xml:space="preserve">    ที่ถึงกำหนดชำระภายในหนึ่งปี</t>
  </si>
  <si>
    <t xml:space="preserve">เงินรับล่วงหน้าจากลูกค้า  </t>
  </si>
  <si>
    <t>ยอดคงเหลือ ณ วันที่ 1 มกราคม 2565</t>
  </si>
  <si>
    <t>สำรองการ</t>
  </si>
  <si>
    <t>เปลี่ยนแปลงใน</t>
  </si>
  <si>
    <t>จ่ายผลประโยชน์พนักงาน</t>
  </si>
  <si>
    <t>หนี้สินไม่หมุนเวียนอื่น</t>
  </si>
  <si>
    <t>รวมกำไรขาดทุนเบ็ดเสร็จสำหรับงวด</t>
  </si>
  <si>
    <t>(กลับรายการ) ผลขาดทุนจากการด้อยค่าซึ่งเป็นไปตาม TFRS 9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</si>
  <si>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</si>
  <si>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</si>
  <si>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เงินรับล่วงหน้าจากลูกค้า</t>
  </si>
  <si>
    <t>ค่าใช้จ่ายภาษีเงินได้</t>
  </si>
  <si>
    <t>กำไรก่อนภาษีเงินได้</t>
  </si>
  <si>
    <t>ขาดทุน (กำไร) จากการเปลี่ยนแปลงมูลค่ายุติธรรมของอสังหาริมทรัพย์เพื่อการลงทุน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</si>
  <si>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</si>
  <si>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</si>
  <si>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</si>
  <si>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</si>
  <si>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</si>
  <si>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</si>
  <si>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</si>
  <si>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30 กันยายน</t>
  </si>
  <si>
    <t>ขาดทุนจากการปรับมูลค่ายุติธรรม - เงินลงทุนในตราสารหนี้</t>
  </si>
  <si>
    <t>ส่วนแบ่งกำไรของบริษัทร่วมที่ใช้วิธีส่วนได้เสีย</t>
  </si>
  <si>
    <t>ขาดทุนจากการด้อยค่าซึ่งเป็นไปตาม TFRS 9</t>
  </si>
  <si>
    <t>ส่วนแบ่งกำไรของบริษัทร่วมที่ใช้วิธีส่วนได้เสีย (สุทธิจากภาษี)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</si>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</sst>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* #,##0.000_);_(* \(#,##0.000\);_(* &quot;-&quot;??_);_(@_)"/>
  </numFmts>
  <fonts count="22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i/>
      <sz val="16"/>
      <name val="Angsana New"/>
      <family val="1"/>
    </font>
    <font>
      <i/>
      <sz val="15"/>
      <color indexed="8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pFont"/>
    </font>
    <font>
      <i/>
      <u/>
      <sz val="15"/>
      <name val="Angsana New"/>
      <family val="1"/>
    </font>
    <font>
      <i/>
      <u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0" fontId="17" fillId="0" borderId="0"/>
    <xf numFmtId="0" fontId="21" fillId="0" borderId="0"/>
    <xf numFmtId="0" fontId="1" fillId="0" borderId="0"/>
    <xf numFmtId="0" fontId="1" fillId="0" borderId="0"/>
  </cellStyleXfs>
  <cellXfs count="222">
    <xf numFmtId="0" fontId="0" fillId="0" borderId="0" xfId="0"/>
    <xf numFmtId="0" fontId="9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/>
    <xf numFmtId="167" fontId="7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37" fontId="9" fillId="0" borderId="0" xfId="0" applyNumberFormat="1" applyFont="1" applyFill="1" applyBorder="1" applyAlignment="1"/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/>
    <xf numFmtId="0" fontId="5" fillId="0" borderId="0" xfId="0" applyFont="1" applyFill="1" applyAlignment="1">
      <alignment horizontal="left"/>
    </xf>
    <xf numFmtId="167" fontId="9" fillId="0" borderId="0" xfId="1" applyNumberFormat="1" applyFont="1" applyFill="1" applyBorder="1" applyAlignment="1"/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7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67" fontId="9" fillId="0" borderId="0" xfId="0" applyNumberFormat="1" applyFont="1" applyFill="1" applyAlignment="1"/>
    <xf numFmtId="49" fontId="9" fillId="0" borderId="0" xfId="0" applyNumberFormat="1" applyFont="1" applyFill="1" applyBorder="1" applyAlignment="1"/>
    <xf numFmtId="167" fontId="9" fillId="0" borderId="5" xfId="1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9" fontId="9" fillId="0" borderId="0" xfId="7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10" fontId="9" fillId="0" borderId="0" xfId="7" applyNumberFormat="1" applyFont="1" applyFill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top" wrapText="1"/>
    </xf>
    <xf numFmtId="166" fontId="9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167" fontId="9" fillId="0" borderId="0" xfId="1" quotePrefix="1" applyNumberFormat="1" applyFont="1" applyFill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167" fontId="9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7" fontId="9" fillId="0" borderId="0" xfId="1" quotePrefix="1" applyNumberFormat="1" applyFont="1" applyFill="1" applyBorder="1" applyAlignment="1">
      <alignment horizontal="center"/>
    </xf>
    <xf numFmtId="167" fontId="7" fillId="0" borderId="2" xfId="1" quotePrefix="1" applyNumberFormat="1" applyFont="1" applyFill="1" applyBorder="1" applyAlignment="1">
      <alignment horizontal="center"/>
    </xf>
    <xf numFmtId="0" fontId="8" fillId="0" borderId="0" xfId="0" applyFont="1" applyFill="1"/>
    <xf numFmtId="43" fontId="14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9" fillId="0" borderId="0" xfId="1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0" fontId="9" fillId="0" borderId="0" xfId="7" applyNumberFormat="1" applyFont="1" applyFill="1" applyBorder="1" applyAlignment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3" fontId="9" fillId="0" borderId="1" xfId="1" applyFont="1" applyFill="1" applyBorder="1" applyAlignment="1">
      <alignment horizontal="right"/>
    </xf>
    <xf numFmtId="167" fontId="9" fillId="0" borderId="1" xfId="0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5" fontId="7" fillId="0" borderId="1" xfId="8" applyNumberFormat="1" applyFont="1" applyFill="1" applyBorder="1" applyAlignment="1">
      <alignment horizontal="right"/>
    </xf>
    <xf numFmtId="165" fontId="7" fillId="0" borderId="2" xfId="8" applyNumberFormat="1" applyFont="1" applyFill="1" applyBorder="1" applyAlignment="1">
      <alignment horizontal="right"/>
    </xf>
    <xf numFmtId="165" fontId="7" fillId="0" borderId="4" xfId="8" applyNumberFormat="1" applyFont="1" applyFill="1" applyBorder="1" applyAlignment="1">
      <alignment horizontal="right"/>
    </xf>
    <xf numFmtId="0" fontId="9" fillId="0" borderId="0" xfId="8" applyFont="1" applyFill="1" applyAlignment="1"/>
    <xf numFmtId="0" fontId="9" fillId="0" borderId="0" xfId="8" applyFont="1" applyFill="1" applyBorder="1" applyAlignment="1"/>
    <xf numFmtId="3" fontId="7" fillId="0" borderId="0" xfId="8" applyNumberFormat="1" applyFont="1" applyFill="1" applyBorder="1" applyAlignment="1">
      <alignment wrapText="1"/>
    </xf>
    <xf numFmtId="168" fontId="9" fillId="0" borderId="3" xfId="8" applyNumberFormat="1" applyFont="1" applyFill="1" applyBorder="1" applyAlignment="1">
      <alignment horizontal="right"/>
    </xf>
    <xf numFmtId="167" fontId="9" fillId="0" borderId="0" xfId="8" applyNumberFormat="1" applyFont="1" applyFill="1" applyAlignment="1"/>
    <xf numFmtId="165" fontId="9" fillId="0" borderId="1" xfId="8" applyNumberFormat="1" applyFont="1" applyFill="1" applyBorder="1" applyAlignment="1">
      <alignment horizontal="right"/>
    </xf>
    <xf numFmtId="167" fontId="9" fillId="0" borderId="0" xfId="9" applyNumberFormat="1" applyFont="1" applyFill="1" applyAlignment="1"/>
    <xf numFmtId="37" fontId="9" fillId="0" borderId="0" xfId="0" applyNumberFormat="1" applyFont="1" applyFill="1" applyAlignment="1">
      <alignment horizontal="center"/>
    </xf>
    <xf numFmtId="0" fontId="9" fillId="0" borderId="0" xfId="6" applyFont="1" applyFill="1" applyAlignment="1"/>
    <xf numFmtId="167" fontId="9" fillId="0" borderId="0" xfId="1" quotePrefix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>
      <alignment horizontal="right"/>
    </xf>
    <xf numFmtId="167" fontId="7" fillId="0" borderId="3" xfId="0" applyNumberFormat="1" applyFont="1" applyFill="1" applyBorder="1" applyAlignment="1">
      <alignment horizontal="right"/>
    </xf>
    <xf numFmtId="167" fontId="9" fillId="0" borderId="1" xfId="8" applyNumberFormat="1" applyFont="1" applyFill="1" applyBorder="1" applyAlignment="1"/>
    <xf numFmtId="0" fontId="9" fillId="0" borderId="0" xfId="0" applyFont="1" applyFill="1" applyAlignment="1"/>
    <xf numFmtId="167" fontId="7" fillId="0" borderId="0" xfId="1" quotePrefix="1" applyNumberFormat="1" applyFont="1" applyFill="1" applyBorder="1" applyAlignment="1">
      <alignment horizontal="center"/>
    </xf>
    <xf numFmtId="167" fontId="4" fillId="0" borderId="0" xfId="9" applyNumberFormat="1" applyFont="1" applyFill="1" applyAlignment="1">
      <alignment horizontal="centerContinuous" vertical="top"/>
    </xf>
    <xf numFmtId="167" fontId="9" fillId="0" borderId="0" xfId="9" applyNumberFormat="1" applyFont="1" applyFill="1" applyAlignment="1">
      <alignment vertical="top"/>
    </xf>
    <xf numFmtId="41" fontId="9" fillId="0" borderId="0" xfId="9" applyNumberFormat="1" applyFont="1" applyFill="1" applyAlignment="1">
      <alignment horizontal="center" vertical="top"/>
    </xf>
    <xf numFmtId="43" fontId="9" fillId="0" borderId="0" xfId="1" applyFont="1" applyFill="1" applyAlignment="1">
      <alignment horizontal="center" vertical="top"/>
    </xf>
    <xf numFmtId="43" fontId="9" fillId="0" borderId="0" xfId="9" applyFont="1" applyFill="1" applyAlignment="1">
      <alignment horizontal="right" vertical="top"/>
    </xf>
    <xf numFmtId="41" fontId="7" fillId="0" borderId="0" xfId="9" applyNumberFormat="1" applyFont="1" applyFill="1" applyBorder="1" applyAlignment="1">
      <alignment horizontal="center" vertical="top"/>
    </xf>
    <xf numFmtId="43" fontId="9" fillId="0" borderId="0" xfId="1" applyFont="1" applyFill="1" applyAlignment="1">
      <alignment horizontal="right" vertical="top"/>
    </xf>
    <xf numFmtId="167" fontId="4" fillId="0" borderId="0" xfId="9" applyNumberFormat="1" applyFont="1" applyFill="1" applyAlignment="1">
      <alignment vertical="top"/>
    </xf>
    <xf numFmtId="167" fontId="9" fillId="0" borderId="0" xfId="9" applyNumberFormat="1" applyFont="1" applyFill="1" applyAlignment="1">
      <alignment horizontal="center" vertical="top"/>
    </xf>
    <xf numFmtId="167" fontId="9" fillId="0" borderId="0" xfId="9" applyNumberFormat="1" applyFont="1" applyFill="1" applyBorder="1" applyAlignment="1">
      <alignment horizontal="center" vertical="top"/>
    </xf>
    <xf numFmtId="41" fontId="4" fillId="0" borderId="0" xfId="9" applyNumberFormat="1" applyFont="1" applyFill="1" applyBorder="1" applyAlignment="1">
      <alignment horizontal="right" vertical="top"/>
    </xf>
    <xf numFmtId="43" fontId="9" fillId="0" borderId="0" xfId="9" applyFont="1" applyFill="1" applyAlignment="1">
      <alignment horizontal="center" vertical="top"/>
    </xf>
    <xf numFmtId="43" fontId="9" fillId="0" borderId="0" xfId="9" applyFont="1" applyFill="1" applyBorder="1" applyAlignment="1">
      <alignment horizontal="center" vertical="top"/>
    </xf>
    <xf numFmtId="43" fontId="9" fillId="0" borderId="1" xfId="1" applyFont="1" applyFill="1" applyBorder="1" applyAlignment="1">
      <alignment horizontal="center" vertical="top"/>
    </xf>
    <xf numFmtId="43" fontId="9" fillId="0" borderId="1" xfId="9" applyFont="1" applyFill="1" applyBorder="1" applyAlignment="1">
      <alignment horizontal="right" vertical="top"/>
    </xf>
    <xf numFmtId="43" fontId="20" fillId="0" borderId="0" xfId="9" applyFont="1" applyFill="1" applyAlignment="1">
      <alignment vertical="top"/>
    </xf>
    <xf numFmtId="43" fontId="20" fillId="0" borderId="0" xfId="9" applyFont="1" applyFill="1" applyBorder="1" applyAlignment="1">
      <alignment vertical="top"/>
    </xf>
    <xf numFmtId="167" fontId="7" fillId="0" borderId="2" xfId="1" applyNumberFormat="1" applyFont="1" applyFill="1" applyBorder="1" applyAlignment="1">
      <alignment horizontal="right"/>
    </xf>
    <xf numFmtId="167" fontId="7" fillId="0" borderId="4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quotePrefix="1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right"/>
    </xf>
    <xf numFmtId="165" fontId="7" fillId="0" borderId="4" xfId="8" applyNumberFormat="1" applyFont="1" applyFill="1" applyBorder="1"/>
    <xf numFmtId="167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indent="1"/>
    </xf>
    <xf numFmtId="0" fontId="9" fillId="0" borderId="0" xfId="8" applyFont="1" applyFill="1"/>
    <xf numFmtId="43" fontId="9" fillId="0" borderId="0" xfId="1" applyFont="1" applyFill="1" applyAlignment="1">
      <alignment vertical="top"/>
    </xf>
    <xf numFmtId="49" fontId="9" fillId="0" borderId="0" xfId="0" applyNumberFormat="1" applyFont="1" applyFill="1"/>
    <xf numFmtId="0" fontId="5" fillId="0" borderId="0" xfId="0" applyFont="1" applyFill="1"/>
    <xf numFmtId="0" fontId="7" fillId="0" borderId="0" xfId="0" applyFont="1" applyFill="1"/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3" fontId="9" fillId="0" borderId="0" xfId="1" applyFont="1" applyFill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7" fillId="0" borderId="2" xfId="1" quotePrefix="1" applyFont="1" applyFill="1" applyBorder="1" applyAlignment="1">
      <alignment horizontal="center"/>
    </xf>
    <xf numFmtId="43" fontId="7" fillId="0" borderId="0" xfId="1" quotePrefix="1" applyFont="1" applyFill="1" applyAlignment="1">
      <alignment horizontal="center"/>
    </xf>
    <xf numFmtId="43" fontId="9" fillId="0" borderId="0" xfId="1" applyFont="1" applyFill="1" applyBorder="1" applyAlignment="1"/>
    <xf numFmtId="43" fontId="9" fillId="0" borderId="0" xfId="1" applyFont="1" applyFill="1" applyAlignment="1">
      <alignment horizontal="right"/>
    </xf>
    <xf numFmtId="43" fontId="9" fillId="0" borderId="0" xfId="7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9" fillId="0" borderId="0" xfId="1" applyNumberFormat="1" applyFont="1" applyFill="1" applyAlignment="1">
      <alignment horizontal="center" vertical="top"/>
    </xf>
    <xf numFmtId="167" fontId="9" fillId="0" borderId="0" xfId="1" applyNumberFormat="1" applyFont="1" applyFill="1" applyAlignment="1">
      <alignment vertical="top"/>
    </xf>
    <xf numFmtId="167" fontId="9" fillId="0" borderId="1" xfId="1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 applyAlignment="1">
      <alignment horizontal="left"/>
    </xf>
    <xf numFmtId="169" fontId="9" fillId="0" borderId="0" xfId="8" applyNumberFormat="1" applyFont="1" applyFill="1" applyAlignment="1"/>
    <xf numFmtId="165" fontId="7" fillId="0" borderId="0" xfId="0" applyNumberFormat="1" applyFont="1" applyAlignment="1">
      <alignment horizontal="right"/>
    </xf>
    <xf numFmtId="37" fontId="9" fillId="0" borderId="0" xfId="12" applyNumberFormat="1" applyFont="1" applyFill="1" applyAlignment="1">
      <alignment vertical="top"/>
    </xf>
    <xf numFmtId="43" fontId="9" fillId="0" borderId="1" xfId="1" applyFont="1" applyFill="1" applyBorder="1" applyAlignment="1">
      <alignment horizontal="right" vertical="top"/>
    </xf>
    <xf numFmtId="41" fontId="9" fillId="0" borderId="0" xfId="12" applyNumberFormat="1" applyFont="1" applyFill="1" applyAlignment="1">
      <alignment horizontal="right" vertical="top"/>
    </xf>
    <xf numFmtId="41" fontId="9" fillId="0" borderId="0" xfId="12" applyNumberFormat="1" applyFont="1" applyFill="1" applyAlignment="1">
      <alignment horizontal="center" vertical="top"/>
    </xf>
    <xf numFmtId="41" fontId="9" fillId="0" borderId="1" xfId="12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37" fontId="5" fillId="0" borderId="0" xfId="12" applyNumberFormat="1" applyFont="1" applyFill="1" applyAlignment="1">
      <alignment horizontal="left" vertical="top"/>
    </xf>
    <xf numFmtId="37" fontId="6" fillId="0" borderId="0" xfId="12" applyNumberFormat="1" applyFont="1" applyFill="1" applyAlignment="1">
      <alignment horizontal="centerContinuous" vertical="top"/>
    </xf>
    <xf numFmtId="38" fontId="4" fillId="0" borderId="0" xfId="12" applyNumberFormat="1" applyFont="1" applyFill="1" applyAlignment="1">
      <alignment horizontal="centerContinuous" vertical="top"/>
    </xf>
    <xf numFmtId="37" fontId="4" fillId="0" borderId="0" xfId="12" applyNumberFormat="1" applyFont="1" applyFill="1" applyAlignment="1">
      <alignment horizontal="centerContinuous" vertical="top"/>
    </xf>
    <xf numFmtId="37" fontId="4" fillId="0" borderId="0" xfId="12" applyNumberFormat="1" applyFont="1" applyFill="1" applyAlignment="1">
      <alignment vertical="top"/>
    </xf>
    <xf numFmtId="37" fontId="5" fillId="0" borderId="0" xfId="12" applyNumberFormat="1" applyFont="1" applyFill="1" applyAlignment="1">
      <alignment vertical="top"/>
    </xf>
    <xf numFmtId="37" fontId="10" fillId="0" borderId="0" xfId="12" applyNumberFormat="1" applyFont="1" applyFill="1" applyAlignment="1">
      <alignment horizontal="center" vertical="top"/>
    </xf>
    <xf numFmtId="37" fontId="7" fillId="0" borderId="0" xfId="12" applyNumberFormat="1" applyFont="1" applyFill="1" applyAlignment="1">
      <alignment vertical="top"/>
    </xf>
    <xf numFmtId="37" fontId="8" fillId="0" borderId="0" xfId="12" applyNumberFormat="1" applyFont="1" applyFill="1" applyAlignment="1">
      <alignment horizontal="center" vertical="top"/>
    </xf>
    <xf numFmtId="37" fontId="18" fillId="0" borderId="0" xfId="12" applyNumberFormat="1" applyFont="1" applyFill="1" applyAlignment="1">
      <alignment horizontal="center" vertical="top"/>
    </xf>
    <xf numFmtId="37" fontId="10" fillId="0" borderId="0" xfId="12" applyNumberFormat="1" applyFont="1" applyFill="1" applyAlignment="1">
      <alignment vertical="top"/>
    </xf>
    <xf numFmtId="38" fontId="9" fillId="0" borderId="0" xfId="12" applyNumberFormat="1" applyFont="1" applyFill="1" applyAlignment="1">
      <alignment vertical="top"/>
    </xf>
    <xf numFmtId="37" fontId="9" fillId="0" borderId="0" xfId="12" quotePrefix="1" applyNumberFormat="1" applyFont="1" applyFill="1" applyAlignment="1">
      <alignment horizontal="left" vertical="top"/>
    </xf>
    <xf numFmtId="37" fontId="9" fillId="0" borderId="0" xfId="12" applyNumberFormat="1" applyFont="1" applyFill="1" applyAlignment="1">
      <alignment horizontal="left" vertical="top"/>
    </xf>
    <xf numFmtId="41" fontId="7" fillId="0" borderId="2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Alignment="1">
      <alignment horizontal="center" vertical="top"/>
    </xf>
    <xf numFmtId="37" fontId="9" fillId="0" borderId="0" xfId="12" quotePrefix="1" applyNumberFormat="1" applyFont="1" applyFill="1" applyAlignment="1">
      <alignment vertical="top"/>
    </xf>
    <xf numFmtId="41" fontId="7" fillId="0" borderId="3" xfId="12" applyNumberFormat="1" applyFont="1" applyFill="1" applyBorder="1" applyAlignment="1">
      <alignment horizontal="center" vertical="top"/>
    </xf>
    <xf numFmtId="37" fontId="6" fillId="0" borderId="0" xfId="12" applyNumberFormat="1" applyFont="1" applyFill="1" applyAlignment="1">
      <alignment horizontal="center" vertical="top"/>
    </xf>
    <xf numFmtId="38" fontId="4" fillId="0" borderId="0" xfId="12" applyNumberFormat="1" applyFont="1" applyFill="1" applyAlignment="1">
      <alignment vertical="top"/>
    </xf>
    <xf numFmtId="41" fontId="5" fillId="0" borderId="2" xfId="13" applyNumberFormat="1" applyFont="1" applyFill="1" applyBorder="1" applyAlignment="1">
      <alignment horizontal="center" vertical="top"/>
    </xf>
    <xf numFmtId="0" fontId="9" fillId="0" borderId="0" xfId="12" applyFont="1" applyFill="1" applyAlignment="1">
      <alignment horizontal="left"/>
    </xf>
    <xf numFmtId="41" fontId="9" fillId="0" borderId="1" xfId="12" applyNumberFormat="1" applyFont="1" applyFill="1" applyBorder="1" applyAlignment="1">
      <alignment horizontal="right" vertical="top"/>
    </xf>
    <xf numFmtId="41" fontId="7" fillId="0" borderId="1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Alignment="1">
      <alignment horizontal="right" vertical="top"/>
    </xf>
    <xf numFmtId="41" fontId="4" fillId="0" borderId="0" xfId="12" applyNumberFormat="1" applyFont="1" applyFill="1" applyAlignment="1">
      <alignment horizontal="center" vertical="top"/>
    </xf>
    <xf numFmtId="41" fontId="4" fillId="0" borderId="0" xfId="12" applyNumberFormat="1" applyFont="1" applyFill="1" applyAlignment="1">
      <alignment horizontal="right" vertical="top"/>
    </xf>
    <xf numFmtId="37" fontId="12" fillId="0" borderId="0" xfId="12" applyNumberFormat="1" applyFont="1" applyFill="1" applyAlignment="1">
      <alignment horizontal="center" vertical="top"/>
    </xf>
    <xf numFmtId="37" fontId="19" fillId="0" borderId="0" xfId="12" applyNumberFormat="1" applyFont="1" applyFill="1" applyAlignment="1">
      <alignment horizontal="center" vertical="top"/>
    </xf>
    <xf numFmtId="0" fontId="8" fillId="0" borderId="0" xfId="12" applyFont="1" applyFill="1" applyAlignment="1">
      <alignment horizontal="center" vertical="top"/>
    </xf>
    <xf numFmtId="37" fontId="8" fillId="0" borderId="0" xfId="12" applyNumberFormat="1" applyFont="1" applyFill="1" applyAlignment="1">
      <alignment vertical="top"/>
    </xf>
    <xf numFmtId="41" fontId="9" fillId="0" borderId="3" xfId="12" applyNumberFormat="1" applyFont="1" applyFill="1" applyBorder="1" applyAlignment="1">
      <alignment horizontal="center" vertical="top"/>
    </xf>
    <xf numFmtId="37" fontId="9" fillId="0" borderId="0" xfId="12" applyNumberFormat="1" applyFont="1" applyFill="1" applyAlignment="1">
      <alignment horizontal="left" vertical="top" indent="1"/>
    </xf>
    <xf numFmtId="37" fontId="9" fillId="0" borderId="0" xfId="12" applyNumberFormat="1" applyFont="1" applyFill="1" applyAlignment="1">
      <alignment horizontal="left" vertical="top" indent="2"/>
    </xf>
    <xf numFmtId="0" fontId="7" fillId="0" borderId="0" xfId="12" applyFont="1" applyFill="1" applyAlignment="1">
      <alignment horizontal="left" vertical="top"/>
    </xf>
    <xf numFmtId="0" fontId="9" fillId="0" borderId="0" xfId="12" applyFont="1" applyFill="1" applyAlignment="1">
      <alignment horizontal="left" vertical="top"/>
    </xf>
    <xf numFmtId="37" fontId="6" fillId="0" borderId="0" xfId="13" applyNumberFormat="1" applyFont="1" applyFill="1" applyAlignment="1">
      <alignment horizontal="center" vertical="top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9" fillId="0" borderId="0" xfId="0" applyFont="1"/>
    <xf numFmtId="49" fontId="7" fillId="0" borderId="0" xfId="0" applyNumberFormat="1" applyFo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1" fontId="9" fillId="0" borderId="0" xfId="1" applyNumberFormat="1" applyFont="1" applyFill="1" applyAlignment="1">
      <alignment horizontal="center" vertical="top"/>
    </xf>
    <xf numFmtId="41" fontId="9" fillId="0" borderId="0" xfId="1" applyNumberFormat="1" applyFont="1" applyFill="1" applyAlignment="1">
      <alignment horizontal="right" vertical="top"/>
    </xf>
    <xf numFmtId="41" fontId="9" fillId="0" borderId="1" xfId="1" applyNumberFormat="1" applyFont="1" applyFill="1" applyBorder="1" applyAlignment="1">
      <alignment horizontal="right" vertical="top"/>
    </xf>
    <xf numFmtId="167" fontId="9" fillId="0" borderId="1" xfId="1" applyNumberFormat="1" applyFont="1" applyFill="1" applyBorder="1" applyAlignment="1">
      <alignment horizontal="right"/>
    </xf>
    <xf numFmtId="167" fontId="9" fillId="0" borderId="1" xfId="8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12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4" fillId="0" borderId="0" xfId="1" applyFont="1" applyFill="1" applyAlignment="1">
      <alignment vertical="top"/>
    </xf>
    <xf numFmtId="0" fontId="8" fillId="0" borderId="0" xfId="12" applyFont="1" applyFill="1" applyAlignment="1">
      <alignment horizontal="center" vertical="top"/>
    </xf>
    <xf numFmtId="37" fontId="7" fillId="0" borderId="0" xfId="12" applyNumberFormat="1" applyFont="1" applyFill="1" applyAlignment="1">
      <alignment horizontal="center" vertical="top"/>
    </xf>
    <xf numFmtId="37" fontId="4" fillId="0" borderId="0" xfId="12" applyNumberFormat="1" applyFont="1" applyFill="1" applyAlignment="1">
      <alignment horizontal="right" vertical="top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Border="1" applyAlignment="1">
      <alignment horizontal="center" vertical="top" wrapText="1"/>
    </xf>
  </cellXfs>
  <cellStyles count="16">
    <cellStyle name="Comma" xfId="1" builtinId="3"/>
    <cellStyle name="Comma 10" xfId="2" xr:uid="{00000000-0005-0000-0000-000001000000}"/>
    <cellStyle name="Comma 17" xfId="3" xr:uid="{00000000-0005-0000-0000-000002000000}"/>
    <cellStyle name="Comma 2" xfId="9" xr:uid="{00000000-0005-0000-0000-000003000000}"/>
    <cellStyle name="Normal" xfId="0" builtinId="0"/>
    <cellStyle name="Normal 2" xfId="12" xr:uid="{71DBE0CC-498A-4960-8CF0-4BA9B1BCF81B}"/>
    <cellStyle name="Normal 2 3" xfId="13" xr:uid="{8DAAEE05-C5F3-4B75-B5D5-4E1EE10778BD}"/>
    <cellStyle name="Normal 3" xfId="4" xr:uid="{00000000-0005-0000-0000-000005000000}"/>
    <cellStyle name="Normal 3 2" xfId="11" xr:uid="{8AA25B99-1B97-4DD9-977D-741151F4F4DD}"/>
    <cellStyle name="Normal 3 2 2" xfId="15" xr:uid="{8556DE6F-5C46-4794-A686-EDD16BD5F0B4}"/>
    <cellStyle name="Normal 3 3" xfId="14" xr:uid="{CA235678-EA8E-4423-A6F2-E845C009E0CE}"/>
    <cellStyle name="Normal 4" xfId="8" xr:uid="{00000000-0005-0000-0000-000006000000}"/>
    <cellStyle name="Normal 69" xfId="5" xr:uid="{00000000-0005-0000-0000-000007000000}"/>
    <cellStyle name="Normal_pre356a081b-09t-1 Rev 2" xfId="6" xr:uid="{00000000-0005-0000-0000-000008000000}"/>
    <cellStyle name="Percent" xfId="7" builtinId="5"/>
    <cellStyle name="เครื่องหมายจุลภาค 14" xfId="10" xr:uid="{32287850-DFA6-474B-A275-96C5C116D885}"/>
  </cellStyles>
  <dxfs count="0"/>
  <tableStyles count="0" defaultTableStyle="TableStyleMedium9" defaultPivotStyle="PivotStyleLight16"/>
  <colors>
    <mruColors>
      <color rgb="FF00FFFF"/>
      <color rgb="FFCCCCFF"/>
      <color rgb="FFCC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5D67-12C8-4491-93D0-8E0523638761}">
  <dimension ref="A1:J104"/>
  <sheetViews>
    <sheetView view="pageBreakPreview" topLeftCell="A92" zoomScale="80" zoomScaleNormal="100" zoomScaleSheetLayoutView="80" workbookViewId="0">
      <selection activeCell="N101" sqref="N101"/>
    </sheetView>
  </sheetViews>
  <sheetFormatPr defaultColWidth="10.81640625" defaultRowHeight="23"/>
  <cols>
    <col min="1" max="1" width="46.08984375" style="157" customWidth="1"/>
    <col min="2" max="2" width="7.81640625" style="171" customWidth="1"/>
    <col min="3" max="3" width="0.90625" style="171" customWidth="1"/>
    <col min="4" max="4" width="12.1796875" style="172" customWidth="1"/>
    <col min="5" max="5" width="0.90625" style="157" customWidth="1"/>
    <col min="6" max="6" width="12.1796875" style="172" customWidth="1"/>
    <col min="7" max="7" width="0.90625" style="157" customWidth="1"/>
    <col min="8" max="8" width="12.1796875" style="87" customWidth="1"/>
    <col min="9" max="9" width="0.90625" style="157" customWidth="1"/>
    <col min="10" max="10" width="12.1796875" style="87" customWidth="1"/>
    <col min="11" max="16384" width="10.81640625" style="157"/>
  </cols>
  <sheetData>
    <row r="1" spans="1:10" ht="22.5" customHeight="1">
      <c r="A1" s="153" t="s">
        <v>81</v>
      </c>
      <c r="B1" s="154"/>
      <c r="C1" s="154"/>
      <c r="D1" s="155"/>
      <c r="E1" s="156"/>
      <c r="F1" s="155"/>
      <c r="G1" s="156"/>
      <c r="H1" s="80"/>
      <c r="I1" s="156"/>
      <c r="J1" s="80"/>
    </row>
    <row r="2" spans="1:10" ht="22.5" customHeight="1">
      <c r="A2" s="153" t="s">
        <v>47</v>
      </c>
      <c r="B2" s="154"/>
      <c r="C2" s="154"/>
      <c r="D2" s="155"/>
      <c r="E2" s="156"/>
      <c r="F2" s="155"/>
      <c r="G2" s="156"/>
      <c r="H2" s="80"/>
      <c r="I2" s="156"/>
      <c r="J2" s="80"/>
    </row>
    <row r="3" spans="1:10" ht="22.5" customHeight="1">
      <c r="A3" s="209" t="s">
        <v>64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s="158" customFormat="1" ht="22.5" customHeight="1">
      <c r="B4" s="159"/>
      <c r="C4" s="159"/>
      <c r="D4" s="208" t="s">
        <v>30</v>
      </c>
      <c r="E4" s="208"/>
      <c r="F4" s="208"/>
      <c r="G4" s="160"/>
      <c r="H4" s="208" t="s">
        <v>40</v>
      </c>
      <c r="I4" s="208"/>
      <c r="J4" s="208"/>
    </row>
    <row r="5" spans="1:10" s="158" customFormat="1" ht="22.5" customHeight="1">
      <c r="B5" s="159"/>
      <c r="C5" s="159"/>
      <c r="D5" s="205" t="s">
        <v>208</v>
      </c>
      <c r="E5" s="149"/>
      <c r="F5" s="149" t="s">
        <v>60</v>
      </c>
      <c r="G5" s="151"/>
      <c r="H5" s="190" t="s">
        <v>208</v>
      </c>
      <c r="I5" s="149"/>
      <c r="J5" s="149" t="s">
        <v>60</v>
      </c>
    </row>
    <row r="6" spans="1:10" ht="22.5" customHeight="1">
      <c r="A6" s="153" t="s">
        <v>2</v>
      </c>
      <c r="B6" s="161" t="s">
        <v>1</v>
      </c>
      <c r="C6" s="161"/>
      <c r="D6" s="205">
        <v>2565</v>
      </c>
      <c r="E6" s="149"/>
      <c r="F6" s="149">
        <v>2564</v>
      </c>
      <c r="G6" s="149"/>
      <c r="H6" s="149">
        <v>2565</v>
      </c>
      <c r="I6" s="149"/>
      <c r="J6" s="149">
        <v>2564</v>
      </c>
    </row>
    <row r="7" spans="1:10" ht="22.5" customHeight="1">
      <c r="A7" s="153"/>
      <c r="B7" s="161"/>
      <c r="C7" s="161"/>
      <c r="D7" s="205" t="s">
        <v>79</v>
      </c>
      <c r="E7" s="149"/>
      <c r="F7" s="149"/>
      <c r="G7" s="149"/>
      <c r="H7" s="149" t="s">
        <v>79</v>
      </c>
      <c r="I7" s="149"/>
      <c r="J7" s="149"/>
    </row>
    <row r="8" spans="1:10" ht="22.5" customHeight="1">
      <c r="B8" s="162"/>
      <c r="C8" s="162"/>
      <c r="D8" s="207" t="s">
        <v>73</v>
      </c>
      <c r="E8" s="207"/>
      <c r="F8" s="207"/>
      <c r="G8" s="207"/>
      <c r="H8" s="207"/>
      <c r="I8" s="207"/>
      <c r="J8" s="207"/>
    </row>
    <row r="9" spans="1:10" s="144" customFormat="1" ht="22.5" customHeight="1">
      <c r="A9" s="163" t="s">
        <v>3</v>
      </c>
      <c r="B9" s="161"/>
      <c r="C9" s="161"/>
      <c r="D9" s="164"/>
      <c r="F9" s="164"/>
      <c r="H9" s="81"/>
      <c r="J9" s="81"/>
    </row>
    <row r="10" spans="1:10" s="144" customFormat="1" ht="22.5" customHeight="1">
      <c r="A10" s="165" t="s">
        <v>29</v>
      </c>
      <c r="B10" s="161"/>
      <c r="C10" s="161"/>
      <c r="D10" s="147">
        <v>31195</v>
      </c>
      <c r="E10" s="147"/>
      <c r="F10" s="147">
        <v>104277</v>
      </c>
      <c r="G10" s="147"/>
      <c r="H10" s="82">
        <v>15418</v>
      </c>
      <c r="I10" s="147"/>
      <c r="J10" s="82">
        <v>34360</v>
      </c>
    </row>
    <row r="11" spans="1:10" s="144" customFormat="1" ht="22.5" customHeight="1">
      <c r="A11" s="166" t="s">
        <v>125</v>
      </c>
      <c r="B11" s="161">
        <v>3</v>
      </c>
      <c r="C11" s="161"/>
      <c r="D11" s="147">
        <v>150225</v>
      </c>
      <c r="E11" s="146"/>
      <c r="F11" s="147">
        <v>142497</v>
      </c>
      <c r="G11" s="147"/>
      <c r="H11" s="82">
        <v>127646</v>
      </c>
      <c r="I11" s="147"/>
      <c r="J11" s="82">
        <v>96876</v>
      </c>
    </row>
    <row r="12" spans="1:10" s="144" customFormat="1" ht="22.5" customHeight="1">
      <c r="A12" s="166" t="s">
        <v>100</v>
      </c>
      <c r="B12" s="161">
        <v>3</v>
      </c>
      <c r="C12" s="161"/>
      <c r="D12" s="83">
        <v>0</v>
      </c>
      <c r="E12" s="84"/>
      <c r="F12" s="83">
        <v>0</v>
      </c>
      <c r="G12" s="147"/>
      <c r="H12" s="82">
        <v>1694050</v>
      </c>
      <c r="I12" s="147"/>
      <c r="J12" s="82">
        <v>1721031</v>
      </c>
    </row>
    <row r="13" spans="1:10" s="144" customFormat="1" ht="22.5" customHeight="1">
      <c r="A13" s="144" t="s">
        <v>151</v>
      </c>
      <c r="B13" s="161" t="s">
        <v>189</v>
      </c>
      <c r="C13" s="161"/>
      <c r="D13" s="147">
        <v>952588</v>
      </c>
      <c r="E13" s="147"/>
      <c r="F13" s="147">
        <v>935449</v>
      </c>
      <c r="G13" s="147"/>
      <c r="H13" s="82">
        <v>622538</v>
      </c>
      <c r="I13" s="147"/>
      <c r="J13" s="82">
        <v>622538</v>
      </c>
    </row>
    <row r="14" spans="1:10" s="144" customFormat="1" ht="22.5" customHeight="1">
      <c r="A14" s="144" t="s">
        <v>126</v>
      </c>
      <c r="B14" s="161"/>
      <c r="C14" s="161"/>
      <c r="D14" s="197"/>
      <c r="E14" s="147"/>
      <c r="F14" s="83"/>
      <c r="G14" s="147"/>
      <c r="H14" s="197"/>
      <c r="I14" s="147"/>
      <c r="J14" s="82"/>
    </row>
    <row r="15" spans="1:10" s="144" customFormat="1" ht="22.5" customHeight="1">
      <c r="A15" s="144" t="s">
        <v>152</v>
      </c>
      <c r="B15" s="161"/>
      <c r="C15" s="161"/>
      <c r="D15" s="147">
        <v>213</v>
      </c>
      <c r="E15" s="147"/>
      <c r="F15" s="147">
        <v>40185</v>
      </c>
      <c r="G15" s="147"/>
      <c r="H15" s="147">
        <v>213</v>
      </c>
      <c r="I15" s="147"/>
      <c r="J15" s="82">
        <v>40185</v>
      </c>
    </row>
    <row r="16" spans="1:10" s="144" customFormat="1" ht="22.5" customHeight="1">
      <c r="A16" s="160" t="s">
        <v>4</v>
      </c>
      <c r="B16" s="161"/>
      <c r="C16" s="161"/>
      <c r="D16" s="167">
        <f>SUM(D10:D15)</f>
        <v>1134221</v>
      </c>
      <c r="E16" s="168"/>
      <c r="F16" s="167">
        <f>SUM(F10:F15)</f>
        <v>1222408</v>
      </c>
      <c r="G16" s="168"/>
      <c r="H16" s="167">
        <f>SUM(H10:H15)</f>
        <v>2459865</v>
      </c>
      <c r="I16" s="168"/>
      <c r="J16" s="167">
        <f>SUM(J10:J15)</f>
        <v>2514990</v>
      </c>
    </row>
    <row r="17" spans="1:10" s="144" customFormat="1" ht="22.5" customHeight="1">
      <c r="A17" s="160"/>
      <c r="B17" s="161"/>
      <c r="C17" s="161"/>
      <c r="D17" s="168"/>
      <c r="E17" s="168"/>
      <c r="F17" s="168"/>
      <c r="G17" s="168"/>
      <c r="H17" s="85"/>
      <c r="I17" s="168"/>
      <c r="J17" s="85"/>
    </row>
    <row r="18" spans="1:10" s="144" customFormat="1" ht="22.5" customHeight="1">
      <c r="A18" s="163" t="s">
        <v>5</v>
      </c>
      <c r="B18" s="161"/>
      <c r="C18" s="161"/>
      <c r="D18" s="147"/>
      <c r="E18" s="147"/>
      <c r="F18" s="147"/>
      <c r="G18" s="147"/>
      <c r="H18" s="82"/>
      <c r="I18" s="147"/>
      <c r="J18" s="82"/>
    </row>
    <row r="19" spans="1:10" s="144" customFormat="1" ht="22.5" customHeight="1">
      <c r="A19" s="144" t="s">
        <v>104</v>
      </c>
      <c r="B19" s="161">
        <v>6</v>
      </c>
      <c r="C19" s="161"/>
      <c r="D19" s="147">
        <v>1000</v>
      </c>
      <c r="E19" s="147"/>
      <c r="F19" s="129">
        <v>1000</v>
      </c>
      <c r="G19" s="147"/>
      <c r="H19" s="83">
        <v>0</v>
      </c>
      <c r="I19" s="147"/>
      <c r="J19" s="83">
        <v>0</v>
      </c>
    </row>
    <row r="20" spans="1:10" s="144" customFormat="1" ht="22.5" customHeight="1">
      <c r="A20" s="144" t="s">
        <v>190</v>
      </c>
      <c r="F20" s="130"/>
      <c r="H20" s="83"/>
      <c r="J20" s="107"/>
    </row>
    <row r="21" spans="1:10" s="144" customFormat="1" ht="22.5" customHeight="1">
      <c r="A21" s="169" t="s">
        <v>191</v>
      </c>
      <c r="B21" s="161"/>
      <c r="C21" s="161"/>
      <c r="D21" s="147">
        <v>637920</v>
      </c>
      <c r="E21" s="147"/>
      <c r="F21" s="129">
        <v>615842</v>
      </c>
      <c r="G21" s="147"/>
      <c r="H21" s="83">
        <v>0</v>
      </c>
      <c r="I21" s="147"/>
      <c r="J21" s="83">
        <v>0</v>
      </c>
    </row>
    <row r="22" spans="1:10" s="144" customFormat="1" ht="22.5" customHeight="1">
      <c r="A22" s="144" t="s">
        <v>105</v>
      </c>
      <c r="B22" s="161"/>
      <c r="C22" s="161"/>
      <c r="D22" s="147">
        <v>1108</v>
      </c>
      <c r="E22" s="146"/>
      <c r="F22" s="129">
        <v>1108</v>
      </c>
      <c r="G22" s="146"/>
      <c r="H22" s="147">
        <v>90</v>
      </c>
      <c r="I22" s="146"/>
      <c r="J22" s="147">
        <v>90</v>
      </c>
    </row>
    <row r="23" spans="1:10" s="144" customFormat="1" ht="22.5" customHeight="1">
      <c r="A23" s="144" t="s">
        <v>41</v>
      </c>
      <c r="B23" s="161"/>
      <c r="C23" s="161"/>
      <c r="D23" s="83">
        <v>0</v>
      </c>
      <c r="E23" s="84"/>
      <c r="F23" s="129">
        <v>0</v>
      </c>
      <c r="G23" s="146"/>
      <c r="H23" s="144">
        <v>6807375</v>
      </c>
      <c r="I23" s="146"/>
      <c r="J23" s="147">
        <v>6807375</v>
      </c>
    </row>
    <row r="24" spans="1:10" s="144" customFormat="1" ht="22.5" customHeight="1">
      <c r="A24" s="166" t="s">
        <v>109</v>
      </c>
      <c r="B24" s="161">
        <v>3</v>
      </c>
      <c r="C24" s="161"/>
      <c r="D24" s="147">
        <v>4777284</v>
      </c>
      <c r="E24" s="147"/>
      <c r="F24" s="129">
        <v>4666319</v>
      </c>
      <c r="G24" s="147"/>
      <c r="H24" s="144">
        <v>5568473</v>
      </c>
      <c r="I24" s="147"/>
      <c r="J24" s="147">
        <v>5407880</v>
      </c>
    </row>
    <row r="25" spans="1:10" s="144" customFormat="1" ht="22.5" customHeight="1">
      <c r="A25" s="166" t="s">
        <v>48</v>
      </c>
      <c r="B25" s="161" t="s">
        <v>192</v>
      </c>
      <c r="C25" s="161"/>
      <c r="D25" s="147">
        <v>22319339</v>
      </c>
      <c r="E25" s="146"/>
      <c r="F25" s="129">
        <v>22250839</v>
      </c>
      <c r="G25" s="146"/>
      <c r="H25" s="144">
        <v>10236414</v>
      </c>
      <c r="I25" s="146"/>
      <c r="J25" s="147">
        <v>10207252</v>
      </c>
    </row>
    <row r="26" spans="1:10" s="144" customFormat="1" ht="22.5" customHeight="1">
      <c r="A26" s="165" t="s">
        <v>153</v>
      </c>
      <c r="B26" s="161">
        <v>3</v>
      </c>
      <c r="C26" s="161"/>
      <c r="D26" s="147">
        <v>477309</v>
      </c>
      <c r="E26" s="146"/>
      <c r="F26" s="129">
        <v>481505</v>
      </c>
      <c r="G26" s="146"/>
      <c r="H26" s="144">
        <v>23758</v>
      </c>
      <c r="I26" s="146"/>
      <c r="J26" s="147">
        <v>26294</v>
      </c>
    </row>
    <row r="27" spans="1:10" s="144" customFormat="1" ht="22.5" customHeight="1">
      <c r="A27" s="144" t="s">
        <v>43</v>
      </c>
      <c r="B27" s="161"/>
      <c r="C27" s="161"/>
      <c r="D27" s="147">
        <v>1931</v>
      </c>
      <c r="E27" s="146"/>
      <c r="F27" s="129">
        <v>2600</v>
      </c>
      <c r="G27" s="146"/>
      <c r="H27" s="144">
        <v>1398</v>
      </c>
      <c r="I27" s="146"/>
      <c r="J27" s="147">
        <v>1976</v>
      </c>
    </row>
    <row r="28" spans="1:10" s="144" customFormat="1" ht="22.5" customHeight="1">
      <c r="A28" s="166" t="s">
        <v>111</v>
      </c>
      <c r="B28" s="161"/>
      <c r="C28" s="161"/>
      <c r="D28" s="147">
        <v>77522</v>
      </c>
      <c r="E28" s="146"/>
      <c r="F28" s="129">
        <v>82055</v>
      </c>
      <c r="G28" s="146"/>
      <c r="H28" s="83">
        <v>0</v>
      </c>
      <c r="I28" s="86"/>
      <c r="J28" s="83">
        <v>0</v>
      </c>
    </row>
    <row r="29" spans="1:10" s="144" customFormat="1" ht="22.5" customHeight="1">
      <c r="A29" s="144" t="s">
        <v>18</v>
      </c>
      <c r="B29" s="161"/>
      <c r="C29" s="161"/>
      <c r="D29" s="147">
        <v>7382</v>
      </c>
      <c r="E29" s="146"/>
      <c r="F29" s="129">
        <v>7472</v>
      </c>
      <c r="G29" s="146"/>
      <c r="H29" s="144">
        <v>521</v>
      </c>
      <c r="I29" s="146"/>
      <c r="J29" s="147">
        <v>521</v>
      </c>
    </row>
    <row r="30" spans="1:10" s="144" customFormat="1" ht="22.5" customHeight="1">
      <c r="A30" s="160" t="s">
        <v>6</v>
      </c>
      <c r="B30" s="161"/>
      <c r="C30" s="161"/>
      <c r="D30" s="167">
        <f>SUM(D19:D29)</f>
        <v>28300795</v>
      </c>
      <c r="E30" s="168"/>
      <c r="F30" s="167">
        <f>SUM(F19:F29)</f>
        <v>28108740</v>
      </c>
      <c r="G30" s="168"/>
      <c r="H30" s="167">
        <f>SUM(H19:H29)</f>
        <v>22638029</v>
      </c>
      <c r="I30" s="168"/>
      <c r="J30" s="167">
        <f>SUM(J19:J29)</f>
        <v>22451388</v>
      </c>
    </row>
    <row r="31" spans="1:10" s="144" customFormat="1" ht="22.5" customHeight="1">
      <c r="A31" s="160"/>
      <c r="B31" s="161"/>
      <c r="C31" s="161"/>
      <c r="D31" s="168"/>
      <c r="E31" s="168"/>
      <c r="F31" s="168"/>
      <c r="G31" s="168"/>
      <c r="H31" s="168"/>
      <c r="I31" s="168"/>
      <c r="J31" s="168"/>
    </row>
    <row r="32" spans="1:10" s="144" customFormat="1" ht="22.5" customHeight="1" thickBot="1">
      <c r="A32" s="160" t="s">
        <v>7</v>
      </c>
      <c r="B32" s="161"/>
      <c r="C32" s="161"/>
      <c r="D32" s="170">
        <f>D16+D30</f>
        <v>29435016</v>
      </c>
      <c r="E32" s="168"/>
      <c r="F32" s="170">
        <f>F16+F30</f>
        <v>29331148</v>
      </c>
      <c r="G32" s="168"/>
      <c r="H32" s="170">
        <f>H16+H30</f>
        <v>25097894</v>
      </c>
      <c r="I32" s="168"/>
      <c r="J32" s="170">
        <f>J16+J30</f>
        <v>24966378</v>
      </c>
    </row>
    <row r="33" spans="1:10" ht="22.5" customHeight="1" thickTop="1"/>
    <row r="34" spans="1:10" ht="22.5" customHeight="1">
      <c r="H34" s="172"/>
      <c r="J34" s="172"/>
    </row>
    <row r="35" spans="1:10" ht="22.5" customHeight="1">
      <c r="A35" s="153" t="s">
        <v>81</v>
      </c>
      <c r="B35" s="154"/>
      <c r="C35" s="154"/>
      <c r="D35" s="155"/>
      <c r="E35" s="156"/>
      <c r="F35" s="155"/>
      <c r="G35" s="156"/>
      <c r="H35" s="80"/>
      <c r="I35" s="156"/>
      <c r="J35" s="80"/>
    </row>
    <row r="36" spans="1:10" ht="22.5" customHeight="1">
      <c r="A36" s="153" t="s">
        <v>154</v>
      </c>
      <c r="B36" s="154"/>
      <c r="C36" s="154"/>
      <c r="D36" s="155"/>
      <c r="E36" s="156"/>
      <c r="F36" s="155"/>
      <c r="G36" s="156"/>
      <c r="H36" s="80"/>
      <c r="I36" s="156"/>
      <c r="J36" s="80"/>
    </row>
    <row r="37" spans="1:10" ht="22.5" customHeight="1">
      <c r="A37" s="209" t="s">
        <v>64</v>
      </c>
      <c r="B37" s="209"/>
      <c r="C37" s="209"/>
      <c r="D37" s="209"/>
      <c r="E37" s="209"/>
      <c r="F37" s="209"/>
      <c r="G37" s="209"/>
      <c r="H37" s="209"/>
      <c r="I37" s="209"/>
      <c r="J37" s="209"/>
    </row>
    <row r="38" spans="1:10" s="158" customFormat="1" ht="22.5" customHeight="1">
      <c r="B38" s="159"/>
      <c r="C38" s="159"/>
      <c r="D38" s="208" t="s">
        <v>30</v>
      </c>
      <c r="E38" s="208"/>
      <c r="F38" s="208"/>
      <c r="G38" s="160"/>
      <c r="H38" s="208" t="s">
        <v>40</v>
      </c>
      <c r="I38" s="208"/>
      <c r="J38" s="208"/>
    </row>
    <row r="39" spans="1:10" s="158" customFormat="1" ht="22.5" customHeight="1">
      <c r="B39" s="159"/>
      <c r="C39" s="159"/>
      <c r="D39" s="205" t="s">
        <v>208</v>
      </c>
      <c r="E39" s="149"/>
      <c r="F39" s="149" t="s">
        <v>60</v>
      </c>
      <c r="G39" s="151"/>
      <c r="H39" s="190" t="s">
        <v>208</v>
      </c>
      <c r="I39" s="149"/>
      <c r="J39" s="149" t="s">
        <v>60</v>
      </c>
    </row>
    <row r="40" spans="1:10" ht="22.5" customHeight="1">
      <c r="A40" s="158" t="s">
        <v>8</v>
      </c>
      <c r="B40" s="161" t="s">
        <v>1</v>
      </c>
      <c r="C40" s="161"/>
      <c r="D40" s="205">
        <v>2565</v>
      </c>
      <c r="E40" s="149"/>
      <c r="F40" s="149">
        <v>2564</v>
      </c>
      <c r="G40" s="149"/>
      <c r="H40" s="149">
        <v>2565</v>
      </c>
      <c r="I40" s="149"/>
      <c r="J40" s="149">
        <v>2564</v>
      </c>
    </row>
    <row r="41" spans="1:10" ht="22.5" customHeight="1">
      <c r="A41" s="158"/>
      <c r="B41" s="161"/>
      <c r="C41" s="161"/>
      <c r="D41" s="205" t="s">
        <v>79</v>
      </c>
      <c r="E41" s="149"/>
      <c r="F41" s="149"/>
      <c r="G41" s="149"/>
      <c r="H41" s="149" t="s">
        <v>79</v>
      </c>
      <c r="I41" s="149"/>
      <c r="J41" s="149"/>
    </row>
    <row r="42" spans="1:10" ht="22.5" customHeight="1">
      <c r="B42" s="162"/>
      <c r="C42" s="162"/>
      <c r="D42" s="207" t="s">
        <v>73</v>
      </c>
      <c r="E42" s="207"/>
      <c r="F42" s="207"/>
      <c r="G42" s="207"/>
      <c r="H42" s="207"/>
      <c r="I42" s="207"/>
      <c r="J42" s="207"/>
    </row>
    <row r="43" spans="1:10" s="144" customFormat="1" ht="22.5" customHeight="1">
      <c r="A43" s="163" t="s">
        <v>9</v>
      </c>
      <c r="B43" s="161"/>
      <c r="C43" s="161"/>
      <c r="D43" s="164"/>
      <c r="F43" s="164"/>
      <c r="H43" s="81"/>
      <c r="J43" s="81"/>
    </row>
    <row r="44" spans="1:10" s="144" customFormat="1" ht="22.5" customHeight="1">
      <c r="A44" s="144" t="s">
        <v>112</v>
      </c>
      <c r="B44" s="161"/>
      <c r="C44" s="161"/>
      <c r="D44" s="88">
        <v>1520000</v>
      </c>
      <c r="E44" s="146"/>
      <c r="F44" s="88">
        <v>1000000</v>
      </c>
      <c r="G44" s="146"/>
      <c r="H44" s="88">
        <v>1520000</v>
      </c>
      <c r="I44" s="146"/>
      <c r="J44" s="88">
        <v>1000000</v>
      </c>
    </row>
    <row r="45" spans="1:10" s="144" customFormat="1" ht="22.5" customHeight="1">
      <c r="A45" s="144" t="s">
        <v>127</v>
      </c>
      <c r="B45" s="161">
        <v>3</v>
      </c>
      <c r="C45" s="161"/>
      <c r="D45" s="88">
        <v>214360</v>
      </c>
      <c r="E45" s="146"/>
      <c r="F45" s="88">
        <v>266107</v>
      </c>
      <c r="G45" s="146"/>
      <c r="H45" s="88">
        <v>70258</v>
      </c>
      <c r="I45" s="146"/>
      <c r="J45" s="88">
        <v>116261</v>
      </c>
    </row>
    <row r="46" spans="1:10" s="144" customFormat="1" ht="22.5" customHeight="1">
      <c r="A46" s="144" t="s">
        <v>128</v>
      </c>
      <c r="B46" s="161"/>
      <c r="C46" s="161"/>
      <c r="D46" s="83"/>
      <c r="E46" s="146"/>
      <c r="F46" s="130"/>
      <c r="G46" s="146"/>
      <c r="H46" s="83"/>
      <c r="I46" s="146"/>
      <c r="J46" s="88"/>
    </row>
    <row r="47" spans="1:10" s="144" customFormat="1" ht="22.5" customHeight="1">
      <c r="A47" s="144" t="s">
        <v>155</v>
      </c>
      <c r="B47" s="161">
        <v>3</v>
      </c>
      <c r="C47" s="161"/>
      <c r="D47" s="146">
        <v>5407</v>
      </c>
      <c r="E47" s="146"/>
      <c r="F47" s="130">
        <v>5063</v>
      </c>
      <c r="G47" s="146"/>
      <c r="H47" s="146">
        <v>2264</v>
      </c>
      <c r="I47" s="146"/>
      <c r="J47" s="146">
        <v>4906</v>
      </c>
    </row>
    <row r="48" spans="1:10" s="144" customFormat="1" ht="22.5" customHeight="1">
      <c r="A48" s="144" t="s">
        <v>110</v>
      </c>
      <c r="B48" s="161">
        <v>3</v>
      </c>
      <c r="C48" s="161"/>
      <c r="D48" s="146">
        <v>1143200</v>
      </c>
      <c r="E48" s="146"/>
      <c r="F48" s="130">
        <v>782211</v>
      </c>
      <c r="G48" s="146"/>
      <c r="H48" s="88">
        <v>5481362</v>
      </c>
      <c r="I48" s="146"/>
      <c r="J48" s="88">
        <v>4756747</v>
      </c>
    </row>
    <row r="49" spans="1:10" s="144" customFormat="1" ht="22.5" customHeight="1">
      <c r="A49" s="144" t="s">
        <v>106</v>
      </c>
      <c r="B49" s="161"/>
      <c r="C49" s="161"/>
      <c r="D49" s="83"/>
      <c r="E49" s="146"/>
      <c r="F49" s="130"/>
      <c r="G49" s="146"/>
      <c r="H49" s="83"/>
      <c r="I49" s="146"/>
      <c r="J49" s="83"/>
    </row>
    <row r="50" spans="1:10" s="144" customFormat="1" ht="22.5" customHeight="1">
      <c r="A50" s="144" t="s">
        <v>193</v>
      </c>
      <c r="B50" s="161">
        <v>6</v>
      </c>
      <c r="C50" s="161"/>
      <c r="D50" s="129">
        <v>0</v>
      </c>
      <c r="E50" s="146"/>
      <c r="F50" s="146">
        <v>2531906</v>
      </c>
      <c r="G50" s="146"/>
      <c r="H50" s="83">
        <v>0</v>
      </c>
      <c r="I50" s="146"/>
      <c r="J50" s="86">
        <v>0</v>
      </c>
    </row>
    <row r="51" spans="1:10" s="144" customFormat="1" ht="22.5" customHeight="1">
      <c r="A51" s="144" t="s">
        <v>129</v>
      </c>
      <c r="B51" s="161">
        <v>6</v>
      </c>
      <c r="C51" s="161"/>
      <c r="D51" s="83">
        <v>0</v>
      </c>
      <c r="E51" s="146"/>
      <c r="F51" s="146">
        <v>1027708</v>
      </c>
      <c r="G51" s="146"/>
      <c r="H51" s="83">
        <v>0</v>
      </c>
      <c r="I51" s="146"/>
      <c r="J51" s="146">
        <v>1027708</v>
      </c>
    </row>
    <row r="52" spans="1:10" s="144" customFormat="1" ht="22.5" customHeight="1">
      <c r="A52" s="144" t="s">
        <v>99</v>
      </c>
      <c r="B52" s="161"/>
      <c r="C52" s="161"/>
      <c r="D52" s="83"/>
      <c r="E52" s="146"/>
      <c r="F52" s="130"/>
      <c r="G52" s="146"/>
      <c r="H52" s="83"/>
      <c r="I52" s="146"/>
      <c r="J52" s="83"/>
    </row>
    <row r="53" spans="1:10" s="144" customFormat="1" ht="22.25" customHeight="1">
      <c r="A53" s="144" t="s">
        <v>130</v>
      </c>
      <c r="B53" s="161">
        <v>3</v>
      </c>
      <c r="C53" s="161"/>
      <c r="D53" s="146">
        <v>234098</v>
      </c>
      <c r="E53" s="146"/>
      <c r="F53" s="146">
        <v>234094</v>
      </c>
      <c r="G53" s="146"/>
      <c r="H53" s="146">
        <v>154534</v>
      </c>
      <c r="I53" s="146"/>
      <c r="J53" s="146">
        <v>154534</v>
      </c>
    </row>
    <row r="54" spans="1:10" s="144" customFormat="1" ht="22.5" customHeight="1">
      <c r="A54" s="166" t="s">
        <v>131</v>
      </c>
      <c r="B54" s="161"/>
      <c r="C54" s="161"/>
      <c r="D54" s="146">
        <v>21003</v>
      </c>
      <c r="E54" s="146"/>
      <c r="F54" s="146">
        <v>47999</v>
      </c>
      <c r="G54" s="146"/>
      <c r="H54" s="82">
        <v>1106</v>
      </c>
      <c r="I54" s="146"/>
      <c r="J54" s="88">
        <v>0</v>
      </c>
    </row>
    <row r="55" spans="1:10" s="144" customFormat="1" ht="22.5" customHeight="1">
      <c r="A55" s="166" t="s">
        <v>98</v>
      </c>
      <c r="B55" s="161"/>
      <c r="C55" s="161"/>
      <c r="D55" s="146">
        <v>16205</v>
      </c>
      <c r="E55" s="146"/>
      <c r="F55" s="146">
        <v>29613</v>
      </c>
      <c r="G55" s="146"/>
      <c r="H55" s="88">
        <v>4769</v>
      </c>
      <c r="I55" s="84"/>
      <c r="J55" s="88">
        <v>4375</v>
      </c>
    </row>
    <row r="56" spans="1:10" s="144" customFormat="1" ht="22.5" customHeight="1">
      <c r="A56" s="144" t="s">
        <v>194</v>
      </c>
      <c r="B56" s="161"/>
      <c r="C56" s="161"/>
      <c r="D56" s="129">
        <v>8212</v>
      </c>
      <c r="E56" s="146"/>
      <c r="F56" s="146">
        <v>400</v>
      </c>
      <c r="G56" s="146"/>
      <c r="H56" s="83">
        <v>0</v>
      </c>
      <c r="I56" s="146"/>
      <c r="J56" s="86">
        <v>0</v>
      </c>
    </row>
    <row r="57" spans="1:10" s="144" customFormat="1" ht="22.5" customHeight="1">
      <c r="A57" s="144" t="s">
        <v>123</v>
      </c>
      <c r="B57" s="161"/>
      <c r="C57" s="161"/>
      <c r="D57" s="146">
        <v>20968</v>
      </c>
      <c r="E57" s="146"/>
      <c r="F57" s="146">
        <v>32024</v>
      </c>
      <c r="G57" s="146"/>
      <c r="H57" s="88">
        <v>9639</v>
      </c>
      <c r="I57" s="84"/>
      <c r="J57" s="146">
        <v>10662</v>
      </c>
    </row>
    <row r="58" spans="1:10" s="144" customFormat="1" ht="22.5" customHeight="1">
      <c r="A58" s="166" t="s">
        <v>19</v>
      </c>
      <c r="B58" s="161"/>
      <c r="C58" s="161"/>
      <c r="D58" s="146">
        <v>3000</v>
      </c>
      <c r="E58" s="146"/>
      <c r="F58" s="146">
        <v>3669</v>
      </c>
      <c r="G58" s="146"/>
      <c r="H58" s="146">
        <v>1259</v>
      </c>
      <c r="I58" s="146"/>
      <c r="J58" s="146">
        <v>1062</v>
      </c>
    </row>
    <row r="59" spans="1:10" s="144" customFormat="1" ht="22.5" customHeight="1">
      <c r="A59" s="160" t="s">
        <v>10</v>
      </c>
      <c r="B59" s="161"/>
      <c r="C59" s="161"/>
      <c r="D59" s="173">
        <f>SUM(D44:D58)</f>
        <v>3186453</v>
      </c>
      <c r="E59" s="168"/>
      <c r="F59" s="173">
        <f>SUM(F44:F58)</f>
        <v>5960794</v>
      </c>
      <c r="G59" s="168"/>
      <c r="H59" s="173">
        <f>SUM(H44:H58)</f>
        <v>7245191</v>
      </c>
      <c r="I59" s="168"/>
      <c r="J59" s="173">
        <f>SUM(J44:J58)</f>
        <v>7076255</v>
      </c>
    </row>
    <row r="60" spans="1:10" s="144" customFormat="1" ht="20.5" customHeight="1">
      <c r="A60" s="160"/>
      <c r="B60" s="161"/>
      <c r="C60" s="161"/>
      <c r="D60" s="147"/>
      <c r="E60" s="147"/>
      <c r="F60" s="147"/>
      <c r="G60" s="147"/>
      <c r="H60" s="89"/>
      <c r="I60" s="147"/>
      <c r="J60" s="89"/>
    </row>
    <row r="61" spans="1:10" s="144" customFormat="1" ht="22.5" customHeight="1">
      <c r="A61" s="163" t="s">
        <v>11</v>
      </c>
      <c r="B61" s="161"/>
      <c r="C61" s="161"/>
      <c r="D61" s="147"/>
      <c r="E61" s="147"/>
      <c r="F61" s="147"/>
      <c r="G61" s="147"/>
      <c r="H61" s="89"/>
      <c r="I61" s="147"/>
      <c r="J61" s="89"/>
    </row>
    <row r="62" spans="1:10" s="144" customFormat="1" ht="22.5" customHeight="1">
      <c r="A62" s="144" t="s">
        <v>106</v>
      </c>
      <c r="B62" s="161">
        <v>6</v>
      </c>
      <c r="C62" s="161"/>
      <c r="D62" s="147">
        <v>3631906</v>
      </c>
      <c r="E62" s="147"/>
      <c r="F62" s="147">
        <v>1100000</v>
      </c>
      <c r="G62" s="146"/>
      <c r="H62" s="147">
        <v>1100000</v>
      </c>
      <c r="I62" s="84"/>
      <c r="J62" s="146">
        <v>1100000</v>
      </c>
    </row>
    <row r="63" spans="1:10" s="144" customFormat="1" ht="22.5" customHeight="1">
      <c r="A63" s="144" t="s">
        <v>132</v>
      </c>
      <c r="B63" s="161">
        <v>3</v>
      </c>
      <c r="C63" s="161"/>
      <c r="D63" s="147">
        <v>132596</v>
      </c>
      <c r="E63" s="147"/>
      <c r="F63" s="147">
        <v>132218</v>
      </c>
      <c r="G63" s="146"/>
      <c r="H63" s="146">
        <v>1073</v>
      </c>
      <c r="I63" s="84"/>
      <c r="J63" s="146">
        <v>2030</v>
      </c>
    </row>
    <row r="64" spans="1:10" s="144" customFormat="1" ht="22.5" customHeight="1">
      <c r="A64" s="166" t="s">
        <v>107</v>
      </c>
      <c r="B64" s="161"/>
      <c r="C64" s="161"/>
      <c r="D64" s="198">
        <v>1705694</v>
      </c>
      <c r="E64" s="146"/>
      <c r="F64" s="147">
        <v>1656552</v>
      </c>
      <c r="G64" s="146"/>
      <c r="H64" s="198">
        <v>910602</v>
      </c>
      <c r="I64" s="146"/>
      <c r="J64" s="146">
        <v>896285</v>
      </c>
    </row>
    <row r="65" spans="1:10" s="144" customFormat="1" ht="22.5" customHeight="1">
      <c r="A65" s="174" t="s">
        <v>108</v>
      </c>
      <c r="B65" s="161">
        <v>3</v>
      </c>
      <c r="C65" s="161"/>
      <c r="D65" s="147">
        <v>217883</v>
      </c>
      <c r="E65" s="146"/>
      <c r="F65" s="146">
        <v>200549</v>
      </c>
      <c r="G65" s="146"/>
      <c r="H65" s="146">
        <v>16656</v>
      </c>
      <c r="I65" s="146"/>
      <c r="J65" s="146">
        <v>9935</v>
      </c>
    </row>
    <row r="66" spans="1:10" s="144" customFormat="1" ht="22.5" customHeight="1">
      <c r="A66" s="144" t="s">
        <v>156</v>
      </c>
      <c r="B66" s="161"/>
      <c r="C66" s="161"/>
      <c r="D66" s="198"/>
      <c r="E66" s="146"/>
      <c r="F66" s="130"/>
      <c r="G66" s="146"/>
      <c r="H66" s="198"/>
      <c r="I66" s="146"/>
      <c r="J66" s="86"/>
    </row>
    <row r="67" spans="1:10" s="144" customFormat="1" ht="22.5" customHeight="1">
      <c r="A67" s="144" t="s">
        <v>157</v>
      </c>
      <c r="B67" s="161"/>
      <c r="C67" s="161"/>
      <c r="D67" s="198">
        <v>14306</v>
      </c>
      <c r="E67" s="146"/>
      <c r="F67" s="146">
        <v>21369</v>
      </c>
      <c r="G67" s="146"/>
      <c r="H67" s="146">
        <v>14306</v>
      </c>
      <c r="I67" s="146"/>
      <c r="J67" s="146">
        <v>21368</v>
      </c>
    </row>
    <row r="68" spans="1:10" s="144" customFormat="1" ht="22.5" customHeight="1">
      <c r="A68" s="144" t="s">
        <v>99</v>
      </c>
      <c r="B68" s="161">
        <v>3</v>
      </c>
      <c r="C68" s="161"/>
      <c r="D68" s="198">
        <v>4592990</v>
      </c>
      <c r="E68" s="146"/>
      <c r="F68" s="146">
        <v>4773595</v>
      </c>
      <c r="G68" s="146"/>
      <c r="H68" s="146">
        <v>3707133</v>
      </c>
      <c r="I68" s="146"/>
      <c r="J68" s="146">
        <v>3827882</v>
      </c>
    </row>
    <row r="69" spans="1:10" s="144" customFormat="1" ht="22.5" customHeight="1">
      <c r="A69" s="166" t="s">
        <v>199</v>
      </c>
      <c r="B69" s="161"/>
      <c r="C69" s="161"/>
      <c r="D69" s="199">
        <v>679</v>
      </c>
      <c r="E69" s="146"/>
      <c r="F69" s="145">
        <v>0</v>
      </c>
      <c r="G69" s="175"/>
      <c r="H69" s="145">
        <v>0</v>
      </c>
      <c r="I69" s="146"/>
      <c r="J69" s="145">
        <v>0</v>
      </c>
    </row>
    <row r="70" spans="1:10" s="144" customFormat="1" ht="22.5" customHeight="1">
      <c r="A70" s="160" t="s">
        <v>42</v>
      </c>
      <c r="B70" s="161"/>
      <c r="C70" s="161"/>
      <c r="D70" s="176">
        <f>SUM(D62:D69)</f>
        <v>10296054</v>
      </c>
      <c r="E70" s="168"/>
      <c r="F70" s="176">
        <f>SUM(F62:F69)</f>
        <v>7884283</v>
      </c>
      <c r="G70" s="168"/>
      <c r="H70" s="176">
        <f>SUM(H62:H69)</f>
        <v>5749770</v>
      </c>
      <c r="I70" s="177"/>
      <c r="J70" s="176">
        <f>SUM(J62:J69)</f>
        <v>5857500</v>
      </c>
    </row>
    <row r="71" spans="1:10" s="144" customFormat="1" ht="20.5" customHeight="1">
      <c r="A71" s="160"/>
      <c r="B71" s="161"/>
      <c r="C71" s="161"/>
      <c r="D71" s="168"/>
      <c r="E71" s="168"/>
      <c r="F71" s="168"/>
      <c r="G71" s="168"/>
      <c r="H71" s="177"/>
      <c r="I71" s="177"/>
      <c r="J71" s="177"/>
    </row>
    <row r="72" spans="1:10" s="144" customFormat="1" ht="22.5" customHeight="1">
      <c r="A72" s="160" t="s">
        <v>12</v>
      </c>
      <c r="B72" s="161"/>
      <c r="C72" s="161"/>
      <c r="D72" s="176">
        <f>D59+D70</f>
        <v>13482507</v>
      </c>
      <c r="E72" s="168"/>
      <c r="F72" s="176">
        <f>F59+F70</f>
        <v>13845077</v>
      </c>
      <c r="G72" s="168"/>
      <c r="H72" s="176">
        <f>H59+H70</f>
        <v>12994961</v>
      </c>
      <c r="I72" s="177"/>
      <c r="J72" s="176">
        <f>J59+J70</f>
        <v>12933755</v>
      </c>
    </row>
    <row r="73" spans="1:10" ht="22.5" customHeight="1">
      <c r="A73" s="158"/>
      <c r="D73" s="178"/>
      <c r="E73" s="178"/>
      <c r="F73" s="178"/>
      <c r="G73" s="178"/>
      <c r="H73" s="90"/>
      <c r="I73" s="179"/>
      <c r="J73" s="90"/>
    </row>
    <row r="74" spans="1:10" ht="22.5" customHeight="1">
      <c r="A74" s="153" t="s">
        <v>81</v>
      </c>
      <c r="B74" s="154"/>
      <c r="C74" s="154"/>
      <c r="D74" s="155"/>
      <c r="E74" s="156"/>
      <c r="F74" s="155"/>
      <c r="G74" s="156"/>
      <c r="H74" s="80"/>
      <c r="I74" s="156"/>
      <c r="J74" s="80"/>
    </row>
    <row r="75" spans="1:10" ht="22.5" customHeight="1">
      <c r="A75" s="153" t="s">
        <v>47</v>
      </c>
      <c r="B75" s="154"/>
      <c r="C75" s="154"/>
      <c r="D75" s="155"/>
      <c r="E75" s="156"/>
      <c r="F75" s="155"/>
      <c r="G75" s="156"/>
      <c r="H75" s="80"/>
      <c r="I75" s="156"/>
      <c r="J75" s="80"/>
    </row>
    <row r="76" spans="1:10" ht="22.5" customHeight="1">
      <c r="A76" s="157" t="s">
        <v>64</v>
      </c>
      <c r="B76" s="157"/>
      <c r="C76" s="157"/>
      <c r="D76" s="157"/>
      <c r="F76" s="157"/>
      <c r="H76" s="157"/>
      <c r="J76" s="157"/>
    </row>
    <row r="77" spans="1:10" s="158" customFormat="1" ht="22.5" customHeight="1">
      <c r="B77" s="180"/>
      <c r="C77" s="180"/>
      <c r="D77" s="208" t="s">
        <v>30</v>
      </c>
      <c r="E77" s="208"/>
      <c r="F77" s="208"/>
      <c r="G77" s="160"/>
      <c r="H77" s="208" t="s">
        <v>40</v>
      </c>
      <c r="I77" s="208"/>
      <c r="J77" s="208"/>
    </row>
    <row r="78" spans="1:10" s="158" customFormat="1" ht="22.5" customHeight="1">
      <c r="B78" s="180"/>
      <c r="C78" s="180"/>
      <c r="D78" s="205" t="s">
        <v>208</v>
      </c>
      <c r="E78" s="149"/>
      <c r="F78" s="149" t="s">
        <v>60</v>
      </c>
      <c r="G78" s="151"/>
      <c r="H78" s="190" t="s">
        <v>208</v>
      </c>
      <c r="I78" s="149"/>
      <c r="J78" s="149" t="s">
        <v>60</v>
      </c>
    </row>
    <row r="79" spans="1:10" ht="22.5" customHeight="1">
      <c r="A79" s="158" t="s">
        <v>8</v>
      </c>
      <c r="D79" s="205">
        <v>2565</v>
      </c>
      <c r="E79" s="149"/>
      <c r="F79" s="149">
        <v>2564</v>
      </c>
      <c r="G79" s="149"/>
      <c r="H79" s="149">
        <v>2565</v>
      </c>
      <c r="I79" s="149"/>
      <c r="J79" s="149">
        <v>2564</v>
      </c>
    </row>
    <row r="80" spans="1:10" ht="22.5" customHeight="1">
      <c r="A80" s="158"/>
      <c r="D80" s="205" t="s">
        <v>79</v>
      </c>
      <c r="E80" s="149"/>
      <c r="F80" s="149"/>
      <c r="G80" s="149"/>
      <c r="H80" s="149" t="s">
        <v>79</v>
      </c>
      <c r="I80" s="149"/>
      <c r="J80" s="149"/>
    </row>
    <row r="81" spans="1:10" ht="22.5" customHeight="1">
      <c r="B81" s="181"/>
      <c r="C81" s="181"/>
      <c r="D81" s="207" t="s">
        <v>73</v>
      </c>
      <c r="E81" s="207"/>
      <c r="F81" s="207"/>
      <c r="G81" s="207"/>
      <c r="H81" s="207"/>
      <c r="I81" s="207"/>
      <c r="J81" s="207"/>
    </row>
    <row r="82" spans="1:10" s="144" customFormat="1" ht="22.5" customHeight="1">
      <c r="A82" s="163" t="s">
        <v>13</v>
      </c>
      <c r="B82" s="162"/>
      <c r="C82" s="162"/>
      <c r="D82" s="203"/>
      <c r="E82" s="182"/>
      <c r="F82" s="182"/>
      <c r="G82" s="182"/>
      <c r="H82" s="182"/>
      <c r="I82" s="182"/>
      <c r="J82" s="182"/>
    </row>
    <row r="83" spans="1:10" s="144" customFormat="1" ht="22.5" customHeight="1">
      <c r="A83" s="144" t="s">
        <v>0</v>
      </c>
      <c r="B83" s="182"/>
      <c r="C83" s="161"/>
      <c r="D83" s="164"/>
      <c r="F83" s="164"/>
      <c r="H83" s="81"/>
      <c r="J83" s="81"/>
    </row>
    <row r="84" spans="1:10" s="144" customFormat="1" ht="22.5" customHeight="1">
      <c r="A84" s="144" t="s">
        <v>31</v>
      </c>
      <c r="B84" s="182"/>
      <c r="C84" s="161"/>
      <c r="D84" s="164"/>
      <c r="F84" s="164"/>
      <c r="H84" s="81"/>
      <c r="J84" s="81"/>
    </row>
    <row r="85" spans="1:10" s="144" customFormat="1" ht="22.5" customHeight="1" thickBot="1">
      <c r="A85" s="183" t="s">
        <v>133</v>
      </c>
      <c r="B85" s="161"/>
      <c r="C85" s="161"/>
      <c r="D85" s="184">
        <v>6535484</v>
      </c>
      <c r="E85" s="147"/>
      <c r="F85" s="184">
        <v>6535484</v>
      </c>
      <c r="G85" s="147"/>
      <c r="H85" s="184">
        <v>6535484</v>
      </c>
      <c r="I85" s="147"/>
      <c r="J85" s="184">
        <v>6535484</v>
      </c>
    </row>
    <row r="86" spans="1:10" s="144" customFormat="1" ht="22.5" customHeight="1" thickTop="1">
      <c r="A86" s="185" t="s">
        <v>158</v>
      </c>
      <c r="B86" s="161"/>
      <c r="C86" s="161"/>
      <c r="E86" s="147"/>
      <c r="G86" s="147"/>
      <c r="I86" s="147"/>
    </row>
    <row r="87" spans="1:10" s="144" customFormat="1" ht="22.5" customHeight="1">
      <c r="A87" s="183" t="s">
        <v>134</v>
      </c>
      <c r="B87" s="161"/>
      <c r="C87" s="161"/>
      <c r="D87" s="147">
        <v>6499830</v>
      </c>
      <c r="E87" s="147"/>
      <c r="F87" s="147">
        <v>6499830</v>
      </c>
      <c r="G87" s="147"/>
      <c r="H87" s="147">
        <v>6499830</v>
      </c>
      <c r="I87" s="147"/>
      <c r="J87" s="147">
        <v>6499830</v>
      </c>
    </row>
    <row r="88" spans="1:10" s="144" customFormat="1" ht="22.5" customHeight="1">
      <c r="A88" s="144" t="s">
        <v>159</v>
      </c>
      <c r="B88" s="161"/>
      <c r="C88" s="161"/>
      <c r="D88" s="147">
        <v>1532321</v>
      </c>
      <c r="E88" s="147"/>
      <c r="F88" s="147">
        <v>1532321</v>
      </c>
      <c r="G88" s="147"/>
      <c r="H88" s="147">
        <v>1532321</v>
      </c>
      <c r="I88" s="147"/>
      <c r="J88" s="147">
        <v>1532321</v>
      </c>
    </row>
    <row r="89" spans="1:10" s="144" customFormat="1" ht="22.5" customHeight="1">
      <c r="A89" s="144" t="s">
        <v>160</v>
      </c>
      <c r="B89" s="161"/>
      <c r="C89" s="161"/>
      <c r="D89" s="147"/>
      <c r="E89" s="147"/>
      <c r="F89" s="82"/>
      <c r="G89" s="147"/>
      <c r="H89" s="82"/>
      <c r="I89" s="147"/>
      <c r="J89" s="82"/>
    </row>
    <row r="90" spans="1:10" s="144" customFormat="1" ht="22.5" customHeight="1">
      <c r="A90" s="144" t="s">
        <v>161</v>
      </c>
      <c r="B90" s="161"/>
      <c r="C90" s="161"/>
      <c r="D90" s="147">
        <v>-423185</v>
      </c>
      <c r="E90" s="147"/>
      <c r="F90" s="147">
        <v>-423185</v>
      </c>
      <c r="G90" s="147"/>
      <c r="H90" s="91">
        <v>0</v>
      </c>
      <c r="I90" s="91"/>
      <c r="J90" s="91">
        <v>0</v>
      </c>
    </row>
    <row r="91" spans="1:10" s="144" customFormat="1" ht="22.5" customHeight="1">
      <c r="A91" s="144" t="s">
        <v>162</v>
      </c>
      <c r="B91" s="161"/>
      <c r="C91" s="161"/>
      <c r="D91" s="82">
        <v>-129337</v>
      </c>
      <c r="E91" s="147"/>
      <c r="F91" s="82">
        <v>-129337</v>
      </c>
      <c r="G91" s="147"/>
      <c r="H91" s="91">
        <v>0</v>
      </c>
      <c r="I91" s="92"/>
      <c r="J91" s="91">
        <v>0</v>
      </c>
    </row>
    <row r="92" spans="1:10" s="144" customFormat="1" ht="22.5" customHeight="1">
      <c r="A92" s="144" t="s">
        <v>163</v>
      </c>
      <c r="B92" s="161"/>
      <c r="C92" s="161"/>
      <c r="D92" s="147"/>
      <c r="E92" s="147"/>
      <c r="F92" s="147"/>
      <c r="G92" s="147"/>
      <c r="H92" s="82"/>
      <c r="I92" s="147"/>
      <c r="J92" s="82"/>
    </row>
    <row r="93" spans="1:10" s="144" customFormat="1" ht="22.5" customHeight="1">
      <c r="A93" s="144" t="s">
        <v>61</v>
      </c>
    </row>
    <row r="94" spans="1:10" s="144" customFormat="1" ht="22.5" customHeight="1">
      <c r="A94" s="186" t="s">
        <v>164</v>
      </c>
      <c r="B94" s="161"/>
      <c r="C94" s="161"/>
      <c r="D94" s="147">
        <v>790448</v>
      </c>
      <c r="E94" s="147"/>
      <c r="F94" s="147">
        <v>790448</v>
      </c>
      <c r="G94" s="147"/>
      <c r="H94" s="147">
        <v>653548</v>
      </c>
      <c r="I94" s="147"/>
      <c r="J94" s="147">
        <v>653548</v>
      </c>
    </row>
    <row r="95" spans="1:10" s="144" customFormat="1" ht="22.5" customHeight="1">
      <c r="A95" s="144" t="s">
        <v>38</v>
      </c>
      <c r="B95" s="161"/>
      <c r="C95" s="161"/>
      <c r="D95" s="147">
        <v>6303076</v>
      </c>
      <c r="E95" s="147"/>
      <c r="F95" s="147">
        <v>5880871</v>
      </c>
      <c r="G95" s="147"/>
      <c r="H95" s="147">
        <v>3417234</v>
      </c>
      <c r="I95" s="147"/>
      <c r="J95" s="147">
        <v>3346924</v>
      </c>
    </row>
    <row r="96" spans="1:10" s="144" customFormat="1" ht="22.5" customHeight="1">
      <c r="A96" s="144" t="s">
        <v>49</v>
      </c>
      <c r="B96" s="161"/>
      <c r="C96" s="161"/>
      <c r="D96" s="148">
        <v>372349</v>
      </c>
      <c r="E96" s="147"/>
      <c r="F96" s="148">
        <v>355987</v>
      </c>
      <c r="G96" s="147"/>
      <c r="H96" s="131">
        <v>0</v>
      </c>
      <c r="I96" s="83"/>
      <c r="J96" s="93">
        <v>0</v>
      </c>
    </row>
    <row r="97" spans="1:10" s="160" customFormat="1" ht="22.5" customHeight="1">
      <c r="A97" s="187" t="s">
        <v>65</v>
      </c>
      <c r="B97" s="159"/>
      <c r="C97" s="159"/>
      <c r="D97" s="168">
        <f>SUM(D87:D96)</f>
        <v>14945502</v>
      </c>
      <c r="E97" s="168"/>
      <c r="F97" s="168">
        <f>SUM(F87:F96)</f>
        <v>14506935</v>
      </c>
      <c r="G97" s="168"/>
      <c r="H97" s="168">
        <f>SUM(H87:H96)</f>
        <v>12102933</v>
      </c>
      <c r="I97" s="168"/>
      <c r="J97" s="168">
        <f>SUM(J87:J96)</f>
        <v>12032623</v>
      </c>
    </row>
    <row r="98" spans="1:10" s="144" customFormat="1" ht="22.5" customHeight="1">
      <c r="A98" s="188" t="s">
        <v>50</v>
      </c>
      <c r="B98" s="161"/>
      <c r="C98" s="161"/>
      <c r="D98" s="148">
        <v>1007007</v>
      </c>
      <c r="E98" s="147"/>
      <c r="F98" s="148">
        <v>979136</v>
      </c>
      <c r="G98" s="147"/>
      <c r="H98" s="94">
        <v>0</v>
      </c>
      <c r="I98" s="84"/>
      <c r="J98" s="94">
        <v>0</v>
      </c>
    </row>
    <row r="99" spans="1:10" s="144" customFormat="1" ht="22.5" customHeight="1">
      <c r="A99" s="160" t="s">
        <v>165</v>
      </c>
      <c r="B99" s="161"/>
      <c r="C99" s="161"/>
      <c r="D99" s="176">
        <f>SUM(D97:D98)</f>
        <v>15952509</v>
      </c>
      <c r="E99" s="168"/>
      <c r="F99" s="176">
        <f>SUM(F97:F98)</f>
        <v>15486071</v>
      </c>
      <c r="G99" s="168"/>
      <c r="H99" s="176">
        <f>SUM(H97:H98)</f>
        <v>12102933</v>
      </c>
      <c r="I99" s="168"/>
      <c r="J99" s="176">
        <f>SUM(J97:J98)</f>
        <v>12032623</v>
      </c>
    </row>
    <row r="100" spans="1:10" s="144" customFormat="1" ht="22.5" customHeight="1">
      <c r="A100" s="160"/>
      <c r="B100" s="161"/>
      <c r="C100" s="161"/>
      <c r="D100" s="168"/>
      <c r="E100" s="168"/>
      <c r="F100" s="168"/>
      <c r="G100" s="168"/>
      <c r="H100" s="85"/>
      <c r="I100" s="168"/>
      <c r="J100" s="85"/>
    </row>
    <row r="101" spans="1:10" s="144" customFormat="1" ht="22.5" customHeight="1" thickBot="1">
      <c r="A101" s="160" t="s">
        <v>15</v>
      </c>
      <c r="B101" s="161"/>
      <c r="C101" s="161"/>
      <c r="D101" s="170">
        <f>D72+D99</f>
        <v>29435016</v>
      </c>
      <c r="E101" s="168"/>
      <c r="F101" s="170">
        <f>F72+F99</f>
        <v>29331148</v>
      </c>
      <c r="G101" s="168"/>
      <c r="H101" s="170">
        <f>H72+H99</f>
        <v>25097894</v>
      </c>
      <c r="I101" s="168"/>
      <c r="J101" s="170">
        <f>J72+J99</f>
        <v>24966378</v>
      </c>
    </row>
    <row r="102" spans="1:10" ht="22.5" customHeight="1" thickTop="1">
      <c r="D102" s="95"/>
      <c r="E102" s="95"/>
      <c r="F102" s="95">
        <v>0</v>
      </c>
      <c r="G102" s="96"/>
      <c r="H102" s="95">
        <v>0</v>
      </c>
      <c r="I102" s="95"/>
      <c r="J102" s="95">
        <v>0</v>
      </c>
    </row>
    <row r="104" spans="1:10">
      <c r="D104" s="206">
        <f>D101-D32</f>
        <v>0</v>
      </c>
      <c r="E104" s="206">
        <f t="shared" ref="E104:J104" si="0">E101-E32</f>
        <v>0</v>
      </c>
      <c r="F104" s="206">
        <f t="shared" si="0"/>
        <v>0</v>
      </c>
      <c r="G104" s="206">
        <f t="shared" si="0"/>
        <v>0</v>
      </c>
      <c r="H104" s="206">
        <f t="shared" si="0"/>
        <v>0</v>
      </c>
      <c r="I104" s="206">
        <f t="shared" si="0"/>
        <v>0</v>
      </c>
      <c r="J104" s="206">
        <f t="shared" si="0"/>
        <v>0</v>
      </c>
    </row>
  </sheetData>
  <mergeCells count="11">
    <mergeCell ref="D42:J42"/>
    <mergeCell ref="D77:F77"/>
    <mergeCell ref="H77:J77"/>
    <mergeCell ref="D81:J81"/>
    <mergeCell ref="A3:J3"/>
    <mergeCell ref="D4:F4"/>
    <mergeCell ref="H4:J4"/>
    <mergeCell ref="D8:J8"/>
    <mergeCell ref="A37:J37"/>
    <mergeCell ref="D38:F38"/>
    <mergeCell ref="H38:J38"/>
  </mergeCells>
  <pageMargins left="0.7" right="0.7" top="0.48" bottom="0.5" header="0.5" footer="0.5"/>
  <pageSetup paperSize="9" scale="86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0"/>
  <sheetViews>
    <sheetView tabSelected="1" view="pageBreakPreview" topLeftCell="A46" zoomScale="85" zoomScaleNormal="90" zoomScaleSheetLayoutView="85" workbookViewId="0">
      <selection activeCell="C58" sqref="C58"/>
    </sheetView>
  </sheetViews>
  <sheetFormatPr defaultColWidth="9.1796875" defaultRowHeight="23.25" customHeight="1"/>
  <cols>
    <col min="1" max="1" width="49.453125" style="141" customWidth="1"/>
    <col min="2" max="2" width="10" style="32" customWidth="1"/>
    <col min="3" max="3" width="10.1796875" style="78" customWidth="1"/>
    <col min="4" max="4" width="1.1796875" style="78" customWidth="1"/>
    <col min="5" max="5" width="10.1796875" style="78" customWidth="1"/>
    <col min="6" max="6" width="1.1796875" style="78" customWidth="1"/>
    <col min="7" max="7" width="10.1796875" style="78" customWidth="1"/>
    <col min="8" max="8" width="1.1796875" style="78" customWidth="1"/>
    <col min="9" max="9" width="10.1796875" style="78" customWidth="1"/>
    <col min="10" max="16384" width="9.1796875" style="78"/>
  </cols>
  <sheetData>
    <row r="1" spans="1:9" ht="23.25" customHeight="1">
      <c r="A1" s="21" t="s">
        <v>81</v>
      </c>
    </row>
    <row r="2" spans="1:9" ht="23.25" customHeight="1">
      <c r="A2" s="21" t="s">
        <v>71</v>
      </c>
      <c r="B2" s="33"/>
      <c r="C2" s="13"/>
      <c r="D2" s="151"/>
      <c r="E2" s="13"/>
    </row>
    <row r="3" spans="1:9" ht="16" customHeight="1"/>
    <row r="4" spans="1:9" ht="23.25" customHeight="1">
      <c r="C4" s="212" t="s">
        <v>30</v>
      </c>
      <c r="D4" s="212"/>
      <c r="E4" s="212"/>
      <c r="F4" s="151"/>
      <c r="G4" s="212" t="s">
        <v>40</v>
      </c>
      <c r="H4" s="212"/>
      <c r="I4" s="212"/>
    </row>
    <row r="5" spans="1:9" ht="23.25" customHeight="1">
      <c r="C5" s="210" t="s">
        <v>72</v>
      </c>
      <c r="D5" s="210"/>
      <c r="E5" s="210"/>
      <c r="F5" s="149"/>
      <c r="G5" s="210" t="s">
        <v>72</v>
      </c>
      <c r="H5" s="210"/>
      <c r="I5" s="210"/>
    </row>
    <row r="6" spans="1:9" ht="23.25" customHeight="1">
      <c r="C6" s="213" t="s">
        <v>209</v>
      </c>
      <c r="D6" s="213"/>
      <c r="E6" s="213"/>
      <c r="F6" s="149"/>
      <c r="G6" s="213" t="s">
        <v>209</v>
      </c>
      <c r="H6" s="213"/>
      <c r="I6" s="213"/>
    </row>
    <row r="7" spans="1:9" ht="23.25" customHeight="1">
      <c r="A7" s="2"/>
      <c r="B7" s="189"/>
      <c r="C7" s="205">
        <v>2565</v>
      </c>
      <c r="D7" s="149"/>
      <c r="E7" s="149">
        <v>2564</v>
      </c>
      <c r="F7" s="149"/>
      <c r="G7" s="149">
        <v>2565</v>
      </c>
      <c r="H7" s="149"/>
      <c r="I7" s="149">
        <v>2564</v>
      </c>
    </row>
    <row r="8" spans="1:9" ht="23.25" customHeight="1">
      <c r="C8" s="211" t="s">
        <v>73</v>
      </c>
      <c r="D8" s="211"/>
      <c r="E8" s="211"/>
      <c r="F8" s="211"/>
      <c r="G8" s="211"/>
      <c r="H8" s="211"/>
      <c r="I8" s="211"/>
    </row>
    <row r="9" spans="1:9" ht="23.25" customHeight="1">
      <c r="A9" s="5" t="s">
        <v>22</v>
      </c>
      <c r="C9" s="69"/>
      <c r="D9" s="3"/>
      <c r="E9" s="3"/>
      <c r="F9" s="3"/>
      <c r="G9" s="3"/>
      <c r="H9" s="3"/>
      <c r="I9" s="3"/>
    </row>
    <row r="10" spans="1:9" ht="23.25" customHeight="1">
      <c r="A10" s="141" t="s">
        <v>83</v>
      </c>
      <c r="C10" s="69">
        <v>296357</v>
      </c>
      <c r="D10" s="3"/>
      <c r="E10" s="69">
        <v>272113</v>
      </c>
      <c r="F10" s="3"/>
      <c r="G10" s="69">
        <v>89822</v>
      </c>
      <c r="H10" s="3"/>
      <c r="I10" s="69">
        <v>69608</v>
      </c>
    </row>
    <row r="11" spans="1:9" ht="23.25" customHeight="1">
      <c r="A11" s="141" t="s">
        <v>23</v>
      </c>
      <c r="C11" s="69">
        <v>25656</v>
      </c>
      <c r="D11" s="6"/>
      <c r="E11" s="69">
        <v>66291</v>
      </c>
      <c r="F11" s="6"/>
      <c r="G11" s="69">
        <v>0</v>
      </c>
      <c r="H11" s="6"/>
      <c r="I11" s="69">
        <v>0</v>
      </c>
    </row>
    <row r="12" spans="1:9" ht="23.25" customHeight="1">
      <c r="A12" s="141" t="s">
        <v>140</v>
      </c>
      <c r="C12" s="61">
        <v>17623</v>
      </c>
      <c r="D12" s="6"/>
      <c r="E12" s="61">
        <v>20308</v>
      </c>
      <c r="F12" s="6"/>
      <c r="G12" s="61">
        <v>34096</v>
      </c>
      <c r="H12" s="6"/>
      <c r="I12" s="61">
        <v>41727</v>
      </c>
    </row>
    <row r="13" spans="1:9" ht="23.25" customHeight="1">
      <c r="A13" s="141" t="s">
        <v>24</v>
      </c>
      <c r="C13" s="77">
        <v>1756</v>
      </c>
      <c r="D13" s="7"/>
      <c r="E13" s="77">
        <v>2315</v>
      </c>
      <c r="F13" s="7"/>
      <c r="G13" s="77">
        <v>102</v>
      </c>
      <c r="H13" s="7"/>
      <c r="I13" s="77">
        <v>1505</v>
      </c>
    </row>
    <row r="14" spans="1:9" ht="23.25" customHeight="1">
      <c r="A14" s="2" t="s">
        <v>25</v>
      </c>
      <c r="C14" s="62">
        <f>SUM(C10:C13)</f>
        <v>341392</v>
      </c>
      <c r="D14" s="10"/>
      <c r="E14" s="62">
        <f>SUM(E10:E13)</f>
        <v>361027</v>
      </c>
      <c r="F14" s="10"/>
      <c r="G14" s="62">
        <f>SUM(G10:G13)</f>
        <v>124020</v>
      </c>
      <c r="H14" s="10"/>
      <c r="I14" s="62">
        <f>SUM(I10:I13)</f>
        <v>112840</v>
      </c>
    </row>
    <row r="15" spans="1:9" ht="9.5" customHeight="1">
      <c r="C15" s="6"/>
      <c r="D15" s="6"/>
      <c r="E15" s="6"/>
      <c r="F15" s="6"/>
      <c r="G15" s="6"/>
      <c r="H15" s="6"/>
      <c r="I15" s="6"/>
    </row>
    <row r="16" spans="1:9" ht="23.25" customHeight="1">
      <c r="A16" s="5" t="s">
        <v>26</v>
      </c>
      <c r="C16" s="35"/>
      <c r="D16" s="6"/>
      <c r="E16" s="35"/>
      <c r="F16" s="6"/>
      <c r="G16" s="35"/>
      <c r="H16" s="6"/>
      <c r="I16" s="35"/>
    </row>
    <row r="17" spans="1:9" ht="23.25" customHeight="1">
      <c r="A17" s="141" t="s">
        <v>84</v>
      </c>
      <c r="C17" s="69">
        <v>57445</v>
      </c>
      <c r="D17" s="6"/>
      <c r="E17" s="69">
        <v>47144</v>
      </c>
      <c r="F17" s="6"/>
      <c r="G17" s="69">
        <v>8895</v>
      </c>
      <c r="H17" s="6"/>
      <c r="I17" s="69">
        <v>9200</v>
      </c>
    </row>
    <row r="18" spans="1:9" ht="23.25" customHeight="1">
      <c r="A18" s="141" t="s">
        <v>27</v>
      </c>
      <c r="C18" s="69">
        <v>13107</v>
      </c>
      <c r="D18" s="6"/>
      <c r="E18" s="69">
        <v>5738</v>
      </c>
      <c r="F18" s="6"/>
      <c r="G18" s="69">
        <v>0</v>
      </c>
      <c r="H18" s="6"/>
      <c r="I18" s="69">
        <v>0</v>
      </c>
    </row>
    <row r="19" spans="1:9" ht="23.25" customHeight="1">
      <c r="A19" s="141" t="s">
        <v>113</v>
      </c>
    </row>
    <row r="20" spans="1:9" ht="23.25" customHeight="1">
      <c r="A20" s="78" t="s">
        <v>120</v>
      </c>
      <c r="C20" s="69">
        <v>5171</v>
      </c>
      <c r="D20" s="7"/>
      <c r="E20" s="69">
        <v>4033</v>
      </c>
      <c r="F20" s="7"/>
      <c r="G20" s="69">
        <v>10821</v>
      </c>
      <c r="H20" s="7"/>
      <c r="I20" s="69">
        <v>6689</v>
      </c>
    </row>
    <row r="21" spans="1:9" ht="23.25" customHeight="1">
      <c r="A21" s="141" t="s">
        <v>114</v>
      </c>
      <c r="C21" s="69">
        <v>5658</v>
      </c>
      <c r="D21" s="6"/>
      <c r="E21" s="69">
        <v>6114</v>
      </c>
      <c r="F21" s="6"/>
      <c r="G21" s="69">
        <v>38</v>
      </c>
      <c r="H21" s="7"/>
      <c r="I21" s="69">
        <v>1548</v>
      </c>
    </row>
    <row r="22" spans="1:9" ht="23.25" customHeight="1">
      <c r="A22" s="141" t="s">
        <v>44</v>
      </c>
      <c r="C22" s="69">
        <v>65405</v>
      </c>
      <c r="D22" s="7"/>
      <c r="E22" s="69">
        <v>62694</v>
      </c>
      <c r="F22" s="7"/>
      <c r="G22" s="69">
        <v>42337</v>
      </c>
      <c r="H22" s="7"/>
      <c r="I22" s="69">
        <v>40594</v>
      </c>
    </row>
    <row r="23" spans="1:9" ht="23.25" customHeight="1">
      <c r="A23" s="2" t="s">
        <v>28</v>
      </c>
      <c r="C23" s="63">
        <f>SUM(C17:C22)</f>
        <v>146786</v>
      </c>
      <c r="D23" s="10"/>
      <c r="E23" s="63">
        <f>SUM(E17:E22)</f>
        <v>125723</v>
      </c>
      <c r="F23" s="10"/>
      <c r="G23" s="63">
        <f>SUM(G17:G22)</f>
        <v>62091</v>
      </c>
      <c r="H23" s="10"/>
      <c r="I23" s="63">
        <f>SUM(I17:I22)</f>
        <v>58031</v>
      </c>
    </row>
    <row r="24" spans="1:9" ht="9.5" customHeight="1">
      <c r="A24" s="2"/>
      <c r="C24" s="8"/>
      <c r="D24" s="10"/>
      <c r="E24" s="8"/>
      <c r="F24" s="10"/>
      <c r="G24" s="8"/>
      <c r="H24" s="10"/>
      <c r="I24" s="8"/>
    </row>
    <row r="25" spans="1:9" ht="23.25" customHeight="1">
      <c r="A25" s="2" t="s">
        <v>143</v>
      </c>
      <c r="C25" s="102">
        <f>C14-C23</f>
        <v>194606</v>
      </c>
      <c r="D25" s="10"/>
      <c r="E25" s="102">
        <f>E14-E23</f>
        <v>235304</v>
      </c>
      <c r="F25" s="10"/>
      <c r="G25" s="102">
        <f>G14-G23</f>
        <v>61929</v>
      </c>
      <c r="H25" s="10"/>
      <c r="I25" s="102">
        <f>I14-I23</f>
        <v>54809</v>
      </c>
    </row>
    <row r="26" spans="1:9" ht="23.25" customHeight="1">
      <c r="A26" s="141" t="s">
        <v>45</v>
      </c>
      <c r="C26" s="69">
        <v>-34536</v>
      </c>
      <c r="D26" s="7"/>
      <c r="E26" s="69">
        <v>-38379</v>
      </c>
      <c r="F26" s="7"/>
      <c r="G26" s="69">
        <v>-29135</v>
      </c>
      <c r="H26" s="7"/>
      <c r="I26" s="69">
        <v>-28119</v>
      </c>
    </row>
    <row r="27" spans="1:9" ht="23.25" customHeight="1">
      <c r="A27" s="141" t="s">
        <v>218</v>
      </c>
      <c r="C27" s="69">
        <v>100</v>
      </c>
      <c r="D27" s="7"/>
      <c r="E27" s="69">
        <v>-2691</v>
      </c>
      <c r="F27" s="7"/>
      <c r="G27" s="69">
        <v>0</v>
      </c>
      <c r="H27" s="7"/>
      <c r="I27" s="69">
        <v>0</v>
      </c>
    </row>
    <row r="28" spans="1:9" ht="23.25" customHeight="1">
      <c r="A28" s="141" t="s">
        <v>217</v>
      </c>
      <c r="C28" s="200">
        <v>695</v>
      </c>
      <c r="D28" s="6"/>
      <c r="E28" s="70">
        <v>2005</v>
      </c>
      <c r="F28" s="6"/>
      <c r="G28" s="59">
        <v>0</v>
      </c>
      <c r="H28" s="6"/>
      <c r="I28" s="59">
        <v>0</v>
      </c>
    </row>
    <row r="29" spans="1:9" ht="23.25" customHeight="1">
      <c r="A29" s="2" t="s">
        <v>206</v>
      </c>
      <c r="C29" s="10">
        <f>SUM(C25:C28)</f>
        <v>160865</v>
      </c>
      <c r="D29" s="10"/>
      <c r="E29" s="10">
        <f>SUM(E25:E28)</f>
        <v>196239</v>
      </c>
      <c r="F29" s="10"/>
      <c r="G29" s="10">
        <f>SUM(G25:G28)</f>
        <v>32794</v>
      </c>
      <c r="H29" s="10"/>
      <c r="I29" s="10">
        <f>SUM(I25:I28)</f>
        <v>26690</v>
      </c>
    </row>
    <row r="30" spans="1:9" ht="23.25" customHeight="1">
      <c r="A30" s="141" t="s">
        <v>205</v>
      </c>
      <c r="C30" s="71">
        <v>30661</v>
      </c>
      <c r="D30" s="6"/>
      <c r="E30" s="71">
        <v>35341</v>
      </c>
      <c r="F30" s="6"/>
      <c r="G30" s="71">
        <v>5598</v>
      </c>
      <c r="H30" s="6"/>
      <c r="I30" s="71">
        <v>3209</v>
      </c>
    </row>
    <row r="31" spans="1:9" ht="23.25" customHeight="1" thickBot="1">
      <c r="A31" s="2" t="s">
        <v>144</v>
      </c>
      <c r="B31" s="36"/>
      <c r="C31" s="103">
        <f>C29-C30</f>
        <v>130204</v>
      </c>
      <c r="D31" s="8"/>
      <c r="E31" s="103">
        <f>E29-E30</f>
        <v>160898</v>
      </c>
      <c r="F31" s="8"/>
      <c r="G31" s="103">
        <f>G29-G30</f>
        <v>27196</v>
      </c>
      <c r="H31" s="8"/>
      <c r="I31" s="103">
        <f>I29-I30</f>
        <v>23481</v>
      </c>
    </row>
    <row r="32" spans="1:9" ht="23.25" customHeight="1" thickTop="1">
      <c r="A32" s="2"/>
      <c r="C32" s="56"/>
      <c r="D32" s="6"/>
      <c r="E32" s="56"/>
      <c r="F32" s="6"/>
      <c r="G32" s="56"/>
      <c r="H32" s="6"/>
      <c r="I32" s="56"/>
    </row>
    <row r="33" spans="1:9" ht="23.25" customHeight="1">
      <c r="A33" s="21" t="s">
        <v>81</v>
      </c>
      <c r="C33" s="37"/>
      <c r="E33" s="37"/>
      <c r="F33" s="37"/>
      <c r="G33" s="37"/>
      <c r="H33" s="37"/>
      <c r="I33" s="37"/>
    </row>
    <row r="34" spans="1:9" ht="23.25" customHeight="1">
      <c r="A34" s="21" t="s">
        <v>71</v>
      </c>
      <c r="B34" s="33"/>
      <c r="C34" s="13"/>
      <c r="D34" s="151"/>
      <c r="E34" s="13"/>
    </row>
    <row r="35" spans="1:9" ht="23" customHeight="1"/>
    <row r="36" spans="1:9" ht="23.25" customHeight="1">
      <c r="C36" s="212" t="s">
        <v>30</v>
      </c>
      <c r="D36" s="212"/>
      <c r="E36" s="212"/>
      <c r="F36" s="151"/>
      <c r="G36" s="212" t="s">
        <v>40</v>
      </c>
      <c r="H36" s="212"/>
      <c r="I36" s="212"/>
    </row>
    <row r="37" spans="1:9" ht="23.25" customHeight="1">
      <c r="C37" s="210" t="s">
        <v>72</v>
      </c>
      <c r="D37" s="210"/>
      <c r="E37" s="210"/>
      <c r="F37" s="149"/>
      <c r="G37" s="210" t="s">
        <v>72</v>
      </c>
      <c r="H37" s="210"/>
      <c r="I37" s="210"/>
    </row>
    <row r="38" spans="1:9" ht="23.25" customHeight="1">
      <c r="C38" s="213" t="s">
        <v>209</v>
      </c>
      <c r="D38" s="213"/>
      <c r="E38" s="213"/>
      <c r="F38" s="149"/>
      <c r="G38" s="213" t="s">
        <v>209</v>
      </c>
      <c r="H38" s="213"/>
      <c r="I38" s="213"/>
    </row>
    <row r="39" spans="1:9" ht="23.25" customHeight="1">
      <c r="A39" s="2"/>
      <c r="B39" s="34"/>
      <c r="C39" s="205">
        <v>2565</v>
      </c>
      <c r="D39" s="149"/>
      <c r="E39" s="149">
        <v>2564</v>
      </c>
      <c r="F39" s="149"/>
      <c r="G39" s="149">
        <v>2565</v>
      </c>
      <c r="H39" s="149"/>
      <c r="I39" s="149">
        <v>2564</v>
      </c>
    </row>
    <row r="40" spans="1:9" ht="23.25" customHeight="1">
      <c r="B40" s="34"/>
      <c r="C40" s="211" t="s">
        <v>73</v>
      </c>
      <c r="D40" s="211"/>
      <c r="E40" s="211"/>
      <c r="F40" s="211"/>
      <c r="G40" s="211"/>
      <c r="H40" s="211"/>
      <c r="I40" s="211"/>
    </row>
    <row r="41" spans="1:9" ht="23.25" customHeight="1">
      <c r="A41" s="2" t="s">
        <v>167</v>
      </c>
      <c r="C41" s="104"/>
      <c r="D41" s="195"/>
      <c r="E41" s="104"/>
      <c r="F41" s="195"/>
      <c r="G41" s="195"/>
      <c r="H41" s="195"/>
      <c r="I41" s="195"/>
    </row>
    <row r="42" spans="1:9" ht="23.25" customHeight="1">
      <c r="A42" s="5" t="s">
        <v>168</v>
      </c>
      <c r="C42" s="204"/>
      <c r="D42" s="195"/>
      <c r="E42" s="195"/>
      <c r="F42" s="195"/>
      <c r="G42" s="195"/>
      <c r="H42" s="195"/>
      <c r="I42" s="195"/>
    </row>
    <row r="43" spans="1:9" ht="23.25" customHeight="1">
      <c r="A43" s="141" t="s">
        <v>169</v>
      </c>
      <c r="B43" s="19"/>
      <c r="C43" s="19">
        <v>0</v>
      </c>
      <c r="D43" s="19"/>
      <c r="E43" s="19">
        <v>-823</v>
      </c>
      <c r="F43" s="19"/>
      <c r="G43" s="19">
        <v>0</v>
      </c>
      <c r="H43" s="19"/>
      <c r="I43" s="19">
        <v>-823</v>
      </c>
    </row>
    <row r="44" spans="1:9" ht="23.25" customHeight="1">
      <c r="A44" s="141" t="s">
        <v>170</v>
      </c>
      <c r="C44" s="19"/>
      <c r="D44" s="19"/>
      <c r="E44" s="19"/>
      <c r="F44" s="19"/>
      <c r="G44" s="19"/>
      <c r="H44" s="19"/>
      <c r="I44" s="19"/>
    </row>
    <row r="45" spans="1:9" ht="23.25" customHeight="1">
      <c r="A45" s="105" t="s">
        <v>171</v>
      </c>
      <c r="C45" s="19">
        <v>7563</v>
      </c>
      <c r="D45" s="19"/>
      <c r="E45" s="19">
        <v>3668</v>
      </c>
      <c r="F45" s="19"/>
      <c r="G45" s="19">
        <v>0</v>
      </c>
      <c r="H45" s="19"/>
      <c r="I45" s="19">
        <v>0</v>
      </c>
    </row>
    <row r="46" spans="1:9" ht="23.25" customHeight="1">
      <c r="A46" s="141" t="s">
        <v>187</v>
      </c>
      <c r="C46" s="19"/>
      <c r="D46" s="19"/>
      <c r="E46" s="19"/>
      <c r="F46" s="19"/>
      <c r="G46" s="19"/>
      <c r="H46" s="19"/>
      <c r="I46" s="19"/>
    </row>
    <row r="47" spans="1:9" ht="23.25" customHeight="1">
      <c r="A47" s="105" t="s">
        <v>188</v>
      </c>
      <c r="C47" s="19">
        <v>-1513</v>
      </c>
      <c r="D47" s="19"/>
      <c r="E47" s="19">
        <v>90</v>
      </c>
      <c r="F47" s="19"/>
      <c r="G47" s="19">
        <v>0</v>
      </c>
      <c r="H47" s="19"/>
      <c r="I47" s="19">
        <v>823</v>
      </c>
    </row>
    <row r="48" spans="1:9" ht="23.25" customHeight="1">
      <c r="A48" s="2" t="s">
        <v>172</v>
      </c>
      <c r="C48" s="97">
        <f>SUM(C43:C47)</f>
        <v>6050</v>
      </c>
      <c r="D48" s="19"/>
      <c r="E48" s="97">
        <f>SUM(E43:E47)</f>
        <v>2935</v>
      </c>
      <c r="F48" s="19"/>
      <c r="G48" s="97">
        <f>SUM(G43:G47)</f>
        <v>0</v>
      </c>
      <c r="H48" s="19"/>
      <c r="I48" s="97">
        <f>SUM(I43:I47)</f>
        <v>0</v>
      </c>
    </row>
    <row r="49" spans="1:9" ht="23.25" customHeight="1">
      <c r="A49" s="2" t="s">
        <v>173</v>
      </c>
      <c r="C49" s="97">
        <f>C48</f>
        <v>6050</v>
      </c>
      <c r="D49" s="19"/>
      <c r="E49" s="97">
        <f>E48</f>
        <v>2935</v>
      </c>
      <c r="F49" s="19"/>
      <c r="G49" s="97">
        <f>G48</f>
        <v>0</v>
      </c>
      <c r="H49" s="19"/>
      <c r="I49" s="97">
        <f>I48</f>
        <v>0</v>
      </c>
    </row>
    <row r="50" spans="1:9" ht="23.25" customHeight="1" thickBot="1">
      <c r="A50" s="2" t="s">
        <v>174</v>
      </c>
      <c r="C50" s="98">
        <f>C31+C49</f>
        <v>136254</v>
      </c>
      <c r="D50" s="19"/>
      <c r="E50" s="98">
        <f>E31+E49</f>
        <v>163833</v>
      </c>
      <c r="F50" s="19"/>
      <c r="G50" s="98">
        <f>G31+G49</f>
        <v>27196</v>
      </c>
      <c r="H50" s="19"/>
      <c r="I50" s="98">
        <f>I31+I49</f>
        <v>23481</v>
      </c>
    </row>
    <row r="51" spans="1:9" ht="10.75" customHeight="1" thickTop="1">
      <c r="A51" s="2"/>
      <c r="C51" s="99"/>
      <c r="D51" s="19"/>
      <c r="E51" s="99"/>
      <c r="F51" s="19"/>
      <c r="G51" s="99"/>
      <c r="H51" s="19"/>
      <c r="I51" s="99"/>
    </row>
    <row r="52" spans="1:9" ht="23.25" customHeight="1">
      <c r="A52" s="2" t="s">
        <v>145</v>
      </c>
      <c r="C52" s="66"/>
      <c r="D52" s="1"/>
      <c r="E52" s="66"/>
      <c r="F52" s="1"/>
      <c r="G52" s="1"/>
      <c r="H52" s="1"/>
      <c r="I52" s="1"/>
    </row>
    <row r="53" spans="1:9" ht="23.25" customHeight="1">
      <c r="A53" s="141" t="s">
        <v>62</v>
      </c>
      <c r="C53" s="20">
        <f>C55-C54</f>
        <v>124205</v>
      </c>
      <c r="D53" s="20"/>
      <c r="E53" s="20">
        <v>145073</v>
      </c>
      <c r="F53" s="20"/>
      <c r="G53" s="20">
        <v>27196</v>
      </c>
      <c r="H53" s="20"/>
      <c r="I53" s="20">
        <v>23481</v>
      </c>
    </row>
    <row r="54" spans="1:9" ht="23.25" customHeight="1">
      <c r="A54" s="141" t="s">
        <v>63</v>
      </c>
      <c r="C54" s="71">
        <v>5999</v>
      </c>
      <c r="D54" s="38"/>
      <c r="E54" s="71">
        <v>15825</v>
      </c>
      <c r="F54" s="38"/>
      <c r="G54" s="20">
        <v>0</v>
      </c>
      <c r="H54" s="39"/>
      <c r="I54" s="20">
        <v>0</v>
      </c>
    </row>
    <row r="55" spans="1:9" ht="23.25" customHeight="1" thickBot="1">
      <c r="A55" s="2"/>
      <c r="C55" s="64">
        <v>130204</v>
      </c>
      <c r="D55" s="16"/>
      <c r="E55" s="64">
        <f>SUM(E53:E54)</f>
        <v>160898</v>
      </c>
      <c r="F55" s="16"/>
      <c r="G55" s="64">
        <f>SUM(G53:G54)</f>
        <v>27196</v>
      </c>
      <c r="H55" s="16"/>
      <c r="I55" s="64">
        <f>SUM(I53:I54)</f>
        <v>23481</v>
      </c>
    </row>
    <row r="56" spans="1:9" ht="10.75" customHeight="1" thickTop="1">
      <c r="A56" s="2"/>
      <c r="C56" s="67"/>
      <c r="D56" s="16"/>
      <c r="E56" s="67"/>
      <c r="F56" s="16"/>
      <c r="G56" s="17"/>
      <c r="H56" s="16"/>
      <c r="I56" s="17"/>
    </row>
    <row r="57" spans="1:9" ht="23.25" customHeight="1">
      <c r="A57" s="2" t="s">
        <v>175</v>
      </c>
      <c r="C57" s="106"/>
      <c r="D57" s="15"/>
      <c r="E57" s="106"/>
      <c r="F57" s="15"/>
      <c r="G57" s="15"/>
      <c r="H57" s="15"/>
      <c r="I57" s="15"/>
    </row>
    <row r="58" spans="1:9" ht="23.25" customHeight="1">
      <c r="A58" s="141" t="s">
        <v>62</v>
      </c>
      <c r="C58" s="20">
        <f>C60-C59</f>
        <v>129838</v>
      </c>
      <c r="D58" s="19"/>
      <c r="E58" s="20">
        <v>147804</v>
      </c>
      <c r="F58" s="19"/>
      <c r="G58" s="19">
        <v>27196</v>
      </c>
      <c r="H58" s="19"/>
      <c r="I58" s="19">
        <v>23481</v>
      </c>
    </row>
    <row r="59" spans="1:9" ht="23.25" customHeight="1">
      <c r="A59" s="141" t="s">
        <v>63</v>
      </c>
      <c r="C59" s="19">
        <v>6416</v>
      </c>
      <c r="D59" s="19"/>
      <c r="E59" s="19">
        <v>16029</v>
      </c>
      <c r="F59" s="19"/>
      <c r="G59" s="19">
        <v>0</v>
      </c>
      <c r="H59" s="19"/>
      <c r="I59" s="19">
        <v>0</v>
      </c>
    </row>
    <row r="60" spans="1:9" ht="23.25" customHeight="1" thickBot="1">
      <c r="A60" s="2"/>
      <c r="C60" s="64">
        <v>136254</v>
      </c>
      <c r="D60" s="16"/>
      <c r="E60" s="64">
        <f>SUM(E58:E59)</f>
        <v>163833</v>
      </c>
      <c r="F60" s="16"/>
      <c r="G60" s="64">
        <f>SUM(G58:G59)</f>
        <v>27196</v>
      </c>
      <c r="H60" s="16"/>
      <c r="I60" s="64">
        <f>SUM(I58:I59)</f>
        <v>23481</v>
      </c>
    </row>
    <row r="61" spans="1:9" ht="13.5" customHeight="1" thickTop="1">
      <c r="A61" s="2"/>
      <c r="C61" s="67"/>
      <c r="D61" s="16"/>
      <c r="E61" s="67"/>
      <c r="F61" s="16"/>
      <c r="G61" s="17"/>
      <c r="H61" s="16"/>
      <c r="I61" s="17"/>
    </row>
    <row r="62" spans="1:9" ht="23.25" customHeight="1">
      <c r="A62" s="2" t="s">
        <v>146</v>
      </c>
      <c r="C62" s="65"/>
      <c r="E62" s="65"/>
    </row>
    <row r="63" spans="1:9" ht="23.25" customHeight="1" thickBot="1">
      <c r="A63" s="141" t="s">
        <v>147</v>
      </c>
      <c r="C63" s="68">
        <v>1.9E-2</v>
      </c>
      <c r="D63" s="40"/>
      <c r="E63" s="68">
        <v>2.1999999999999999E-2</v>
      </c>
      <c r="F63" s="40"/>
      <c r="G63" s="68">
        <v>4.0000000000000001E-3</v>
      </c>
      <c r="H63" s="40"/>
      <c r="I63" s="68">
        <v>4.0000000000000001E-3</v>
      </c>
    </row>
    <row r="64" spans="1:9" ht="23.25" customHeight="1" thickTop="1"/>
    <row r="65" spans="1:9" ht="23.25" customHeight="1">
      <c r="A65" s="21" t="s">
        <v>81</v>
      </c>
    </row>
    <row r="66" spans="1:9" ht="23.25" customHeight="1">
      <c r="A66" s="21" t="s">
        <v>71</v>
      </c>
      <c r="B66" s="33"/>
      <c r="C66" s="13"/>
      <c r="D66" s="151"/>
      <c r="E66" s="13"/>
    </row>
    <row r="68" spans="1:9" ht="23.25" customHeight="1">
      <c r="C68" s="212" t="s">
        <v>30</v>
      </c>
      <c r="D68" s="212"/>
      <c r="E68" s="212"/>
      <c r="F68" s="151"/>
      <c r="G68" s="212" t="s">
        <v>40</v>
      </c>
      <c r="H68" s="212"/>
      <c r="I68" s="212"/>
    </row>
    <row r="69" spans="1:9" ht="23.25" customHeight="1">
      <c r="C69" s="210" t="s">
        <v>210</v>
      </c>
      <c r="D69" s="210"/>
      <c r="E69" s="210"/>
      <c r="F69" s="149"/>
      <c r="G69" s="210" t="s">
        <v>210</v>
      </c>
      <c r="H69" s="210"/>
      <c r="I69" s="210"/>
    </row>
    <row r="70" spans="1:9" ht="23.25" customHeight="1">
      <c r="C70" s="213" t="s">
        <v>209</v>
      </c>
      <c r="D70" s="213"/>
      <c r="E70" s="213"/>
      <c r="F70" s="149"/>
      <c r="G70" s="213" t="s">
        <v>209</v>
      </c>
      <c r="H70" s="213"/>
      <c r="I70" s="213"/>
    </row>
    <row r="71" spans="1:9" ht="23.25" customHeight="1">
      <c r="A71" s="2"/>
      <c r="B71" s="34" t="s">
        <v>1</v>
      </c>
      <c r="C71" s="205">
        <v>2565</v>
      </c>
      <c r="D71" s="149"/>
      <c r="E71" s="149">
        <v>2564</v>
      </c>
      <c r="F71" s="149"/>
      <c r="G71" s="149">
        <v>2565</v>
      </c>
      <c r="H71" s="149"/>
      <c r="I71" s="149">
        <v>2564</v>
      </c>
    </row>
    <row r="72" spans="1:9" ht="23.25" customHeight="1">
      <c r="B72" s="34"/>
      <c r="C72" s="211" t="s">
        <v>73</v>
      </c>
      <c r="D72" s="211"/>
      <c r="E72" s="211"/>
      <c r="F72" s="211"/>
      <c r="G72" s="211"/>
      <c r="H72" s="211"/>
      <c r="I72" s="211"/>
    </row>
    <row r="73" spans="1:9" ht="23.25" customHeight="1">
      <c r="A73" s="5" t="s">
        <v>22</v>
      </c>
      <c r="B73" s="32">
        <v>3</v>
      </c>
      <c r="C73" s="3"/>
      <c r="D73" s="3"/>
      <c r="E73" s="3"/>
      <c r="F73" s="3"/>
      <c r="G73" s="3"/>
      <c r="H73" s="3"/>
      <c r="I73" s="3"/>
    </row>
    <row r="74" spans="1:9" ht="23.25" customHeight="1">
      <c r="A74" s="141" t="s">
        <v>83</v>
      </c>
      <c r="C74" s="69">
        <v>902271</v>
      </c>
      <c r="D74" s="3"/>
      <c r="E74" s="69">
        <v>869246</v>
      </c>
      <c r="F74" s="3"/>
      <c r="G74" s="19">
        <v>251115</v>
      </c>
      <c r="H74" s="3"/>
      <c r="I74" s="19">
        <v>208865</v>
      </c>
    </row>
    <row r="75" spans="1:9" ht="23.25" customHeight="1">
      <c r="A75" s="141" t="s">
        <v>23</v>
      </c>
      <c r="C75" s="69">
        <v>158819</v>
      </c>
      <c r="D75" s="6"/>
      <c r="E75" s="69">
        <v>136495</v>
      </c>
      <c r="F75" s="6"/>
      <c r="G75" s="19">
        <v>0</v>
      </c>
      <c r="H75" s="6"/>
      <c r="I75" s="19">
        <v>0</v>
      </c>
    </row>
    <row r="76" spans="1:9" ht="23.25" customHeight="1">
      <c r="A76" s="141" t="s">
        <v>135</v>
      </c>
      <c r="C76" s="69"/>
      <c r="D76" s="6"/>
      <c r="E76" s="69"/>
      <c r="F76" s="6"/>
      <c r="G76" s="19"/>
      <c r="H76" s="6"/>
      <c r="I76" s="19"/>
    </row>
    <row r="77" spans="1:9" ht="23.25" customHeight="1">
      <c r="A77" s="78" t="s">
        <v>120</v>
      </c>
      <c r="B77" s="32">
        <v>5</v>
      </c>
      <c r="C77" s="69">
        <v>0</v>
      </c>
      <c r="D77" s="6"/>
      <c r="E77" s="69">
        <v>20533</v>
      </c>
      <c r="F77" s="6"/>
      <c r="G77" s="19">
        <v>0</v>
      </c>
      <c r="H77" s="6"/>
      <c r="I77" s="19">
        <v>17312</v>
      </c>
    </row>
    <row r="78" spans="1:9" ht="23.25" customHeight="1">
      <c r="A78" s="141" t="s">
        <v>140</v>
      </c>
      <c r="C78" s="69">
        <v>57897</v>
      </c>
      <c r="D78" s="6"/>
      <c r="E78" s="69">
        <v>64402</v>
      </c>
      <c r="F78" s="6"/>
      <c r="G78" s="19">
        <v>116970</v>
      </c>
      <c r="H78" s="6"/>
      <c r="I78" s="19">
        <v>137724</v>
      </c>
    </row>
    <row r="79" spans="1:9" ht="23.25" customHeight="1">
      <c r="A79" s="141" t="s">
        <v>24</v>
      </c>
      <c r="C79" s="201">
        <v>20812</v>
      </c>
      <c r="D79" s="6"/>
      <c r="E79" s="70">
        <v>8412</v>
      </c>
      <c r="F79" s="6"/>
      <c r="G79" s="201">
        <v>756</v>
      </c>
      <c r="H79" s="6"/>
      <c r="I79" s="70">
        <v>4654</v>
      </c>
    </row>
    <row r="80" spans="1:9" ht="23.25" customHeight="1">
      <c r="A80" s="2" t="s">
        <v>25</v>
      </c>
      <c r="C80" s="62">
        <f>SUM(C74:C79)</f>
        <v>1139799</v>
      </c>
      <c r="D80" s="10"/>
      <c r="E80" s="62">
        <f>SUM(E74:E79)</f>
        <v>1099088</v>
      </c>
      <c r="F80" s="10"/>
      <c r="G80" s="62">
        <f>SUM(G74:G79)</f>
        <v>368841</v>
      </c>
      <c r="H80" s="10"/>
      <c r="I80" s="62">
        <f>SUM(I74:I79)</f>
        <v>368555</v>
      </c>
    </row>
    <row r="81" spans="1:9" ht="23.25" customHeight="1">
      <c r="C81" s="6"/>
      <c r="D81" s="6"/>
      <c r="E81" s="6"/>
      <c r="F81" s="6"/>
      <c r="G81" s="6"/>
      <c r="H81" s="6"/>
      <c r="I81" s="6"/>
    </row>
    <row r="82" spans="1:9" ht="23.25" customHeight="1">
      <c r="A82" s="5" t="s">
        <v>26</v>
      </c>
      <c r="B82" s="32">
        <v>3</v>
      </c>
      <c r="C82" s="35"/>
      <c r="D82" s="6"/>
      <c r="E82" s="35"/>
      <c r="F82" s="6"/>
      <c r="G82" s="35"/>
      <c r="H82" s="6"/>
      <c r="I82" s="35"/>
    </row>
    <row r="83" spans="1:9" ht="23.25" customHeight="1">
      <c r="A83" s="141" t="s">
        <v>84</v>
      </c>
      <c r="C83" s="69">
        <v>170780</v>
      </c>
      <c r="D83" s="6"/>
      <c r="E83" s="69">
        <v>150781</v>
      </c>
      <c r="F83" s="6"/>
      <c r="G83" s="19">
        <v>34274</v>
      </c>
      <c r="H83" s="6"/>
      <c r="I83" s="19">
        <v>28059</v>
      </c>
    </row>
    <row r="84" spans="1:9" ht="23.25" customHeight="1">
      <c r="A84" s="141" t="s">
        <v>27</v>
      </c>
      <c r="C84" s="69">
        <v>72908</v>
      </c>
      <c r="D84" s="6"/>
      <c r="E84" s="69">
        <v>11038</v>
      </c>
      <c r="F84" s="6"/>
      <c r="G84" s="19">
        <v>0</v>
      </c>
      <c r="H84" s="6"/>
      <c r="I84" s="19">
        <v>0</v>
      </c>
    </row>
    <row r="85" spans="1:9" ht="23.25" customHeight="1">
      <c r="A85" s="141" t="s">
        <v>113</v>
      </c>
    </row>
    <row r="86" spans="1:9" ht="23.25" customHeight="1">
      <c r="A86" s="78" t="s">
        <v>120</v>
      </c>
      <c r="B86" s="32">
        <v>5</v>
      </c>
      <c r="C86" s="69">
        <v>15025</v>
      </c>
      <c r="D86" s="7"/>
      <c r="E86" s="69">
        <v>0</v>
      </c>
      <c r="F86" s="7"/>
      <c r="G86" s="19">
        <v>30478</v>
      </c>
      <c r="H86" s="7"/>
      <c r="I86" s="19">
        <v>0</v>
      </c>
    </row>
    <row r="87" spans="1:9" ht="23.25" customHeight="1">
      <c r="A87" s="141" t="s">
        <v>114</v>
      </c>
      <c r="C87" s="69">
        <v>14940</v>
      </c>
      <c r="D87" s="6"/>
      <c r="E87" s="69">
        <v>13263</v>
      </c>
      <c r="F87" s="6"/>
      <c r="G87" s="19">
        <v>207</v>
      </c>
      <c r="H87" s="7"/>
      <c r="I87" s="19">
        <v>4633</v>
      </c>
    </row>
    <row r="88" spans="1:9" ht="23.25" customHeight="1">
      <c r="A88" s="141" t="s">
        <v>44</v>
      </c>
      <c r="C88" s="69">
        <v>199398</v>
      </c>
      <c r="D88" s="7"/>
      <c r="E88" s="69">
        <v>186896</v>
      </c>
      <c r="F88" s="7"/>
      <c r="G88" s="19">
        <v>132724</v>
      </c>
      <c r="H88" s="7"/>
      <c r="I88" s="19">
        <v>126569</v>
      </c>
    </row>
    <row r="89" spans="1:9" ht="23.25" customHeight="1">
      <c r="A89" s="2" t="s">
        <v>28</v>
      </c>
      <c r="C89" s="63">
        <f>SUM(C83:C88)</f>
        <v>473051</v>
      </c>
      <c r="D89" s="10"/>
      <c r="E89" s="63">
        <f>SUM(E83:E88)</f>
        <v>361978</v>
      </c>
      <c r="F89" s="10"/>
      <c r="G89" s="63">
        <f>SUM(G83:G88)</f>
        <v>197683</v>
      </c>
      <c r="H89" s="10"/>
      <c r="I89" s="63">
        <f>SUM(I83:I88)</f>
        <v>159261</v>
      </c>
    </row>
    <row r="90" spans="1:9" ht="23.25" customHeight="1">
      <c r="A90" s="2"/>
      <c r="C90" s="8"/>
      <c r="D90" s="10"/>
      <c r="E90" s="8"/>
      <c r="F90" s="10"/>
      <c r="G90" s="8"/>
      <c r="H90" s="10"/>
      <c r="I90" s="8"/>
    </row>
    <row r="91" spans="1:9" ht="23.25" customHeight="1">
      <c r="A91" s="2" t="s">
        <v>143</v>
      </c>
      <c r="C91" s="8">
        <f>C80-C89</f>
        <v>666748</v>
      </c>
      <c r="D91" s="10"/>
      <c r="E91" s="8">
        <f>E80-E89</f>
        <v>737110</v>
      </c>
      <c r="F91" s="10"/>
      <c r="G91" s="8">
        <f>G80-G89</f>
        <v>171158</v>
      </c>
      <c r="H91" s="10"/>
      <c r="I91" s="8">
        <f>I80-I89</f>
        <v>209294</v>
      </c>
    </row>
    <row r="92" spans="1:9" ht="23.25" customHeight="1">
      <c r="A92" s="141" t="s">
        <v>45</v>
      </c>
      <c r="B92" s="32">
        <v>3</v>
      </c>
      <c r="C92" s="69">
        <v>-103286</v>
      </c>
      <c r="D92" s="7"/>
      <c r="E92" s="69">
        <v>-118567</v>
      </c>
      <c r="F92" s="7"/>
      <c r="G92" s="19">
        <v>-85425</v>
      </c>
      <c r="H92" s="7"/>
      <c r="I92" s="19">
        <v>-87420</v>
      </c>
    </row>
    <row r="93" spans="1:9" ht="23.25" customHeight="1">
      <c r="A93" s="141" t="s">
        <v>186</v>
      </c>
      <c r="C93" s="69">
        <v>4202</v>
      </c>
      <c r="D93" s="7"/>
      <c r="E93" s="69">
        <v>-5056</v>
      </c>
      <c r="F93" s="7"/>
      <c r="G93" s="19">
        <v>0</v>
      </c>
      <c r="H93" s="7"/>
      <c r="I93" s="19">
        <v>210</v>
      </c>
    </row>
    <row r="94" spans="1:9" ht="23.25" customHeight="1">
      <c r="A94" s="141" t="s">
        <v>217</v>
      </c>
      <c r="C94" s="70">
        <v>621</v>
      </c>
      <c r="D94" s="6"/>
      <c r="E94" s="70">
        <v>4502</v>
      </c>
      <c r="F94" s="6"/>
      <c r="G94" s="59">
        <v>0</v>
      </c>
      <c r="H94" s="6"/>
      <c r="I94" s="59">
        <v>0</v>
      </c>
    </row>
    <row r="95" spans="1:9" ht="23.25" customHeight="1">
      <c r="A95" s="2" t="s">
        <v>206</v>
      </c>
      <c r="C95" s="10">
        <f>SUM(C91:C94)</f>
        <v>568285</v>
      </c>
      <c r="D95" s="10"/>
      <c r="E95" s="10">
        <f>SUM(E91:E94)</f>
        <v>617989</v>
      </c>
      <c r="F95" s="10"/>
      <c r="G95" s="10">
        <f>SUM(G91:G94)</f>
        <v>85733</v>
      </c>
      <c r="H95" s="10"/>
      <c r="I95" s="10">
        <f>SUM(I91:I94)</f>
        <v>122084</v>
      </c>
    </row>
    <row r="96" spans="1:9" ht="23.25" customHeight="1">
      <c r="A96" s="141" t="s">
        <v>205</v>
      </c>
      <c r="C96" s="69">
        <v>119509</v>
      </c>
      <c r="D96" s="6"/>
      <c r="E96" s="69">
        <v>124020</v>
      </c>
      <c r="F96" s="6"/>
      <c r="G96" s="71">
        <v>15423</v>
      </c>
      <c r="H96" s="6"/>
      <c r="I96" s="71">
        <v>22890</v>
      </c>
    </row>
    <row r="97" spans="1:9" ht="23.25" customHeight="1" thickBot="1">
      <c r="A97" s="2" t="s">
        <v>144</v>
      </c>
      <c r="B97" s="36"/>
      <c r="C97" s="103">
        <f>C95-C96</f>
        <v>448776</v>
      </c>
      <c r="D97" s="8"/>
      <c r="E97" s="103">
        <f>E95-E96</f>
        <v>493969</v>
      </c>
      <c r="F97" s="8"/>
      <c r="G97" s="103">
        <f>G95-G96</f>
        <v>70310</v>
      </c>
      <c r="H97" s="8"/>
      <c r="I97" s="103">
        <f>I95-I96</f>
        <v>99194</v>
      </c>
    </row>
    <row r="98" spans="1:9" ht="23.25" customHeight="1" thickTop="1">
      <c r="A98" s="2"/>
      <c r="C98" s="120"/>
      <c r="D98" s="121"/>
      <c r="E98" s="120"/>
      <c r="F98" s="121"/>
      <c r="G98" s="120"/>
      <c r="H98" s="121"/>
      <c r="I98" s="120"/>
    </row>
    <row r="99" spans="1:9" ht="23.25" customHeight="1">
      <c r="A99" s="21" t="s">
        <v>81</v>
      </c>
      <c r="C99" s="122"/>
      <c r="E99" s="122"/>
      <c r="F99" s="37"/>
      <c r="G99" s="37"/>
      <c r="H99" s="37"/>
      <c r="I99" s="37"/>
    </row>
    <row r="100" spans="1:9" ht="23.25" customHeight="1">
      <c r="A100" s="21" t="s">
        <v>71</v>
      </c>
      <c r="B100" s="33"/>
      <c r="C100" s="13"/>
      <c r="D100" s="151"/>
      <c r="E100" s="13"/>
    </row>
    <row r="102" spans="1:9" ht="23.25" customHeight="1">
      <c r="C102" s="212" t="s">
        <v>30</v>
      </c>
      <c r="D102" s="212"/>
      <c r="E102" s="212"/>
      <c r="F102" s="151"/>
      <c r="G102" s="212" t="s">
        <v>40</v>
      </c>
      <c r="H102" s="212"/>
      <c r="I102" s="212"/>
    </row>
    <row r="103" spans="1:9" ht="23.25" customHeight="1">
      <c r="C103" s="210" t="s">
        <v>210</v>
      </c>
      <c r="D103" s="210"/>
      <c r="E103" s="210"/>
      <c r="F103" s="196"/>
      <c r="G103" s="210" t="s">
        <v>210</v>
      </c>
      <c r="H103" s="210"/>
      <c r="I103" s="210"/>
    </row>
    <row r="104" spans="1:9" ht="23.25" customHeight="1">
      <c r="C104" s="210" t="s">
        <v>209</v>
      </c>
      <c r="D104" s="210"/>
      <c r="E104" s="210"/>
      <c r="F104" s="196"/>
      <c r="G104" s="210" t="s">
        <v>209</v>
      </c>
      <c r="H104" s="210"/>
      <c r="I104" s="210"/>
    </row>
    <row r="105" spans="1:9" ht="23.25" customHeight="1">
      <c r="A105" s="2"/>
      <c r="B105" s="34"/>
      <c r="C105" s="205">
        <v>2565</v>
      </c>
      <c r="D105" s="196"/>
      <c r="E105" s="196">
        <v>2564</v>
      </c>
      <c r="F105" s="196"/>
      <c r="G105" s="196">
        <v>2565</v>
      </c>
      <c r="H105" s="196"/>
      <c r="I105" s="196">
        <v>2564</v>
      </c>
    </row>
    <row r="106" spans="1:9" ht="23.25" customHeight="1">
      <c r="B106" s="34"/>
      <c r="C106" s="211" t="s">
        <v>73</v>
      </c>
      <c r="D106" s="211"/>
      <c r="E106" s="211"/>
      <c r="F106" s="211"/>
      <c r="G106" s="211"/>
      <c r="H106" s="211"/>
      <c r="I106" s="211"/>
    </row>
    <row r="107" spans="1:9" ht="23.25" customHeight="1">
      <c r="A107" s="2" t="s">
        <v>167</v>
      </c>
      <c r="C107" s="104"/>
      <c r="D107" s="195"/>
      <c r="E107" s="104"/>
      <c r="F107" s="195"/>
      <c r="G107" s="195"/>
      <c r="H107" s="195"/>
      <c r="I107" s="195"/>
    </row>
    <row r="108" spans="1:9" ht="23.25" customHeight="1">
      <c r="A108" s="5" t="s">
        <v>168</v>
      </c>
      <c r="C108" s="204"/>
      <c r="D108" s="195"/>
      <c r="E108" s="195"/>
      <c r="F108" s="195"/>
      <c r="G108" s="195"/>
      <c r="H108" s="195"/>
      <c r="I108" s="195"/>
    </row>
    <row r="109" spans="1:9" ht="23.25" customHeight="1">
      <c r="A109" s="141" t="s">
        <v>169</v>
      </c>
      <c r="C109" s="19">
        <v>0</v>
      </c>
      <c r="D109" s="19"/>
      <c r="E109" s="19">
        <v>-4117</v>
      </c>
      <c r="F109" s="19"/>
      <c r="G109" s="19">
        <v>0</v>
      </c>
      <c r="H109" s="19"/>
      <c r="I109" s="19">
        <v>-4117</v>
      </c>
    </row>
    <row r="110" spans="1:9" ht="23.25" customHeight="1">
      <c r="A110" s="141" t="s">
        <v>170</v>
      </c>
      <c r="C110" s="19"/>
      <c r="D110" s="19"/>
      <c r="E110" s="19"/>
      <c r="F110" s="19"/>
      <c r="G110" s="19"/>
      <c r="H110" s="19"/>
      <c r="I110" s="19"/>
    </row>
    <row r="111" spans="1:9" ht="23.25" customHeight="1">
      <c r="A111" s="105" t="s">
        <v>171</v>
      </c>
      <c r="C111" s="19">
        <v>22078</v>
      </c>
      <c r="D111" s="19"/>
      <c r="E111" s="19">
        <v>37403</v>
      </c>
      <c r="F111" s="19"/>
      <c r="G111" s="19">
        <v>0</v>
      </c>
      <c r="H111" s="19"/>
      <c r="I111" s="19">
        <v>0</v>
      </c>
    </row>
    <row r="112" spans="1:9" ht="23.25" customHeight="1">
      <c r="A112" s="141" t="s">
        <v>187</v>
      </c>
      <c r="C112" s="19"/>
      <c r="D112" s="19"/>
      <c r="E112" s="19"/>
      <c r="F112" s="19"/>
      <c r="G112" s="19"/>
      <c r="H112" s="19"/>
      <c r="I112" s="19"/>
    </row>
    <row r="113" spans="1:9" ht="23.25" customHeight="1">
      <c r="A113" s="105" t="s">
        <v>188</v>
      </c>
      <c r="C113" s="19">
        <v>-4416</v>
      </c>
      <c r="D113" s="19"/>
      <c r="E113" s="19">
        <v>-6657</v>
      </c>
      <c r="F113" s="19"/>
      <c r="G113" s="19">
        <v>0</v>
      </c>
      <c r="H113" s="19"/>
      <c r="I113" s="19">
        <v>823</v>
      </c>
    </row>
    <row r="114" spans="1:9" ht="23.25" customHeight="1">
      <c r="A114" s="2" t="s">
        <v>172</v>
      </c>
      <c r="C114" s="97">
        <f>SUM(C109:C113)</f>
        <v>17662</v>
      </c>
      <c r="D114" s="19"/>
      <c r="E114" s="97">
        <f>SUM(E109:E113)</f>
        <v>26629</v>
      </c>
      <c r="F114" s="19"/>
      <c r="G114" s="97">
        <f>SUM(G109:G113)</f>
        <v>0</v>
      </c>
      <c r="H114" s="19"/>
      <c r="I114" s="97">
        <f>SUM(I109:I113)</f>
        <v>-3294</v>
      </c>
    </row>
    <row r="115" spans="1:9" ht="23.25" customHeight="1">
      <c r="A115" s="2" t="s">
        <v>173</v>
      </c>
      <c r="C115" s="97">
        <f>C114</f>
        <v>17662</v>
      </c>
      <c r="D115" s="19"/>
      <c r="E115" s="97">
        <f>E114</f>
        <v>26629</v>
      </c>
      <c r="F115" s="19"/>
      <c r="G115" s="97">
        <f>G114</f>
        <v>0</v>
      </c>
      <c r="H115" s="19"/>
      <c r="I115" s="97">
        <f>I114</f>
        <v>-3294</v>
      </c>
    </row>
    <row r="116" spans="1:9" ht="23.25" customHeight="1" thickBot="1">
      <c r="A116" s="2" t="s">
        <v>174</v>
      </c>
      <c r="C116" s="98">
        <f>C97+C115</f>
        <v>466438</v>
      </c>
      <c r="D116" s="19"/>
      <c r="E116" s="98">
        <f>E97+E115</f>
        <v>520598</v>
      </c>
      <c r="F116" s="19"/>
      <c r="G116" s="98">
        <f>G97+G115</f>
        <v>70310</v>
      </c>
      <c r="H116" s="19"/>
      <c r="I116" s="98">
        <f>I97+I115</f>
        <v>95900</v>
      </c>
    </row>
    <row r="117" spans="1:9" ht="23.25" customHeight="1" thickTop="1">
      <c r="B117" s="34"/>
      <c r="C117" s="204"/>
      <c r="D117" s="202"/>
      <c r="E117" s="202"/>
      <c r="F117" s="202"/>
      <c r="G117" s="202"/>
      <c r="H117" s="202"/>
      <c r="I117" s="202"/>
    </row>
    <row r="118" spans="1:9" ht="23.25" customHeight="1">
      <c r="A118" s="2" t="s">
        <v>145</v>
      </c>
      <c r="C118" s="66"/>
      <c r="D118" s="1"/>
      <c r="E118" s="66"/>
      <c r="F118" s="1"/>
      <c r="G118" s="1"/>
      <c r="H118" s="1"/>
      <c r="I118" s="1"/>
    </row>
    <row r="119" spans="1:9" ht="23.25" customHeight="1">
      <c r="A119" s="141" t="s">
        <v>62</v>
      </c>
      <c r="C119" s="20">
        <v>422205</v>
      </c>
      <c r="D119" s="20"/>
      <c r="E119" s="20">
        <v>454434</v>
      </c>
      <c r="F119" s="20"/>
      <c r="G119" s="20">
        <v>70310</v>
      </c>
      <c r="H119" s="20"/>
      <c r="I119" s="20">
        <v>99194</v>
      </c>
    </row>
    <row r="120" spans="1:9" ht="23.25" customHeight="1">
      <c r="A120" s="141" t="s">
        <v>63</v>
      </c>
      <c r="C120" s="71">
        <v>26571</v>
      </c>
      <c r="D120" s="38"/>
      <c r="E120" s="71">
        <v>39535</v>
      </c>
      <c r="F120" s="38"/>
      <c r="G120" s="20">
        <v>0</v>
      </c>
      <c r="H120" s="39"/>
      <c r="I120" s="20">
        <v>0</v>
      </c>
    </row>
    <row r="121" spans="1:9" ht="23.25" customHeight="1" thickBot="1">
      <c r="A121" s="2"/>
      <c r="C121" s="64">
        <f>SUM(C119:C120)</f>
        <v>448776</v>
      </c>
      <c r="D121" s="16"/>
      <c r="E121" s="64">
        <f>SUM(E119:E120)</f>
        <v>493969</v>
      </c>
      <c r="F121" s="16"/>
      <c r="G121" s="64">
        <f>SUM(G119:G120)</f>
        <v>70310</v>
      </c>
      <c r="H121" s="16"/>
      <c r="I121" s="64">
        <f>SUM(I119:I120)</f>
        <v>99194</v>
      </c>
    </row>
    <row r="122" spans="1:9" ht="13.5" customHeight="1" thickTop="1">
      <c r="A122" s="2"/>
      <c r="C122" s="67"/>
      <c r="D122" s="16"/>
      <c r="E122" s="67"/>
      <c r="F122" s="16"/>
      <c r="G122" s="17"/>
      <c r="H122" s="16"/>
      <c r="I122" s="17"/>
    </row>
    <row r="123" spans="1:9" ht="23.25" customHeight="1">
      <c r="A123" s="2" t="s">
        <v>175</v>
      </c>
      <c r="C123" s="106"/>
      <c r="D123" s="15"/>
      <c r="E123" s="106"/>
      <c r="F123" s="15"/>
      <c r="G123" s="15"/>
      <c r="H123" s="15"/>
      <c r="I123" s="15"/>
    </row>
    <row r="124" spans="1:9" ht="23.25" customHeight="1">
      <c r="A124" s="141" t="s">
        <v>62</v>
      </c>
      <c r="C124" s="20">
        <v>438567</v>
      </c>
      <c r="D124" s="19"/>
      <c r="E124" s="20">
        <v>478998</v>
      </c>
      <c r="F124" s="19"/>
      <c r="G124" s="19">
        <v>70310</v>
      </c>
      <c r="H124" s="19"/>
      <c r="I124" s="19">
        <v>95900</v>
      </c>
    </row>
    <row r="125" spans="1:9" ht="23.25" customHeight="1">
      <c r="A125" s="141" t="s">
        <v>63</v>
      </c>
      <c r="C125" s="19">
        <v>27871</v>
      </c>
      <c r="D125" s="19"/>
      <c r="E125" s="19">
        <v>41600</v>
      </c>
      <c r="F125" s="19"/>
      <c r="G125" s="19">
        <v>0</v>
      </c>
      <c r="H125" s="19"/>
      <c r="I125" s="19">
        <v>0</v>
      </c>
    </row>
    <row r="126" spans="1:9" ht="23" customHeight="1" thickBot="1">
      <c r="A126" s="2"/>
      <c r="C126" s="64">
        <f>SUM(C124:C125)</f>
        <v>466438</v>
      </c>
      <c r="D126" s="16"/>
      <c r="E126" s="64">
        <f>SUM(E124:E125)</f>
        <v>520598</v>
      </c>
      <c r="F126" s="16"/>
      <c r="G126" s="64">
        <f>SUM(G124:G125)</f>
        <v>70310</v>
      </c>
      <c r="H126" s="16"/>
      <c r="I126" s="64">
        <f>SUM(I124:I125)</f>
        <v>95900</v>
      </c>
    </row>
    <row r="127" spans="1:9" ht="13.5" customHeight="1" thickTop="1">
      <c r="A127" s="2"/>
      <c r="C127" s="67"/>
      <c r="D127" s="16"/>
      <c r="E127" s="67"/>
      <c r="F127" s="16"/>
      <c r="G127" s="17"/>
      <c r="H127" s="16"/>
      <c r="I127" s="17"/>
    </row>
    <row r="128" spans="1:9" ht="23.25" customHeight="1">
      <c r="A128" s="2" t="s">
        <v>146</v>
      </c>
      <c r="C128" s="65"/>
      <c r="E128" s="142"/>
    </row>
    <row r="129" spans="1:9" ht="23.25" customHeight="1" thickBot="1">
      <c r="A129" s="141" t="s">
        <v>147</v>
      </c>
      <c r="C129" s="68">
        <v>6.5000000000000002E-2</v>
      </c>
      <c r="D129" s="40"/>
      <c r="E129" s="68">
        <v>7.0000000000000007E-2</v>
      </c>
      <c r="F129" s="40"/>
      <c r="G129" s="68">
        <v>1.0999999999999999E-2</v>
      </c>
      <c r="H129" s="40"/>
      <c r="I129" s="68">
        <v>1.4999999999999999E-2</v>
      </c>
    </row>
    <row r="130" spans="1:9" ht="23.25" customHeight="1" thickTop="1"/>
  </sheetData>
  <mergeCells count="28">
    <mergeCell ref="C38:E38"/>
    <mergeCell ref="G38:I38"/>
    <mergeCell ref="C40:I40"/>
    <mergeCell ref="G4:I4"/>
    <mergeCell ref="G5:I5"/>
    <mergeCell ref="G6:I6"/>
    <mergeCell ref="C5:E5"/>
    <mergeCell ref="C36:E36"/>
    <mergeCell ref="G36:I36"/>
    <mergeCell ref="C6:E6"/>
    <mergeCell ref="C4:E4"/>
    <mergeCell ref="C8:I8"/>
    <mergeCell ref="C37:E37"/>
    <mergeCell ref="G37:I37"/>
    <mergeCell ref="C68:E68"/>
    <mergeCell ref="G68:I68"/>
    <mergeCell ref="C69:E69"/>
    <mergeCell ref="G69:I69"/>
    <mergeCell ref="C70:E70"/>
    <mergeCell ref="G70:I70"/>
    <mergeCell ref="C104:E104"/>
    <mergeCell ref="G104:I104"/>
    <mergeCell ref="C106:I106"/>
    <mergeCell ref="C72:I72"/>
    <mergeCell ref="C102:E102"/>
    <mergeCell ref="G102:I102"/>
    <mergeCell ref="C103:E103"/>
    <mergeCell ref="G103:I103"/>
  </mergeCells>
  <pageMargins left="0.7" right="0.7" top="0.48" bottom="0.5" header="0.5" footer="0.5"/>
  <pageSetup paperSize="9" scale="89" firstPageNumber="6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3" manualBreakCount="3">
    <brk id="32" max="16383" man="1"/>
    <brk id="64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F247D-5BD6-4A27-8C95-3D19A7A6B8B5}">
  <dimension ref="A1:X20"/>
  <sheetViews>
    <sheetView view="pageBreakPreview" topLeftCell="A7" zoomScale="80" zoomScaleNormal="75" zoomScaleSheetLayoutView="80" workbookViewId="0">
      <selection activeCell="R18" sqref="R18"/>
    </sheetView>
  </sheetViews>
  <sheetFormatPr defaultColWidth="9.1796875" defaultRowHeight="21.5"/>
  <cols>
    <col min="1" max="1" width="41" style="15" customWidth="1"/>
    <col min="2" max="2" width="10.90625" style="15" customWidth="1"/>
    <col min="3" max="3" width="0.90625" style="15" customWidth="1"/>
    <col min="4" max="4" width="11.1796875" style="15" customWidth="1"/>
    <col min="5" max="5" width="0.90625" style="15" customWidth="1"/>
    <col min="6" max="6" width="13.08984375" style="15" customWidth="1"/>
    <col min="7" max="7" width="0.90625" style="15" customWidth="1"/>
    <col min="8" max="8" width="13.08984375" style="15" customWidth="1"/>
    <col min="9" max="9" width="0.90625" style="15" customWidth="1"/>
    <col min="10" max="10" width="11.6328125" style="15" customWidth="1"/>
    <col min="11" max="11" width="0.90625" style="15" customWidth="1"/>
    <col min="12" max="12" width="10.90625" style="15" customWidth="1"/>
    <col min="13" max="13" width="0.90625" style="15" customWidth="1"/>
    <col min="14" max="14" width="13.08984375" style="15" customWidth="1"/>
    <col min="15" max="15" width="0.90625" style="15" customWidth="1"/>
    <col min="16" max="16" width="13.08984375" style="15" customWidth="1"/>
    <col min="17" max="17" width="0.90625" style="15" customWidth="1"/>
    <col min="18" max="18" width="11.1796875" style="15" customWidth="1"/>
    <col min="19" max="19" width="0.90625" style="15" customWidth="1"/>
    <col min="20" max="20" width="12.36328125" style="15" customWidth="1"/>
    <col min="21" max="21" width="0.90625" style="15" customWidth="1"/>
    <col min="22" max="22" width="11.453125" style="15" customWidth="1"/>
    <col min="23" max="23" width="0.90625" style="15" customWidth="1"/>
    <col min="24" max="24" width="11.54296875" style="15" customWidth="1"/>
    <col min="25" max="16384" width="9.1796875" style="15"/>
  </cols>
  <sheetData>
    <row r="1" spans="1:24" ht="25.5" customHeight="1">
      <c r="A1" s="109" t="s">
        <v>81</v>
      </c>
      <c r="F1" s="3"/>
      <c r="G1" s="110" t="s">
        <v>37</v>
      </c>
      <c r="H1" s="110"/>
      <c r="I1" s="110"/>
      <c r="J1" s="110"/>
      <c r="K1" s="110"/>
    </row>
    <row r="2" spans="1:24" s="110" customFormat="1" ht="25.5" customHeight="1">
      <c r="A2" s="109" t="s">
        <v>74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10" t="s">
        <v>16</v>
      </c>
    </row>
    <row r="3" spans="1:24" ht="21.75" customHeight="1">
      <c r="A3" s="21"/>
      <c r="B3" s="21"/>
      <c r="C3" s="21"/>
      <c r="D3" s="21"/>
    </row>
    <row r="4" spans="1:24" ht="21.75" customHeight="1">
      <c r="A4" s="41"/>
      <c r="B4" s="217" t="s">
        <v>30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22">
      <c r="A5" s="41"/>
      <c r="B5" s="125"/>
      <c r="C5" s="125"/>
      <c r="D5" s="125"/>
      <c r="E5" s="125"/>
      <c r="F5" s="125"/>
      <c r="G5" s="125"/>
      <c r="H5" s="125"/>
      <c r="I5" s="125"/>
      <c r="J5" s="214" t="s">
        <v>14</v>
      </c>
      <c r="K5" s="214"/>
      <c r="L5" s="214"/>
      <c r="M5" s="125"/>
      <c r="N5" s="216" t="s">
        <v>49</v>
      </c>
      <c r="O5" s="216"/>
      <c r="P5" s="216"/>
      <c r="Q5" s="216"/>
      <c r="R5" s="216"/>
      <c r="S5" s="125"/>
      <c r="T5" s="123"/>
      <c r="U5" s="123"/>
      <c r="X5" s="124"/>
    </row>
    <row r="6" spans="1:24" ht="21.75" customHeight="1">
      <c r="A6" s="41"/>
      <c r="B6" s="125"/>
      <c r="C6" s="125"/>
      <c r="D6" s="125"/>
      <c r="E6" s="125"/>
      <c r="F6" s="112" t="s">
        <v>85</v>
      </c>
      <c r="G6" s="125"/>
      <c r="H6" s="125"/>
      <c r="I6" s="125"/>
      <c r="J6" s="123"/>
      <c r="K6" s="123"/>
      <c r="L6" s="123"/>
      <c r="M6" s="125"/>
      <c r="N6" s="41"/>
      <c r="O6" s="41"/>
      <c r="P6" s="41"/>
      <c r="Q6" s="41"/>
      <c r="R6" s="41"/>
      <c r="S6" s="125"/>
      <c r="T6" s="111"/>
      <c r="U6" s="111"/>
      <c r="V6" s="111"/>
      <c r="W6" s="111"/>
      <c r="X6" s="111"/>
    </row>
    <row r="7" spans="1:24" ht="21.75" customHeight="1">
      <c r="A7" s="41"/>
      <c r="B7" s="125"/>
      <c r="C7" s="125"/>
      <c r="D7" s="125"/>
      <c r="E7" s="125"/>
      <c r="F7" s="112" t="s">
        <v>86</v>
      </c>
      <c r="G7" s="125"/>
      <c r="H7" s="125"/>
      <c r="I7" s="125"/>
      <c r="J7" s="123"/>
      <c r="K7" s="123"/>
      <c r="L7" s="123"/>
      <c r="M7" s="125"/>
      <c r="N7" s="140" t="s">
        <v>85</v>
      </c>
      <c r="O7" s="41"/>
      <c r="P7" s="123"/>
      <c r="Q7" s="41"/>
      <c r="R7" s="41" t="s">
        <v>176</v>
      </c>
      <c r="S7" s="125"/>
      <c r="T7" s="111"/>
      <c r="U7" s="111"/>
      <c r="V7" s="111"/>
      <c r="W7" s="111"/>
      <c r="X7" s="111"/>
    </row>
    <row r="8" spans="1:24" ht="21.75" customHeight="1">
      <c r="A8" s="41"/>
      <c r="B8" s="125"/>
      <c r="C8" s="125"/>
      <c r="D8" s="125"/>
      <c r="E8" s="125"/>
      <c r="F8" s="112" t="s">
        <v>87</v>
      </c>
      <c r="G8" s="125"/>
      <c r="H8" s="112" t="s">
        <v>91</v>
      </c>
      <c r="I8" s="125"/>
      <c r="J8" s="123"/>
      <c r="K8" s="123"/>
      <c r="L8" s="123"/>
      <c r="M8" s="125"/>
      <c r="N8" s="140" t="s">
        <v>92</v>
      </c>
      <c r="O8" s="41"/>
      <c r="P8" s="140"/>
      <c r="Q8" s="41"/>
      <c r="R8" s="41" t="s">
        <v>177</v>
      </c>
      <c r="S8" s="125"/>
      <c r="T8" s="111"/>
      <c r="U8" s="111"/>
      <c r="V8" s="111" t="s">
        <v>36</v>
      </c>
      <c r="W8" s="111"/>
      <c r="X8" s="111"/>
    </row>
    <row r="9" spans="1:24" ht="21.75" customHeight="1">
      <c r="A9" s="41"/>
      <c r="B9" s="123" t="s">
        <v>0</v>
      </c>
      <c r="D9" s="123"/>
      <c r="E9" s="123"/>
      <c r="F9" s="123" t="s">
        <v>88</v>
      </c>
      <c r="G9" s="41"/>
      <c r="H9" s="112" t="s">
        <v>92</v>
      </c>
      <c r="I9" s="41"/>
      <c r="M9" s="113"/>
      <c r="N9" s="138" t="s">
        <v>95</v>
      </c>
      <c r="O9" s="111"/>
      <c r="P9" s="140" t="s">
        <v>196</v>
      </c>
      <c r="Q9" s="111"/>
      <c r="R9" s="111" t="s">
        <v>179</v>
      </c>
      <c r="S9" s="113"/>
      <c r="T9" s="123" t="s">
        <v>51</v>
      </c>
      <c r="U9" s="111"/>
      <c r="V9" s="111" t="s">
        <v>52</v>
      </c>
      <c r="W9" s="111"/>
      <c r="X9" s="111"/>
    </row>
    <row r="10" spans="1:24" ht="21.75" customHeight="1">
      <c r="A10" s="41"/>
      <c r="B10" s="123" t="s">
        <v>53</v>
      </c>
      <c r="D10" s="123" t="s">
        <v>35</v>
      </c>
      <c r="E10" s="123"/>
      <c r="F10" s="123" t="s">
        <v>89</v>
      </c>
      <c r="G10" s="41"/>
      <c r="H10" s="112" t="s">
        <v>93</v>
      </c>
      <c r="I10" s="41"/>
      <c r="J10" s="123" t="s">
        <v>54</v>
      </c>
      <c r="K10" s="123"/>
      <c r="L10" s="123" t="s">
        <v>55</v>
      </c>
      <c r="M10" s="41"/>
      <c r="N10" s="139" t="s">
        <v>96</v>
      </c>
      <c r="O10" s="114"/>
      <c r="P10" s="140" t="s">
        <v>197</v>
      </c>
      <c r="Q10" s="114"/>
      <c r="R10" s="114" t="s">
        <v>36</v>
      </c>
      <c r="S10" s="41"/>
      <c r="T10" s="111" t="s">
        <v>56</v>
      </c>
      <c r="U10" s="123"/>
      <c r="V10" s="123" t="s">
        <v>57</v>
      </c>
      <c r="W10" s="123"/>
      <c r="X10" s="123" t="s">
        <v>51</v>
      </c>
    </row>
    <row r="11" spans="1:24" ht="21.75" customHeight="1">
      <c r="A11" s="41"/>
      <c r="B11" s="123" t="s">
        <v>32</v>
      </c>
      <c r="D11" s="123" t="s">
        <v>34</v>
      </c>
      <c r="E11" s="123"/>
      <c r="F11" s="123" t="s">
        <v>90</v>
      </c>
      <c r="G11" s="41"/>
      <c r="H11" s="112" t="s">
        <v>94</v>
      </c>
      <c r="I11" s="41"/>
      <c r="J11" s="123" t="s">
        <v>33</v>
      </c>
      <c r="K11" s="123"/>
      <c r="L11" s="123" t="s">
        <v>58</v>
      </c>
      <c r="M11" s="41"/>
      <c r="N11" s="138" t="s">
        <v>97</v>
      </c>
      <c r="O11" s="111"/>
      <c r="P11" s="140" t="s">
        <v>178</v>
      </c>
      <c r="Q11" s="111"/>
      <c r="R11" s="111" t="s">
        <v>78</v>
      </c>
      <c r="S11" s="41"/>
      <c r="T11" s="111" t="s">
        <v>66</v>
      </c>
      <c r="U11" s="111"/>
      <c r="V11" s="111" t="s">
        <v>59</v>
      </c>
      <c r="W11" s="111"/>
      <c r="X11" s="111" t="s">
        <v>56</v>
      </c>
    </row>
    <row r="12" spans="1:24" ht="21.75" customHeight="1">
      <c r="B12" s="215" t="s">
        <v>73</v>
      </c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</row>
    <row r="13" spans="1:24" ht="21.75" customHeight="1">
      <c r="A13" s="191" t="s">
        <v>211</v>
      </c>
    </row>
    <row r="14" spans="1:24" ht="21.75" customHeight="1">
      <c r="A14" s="115" t="s">
        <v>166</v>
      </c>
      <c r="B14" s="10">
        <v>6499830</v>
      </c>
      <c r="C14" s="10">
        <v>0</v>
      </c>
      <c r="D14" s="10">
        <v>1532321</v>
      </c>
      <c r="E14" s="10">
        <v>0</v>
      </c>
      <c r="F14" s="10">
        <v>-423185</v>
      </c>
      <c r="G14" s="10">
        <v>0</v>
      </c>
      <c r="H14" s="10">
        <v>-129337</v>
      </c>
      <c r="I14" s="10">
        <v>0</v>
      </c>
      <c r="J14" s="10">
        <v>790448</v>
      </c>
      <c r="K14" s="10">
        <v>0</v>
      </c>
      <c r="L14" s="10">
        <v>5310347</v>
      </c>
      <c r="M14" s="10">
        <v>0</v>
      </c>
      <c r="N14" s="10">
        <v>-24927</v>
      </c>
      <c r="O14" s="10">
        <v>0</v>
      </c>
      <c r="P14" s="99">
        <v>347814</v>
      </c>
      <c r="Q14" s="53">
        <v>0</v>
      </c>
      <c r="R14" s="99">
        <v>322887</v>
      </c>
      <c r="S14" s="10">
        <v>0</v>
      </c>
      <c r="T14" s="10">
        <v>13903311</v>
      </c>
      <c r="U14" s="10">
        <v>0</v>
      </c>
      <c r="V14" s="10">
        <v>923892</v>
      </c>
      <c r="W14" s="100">
        <v>0</v>
      </c>
      <c r="X14" s="10">
        <v>14827203</v>
      </c>
    </row>
    <row r="15" spans="1:24" ht="21.75" customHeight="1">
      <c r="A15" s="46" t="s">
        <v>75</v>
      </c>
      <c r="B15" s="116"/>
      <c r="C15" s="6"/>
      <c r="D15" s="116"/>
      <c r="E15" s="116"/>
      <c r="F15" s="116"/>
      <c r="G15" s="6"/>
      <c r="H15" s="6"/>
      <c r="I15" s="6"/>
      <c r="J15" s="116"/>
      <c r="K15" s="6"/>
      <c r="L15" s="116"/>
      <c r="M15" s="116"/>
      <c r="N15" s="6"/>
      <c r="O15" s="6"/>
      <c r="P15" s="6"/>
      <c r="Q15" s="116"/>
      <c r="R15" s="116"/>
      <c r="S15" s="116"/>
      <c r="T15" s="6"/>
      <c r="U15" s="6"/>
      <c r="V15" s="116"/>
      <c r="W15" s="116"/>
      <c r="X15" s="10"/>
    </row>
    <row r="16" spans="1:24" ht="21.75" customHeight="1">
      <c r="A16" s="15" t="s">
        <v>69</v>
      </c>
      <c r="B16" s="117">
        <v>0</v>
      </c>
      <c r="C16" s="55"/>
      <c r="D16" s="117">
        <v>0</v>
      </c>
      <c r="E16" s="117"/>
      <c r="F16" s="117">
        <v>0</v>
      </c>
      <c r="G16" s="55"/>
      <c r="H16" s="117">
        <v>0</v>
      </c>
      <c r="I16" s="55"/>
      <c r="J16" s="117">
        <v>0</v>
      </c>
      <c r="K16" s="55"/>
      <c r="L16" s="19">
        <v>454434</v>
      </c>
      <c r="M16" s="55"/>
      <c r="N16" s="117">
        <v>0</v>
      </c>
      <c r="O16" s="117"/>
      <c r="P16" s="117">
        <v>0</v>
      </c>
      <c r="Q16" s="55"/>
      <c r="R16" s="61">
        <v>0</v>
      </c>
      <c r="S16" s="55"/>
      <c r="T16" s="19">
        <v>454434</v>
      </c>
      <c r="U16" s="55"/>
      <c r="V16" s="19">
        <v>39535</v>
      </c>
      <c r="W16" s="44"/>
      <c r="X16" s="19">
        <v>493969</v>
      </c>
    </row>
    <row r="17" spans="1:24" ht="21.75" customHeight="1">
      <c r="A17" s="15" t="s">
        <v>180</v>
      </c>
      <c r="B17" s="117">
        <v>0</v>
      </c>
      <c r="C17" s="55"/>
      <c r="D17" s="117">
        <v>0</v>
      </c>
      <c r="E17" s="117"/>
      <c r="F17" s="117">
        <v>0</v>
      </c>
      <c r="G17" s="55"/>
      <c r="H17" s="117">
        <v>0</v>
      </c>
      <c r="I17" s="55"/>
      <c r="J17" s="117">
        <v>0</v>
      </c>
      <c r="K17" s="55"/>
      <c r="L17" s="19">
        <v>-3294</v>
      </c>
      <c r="M17" s="55"/>
      <c r="N17" s="117">
        <v>0</v>
      </c>
      <c r="O17" s="117"/>
      <c r="P17" s="44">
        <v>27858</v>
      </c>
      <c r="Q17" s="55"/>
      <c r="R17" s="61">
        <v>27858</v>
      </c>
      <c r="S17" s="55"/>
      <c r="T17" s="19">
        <v>24564</v>
      </c>
      <c r="U17" s="55"/>
      <c r="V17" s="19">
        <v>2065</v>
      </c>
      <c r="W17" s="44"/>
      <c r="X17" s="19">
        <v>26629</v>
      </c>
    </row>
    <row r="18" spans="1:24" ht="21.75" customHeight="1">
      <c r="A18" s="46" t="s">
        <v>115</v>
      </c>
      <c r="B18" s="118">
        <v>0</v>
      </c>
      <c r="C18" s="119"/>
      <c r="D18" s="118">
        <v>0</v>
      </c>
      <c r="E18" s="119"/>
      <c r="F18" s="118">
        <v>0</v>
      </c>
      <c r="G18" s="10"/>
      <c r="H18" s="118">
        <v>0</v>
      </c>
      <c r="I18" s="10"/>
      <c r="J18" s="118">
        <v>0</v>
      </c>
      <c r="K18" s="10"/>
      <c r="L18" s="50">
        <v>451140</v>
      </c>
      <c r="M18" s="10"/>
      <c r="N18" s="118">
        <v>0</v>
      </c>
      <c r="O18" s="79"/>
      <c r="P18" s="50">
        <v>27858</v>
      </c>
      <c r="Q18" s="10"/>
      <c r="R18" s="50">
        <v>27858</v>
      </c>
      <c r="S18" s="10"/>
      <c r="T18" s="50">
        <v>478998</v>
      </c>
      <c r="U18" s="10"/>
      <c r="V18" s="50">
        <v>41600</v>
      </c>
      <c r="W18" s="10"/>
      <c r="X18" s="50">
        <v>520598</v>
      </c>
    </row>
    <row r="19" spans="1:24" ht="21.75" customHeight="1" thickBot="1">
      <c r="A19" s="192" t="s">
        <v>212</v>
      </c>
      <c r="B19" s="9">
        <v>6499830</v>
      </c>
      <c r="C19" s="10"/>
      <c r="D19" s="9">
        <v>1532321</v>
      </c>
      <c r="E19" s="10"/>
      <c r="F19" s="9">
        <v>-423185</v>
      </c>
      <c r="G19" s="10"/>
      <c r="H19" s="9">
        <v>-129337</v>
      </c>
      <c r="I19" s="10"/>
      <c r="J19" s="9">
        <v>790448</v>
      </c>
      <c r="K19" s="10"/>
      <c r="L19" s="9">
        <v>5761487</v>
      </c>
      <c r="M19" s="10"/>
      <c r="N19" s="9">
        <v>-24927</v>
      </c>
      <c r="O19" s="8"/>
      <c r="P19" s="9">
        <v>375672</v>
      </c>
      <c r="Q19" s="10"/>
      <c r="R19" s="9">
        <v>350745</v>
      </c>
      <c r="S19" s="10"/>
      <c r="T19" s="9">
        <v>14382309</v>
      </c>
      <c r="U19" s="10"/>
      <c r="V19" s="9">
        <v>965492</v>
      </c>
      <c r="W19" s="10"/>
      <c r="X19" s="9">
        <v>15347801</v>
      </c>
    </row>
    <row r="20" spans="1:24" ht="23.25" customHeight="1" thickTop="1"/>
  </sheetData>
  <mergeCells count="4">
    <mergeCell ref="J5:L5"/>
    <mergeCell ref="B12:X12"/>
    <mergeCell ref="N5:R5"/>
    <mergeCell ref="B4:X4"/>
  </mergeCells>
  <pageMargins left="0.6" right="0.6" top="0.48" bottom="0.5" header="0.5" footer="0.5"/>
  <pageSetup paperSize="9" scale="73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DFFF-1863-4451-B8BA-D70BB0024266}">
  <dimension ref="A1:X20"/>
  <sheetViews>
    <sheetView view="pageBreakPreview" topLeftCell="A7" zoomScale="80" zoomScaleNormal="82" zoomScaleSheetLayoutView="80" workbookViewId="0">
      <selection activeCell="F19" sqref="F19"/>
    </sheetView>
  </sheetViews>
  <sheetFormatPr defaultColWidth="9.1796875" defaultRowHeight="21.5"/>
  <cols>
    <col min="1" max="1" width="38.1796875" style="78" customWidth="1"/>
    <col min="2" max="2" width="10.90625" style="78" customWidth="1"/>
    <col min="3" max="3" width="0.90625" style="78" customWidth="1"/>
    <col min="4" max="4" width="11.1796875" style="78" customWidth="1"/>
    <col min="5" max="5" width="0.90625" style="78" customWidth="1"/>
    <col min="6" max="6" width="13.08984375" style="78" customWidth="1"/>
    <col min="7" max="7" width="0.90625" style="78" customWidth="1"/>
    <col min="8" max="8" width="13.08984375" style="78" customWidth="1"/>
    <col min="9" max="9" width="0.90625" style="78" customWidth="1"/>
    <col min="10" max="10" width="11.6328125" style="78" customWidth="1"/>
    <col min="11" max="11" width="0.90625" style="78" customWidth="1"/>
    <col min="12" max="12" width="10.90625" style="78" customWidth="1"/>
    <col min="13" max="13" width="0.90625" style="78" customWidth="1"/>
    <col min="14" max="14" width="13.08984375" style="78" customWidth="1"/>
    <col min="15" max="15" width="0.90625" style="78" customWidth="1"/>
    <col min="16" max="16" width="13.08984375" style="78" customWidth="1"/>
    <col min="17" max="17" width="0.90625" style="78" customWidth="1"/>
    <col min="18" max="18" width="11.1796875" style="78" customWidth="1"/>
    <col min="19" max="19" width="0.90625" style="78" customWidth="1"/>
    <col min="20" max="20" width="12.36328125" style="78" customWidth="1"/>
    <col min="21" max="21" width="0.90625" style="78" customWidth="1"/>
    <col min="22" max="22" width="11.453125" style="78" customWidth="1"/>
    <col min="23" max="23" width="0.90625" style="78" customWidth="1"/>
    <col min="24" max="24" width="11.54296875" style="78" customWidth="1"/>
    <col min="25" max="16384" width="9.1796875" style="78"/>
  </cols>
  <sheetData>
    <row r="1" spans="1:24" ht="21.5" customHeight="1">
      <c r="A1" s="12" t="s">
        <v>81</v>
      </c>
      <c r="F1" s="3"/>
      <c r="G1" s="11" t="s">
        <v>37</v>
      </c>
      <c r="H1" s="11"/>
      <c r="I1" s="11"/>
      <c r="J1" s="11"/>
      <c r="K1" s="11"/>
    </row>
    <row r="2" spans="1:24" s="11" customFormat="1" ht="21.5" customHeight="1">
      <c r="A2" s="12" t="s">
        <v>74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11" t="s">
        <v>16</v>
      </c>
    </row>
    <row r="3" spans="1:24" ht="21.5" customHeight="1">
      <c r="A3" s="21"/>
      <c r="B3" s="21"/>
      <c r="C3" s="21"/>
      <c r="D3" s="21"/>
    </row>
    <row r="4" spans="1:24" ht="21.5" customHeight="1">
      <c r="A4" s="132"/>
      <c r="B4" s="218" t="s">
        <v>30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</row>
    <row r="5" spans="1:24" ht="21.5" customHeight="1">
      <c r="A5" s="132"/>
      <c r="B5" s="133"/>
      <c r="C5" s="133"/>
      <c r="D5" s="133"/>
      <c r="E5" s="133"/>
      <c r="F5" s="133"/>
      <c r="G5" s="133"/>
      <c r="H5" s="133"/>
      <c r="I5" s="133"/>
      <c r="J5" s="214" t="s">
        <v>14</v>
      </c>
      <c r="K5" s="214"/>
      <c r="L5" s="214"/>
      <c r="M5" s="133"/>
      <c r="N5" s="219" t="s">
        <v>49</v>
      </c>
      <c r="O5" s="219"/>
      <c r="P5" s="219"/>
      <c r="Q5" s="219"/>
      <c r="R5" s="219"/>
      <c r="S5" s="133"/>
      <c r="T5" s="127"/>
      <c r="U5" s="127"/>
      <c r="X5" s="128"/>
    </row>
    <row r="6" spans="1:24" ht="23.5" customHeight="1">
      <c r="A6" s="132"/>
      <c r="B6" s="133"/>
      <c r="C6" s="133"/>
      <c r="D6" s="133"/>
      <c r="E6" s="133"/>
      <c r="F6" s="127" t="s">
        <v>85</v>
      </c>
      <c r="G6" s="133"/>
      <c r="H6" s="133"/>
      <c r="I6" s="133"/>
      <c r="J6" s="127"/>
      <c r="K6" s="127"/>
      <c r="L6" s="127"/>
      <c r="M6" s="133"/>
      <c r="N6" s="132"/>
      <c r="O6" s="132"/>
      <c r="P6" s="132"/>
      <c r="Q6" s="132"/>
      <c r="R6" s="132"/>
      <c r="S6" s="133"/>
      <c r="T6" s="134"/>
      <c r="U6" s="134"/>
      <c r="V6" s="134"/>
      <c r="W6" s="134"/>
      <c r="X6" s="134"/>
    </row>
    <row r="7" spans="1:24" ht="23.5" customHeight="1">
      <c r="A7" s="132"/>
      <c r="B7" s="133"/>
      <c r="C7" s="133"/>
      <c r="D7" s="133"/>
      <c r="E7" s="133"/>
      <c r="F7" s="127" t="s">
        <v>86</v>
      </c>
      <c r="G7" s="133"/>
      <c r="H7" s="133"/>
      <c r="I7" s="133"/>
      <c r="J7" s="127"/>
      <c r="K7" s="127"/>
      <c r="L7" s="127"/>
      <c r="M7" s="133"/>
      <c r="N7" s="132" t="s">
        <v>85</v>
      </c>
      <c r="O7" s="132"/>
      <c r="P7" s="127"/>
      <c r="Q7" s="132"/>
      <c r="R7" s="132" t="s">
        <v>176</v>
      </c>
      <c r="S7" s="133"/>
      <c r="T7" s="134"/>
      <c r="U7" s="134"/>
      <c r="V7" s="134"/>
      <c r="W7" s="134"/>
      <c r="X7" s="134"/>
    </row>
    <row r="8" spans="1:24" ht="23.5" customHeight="1">
      <c r="A8" s="132"/>
      <c r="B8" s="133"/>
      <c r="C8" s="133"/>
      <c r="D8" s="133"/>
      <c r="E8" s="133"/>
      <c r="F8" s="127" t="s">
        <v>87</v>
      </c>
      <c r="G8" s="133"/>
      <c r="H8" s="127" t="s">
        <v>91</v>
      </c>
      <c r="I8" s="133"/>
      <c r="J8" s="127"/>
      <c r="K8" s="127"/>
      <c r="L8" s="127"/>
      <c r="M8" s="133"/>
      <c r="N8" s="132" t="s">
        <v>92</v>
      </c>
      <c r="O8" s="132"/>
      <c r="P8" s="134"/>
      <c r="Q8" s="132"/>
      <c r="R8" s="132" t="s">
        <v>177</v>
      </c>
      <c r="S8" s="133"/>
      <c r="T8" s="134"/>
      <c r="U8" s="134"/>
      <c r="V8" s="134" t="s">
        <v>36</v>
      </c>
      <c r="W8" s="134"/>
      <c r="X8" s="134"/>
    </row>
    <row r="9" spans="1:24" ht="23.5" customHeight="1">
      <c r="A9" s="132"/>
      <c r="B9" s="127" t="s">
        <v>0</v>
      </c>
      <c r="D9" s="127"/>
      <c r="E9" s="127"/>
      <c r="F9" s="127" t="s">
        <v>88</v>
      </c>
      <c r="G9" s="132"/>
      <c r="H9" s="127" t="s">
        <v>92</v>
      </c>
      <c r="I9" s="132"/>
      <c r="M9" s="135"/>
      <c r="N9" s="134" t="s">
        <v>95</v>
      </c>
      <c r="O9" s="134"/>
      <c r="P9" s="140" t="s">
        <v>196</v>
      </c>
      <c r="Q9" s="134"/>
      <c r="R9" s="134" t="s">
        <v>179</v>
      </c>
      <c r="S9" s="135"/>
      <c r="T9" s="127" t="s">
        <v>51</v>
      </c>
      <c r="U9" s="134"/>
      <c r="V9" s="134" t="s">
        <v>52</v>
      </c>
      <c r="W9" s="134"/>
      <c r="X9" s="134"/>
    </row>
    <row r="10" spans="1:24" ht="23.5" customHeight="1">
      <c r="A10" s="132"/>
      <c r="B10" s="127" t="s">
        <v>53</v>
      </c>
      <c r="D10" s="127" t="s">
        <v>35</v>
      </c>
      <c r="E10" s="127"/>
      <c r="F10" s="127" t="s">
        <v>89</v>
      </c>
      <c r="G10" s="132"/>
      <c r="H10" s="127" t="s">
        <v>93</v>
      </c>
      <c r="I10" s="132"/>
      <c r="J10" s="127" t="s">
        <v>54</v>
      </c>
      <c r="K10" s="127"/>
      <c r="L10" s="127" t="s">
        <v>55</v>
      </c>
      <c r="M10" s="132"/>
      <c r="N10" s="136" t="s">
        <v>96</v>
      </c>
      <c r="O10" s="136"/>
      <c r="P10" s="140" t="s">
        <v>197</v>
      </c>
      <c r="Q10" s="136"/>
      <c r="R10" s="136" t="s">
        <v>36</v>
      </c>
      <c r="S10" s="132"/>
      <c r="T10" s="134" t="s">
        <v>56</v>
      </c>
      <c r="U10" s="127"/>
      <c r="V10" s="127" t="s">
        <v>57</v>
      </c>
      <c r="W10" s="127"/>
      <c r="X10" s="127" t="s">
        <v>51</v>
      </c>
    </row>
    <row r="11" spans="1:24" ht="23.5" customHeight="1">
      <c r="A11" s="132"/>
      <c r="B11" s="127" t="s">
        <v>32</v>
      </c>
      <c r="D11" s="127" t="s">
        <v>34</v>
      </c>
      <c r="E11" s="127"/>
      <c r="F11" s="127" t="s">
        <v>90</v>
      </c>
      <c r="G11" s="132"/>
      <c r="H11" s="127" t="s">
        <v>94</v>
      </c>
      <c r="I11" s="132"/>
      <c r="J11" s="127" t="s">
        <v>33</v>
      </c>
      <c r="K11" s="127"/>
      <c r="L11" s="127" t="s">
        <v>58</v>
      </c>
      <c r="M11" s="132"/>
      <c r="N11" s="134" t="s">
        <v>97</v>
      </c>
      <c r="O11" s="134"/>
      <c r="P11" s="140" t="s">
        <v>178</v>
      </c>
      <c r="Q11" s="134"/>
      <c r="R11" s="134" t="s">
        <v>78</v>
      </c>
      <c r="S11" s="132"/>
      <c r="T11" s="134" t="s">
        <v>66</v>
      </c>
      <c r="U11" s="134"/>
      <c r="V11" s="134" t="s">
        <v>59</v>
      </c>
      <c r="W11" s="134"/>
      <c r="X11" s="134" t="s">
        <v>56</v>
      </c>
    </row>
    <row r="12" spans="1:24" ht="23.5" customHeight="1">
      <c r="B12" s="220" t="s">
        <v>73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</row>
    <row r="13" spans="1:24" ht="23.5" customHeight="1">
      <c r="A13" s="137" t="s">
        <v>213</v>
      </c>
    </row>
    <row r="14" spans="1:24" ht="23.5" customHeight="1">
      <c r="A14" s="11" t="s">
        <v>195</v>
      </c>
      <c r="B14" s="143">
        <v>6499830</v>
      </c>
      <c r="C14" s="143"/>
      <c r="D14" s="143">
        <v>1532321</v>
      </c>
      <c r="E14" s="143"/>
      <c r="F14" s="143">
        <v>-423185</v>
      </c>
      <c r="G14" s="143"/>
      <c r="H14" s="143">
        <v>-129337</v>
      </c>
      <c r="I14" s="143"/>
      <c r="J14" s="143">
        <v>790448</v>
      </c>
      <c r="K14" s="143"/>
      <c r="L14" s="143">
        <v>5880871</v>
      </c>
      <c r="M14" s="143"/>
      <c r="N14" s="143">
        <v>-24927</v>
      </c>
      <c r="O14" s="143"/>
      <c r="P14" s="143">
        <v>380914</v>
      </c>
      <c r="Q14" s="53"/>
      <c r="R14" s="99">
        <v>355987</v>
      </c>
      <c r="S14" s="10">
        <v>0</v>
      </c>
      <c r="T14" s="10">
        <v>14506935</v>
      </c>
      <c r="U14" s="10">
        <v>0</v>
      </c>
      <c r="V14" s="143">
        <v>979136</v>
      </c>
      <c r="W14" s="100">
        <v>0</v>
      </c>
      <c r="X14" s="10">
        <v>15486071</v>
      </c>
    </row>
    <row r="15" spans="1:24" ht="23.5" customHeight="1">
      <c r="A15" s="16" t="s">
        <v>75</v>
      </c>
      <c r="B15" s="116"/>
      <c r="C15" s="6"/>
      <c r="D15" s="116"/>
      <c r="E15" s="116"/>
      <c r="F15" s="116"/>
      <c r="G15" s="6"/>
      <c r="H15" s="6"/>
      <c r="I15" s="6"/>
      <c r="J15" s="116"/>
      <c r="K15" s="6"/>
      <c r="L15" s="116"/>
      <c r="M15" s="116"/>
      <c r="N15" s="6"/>
      <c r="O15" s="6"/>
      <c r="P15" s="6"/>
      <c r="Q15" s="116"/>
      <c r="R15" s="116"/>
      <c r="S15" s="116"/>
      <c r="T15" s="6"/>
      <c r="U15" s="6"/>
      <c r="V15" s="116"/>
      <c r="W15" s="116"/>
      <c r="X15" s="10"/>
    </row>
    <row r="16" spans="1:24" ht="23.5" customHeight="1">
      <c r="A16" s="78" t="s">
        <v>69</v>
      </c>
      <c r="B16" s="117">
        <v>0</v>
      </c>
      <c r="C16" s="55"/>
      <c r="D16" s="117">
        <v>0</v>
      </c>
      <c r="E16" s="117"/>
      <c r="F16" s="117">
        <v>0</v>
      </c>
      <c r="G16" s="55"/>
      <c r="H16" s="117">
        <v>0</v>
      </c>
      <c r="I16" s="55"/>
      <c r="J16" s="117">
        <v>0</v>
      </c>
      <c r="K16" s="55"/>
      <c r="L16" s="19">
        <v>422205</v>
      </c>
      <c r="M16" s="55"/>
      <c r="N16" s="117">
        <v>0</v>
      </c>
      <c r="O16" s="117"/>
      <c r="P16" s="117">
        <v>0</v>
      </c>
      <c r="Q16" s="55"/>
      <c r="R16" s="61">
        <v>0</v>
      </c>
      <c r="S16" s="55"/>
      <c r="T16" s="6">
        <v>422205</v>
      </c>
      <c r="U16" s="55"/>
      <c r="V16" s="19">
        <v>26571</v>
      </c>
      <c r="W16" s="44"/>
      <c r="X16" s="19">
        <v>448776</v>
      </c>
    </row>
    <row r="17" spans="1:24" ht="23.5" customHeight="1">
      <c r="A17" s="78" t="s">
        <v>180</v>
      </c>
      <c r="B17" s="117">
        <v>0</v>
      </c>
      <c r="C17" s="55"/>
      <c r="D17" s="117">
        <v>0</v>
      </c>
      <c r="E17" s="117"/>
      <c r="F17" s="117">
        <v>0</v>
      </c>
      <c r="G17" s="55"/>
      <c r="H17" s="117">
        <v>0</v>
      </c>
      <c r="I17" s="55"/>
      <c r="J17" s="117">
        <v>0</v>
      </c>
      <c r="K17" s="55"/>
      <c r="L17" s="19">
        <v>0</v>
      </c>
      <c r="M17" s="55"/>
      <c r="N17" s="117">
        <v>0</v>
      </c>
      <c r="O17" s="117"/>
      <c r="P17" s="44">
        <v>16362</v>
      </c>
      <c r="Q17" s="55"/>
      <c r="R17" s="61">
        <v>16362</v>
      </c>
      <c r="S17" s="55"/>
      <c r="T17" s="19">
        <v>16362</v>
      </c>
      <c r="U17" s="55"/>
      <c r="V17" s="19">
        <v>1300</v>
      </c>
      <c r="W17" s="44"/>
      <c r="X17" s="19">
        <v>17662</v>
      </c>
    </row>
    <row r="18" spans="1:24" ht="23.5" customHeight="1">
      <c r="A18" s="16" t="s">
        <v>115</v>
      </c>
      <c r="B18" s="118">
        <v>0</v>
      </c>
      <c r="C18" s="119"/>
      <c r="D18" s="118">
        <v>0</v>
      </c>
      <c r="E18" s="119"/>
      <c r="F18" s="118">
        <v>0</v>
      </c>
      <c r="G18" s="10"/>
      <c r="H18" s="118">
        <v>0</v>
      </c>
      <c r="I18" s="10"/>
      <c r="J18" s="118">
        <v>0</v>
      </c>
      <c r="K18" s="10"/>
      <c r="L18" s="50">
        <v>422205</v>
      </c>
      <c r="M18" s="10"/>
      <c r="N18" s="118">
        <v>0</v>
      </c>
      <c r="O18" s="79"/>
      <c r="P18" s="50">
        <v>16362</v>
      </c>
      <c r="Q18" s="10"/>
      <c r="R18" s="50">
        <v>16362</v>
      </c>
      <c r="S18" s="10"/>
      <c r="T18" s="50">
        <v>438567</v>
      </c>
      <c r="U18" s="10"/>
      <c r="V18" s="50">
        <v>27871</v>
      </c>
      <c r="W18" s="10"/>
      <c r="X18" s="50">
        <v>466438</v>
      </c>
    </row>
    <row r="19" spans="1:24" ht="23.5" customHeight="1" thickBot="1">
      <c r="A19" s="16" t="s">
        <v>214</v>
      </c>
      <c r="B19" s="9">
        <v>6499830</v>
      </c>
      <c r="C19" s="10"/>
      <c r="D19" s="9">
        <v>1532321</v>
      </c>
      <c r="E19" s="10"/>
      <c r="F19" s="9">
        <v>-423185</v>
      </c>
      <c r="G19" s="10"/>
      <c r="H19" s="9">
        <v>-129337</v>
      </c>
      <c r="I19" s="10"/>
      <c r="J19" s="9">
        <v>790448</v>
      </c>
      <c r="K19" s="10"/>
      <c r="L19" s="9">
        <v>6303076</v>
      </c>
      <c r="M19" s="10"/>
      <c r="N19" s="9">
        <v>-24927</v>
      </c>
      <c r="O19" s="8"/>
      <c r="P19" s="9">
        <v>397276</v>
      </c>
      <c r="Q19" s="10"/>
      <c r="R19" s="9">
        <v>372349</v>
      </c>
      <c r="S19" s="10"/>
      <c r="T19" s="9">
        <v>14945502</v>
      </c>
      <c r="U19" s="10"/>
      <c r="V19" s="9">
        <v>1007007</v>
      </c>
      <c r="W19" s="10"/>
      <c r="X19" s="9">
        <v>15952509</v>
      </c>
    </row>
    <row r="20" spans="1:24" ht="23.25" customHeight="1" thickTop="1"/>
  </sheetData>
  <mergeCells count="4">
    <mergeCell ref="B4:X4"/>
    <mergeCell ref="J5:L5"/>
    <mergeCell ref="N5:R5"/>
    <mergeCell ref="B12:X12"/>
  </mergeCells>
  <pageMargins left="0.7" right="0.7" top="0.48" bottom="0.5" header="0.5" footer="0.5"/>
  <pageSetup paperSize="9" scale="73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2320-08B9-4403-8BCA-BD56A04977DC}">
  <dimension ref="A1:L18"/>
  <sheetViews>
    <sheetView view="pageBreakPreview" zoomScale="70" zoomScaleNormal="65" zoomScaleSheetLayoutView="70" workbookViewId="0">
      <selection activeCell="C23" sqref="C23"/>
    </sheetView>
  </sheetViews>
  <sheetFormatPr defaultColWidth="9.1796875" defaultRowHeight="21.5"/>
  <cols>
    <col min="1" max="1" width="51.81640625" style="78" customWidth="1"/>
    <col min="2" max="2" width="6.1796875" style="14" customWidth="1"/>
    <col min="3" max="3" width="3.26953125" style="78" customWidth="1"/>
    <col min="4" max="4" width="13.81640625" style="78" customWidth="1"/>
    <col min="5" max="5" width="1.36328125" style="78" customWidth="1"/>
    <col min="6" max="6" width="14" style="78" customWidth="1"/>
    <col min="7" max="7" width="1.36328125" style="78" customWidth="1"/>
    <col min="8" max="8" width="14.54296875" style="78" customWidth="1"/>
    <col min="9" max="9" width="1.36328125" style="78" customWidth="1"/>
    <col min="10" max="10" width="14.54296875" style="78" customWidth="1"/>
    <col min="11" max="11" width="1.36328125" style="78" customWidth="1"/>
    <col min="12" max="12" width="13.54296875" style="78" customWidth="1"/>
    <col min="13" max="16384" width="9.1796875" style="78"/>
  </cols>
  <sheetData>
    <row r="1" spans="1:12" ht="23.25" customHeight="1">
      <c r="A1" s="12" t="s">
        <v>81</v>
      </c>
    </row>
    <row r="2" spans="1:12" ht="23.25" customHeight="1">
      <c r="A2" s="12" t="s">
        <v>74</v>
      </c>
      <c r="L2" s="11"/>
    </row>
    <row r="3" spans="1:12" ht="23.25" customHeight="1">
      <c r="A3" s="2"/>
      <c r="B3" s="2"/>
      <c r="C3" s="2"/>
      <c r="D3" s="2"/>
      <c r="E3" s="2"/>
      <c r="F3" s="2"/>
    </row>
    <row r="4" spans="1:12" ht="23.25" customHeight="1">
      <c r="A4" s="41"/>
      <c r="B4" s="126"/>
      <c r="C4" s="126"/>
      <c r="D4" s="212" t="s">
        <v>40</v>
      </c>
      <c r="E4" s="212"/>
      <c r="F4" s="212"/>
      <c r="G4" s="212"/>
      <c r="H4" s="212"/>
      <c r="I4" s="212"/>
      <c r="J4" s="212"/>
      <c r="K4" s="212"/>
      <c r="L4" s="212"/>
    </row>
    <row r="5" spans="1:12" ht="23.25" customHeight="1">
      <c r="A5" s="41"/>
      <c r="B5" s="126"/>
      <c r="D5" s="15"/>
      <c r="F5" s="123"/>
      <c r="G5" s="42"/>
      <c r="H5" s="214" t="s">
        <v>14</v>
      </c>
      <c r="I5" s="214"/>
      <c r="J5" s="214"/>
      <c r="K5" s="101"/>
    </row>
    <row r="6" spans="1:12" ht="23.25" customHeight="1">
      <c r="A6" s="41"/>
      <c r="B6" s="126"/>
      <c r="D6" s="123" t="s">
        <v>0</v>
      </c>
      <c r="F6" s="123"/>
      <c r="G6" s="42"/>
      <c r="H6" s="15"/>
      <c r="I6" s="15"/>
      <c r="J6" s="15"/>
      <c r="K6" s="15"/>
      <c r="L6" s="15"/>
    </row>
    <row r="7" spans="1:12" ht="23.25" customHeight="1">
      <c r="A7" s="41"/>
      <c r="B7" s="43"/>
      <c r="D7" s="123" t="s">
        <v>53</v>
      </c>
      <c r="F7" s="123" t="s">
        <v>35</v>
      </c>
      <c r="G7" s="42"/>
      <c r="H7" s="123" t="s">
        <v>54</v>
      </c>
      <c r="I7" s="123"/>
      <c r="J7" s="123" t="s">
        <v>55</v>
      </c>
      <c r="K7" s="123"/>
      <c r="L7" s="123" t="s">
        <v>51</v>
      </c>
    </row>
    <row r="8" spans="1:12" ht="23.25" customHeight="1">
      <c r="A8" s="41"/>
      <c r="B8" s="43"/>
      <c r="D8" s="123" t="s">
        <v>32</v>
      </c>
      <c r="F8" s="123" t="s">
        <v>34</v>
      </c>
      <c r="G8" s="42"/>
      <c r="H8" s="123" t="s">
        <v>33</v>
      </c>
      <c r="I8" s="123"/>
      <c r="J8" s="123" t="s">
        <v>58</v>
      </c>
      <c r="K8" s="123"/>
      <c r="L8" s="123" t="s">
        <v>56</v>
      </c>
    </row>
    <row r="9" spans="1:12" ht="23.25" customHeight="1">
      <c r="A9" s="15"/>
      <c r="B9" s="126"/>
      <c r="C9" s="126"/>
      <c r="D9" s="221" t="s">
        <v>73</v>
      </c>
      <c r="E9" s="221"/>
      <c r="F9" s="221"/>
      <c r="G9" s="221"/>
      <c r="H9" s="221"/>
      <c r="I9" s="221"/>
      <c r="J9" s="221"/>
      <c r="K9" s="221"/>
      <c r="L9" s="221"/>
    </row>
    <row r="10" spans="1:12" ht="23.25" customHeight="1">
      <c r="A10" s="191" t="s">
        <v>211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12" ht="23.25" customHeight="1">
      <c r="A11" s="46" t="s">
        <v>166</v>
      </c>
      <c r="B11" s="51"/>
      <c r="C11" s="8"/>
      <c r="D11" s="10">
        <v>6499830</v>
      </c>
      <c r="E11" s="10"/>
      <c r="F11" s="10">
        <v>1532321</v>
      </c>
      <c r="G11" s="10"/>
      <c r="H11" s="10">
        <v>653548</v>
      </c>
      <c r="I11" s="10"/>
      <c r="J11" s="10">
        <v>3289062</v>
      </c>
      <c r="K11" s="10"/>
      <c r="L11" s="10">
        <v>11974761</v>
      </c>
    </row>
    <row r="12" spans="1:12" ht="23.25" customHeight="1">
      <c r="A12" s="46" t="s">
        <v>75</v>
      </c>
      <c r="C12" s="8"/>
      <c r="D12" s="8"/>
      <c r="E12" s="8"/>
      <c r="F12" s="8"/>
      <c r="G12" s="8"/>
      <c r="H12" s="8"/>
      <c r="I12" s="8"/>
      <c r="J12" s="8"/>
      <c r="K12" s="8"/>
      <c r="L12" s="48"/>
    </row>
    <row r="13" spans="1:12" ht="23.25" customHeight="1">
      <c r="A13" s="15" t="s">
        <v>69</v>
      </c>
      <c r="C13" s="52"/>
      <c r="D13" s="45">
        <v>0</v>
      </c>
      <c r="E13" s="52"/>
      <c r="F13" s="45">
        <v>0</v>
      </c>
      <c r="G13" s="53"/>
      <c r="H13" s="45">
        <v>0</v>
      </c>
      <c r="I13" s="8"/>
      <c r="J13" s="74">
        <v>99194</v>
      </c>
      <c r="K13" s="74"/>
      <c r="L13" s="49">
        <v>99194</v>
      </c>
    </row>
    <row r="14" spans="1:12" ht="23.25" customHeight="1">
      <c r="A14" s="15" t="s">
        <v>180</v>
      </c>
      <c r="C14" s="52"/>
      <c r="D14" s="45">
        <v>0</v>
      </c>
      <c r="E14" s="52"/>
      <c r="F14" s="45">
        <v>0</v>
      </c>
      <c r="G14" s="53"/>
      <c r="H14" s="45">
        <v>0</v>
      </c>
      <c r="I14" s="8"/>
      <c r="J14" s="74">
        <v>-3294</v>
      </c>
      <c r="K14" s="74"/>
      <c r="L14" s="49">
        <v>-3294</v>
      </c>
    </row>
    <row r="15" spans="1:12" ht="23.25" customHeight="1">
      <c r="A15" s="46" t="s">
        <v>115</v>
      </c>
      <c r="C15" s="79"/>
      <c r="D15" s="50">
        <v>0</v>
      </c>
      <c r="E15" s="79"/>
      <c r="F15" s="50">
        <v>0</v>
      </c>
      <c r="G15" s="79"/>
      <c r="H15" s="50">
        <v>0</v>
      </c>
      <c r="I15" s="10"/>
      <c r="J15" s="50">
        <v>95900</v>
      </c>
      <c r="K15" s="79"/>
      <c r="L15" s="50">
        <v>95900</v>
      </c>
    </row>
    <row r="16" spans="1:12" ht="23.25" customHeight="1">
      <c r="A16" s="46"/>
      <c r="C16" s="79"/>
      <c r="D16" s="79"/>
      <c r="E16" s="79"/>
      <c r="F16" s="79"/>
      <c r="G16" s="79"/>
      <c r="H16" s="79"/>
      <c r="I16" s="10"/>
      <c r="J16" s="79"/>
      <c r="K16" s="79"/>
      <c r="L16" s="79"/>
    </row>
    <row r="17" spans="1:12" ht="23.25" customHeight="1" thickBot="1">
      <c r="A17" s="192" t="s">
        <v>212</v>
      </c>
      <c r="C17" s="8"/>
      <c r="D17" s="9">
        <v>6499830</v>
      </c>
      <c r="E17" s="8"/>
      <c r="F17" s="9">
        <v>1532321</v>
      </c>
      <c r="G17" s="8"/>
      <c r="H17" s="9">
        <v>653548</v>
      </c>
      <c r="I17" s="10"/>
      <c r="J17" s="9">
        <v>3384962</v>
      </c>
      <c r="K17" s="8"/>
      <c r="L17" s="9">
        <v>12070661</v>
      </c>
    </row>
    <row r="18" spans="1:12" ht="23.25" customHeight="1" thickTop="1"/>
  </sheetData>
  <mergeCells count="3">
    <mergeCell ref="H5:J5"/>
    <mergeCell ref="D9:L9"/>
    <mergeCell ref="D4:L4"/>
  </mergeCells>
  <pageMargins left="0.8" right="0.8" top="0.48" bottom="0.5" header="0.5" footer="0.5"/>
  <pageSetup paperSize="9" firstPageNumber="12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F6FE-C1D8-43F1-96BE-0D0D1A7C7532}">
  <dimension ref="A1:L17"/>
  <sheetViews>
    <sheetView view="pageBreakPreview" zoomScale="90" zoomScaleNormal="100" zoomScaleSheetLayoutView="90" workbookViewId="0">
      <selection activeCell="J21" sqref="J21"/>
    </sheetView>
  </sheetViews>
  <sheetFormatPr defaultColWidth="9.1796875" defaultRowHeight="21.5"/>
  <cols>
    <col min="1" max="1" width="51.81640625" style="78" customWidth="1"/>
    <col min="2" max="2" width="6.1796875" style="14" customWidth="1"/>
    <col min="3" max="3" width="5.7265625" style="78" customWidth="1"/>
    <col min="4" max="4" width="13.81640625" style="78" customWidth="1"/>
    <col min="5" max="5" width="1.36328125" style="78" customWidth="1"/>
    <col min="6" max="6" width="14" style="78" customWidth="1"/>
    <col min="7" max="7" width="1.36328125" style="78" customWidth="1"/>
    <col min="8" max="8" width="14.54296875" style="78" customWidth="1"/>
    <col min="9" max="9" width="1.36328125" style="78" customWidth="1"/>
    <col min="10" max="10" width="14.54296875" style="78" customWidth="1"/>
    <col min="11" max="11" width="1.36328125" style="78" customWidth="1"/>
    <col min="12" max="12" width="13.54296875" style="78" customWidth="1"/>
    <col min="13" max="16384" width="9.1796875" style="78"/>
  </cols>
  <sheetData>
    <row r="1" spans="1:12" ht="23.25" customHeight="1">
      <c r="A1" s="12" t="s">
        <v>81</v>
      </c>
    </row>
    <row r="2" spans="1:12" ht="23.25" customHeight="1">
      <c r="A2" s="12" t="s">
        <v>74</v>
      </c>
      <c r="L2" s="11"/>
    </row>
    <row r="3" spans="1:12" ht="23.25" customHeight="1">
      <c r="A3" s="2"/>
      <c r="B3" s="2"/>
      <c r="C3" s="2"/>
      <c r="D3" s="2"/>
      <c r="E3" s="2"/>
      <c r="F3" s="2"/>
    </row>
    <row r="4" spans="1:12" ht="23.25" customHeight="1">
      <c r="A4" s="41"/>
      <c r="B4" s="152"/>
      <c r="C4" s="152"/>
      <c r="D4" s="212" t="s">
        <v>40</v>
      </c>
      <c r="E4" s="212"/>
      <c r="F4" s="212"/>
      <c r="G4" s="212"/>
      <c r="H4" s="212"/>
      <c r="I4" s="212"/>
      <c r="J4" s="212"/>
      <c r="K4" s="212"/>
      <c r="L4" s="212"/>
    </row>
    <row r="5" spans="1:12" ht="23.25" customHeight="1">
      <c r="A5" s="41"/>
      <c r="B5" s="152"/>
      <c r="D5" s="15"/>
      <c r="F5" s="149"/>
      <c r="G5" s="42"/>
      <c r="H5" s="214" t="s">
        <v>14</v>
      </c>
      <c r="I5" s="214"/>
      <c r="J5" s="214"/>
      <c r="K5" s="101"/>
    </row>
    <row r="6" spans="1:12" ht="23.25" customHeight="1">
      <c r="A6" s="41"/>
      <c r="B6" s="152"/>
      <c r="D6" s="149" t="s">
        <v>0</v>
      </c>
      <c r="F6" s="149"/>
      <c r="G6" s="42"/>
      <c r="H6" s="15"/>
      <c r="I6" s="15"/>
      <c r="J6" s="15"/>
      <c r="K6" s="15"/>
      <c r="L6" s="15"/>
    </row>
    <row r="7" spans="1:12" ht="23.25" customHeight="1">
      <c r="A7" s="41"/>
      <c r="B7" s="43"/>
      <c r="D7" s="149" t="s">
        <v>53</v>
      </c>
      <c r="F7" s="149" t="s">
        <v>35</v>
      </c>
      <c r="G7" s="42"/>
      <c r="H7" s="149" t="s">
        <v>54</v>
      </c>
      <c r="I7" s="149"/>
      <c r="J7" s="149" t="s">
        <v>55</v>
      </c>
      <c r="K7" s="149"/>
      <c r="L7" s="149" t="s">
        <v>51</v>
      </c>
    </row>
    <row r="8" spans="1:12" ht="23.25" customHeight="1">
      <c r="A8" s="41"/>
      <c r="B8" s="43"/>
      <c r="D8" s="149" t="s">
        <v>32</v>
      </c>
      <c r="F8" s="149" t="s">
        <v>34</v>
      </c>
      <c r="G8" s="42"/>
      <c r="H8" s="149" t="s">
        <v>33</v>
      </c>
      <c r="I8" s="149"/>
      <c r="J8" s="149" t="s">
        <v>58</v>
      </c>
      <c r="K8" s="149"/>
      <c r="L8" s="149" t="s">
        <v>56</v>
      </c>
    </row>
    <row r="9" spans="1:12" ht="23.25" customHeight="1">
      <c r="A9" s="15"/>
      <c r="B9" s="152"/>
      <c r="C9" s="152"/>
      <c r="D9" s="221" t="s">
        <v>73</v>
      </c>
      <c r="E9" s="221"/>
      <c r="F9" s="221"/>
      <c r="G9" s="221"/>
      <c r="H9" s="221"/>
      <c r="I9" s="221"/>
      <c r="J9" s="221"/>
      <c r="K9" s="221"/>
      <c r="L9" s="221"/>
    </row>
    <row r="10" spans="1:12" ht="23.25" customHeight="1">
      <c r="A10" s="191" t="s">
        <v>213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12" ht="23.25" customHeight="1">
      <c r="A11" s="46" t="s">
        <v>195</v>
      </c>
      <c r="B11" s="51"/>
      <c r="C11" s="8"/>
      <c r="D11" s="10">
        <v>6499830</v>
      </c>
      <c r="E11" s="10"/>
      <c r="F11" s="10">
        <v>1532321</v>
      </c>
      <c r="G11" s="10"/>
      <c r="H11" s="10">
        <v>653548</v>
      </c>
      <c r="I11" s="10"/>
      <c r="J11" s="10">
        <v>3346924</v>
      </c>
      <c r="K11" s="10"/>
      <c r="L11" s="10">
        <v>12032623</v>
      </c>
    </row>
    <row r="12" spans="1:12" ht="23.25" customHeight="1">
      <c r="A12" s="46" t="s">
        <v>75</v>
      </c>
      <c r="C12" s="8"/>
      <c r="D12" s="8"/>
      <c r="E12" s="8"/>
      <c r="F12" s="8"/>
      <c r="G12" s="8"/>
      <c r="H12" s="8"/>
      <c r="I12" s="8"/>
      <c r="J12" s="8"/>
      <c r="K12" s="8"/>
      <c r="L12" s="48"/>
    </row>
    <row r="13" spans="1:12" ht="23.25" customHeight="1">
      <c r="A13" s="15" t="s">
        <v>69</v>
      </c>
      <c r="C13" s="52"/>
      <c r="D13" s="45">
        <v>0</v>
      </c>
      <c r="E13" s="52"/>
      <c r="F13" s="45">
        <v>0</v>
      </c>
      <c r="G13" s="53"/>
      <c r="H13" s="45">
        <v>0</v>
      </c>
      <c r="I13" s="8"/>
      <c r="J13" s="74">
        <v>70310</v>
      </c>
      <c r="K13" s="74"/>
      <c r="L13" s="49">
        <v>70310</v>
      </c>
    </row>
    <row r="14" spans="1:12" ht="23.25" customHeight="1">
      <c r="A14" s="46" t="s">
        <v>200</v>
      </c>
      <c r="C14" s="79"/>
      <c r="D14" s="50">
        <v>0</v>
      </c>
      <c r="E14" s="79"/>
      <c r="F14" s="50">
        <v>0</v>
      </c>
      <c r="G14" s="79"/>
      <c r="H14" s="50">
        <v>0</v>
      </c>
      <c r="I14" s="10"/>
      <c r="J14" s="50">
        <v>70310</v>
      </c>
      <c r="K14" s="79"/>
      <c r="L14" s="50">
        <v>70310</v>
      </c>
    </row>
    <row r="15" spans="1:12" ht="23.25" customHeight="1">
      <c r="A15" s="46"/>
      <c r="C15" s="79"/>
      <c r="D15" s="79"/>
      <c r="E15" s="79"/>
      <c r="F15" s="79"/>
      <c r="G15" s="79"/>
      <c r="H15" s="79"/>
      <c r="I15" s="10"/>
      <c r="J15" s="79"/>
      <c r="K15" s="79"/>
      <c r="L15" s="79"/>
    </row>
    <row r="16" spans="1:12" ht="23.25" customHeight="1" thickBot="1">
      <c r="A16" s="192" t="s">
        <v>214</v>
      </c>
      <c r="C16" s="8"/>
      <c r="D16" s="9">
        <v>6499830</v>
      </c>
      <c r="E16" s="8"/>
      <c r="F16" s="9">
        <v>1532321</v>
      </c>
      <c r="G16" s="8"/>
      <c r="H16" s="9">
        <v>653548</v>
      </c>
      <c r="I16" s="10"/>
      <c r="J16" s="9">
        <v>3417234</v>
      </c>
      <c r="K16" s="8"/>
      <c r="L16" s="9">
        <v>12102933</v>
      </c>
    </row>
    <row r="17" ht="23.25" customHeight="1" thickTop="1"/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3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7"/>
  <sheetViews>
    <sheetView view="pageBreakPreview" topLeftCell="A31" zoomScale="70" zoomScaleNormal="90" zoomScaleSheetLayoutView="70" workbookViewId="0">
      <selection activeCell="N43" sqref="N43"/>
    </sheetView>
  </sheetViews>
  <sheetFormatPr defaultColWidth="9.1796875" defaultRowHeight="23.25" customHeight="1"/>
  <cols>
    <col min="1" max="1" width="63" style="78" customWidth="1"/>
    <col min="2" max="2" width="6.1796875" style="78" customWidth="1"/>
    <col min="3" max="3" width="1" style="78" customWidth="1"/>
    <col min="4" max="4" width="10.81640625" style="78" customWidth="1"/>
    <col min="5" max="5" width="1" style="78" customWidth="1"/>
    <col min="6" max="6" width="10.81640625" style="78" customWidth="1"/>
    <col min="7" max="7" width="1" style="78" customWidth="1"/>
    <col min="8" max="8" width="10.81640625" style="78" customWidth="1"/>
    <col min="9" max="9" width="1" style="78" customWidth="1"/>
    <col min="10" max="10" width="10.81640625" style="78" customWidth="1"/>
    <col min="11" max="16384" width="9.1796875" style="78"/>
  </cols>
  <sheetData>
    <row r="1" spans="1:10" ht="21.75" customHeight="1">
      <c r="A1" s="12" t="s">
        <v>81</v>
      </c>
      <c r="B1" s="12"/>
      <c r="C1" s="12"/>
    </row>
    <row r="2" spans="1:10" ht="21.75" customHeight="1">
      <c r="A2" s="12" t="s">
        <v>76</v>
      </c>
      <c r="B2" s="12"/>
      <c r="C2" s="12"/>
      <c r="E2" s="3"/>
      <c r="G2" s="3"/>
    </row>
    <row r="3" spans="1:10" ht="21.75" customHeight="1">
      <c r="A3" s="12"/>
      <c r="B3" s="12"/>
      <c r="C3" s="12"/>
      <c r="E3" s="3"/>
      <c r="G3" s="3"/>
    </row>
    <row r="4" spans="1:10" ht="20" customHeight="1">
      <c r="A4" s="15"/>
      <c r="B4" s="15"/>
      <c r="C4" s="15"/>
      <c r="D4" s="212" t="s">
        <v>30</v>
      </c>
      <c r="E4" s="212"/>
      <c r="F4" s="212"/>
      <c r="G4" s="212"/>
      <c r="H4" s="212" t="s">
        <v>40</v>
      </c>
      <c r="I4" s="212"/>
      <c r="J4" s="212"/>
    </row>
    <row r="5" spans="1:10" ht="21.75" customHeight="1">
      <c r="A5" s="15"/>
      <c r="B5" s="15"/>
      <c r="C5" s="15"/>
      <c r="D5" s="213" t="s">
        <v>210</v>
      </c>
      <c r="E5" s="213"/>
      <c r="F5" s="213"/>
      <c r="G5" s="213"/>
      <c r="H5" s="213" t="s">
        <v>210</v>
      </c>
      <c r="I5" s="213"/>
      <c r="J5" s="213"/>
    </row>
    <row r="6" spans="1:10" ht="20" customHeight="1">
      <c r="A6" s="15"/>
      <c r="B6" s="15"/>
      <c r="C6" s="15"/>
      <c r="D6" s="213" t="s">
        <v>209</v>
      </c>
      <c r="E6" s="213"/>
      <c r="F6" s="213"/>
      <c r="G6" s="193"/>
      <c r="H6" s="213" t="s">
        <v>209</v>
      </c>
      <c r="I6" s="213"/>
      <c r="J6" s="213"/>
    </row>
    <row r="7" spans="1:10" ht="20" customHeight="1">
      <c r="A7" s="11"/>
      <c r="B7" s="150"/>
      <c r="C7" s="11"/>
      <c r="D7" s="205">
        <v>2565</v>
      </c>
      <c r="E7" s="149"/>
      <c r="F7" s="149">
        <v>2564</v>
      </c>
      <c r="G7" s="149"/>
      <c r="H7" s="149">
        <v>2565</v>
      </c>
      <c r="I7" s="149"/>
      <c r="J7" s="149">
        <v>2564</v>
      </c>
    </row>
    <row r="8" spans="1:10" ht="20" customHeight="1">
      <c r="D8" s="211" t="s">
        <v>73</v>
      </c>
      <c r="E8" s="211"/>
      <c r="F8" s="211"/>
      <c r="G8" s="211"/>
      <c r="H8" s="211"/>
      <c r="I8" s="211"/>
      <c r="J8" s="211"/>
    </row>
    <row r="9" spans="1:10" ht="20" customHeight="1">
      <c r="A9" s="23" t="s">
        <v>17</v>
      </c>
      <c r="B9" s="23"/>
      <c r="C9" s="23"/>
      <c r="D9" s="3"/>
      <c r="E9" s="4"/>
      <c r="F9" s="3"/>
      <c r="G9" s="4"/>
      <c r="H9" s="4"/>
      <c r="I9" s="4"/>
      <c r="J9" s="4"/>
    </row>
    <row r="10" spans="1:10" ht="20" customHeight="1">
      <c r="A10" s="78" t="s">
        <v>144</v>
      </c>
      <c r="D10" s="20">
        <v>448776</v>
      </c>
      <c r="E10" s="4"/>
      <c r="F10" s="20">
        <v>493969</v>
      </c>
      <c r="G10" s="4"/>
      <c r="H10" s="20">
        <v>70310</v>
      </c>
      <c r="I10" s="4"/>
      <c r="J10" s="20">
        <v>99194</v>
      </c>
    </row>
    <row r="11" spans="1:10" ht="20" customHeight="1">
      <c r="A11" s="24" t="s">
        <v>80</v>
      </c>
      <c r="B11" s="24"/>
      <c r="C11" s="24"/>
      <c r="D11" s="29"/>
      <c r="E11" s="4"/>
      <c r="F11" s="29"/>
      <c r="G11" s="4"/>
      <c r="H11" s="29"/>
      <c r="I11" s="4"/>
      <c r="J11" s="29"/>
    </row>
    <row r="12" spans="1:10" ht="20" customHeight="1">
      <c r="A12" s="25" t="s">
        <v>205</v>
      </c>
      <c r="B12" s="25"/>
      <c r="C12" s="25"/>
      <c r="D12" s="47">
        <v>119509</v>
      </c>
      <c r="E12" s="27"/>
      <c r="F12" s="47">
        <v>124020</v>
      </c>
      <c r="G12" s="27"/>
      <c r="H12" s="47">
        <v>15423</v>
      </c>
      <c r="I12" s="27"/>
      <c r="J12" s="47">
        <v>22890</v>
      </c>
    </row>
    <row r="13" spans="1:10" ht="20" customHeight="1">
      <c r="A13" s="25" t="s">
        <v>45</v>
      </c>
      <c r="B13" s="25"/>
      <c r="C13" s="25"/>
      <c r="D13" s="47">
        <v>103286</v>
      </c>
      <c r="E13" s="4"/>
      <c r="F13" s="47">
        <v>118567</v>
      </c>
      <c r="G13" s="4"/>
      <c r="H13" s="47">
        <v>85425</v>
      </c>
      <c r="I13" s="4"/>
      <c r="J13" s="47">
        <v>87420</v>
      </c>
    </row>
    <row r="14" spans="1:10" ht="21.75" customHeight="1">
      <c r="A14" s="25" t="s">
        <v>46</v>
      </c>
      <c r="B14" s="25"/>
      <c r="C14" s="25"/>
      <c r="D14" s="47">
        <v>7527</v>
      </c>
      <c r="E14" s="4"/>
      <c r="F14" s="47">
        <v>7352</v>
      </c>
      <c r="G14" s="4"/>
      <c r="H14" s="47">
        <v>5738</v>
      </c>
      <c r="I14" s="4"/>
      <c r="J14" s="47">
        <v>5527</v>
      </c>
    </row>
    <row r="15" spans="1:10" ht="20" customHeight="1">
      <c r="A15" s="25" t="s">
        <v>201</v>
      </c>
      <c r="B15" s="25"/>
      <c r="C15" s="25"/>
      <c r="D15" s="47">
        <v>-4202</v>
      </c>
      <c r="E15" s="4"/>
      <c r="F15" s="47">
        <v>5056</v>
      </c>
      <c r="G15" s="4"/>
      <c r="H15" s="47">
        <v>0</v>
      </c>
      <c r="I15" s="4"/>
      <c r="J15" s="47">
        <v>-210</v>
      </c>
    </row>
    <row r="16" spans="1:10" ht="21.75" customHeight="1">
      <c r="A16" s="25" t="s">
        <v>216</v>
      </c>
      <c r="B16" s="25"/>
      <c r="C16" s="25"/>
      <c r="D16" s="47">
        <v>27</v>
      </c>
      <c r="E16" s="4"/>
      <c r="F16" s="47">
        <v>0</v>
      </c>
      <c r="G16" s="4"/>
      <c r="H16" s="47">
        <v>27</v>
      </c>
      <c r="I16" s="4"/>
      <c r="J16" s="47">
        <v>0</v>
      </c>
    </row>
    <row r="17" spans="1:10" ht="21.75" customHeight="1">
      <c r="A17" s="108" t="s">
        <v>181</v>
      </c>
      <c r="B17" s="25"/>
      <c r="C17" s="25"/>
      <c r="D17" s="47">
        <v>-56</v>
      </c>
      <c r="E17" s="4"/>
      <c r="F17" s="47">
        <v>-34</v>
      </c>
      <c r="G17" s="4"/>
      <c r="H17" s="47">
        <v>-56</v>
      </c>
      <c r="I17" s="4"/>
      <c r="J17" s="47">
        <v>-34</v>
      </c>
    </row>
    <row r="18" spans="1:10" ht="21.75" customHeight="1">
      <c r="A18" s="108" t="s">
        <v>207</v>
      </c>
      <c r="B18" s="58"/>
      <c r="C18" s="25"/>
      <c r="D18" s="47">
        <v>15025</v>
      </c>
      <c r="E18" s="54"/>
      <c r="F18" s="47">
        <v>-20533</v>
      </c>
      <c r="G18" s="54"/>
      <c r="H18" s="47">
        <v>30478</v>
      </c>
      <c r="I18" s="4"/>
      <c r="J18" s="47">
        <v>-17312</v>
      </c>
    </row>
    <row r="19" spans="1:10" ht="20" customHeight="1">
      <c r="A19" s="108" t="s">
        <v>182</v>
      </c>
      <c r="B19" s="58"/>
      <c r="C19" s="25"/>
      <c r="D19" s="47">
        <v>72908</v>
      </c>
      <c r="E19" s="54"/>
      <c r="F19" s="47">
        <v>11038</v>
      </c>
      <c r="G19" s="54"/>
      <c r="H19" s="47">
        <v>0</v>
      </c>
      <c r="I19" s="4"/>
      <c r="J19" s="47">
        <v>0</v>
      </c>
    </row>
    <row r="20" spans="1:10" ht="20" customHeight="1">
      <c r="A20" s="25" t="s">
        <v>117</v>
      </c>
      <c r="B20" s="25"/>
      <c r="C20" s="25"/>
      <c r="D20" s="47">
        <v>0</v>
      </c>
      <c r="E20" s="4"/>
      <c r="F20" s="47">
        <v>-1146</v>
      </c>
      <c r="G20" s="4"/>
      <c r="H20" s="47">
        <v>0</v>
      </c>
      <c r="I20" s="4"/>
      <c r="J20" s="47">
        <v>-1131</v>
      </c>
    </row>
    <row r="21" spans="1:10" ht="21.5" customHeight="1">
      <c r="A21" s="25" t="s">
        <v>67</v>
      </c>
      <c r="B21" s="25"/>
      <c r="C21" s="25"/>
      <c r="D21" s="47">
        <v>2173</v>
      </c>
      <c r="E21" s="4"/>
      <c r="F21" s="47">
        <v>2109</v>
      </c>
      <c r="G21" s="4"/>
      <c r="H21" s="47">
        <v>2173</v>
      </c>
      <c r="I21" s="4"/>
      <c r="J21" s="47">
        <v>3746</v>
      </c>
    </row>
    <row r="22" spans="1:10" ht="20" customHeight="1">
      <c r="A22" s="25" t="s">
        <v>121</v>
      </c>
      <c r="B22" s="25"/>
      <c r="C22" s="25"/>
      <c r="D22" s="47">
        <v>-173739</v>
      </c>
      <c r="E22" s="4"/>
      <c r="F22" s="47">
        <v>-174246</v>
      </c>
      <c r="G22" s="4"/>
      <c r="H22" s="47">
        <v>-117502</v>
      </c>
      <c r="I22" s="4"/>
      <c r="J22" s="47">
        <v>-118004</v>
      </c>
    </row>
    <row r="23" spans="1:10" ht="21.75" customHeight="1">
      <c r="A23" s="141" t="s">
        <v>219</v>
      </c>
      <c r="B23" s="25"/>
      <c r="C23" s="25"/>
      <c r="D23" s="47">
        <v>-621</v>
      </c>
      <c r="E23" s="4"/>
      <c r="F23" s="47">
        <v>-4502</v>
      </c>
      <c r="G23" s="4"/>
      <c r="H23" s="47">
        <v>0</v>
      </c>
      <c r="I23" s="4"/>
      <c r="J23" s="47">
        <v>0</v>
      </c>
    </row>
    <row r="24" spans="1:10" ht="21.75" customHeight="1">
      <c r="A24" s="108" t="s">
        <v>140</v>
      </c>
      <c r="B24" s="57"/>
      <c r="C24" s="25"/>
      <c r="D24" s="60">
        <v>-57897</v>
      </c>
      <c r="E24" s="4"/>
      <c r="F24" s="60">
        <v>-64402</v>
      </c>
      <c r="G24" s="4"/>
      <c r="H24" s="60">
        <v>-116970</v>
      </c>
      <c r="I24" s="4"/>
      <c r="J24" s="60">
        <v>-137724</v>
      </c>
    </row>
    <row r="25" spans="1:10" ht="20" customHeight="1">
      <c r="A25" s="28"/>
      <c r="B25" s="28"/>
      <c r="C25" s="28"/>
      <c r="D25" s="47">
        <v>532716</v>
      </c>
      <c r="E25" s="27"/>
      <c r="F25" s="47">
        <v>497248</v>
      </c>
      <c r="G25" s="27"/>
      <c r="H25" s="47">
        <v>-24954</v>
      </c>
      <c r="I25" s="27"/>
      <c r="J25" s="47">
        <v>-55638</v>
      </c>
    </row>
    <row r="26" spans="1:10" ht="21.65" customHeight="1">
      <c r="A26" s="24" t="s">
        <v>39</v>
      </c>
      <c r="B26" s="24"/>
      <c r="C26" s="24"/>
      <c r="D26" s="55"/>
      <c r="E26" s="4"/>
      <c r="F26" s="55"/>
      <c r="G26" s="4"/>
      <c r="H26" s="55"/>
      <c r="I26" s="4"/>
      <c r="J26" s="55"/>
    </row>
    <row r="27" spans="1:10" ht="21.65" customHeight="1">
      <c r="A27" s="25" t="s">
        <v>125</v>
      </c>
      <c r="B27" s="25"/>
      <c r="C27" s="25"/>
      <c r="D27" s="47">
        <v>3768</v>
      </c>
      <c r="E27" s="4"/>
      <c r="F27" s="47">
        <v>16661</v>
      </c>
      <c r="G27" s="4"/>
      <c r="H27" s="47">
        <v>-23437</v>
      </c>
      <c r="I27" s="4"/>
      <c r="J27" s="47">
        <v>48256</v>
      </c>
    </row>
    <row r="28" spans="1:10" ht="20" customHeight="1">
      <c r="A28" s="108" t="s">
        <v>183</v>
      </c>
      <c r="B28" s="25"/>
      <c r="C28" s="25"/>
      <c r="D28" s="47">
        <v>-74092</v>
      </c>
      <c r="E28" s="4"/>
      <c r="F28" s="47">
        <v>-104855</v>
      </c>
      <c r="G28" s="4"/>
      <c r="H28" s="47">
        <v>0</v>
      </c>
      <c r="I28" s="4"/>
      <c r="J28" s="47">
        <v>0</v>
      </c>
    </row>
    <row r="29" spans="1:10" ht="20" customHeight="1">
      <c r="A29" s="25" t="s">
        <v>18</v>
      </c>
      <c r="B29" s="25"/>
      <c r="C29" s="25"/>
      <c r="D29" s="47">
        <v>90</v>
      </c>
      <c r="E29" s="4"/>
      <c r="F29" s="47">
        <v>4006</v>
      </c>
      <c r="G29" s="4"/>
      <c r="H29" s="47">
        <v>0</v>
      </c>
      <c r="I29" s="4"/>
      <c r="J29" s="47">
        <v>3712</v>
      </c>
    </row>
    <row r="30" spans="1:10" ht="21.75" customHeight="1">
      <c r="A30" s="78" t="s">
        <v>127</v>
      </c>
      <c r="D30" s="47">
        <v>-52368</v>
      </c>
      <c r="E30" s="4"/>
      <c r="F30" s="47">
        <v>112619</v>
      </c>
      <c r="G30" s="4"/>
      <c r="H30" s="47">
        <v>-38286</v>
      </c>
      <c r="I30" s="4"/>
      <c r="J30" s="47">
        <v>2172</v>
      </c>
    </row>
    <row r="31" spans="1:10" ht="20" customHeight="1">
      <c r="A31" s="25" t="s">
        <v>98</v>
      </c>
      <c r="B31" s="25"/>
      <c r="C31" s="25"/>
      <c r="D31" s="47">
        <v>-13408</v>
      </c>
      <c r="E31" s="4"/>
      <c r="F31" s="47">
        <v>-36097</v>
      </c>
      <c r="G31" s="4"/>
      <c r="H31" s="47">
        <v>394</v>
      </c>
      <c r="I31" s="4"/>
      <c r="J31" s="47">
        <v>-27</v>
      </c>
    </row>
    <row r="32" spans="1:10" ht="20" customHeight="1">
      <c r="A32" s="25" t="s">
        <v>99</v>
      </c>
      <c r="B32" s="25"/>
      <c r="C32" s="25"/>
      <c r="D32" s="47">
        <v>-6861</v>
      </c>
      <c r="E32" s="4"/>
      <c r="F32" s="47">
        <v>22510</v>
      </c>
      <c r="G32" s="4"/>
      <c r="H32" s="47">
        <v>-3246</v>
      </c>
      <c r="I32" s="4"/>
      <c r="J32" s="47">
        <v>24186</v>
      </c>
    </row>
    <row r="33" spans="1:10" ht="20" customHeight="1">
      <c r="A33" s="25" t="s">
        <v>204</v>
      </c>
      <c r="B33" s="25"/>
      <c r="C33" s="25"/>
      <c r="D33" s="47">
        <v>7812</v>
      </c>
      <c r="E33" s="4"/>
      <c r="F33" s="47">
        <v>0</v>
      </c>
      <c r="G33" s="4"/>
      <c r="H33" s="47">
        <v>0</v>
      </c>
      <c r="I33" s="4"/>
      <c r="J33" s="47">
        <v>0</v>
      </c>
    </row>
    <row r="34" spans="1:10" ht="21.75" customHeight="1">
      <c r="A34" s="25" t="s">
        <v>123</v>
      </c>
      <c r="B34" s="25"/>
      <c r="C34" s="25"/>
      <c r="D34" s="47">
        <v>-54975</v>
      </c>
      <c r="E34" s="4"/>
      <c r="F34" s="47">
        <v>-133720</v>
      </c>
      <c r="G34" s="4"/>
      <c r="H34" s="47">
        <v>-42995</v>
      </c>
      <c r="I34" s="4"/>
      <c r="J34" s="47">
        <v>-7588</v>
      </c>
    </row>
    <row r="35" spans="1:10" s="1" customFormat="1" ht="21.5" customHeight="1">
      <c r="A35" s="30" t="s">
        <v>19</v>
      </c>
      <c r="B35" s="30"/>
      <c r="C35" s="30"/>
      <c r="D35" s="47">
        <v>11</v>
      </c>
      <c r="E35" s="4"/>
      <c r="F35" s="47">
        <v>795</v>
      </c>
      <c r="G35" s="4"/>
      <c r="H35" s="47">
        <v>197</v>
      </c>
      <c r="I35" s="4"/>
      <c r="J35" s="47">
        <v>-451</v>
      </c>
    </row>
    <row r="36" spans="1:10" ht="20" customHeight="1">
      <c r="A36" s="25" t="s">
        <v>108</v>
      </c>
      <c r="B36" s="25"/>
      <c r="C36" s="25"/>
      <c r="D36" s="47">
        <v>17334</v>
      </c>
      <c r="E36" s="4"/>
      <c r="F36" s="47">
        <v>-6768</v>
      </c>
      <c r="G36" s="4"/>
      <c r="H36" s="47">
        <v>6721</v>
      </c>
      <c r="I36" s="4"/>
      <c r="J36" s="47">
        <v>-1978</v>
      </c>
    </row>
    <row r="37" spans="1:10" ht="21.75" customHeight="1">
      <c r="A37" s="108" t="s">
        <v>198</v>
      </c>
      <c r="B37" s="25"/>
      <c r="C37" s="25"/>
      <c r="D37" s="47">
        <v>-9235</v>
      </c>
      <c r="E37" s="4"/>
      <c r="F37" s="47">
        <v>-306</v>
      </c>
      <c r="G37" s="4"/>
      <c r="H37" s="47">
        <v>-9235</v>
      </c>
      <c r="I37" s="4"/>
      <c r="J37" s="47">
        <v>-306</v>
      </c>
    </row>
    <row r="38" spans="1:10" ht="20" customHeight="1">
      <c r="A38" s="25" t="s">
        <v>202</v>
      </c>
      <c r="B38" s="25"/>
      <c r="C38" s="25"/>
      <c r="D38" s="31">
        <v>350792</v>
      </c>
      <c r="E38" s="27"/>
      <c r="F38" s="31">
        <v>372093</v>
      </c>
      <c r="G38" s="27"/>
      <c r="H38" s="31">
        <v>-134841</v>
      </c>
      <c r="I38" s="27"/>
      <c r="J38" s="31">
        <v>12338</v>
      </c>
    </row>
    <row r="39" spans="1:10" ht="20" customHeight="1">
      <c r="A39" s="25" t="s">
        <v>150</v>
      </c>
      <c r="B39" s="25"/>
      <c r="C39" s="25"/>
      <c r="D39" s="22">
        <v>1977</v>
      </c>
      <c r="E39" s="27"/>
      <c r="F39" s="22">
        <v>26217</v>
      </c>
      <c r="G39" s="27"/>
      <c r="H39" s="22">
        <v>0</v>
      </c>
      <c r="I39" s="27"/>
      <c r="J39" s="22">
        <v>7240</v>
      </c>
    </row>
    <row r="40" spans="1:10" ht="20" customHeight="1">
      <c r="A40" s="108" t="s">
        <v>184</v>
      </c>
      <c r="B40" s="25"/>
      <c r="C40" s="25"/>
      <c r="D40" s="47">
        <v>-106224</v>
      </c>
      <c r="E40" s="27"/>
      <c r="F40" s="47">
        <v>-127482</v>
      </c>
      <c r="G40" s="27"/>
      <c r="H40" s="22">
        <v>-7042</v>
      </c>
      <c r="I40" s="27"/>
      <c r="J40" s="22">
        <v>-11446</v>
      </c>
    </row>
    <row r="41" spans="1:10" ht="21.75" customHeight="1">
      <c r="A41" s="28" t="s">
        <v>203</v>
      </c>
      <c r="B41" s="28"/>
      <c r="C41" s="28"/>
      <c r="D41" s="75">
        <v>246545</v>
      </c>
      <c r="E41" s="4"/>
      <c r="F41" s="75">
        <v>270828</v>
      </c>
      <c r="G41" s="4"/>
      <c r="H41" s="75">
        <v>-141883</v>
      </c>
      <c r="I41" s="4"/>
      <c r="J41" s="75">
        <v>8132</v>
      </c>
    </row>
    <row r="42" spans="1:10" ht="21.75" customHeight="1">
      <c r="A42" s="12" t="s">
        <v>81</v>
      </c>
      <c r="B42" s="12"/>
      <c r="C42" s="12"/>
    </row>
    <row r="43" spans="1:10" ht="21.75" customHeight="1">
      <c r="A43" s="12" t="s">
        <v>76</v>
      </c>
      <c r="B43" s="12"/>
      <c r="C43" s="12"/>
      <c r="D43" s="29"/>
      <c r="E43" s="29"/>
      <c r="F43" s="29"/>
      <c r="G43" s="29"/>
      <c r="H43" s="29"/>
      <c r="I43" s="29"/>
      <c r="J43" s="29"/>
    </row>
    <row r="44" spans="1:10" ht="20.5" customHeight="1">
      <c r="A44" s="2"/>
      <c r="B44" s="2"/>
      <c r="C44" s="2"/>
      <c r="D44" s="2"/>
      <c r="E44" s="2"/>
      <c r="F44" s="2"/>
      <c r="G44" s="2"/>
    </row>
    <row r="45" spans="1:10" ht="20.5" customHeight="1">
      <c r="A45" s="15"/>
      <c r="B45" s="15"/>
      <c r="C45" s="15"/>
      <c r="D45" s="212" t="s">
        <v>30</v>
      </c>
      <c r="E45" s="212"/>
      <c r="F45" s="212"/>
      <c r="G45" s="212"/>
      <c r="H45" s="212" t="s">
        <v>40</v>
      </c>
      <c r="I45" s="212"/>
      <c r="J45" s="212"/>
    </row>
    <row r="46" spans="1:10" ht="20.5" customHeight="1">
      <c r="A46" s="15"/>
      <c r="B46" s="15"/>
      <c r="C46" s="15"/>
      <c r="D46" s="213" t="s">
        <v>210</v>
      </c>
      <c r="E46" s="213"/>
      <c r="F46" s="213"/>
      <c r="G46" s="213"/>
      <c r="H46" s="213" t="s">
        <v>210</v>
      </c>
      <c r="I46" s="213"/>
      <c r="J46" s="213"/>
    </row>
    <row r="47" spans="1:10" ht="20.5" customHeight="1">
      <c r="A47" s="15"/>
      <c r="B47" s="15"/>
      <c r="C47" s="15"/>
      <c r="D47" s="213" t="s">
        <v>209</v>
      </c>
      <c r="E47" s="213"/>
      <c r="F47" s="213"/>
      <c r="G47" s="193"/>
      <c r="H47" s="213" t="s">
        <v>209</v>
      </c>
      <c r="I47" s="213"/>
      <c r="J47" s="213"/>
    </row>
    <row r="48" spans="1:10" ht="20.5" customHeight="1">
      <c r="A48" s="11"/>
      <c r="B48" s="150"/>
      <c r="C48" s="11"/>
      <c r="D48" s="205">
        <v>2565</v>
      </c>
      <c r="E48" s="149"/>
      <c r="F48" s="149">
        <v>2564</v>
      </c>
      <c r="G48" s="149"/>
      <c r="H48" s="149">
        <v>2565</v>
      </c>
      <c r="I48" s="149"/>
      <c r="J48" s="149">
        <v>2564</v>
      </c>
    </row>
    <row r="49" spans="1:10" ht="20.5" customHeight="1">
      <c r="D49" s="211" t="s">
        <v>73</v>
      </c>
      <c r="E49" s="211"/>
      <c r="F49" s="211"/>
      <c r="G49" s="211"/>
      <c r="H49" s="211"/>
      <c r="I49" s="211"/>
      <c r="J49" s="211"/>
    </row>
    <row r="50" spans="1:10" ht="20.5" customHeight="1">
      <c r="A50" s="23" t="s">
        <v>20</v>
      </c>
      <c r="B50" s="23"/>
      <c r="C50" s="23"/>
      <c r="D50" s="3"/>
      <c r="E50" s="4"/>
      <c r="F50" s="3"/>
      <c r="G50" s="4"/>
      <c r="H50" s="4"/>
      <c r="I50" s="4"/>
      <c r="J50" s="4"/>
    </row>
    <row r="51" spans="1:10" ht="22" customHeight="1">
      <c r="A51" s="25" t="s">
        <v>77</v>
      </c>
      <c r="B51" s="25"/>
      <c r="C51" s="25"/>
      <c r="D51" s="47">
        <v>-2663</v>
      </c>
      <c r="E51" s="19"/>
      <c r="F51" s="47">
        <v>-4116</v>
      </c>
      <c r="G51" s="19"/>
      <c r="H51" s="20">
        <v>-2623</v>
      </c>
      <c r="I51" s="19"/>
      <c r="J51" s="20">
        <v>-3623</v>
      </c>
    </row>
    <row r="52" spans="1:10" ht="20.5" customHeight="1">
      <c r="A52" s="25" t="s">
        <v>70</v>
      </c>
      <c r="B52" s="25"/>
      <c r="C52" s="25"/>
      <c r="D52" s="47">
        <v>0</v>
      </c>
      <c r="E52" s="19"/>
      <c r="F52" s="47">
        <v>1181</v>
      </c>
      <c r="G52" s="19"/>
      <c r="H52" s="20">
        <v>0</v>
      </c>
      <c r="I52" s="19"/>
      <c r="J52" s="20">
        <v>1157</v>
      </c>
    </row>
    <row r="53" spans="1:10" ht="21.75" customHeight="1">
      <c r="A53" s="25" t="s">
        <v>101</v>
      </c>
      <c r="B53" s="25"/>
      <c r="C53" s="25"/>
      <c r="D53" s="47">
        <v>-12083</v>
      </c>
      <c r="E53" s="4"/>
      <c r="F53" s="47">
        <v>-43176</v>
      </c>
      <c r="G53" s="4"/>
      <c r="H53" s="20">
        <v>-17994</v>
      </c>
      <c r="I53" s="4"/>
      <c r="J53" s="20">
        <v>-19175</v>
      </c>
    </row>
    <row r="54" spans="1:10" ht="20.5" customHeight="1">
      <c r="A54" s="25" t="s">
        <v>136</v>
      </c>
      <c r="B54" s="25"/>
      <c r="C54" s="25"/>
      <c r="D54" s="47">
        <v>325</v>
      </c>
      <c r="E54" s="4"/>
      <c r="F54" s="47">
        <v>198</v>
      </c>
      <c r="G54" s="4"/>
      <c r="H54" s="47">
        <v>325</v>
      </c>
      <c r="I54" s="4"/>
      <c r="J54" s="20">
        <v>0</v>
      </c>
    </row>
    <row r="55" spans="1:10" ht="21.75" customHeight="1">
      <c r="A55" s="25" t="s">
        <v>137</v>
      </c>
      <c r="B55" s="25"/>
      <c r="C55" s="25"/>
      <c r="D55" s="47">
        <v>0</v>
      </c>
      <c r="E55" s="4"/>
      <c r="F55" s="47">
        <v>0</v>
      </c>
      <c r="G55" s="4"/>
      <c r="H55" s="20">
        <v>186662</v>
      </c>
      <c r="I55" s="4"/>
      <c r="J55" s="20">
        <v>1381</v>
      </c>
    </row>
    <row r="56" spans="1:10" ht="21.75" customHeight="1">
      <c r="A56" s="78" t="s">
        <v>138</v>
      </c>
      <c r="B56" s="150"/>
      <c r="D56" s="47">
        <v>0</v>
      </c>
      <c r="E56" s="72"/>
      <c r="F56" s="47">
        <v>0</v>
      </c>
      <c r="G56" s="27"/>
      <c r="H56" s="20">
        <v>-160946</v>
      </c>
      <c r="I56" s="4"/>
      <c r="J56" s="20">
        <v>-173334</v>
      </c>
    </row>
    <row r="57" spans="1:10" ht="20.5" customHeight="1">
      <c r="A57" s="78" t="s">
        <v>142</v>
      </c>
      <c r="B57" s="150"/>
      <c r="D57" s="47">
        <v>0</v>
      </c>
      <c r="E57" s="72"/>
      <c r="F57" s="47">
        <v>0</v>
      </c>
      <c r="G57" s="27"/>
      <c r="H57" s="20">
        <v>10</v>
      </c>
      <c r="I57" s="4"/>
      <c r="J57" s="20">
        <v>7</v>
      </c>
    </row>
    <row r="58" spans="1:10" ht="20.5" customHeight="1">
      <c r="A58" s="78" t="s">
        <v>139</v>
      </c>
      <c r="B58" s="150"/>
      <c r="D58" s="47">
        <v>-52500</v>
      </c>
      <c r="E58" s="72"/>
      <c r="F58" s="47">
        <v>-13000</v>
      </c>
      <c r="G58" s="27"/>
      <c r="H58" s="20">
        <v>-52577</v>
      </c>
      <c r="I58" s="4"/>
      <c r="J58" s="20">
        <v>-13073</v>
      </c>
    </row>
    <row r="59" spans="1:10" ht="21.75" customHeight="1">
      <c r="A59" s="78" t="s">
        <v>148</v>
      </c>
      <c r="B59" s="150"/>
      <c r="D59" s="47">
        <v>60000</v>
      </c>
      <c r="E59" s="72"/>
      <c r="F59" s="47">
        <v>70000</v>
      </c>
      <c r="G59" s="27"/>
      <c r="H59" s="47">
        <v>60000</v>
      </c>
      <c r="I59" s="4"/>
      <c r="J59" s="47">
        <v>70000</v>
      </c>
    </row>
    <row r="60" spans="1:10" ht="21.75" customHeight="1">
      <c r="A60" s="78" t="s">
        <v>149</v>
      </c>
      <c r="B60" s="150"/>
      <c r="D60" s="47">
        <v>-20000</v>
      </c>
      <c r="E60" s="72"/>
      <c r="F60" s="47">
        <v>-50000</v>
      </c>
      <c r="G60" s="27"/>
      <c r="H60" s="47">
        <v>-20000</v>
      </c>
      <c r="I60" s="4"/>
      <c r="J60" s="47">
        <v>-50000</v>
      </c>
    </row>
    <row r="61" spans="1:10" ht="21.75" customHeight="1">
      <c r="A61" s="15" t="s">
        <v>82</v>
      </c>
      <c r="D61" s="47">
        <v>53</v>
      </c>
      <c r="E61" s="61"/>
      <c r="F61" s="47">
        <v>45</v>
      </c>
      <c r="G61" s="61"/>
      <c r="H61" s="26">
        <v>38059</v>
      </c>
      <c r="I61" s="19"/>
      <c r="J61" s="26">
        <v>47106</v>
      </c>
    </row>
    <row r="62" spans="1:10" ht="20.5" customHeight="1">
      <c r="A62" s="28" t="s">
        <v>185</v>
      </c>
      <c r="B62" s="28"/>
      <c r="C62" s="28"/>
      <c r="D62" s="75">
        <v>-26868</v>
      </c>
      <c r="E62" s="4"/>
      <c r="F62" s="75">
        <v>-38868</v>
      </c>
      <c r="G62" s="4"/>
      <c r="H62" s="75">
        <v>30916</v>
      </c>
      <c r="I62" s="4"/>
      <c r="J62" s="75">
        <v>-139554</v>
      </c>
    </row>
    <row r="63" spans="1:10" ht="20.5" customHeight="1">
      <c r="A63" s="28"/>
      <c r="B63" s="28"/>
      <c r="C63" s="28"/>
      <c r="D63" s="29"/>
      <c r="E63" s="4"/>
      <c r="F63" s="29"/>
      <c r="G63" s="4"/>
      <c r="H63" s="29"/>
      <c r="I63" s="4"/>
      <c r="J63" s="29"/>
    </row>
    <row r="64" spans="1:10" ht="20.5" customHeight="1">
      <c r="A64" s="23" t="s">
        <v>21</v>
      </c>
      <c r="B64" s="23"/>
      <c r="C64" s="23"/>
      <c r="D64" s="29"/>
      <c r="E64" s="4"/>
      <c r="F64" s="29"/>
      <c r="G64" s="4"/>
      <c r="H64" s="29"/>
      <c r="I64" s="4"/>
      <c r="J64" s="29"/>
    </row>
    <row r="65" spans="1:10" ht="21.75" customHeight="1">
      <c r="A65" s="25" t="s">
        <v>102</v>
      </c>
      <c r="B65" s="150"/>
      <c r="C65" s="25"/>
      <c r="D65" s="47">
        <v>1265000</v>
      </c>
      <c r="E65" s="20"/>
      <c r="F65" s="47">
        <v>1000000</v>
      </c>
      <c r="G65" s="20"/>
      <c r="H65" s="44">
        <v>1889920</v>
      </c>
      <c r="I65" s="20"/>
      <c r="J65" s="44">
        <v>1685442</v>
      </c>
    </row>
    <row r="66" spans="1:10" ht="21.75" customHeight="1">
      <c r="A66" s="73" t="s">
        <v>103</v>
      </c>
      <c r="B66" s="150"/>
      <c r="C66" s="73"/>
      <c r="D66" s="47">
        <v>-905000</v>
      </c>
      <c r="E66" s="20"/>
      <c r="F66" s="47">
        <v>-220000</v>
      </c>
      <c r="G66" s="20"/>
      <c r="H66" s="44">
        <v>-1168074</v>
      </c>
      <c r="I66" s="20"/>
      <c r="J66" s="44">
        <v>-570850</v>
      </c>
    </row>
    <row r="67" spans="1:10" ht="21.75" customHeight="1">
      <c r="A67" s="78" t="s">
        <v>119</v>
      </c>
      <c r="D67" s="47">
        <v>820000</v>
      </c>
      <c r="E67" s="20"/>
      <c r="F67" s="47">
        <v>950000</v>
      </c>
      <c r="G67" s="20"/>
      <c r="H67" s="26">
        <v>820000</v>
      </c>
      <c r="I67" s="20"/>
      <c r="J67" s="26">
        <v>950000</v>
      </c>
    </row>
    <row r="68" spans="1:10" ht="21.75" customHeight="1">
      <c r="A68" s="78" t="s">
        <v>124</v>
      </c>
      <c r="D68" s="47">
        <v>-300000</v>
      </c>
      <c r="E68" s="20"/>
      <c r="F68" s="47">
        <v>-650000</v>
      </c>
      <c r="G68" s="20"/>
      <c r="H68" s="44">
        <v>-300000</v>
      </c>
      <c r="I68" s="20"/>
      <c r="J68" s="44">
        <v>-650000</v>
      </c>
    </row>
    <row r="69" spans="1:10" ht="20.5" customHeight="1">
      <c r="A69" s="78" t="s">
        <v>122</v>
      </c>
      <c r="D69" s="47">
        <v>-1028000</v>
      </c>
      <c r="E69" s="20"/>
      <c r="F69" s="47">
        <v>-1163000</v>
      </c>
      <c r="G69" s="20"/>
      <c r="H69" s="26">
        <v>-1028000</v>
      </c>
      <c r="I69" s="20"/>
      <c r="J69" s="26">
        <v>-1163000</v>
      </c>
    </row>
    <row r="70" spans="1:10" ht="21.75" customHeight="1">
      <c r="A70" s="78" t="s">
        <v>141</v>
      </c>
      <c r="D70" s="47">
        <v>-3713</v>
      </c>
      <c r="E70" s="20"/>
      <c r="F70" s="47">
        <v>-3285</v>
      </c>
      <c r="G70" s="20"/>
      <c r="H70" s="26">
        <v>-3678</v>
      </c>
      <c r="I70" s="20"/>
      <c r="J70" s="26">
        <v>-3414</v>
      </c>
    </row>
    <row r="71" spans="1:10" ht="21.75" customHeight="1">
      <c r="A71" s="25" t="s">
        <v>68</v>
      </c>
      <c r="B71" s="25"/>
      <c r="C71" s="25"/>
      <c r="D71" s="47">
        <v>-141046</v>
      </c>
      <c r="E71" s="20"/>
      <c r="F71" s="47">
        <v>-164824</v>
      </c>
      <c r="G71" s="20"/>
      <c r="H71" s="20">
        <v>-118143</v>
      </c>
      <c r="I71" s="20"/>
      <c r="J71" s="20">
        <v>-137479</v>
      </c>
    </row>
    <row r="72" spans="1:10" ht="20.5" customHeight="1">
      <c r="A72" s="28" t="s">
        <v>116</v>
      </c>
      <c r="B72" s="28"/>
      <c r="C72" s="28"/>
      <c r="D72" s="75">
        <v>-292759</v>
      </c>
      <c r="E72" s="4"/>
      <c r="F72" s="75">
        <v>-251109</v>
      </c>
      <c r="G72" s="4"/>
      <c r="H72" s="75">
        <v>92025</v>
      </c>
      <c r="I72" s="4"/>
      <c r="J72" s="75">
        <v>110699</v>
      </c>
    </row>
    <row r="73" spans="1:10" ht="20.5" customHeight="1">
      <c r="A73" s="11"/>
      <c r="B73" s="11"/>
      <c r="C73" s="11"/>
      <c r="D73" s="47"/>
      <c r="E73" s="4"/>
      <c r="F73" s="47"/>
      <c r="G73" s="4"/>
      <c r="H73" s="47"/>
      <c r="I73" s="4"/>
      <c r="J73" s="47"/>
    </row>
    <row r="74" spans="1:10" ht="21.75" customHeight="1">
      <c r="A74" s="28" t="s">
        <v>220</v>
      </c>
      <c r="B74" s="28"/>
      <c r="C74" s="28"/>
      <c r="D74" s="48">
        <v>-73082</v>
      </c>
      <c r="E74" s="8"/>
      <c r="F74" s="48">
        <v>-19149</v>
      </c>
      <c r="G74" s="8"/>
      <c r="H74" s="48">
        <v>-18942</v>
      </c>
      <c r="I74" s="8"/>
      <c r="J74" s="48">
        <v>-20723</v>
      </c>
    </row>
    <row r="75" spans="1:10" ht="20.5" customHeight="1">
      <c r="A75" s="25" t="s">
        <v>118</v>
      </c>
      <c r="B75" s="25"/>
      <c r="C75" s="25"/>
      <c r="D75" s="60">
        <v>104277</v>
      </c>
      <c r="E75" s="27"/>
      <c r="F75" s="60">
        <v>69755</v>
      </c>
      <c r="G75" s="27"/>
      <c r="H75" s="60">
        <v>34360</v>
      </c>
      <c r="I75" s="27"/>
      <c r="J75" s="60">
        <v>39267</v>
      </c>
    </row>
    <row r="76" spans="1:10" ht="20.5" customHeight="1" thickBot="1">
      <c r="A76" s="194" t="s">
        <v>215</v>
      </c>
      <c r="B76" s="28"/>
      <c r="C76" s="28"/>
      <c r="D76" s="76">
        <v>31195</v>
      </c>
      <c r="E76" s="18"/>
      <c r="F76" s="76">
        <v>50606</v>
      </c>
      <c r="G76" s="18"/>
      <c r="H76" s="76">
        <v>15418</v>
      </c>
      <c r="I76" s="18"/>
      <c r="J76" s="76">
        <v>18544</v>
      </c>
    </row>
    <row r="77" spans="1:10" ht="21.75" customHeight="1" thickTop="1">
      <c r="A77" s="28"/>
      <c r="B77" s="28"/>
      <c r="C77" s="28"/>
      <c r="I77" s="18"/>
      <c r="J77" s="8"/>
    </row>
  </sheetData>
  <mergeCells count="14">
    <mergeCell ref="D46:G46"/>
    <mergeCell ref="H46:J46"/>
    <mergeCell ref="H47:J47"/>
    <mergeCell ref="D49:J49"/>
    <mergeCell ref="D47:F47"/>
    <mergeCell ref="D8:J8"/>
    <mergeCell ref="D45:G45"/>
    <mergeCell ref="H45:J45"/>
    <mergeCell ref="D4:G4"/>
    <mergeCell ref="H4:J4"/>
    <mergeCell ref="D5:G5"/>
    <mergeCell ref="H5:J5"/>
    <mergeCell ref="D6:F6"/>
    <mergeCell ref="H6:J6"/>
  </mergeCells>
  <pageMargins left="0.7" right="0.7" top="0.48" bottom="0.5" header="0.5" footer="0.5"/>
  <pageSetup paperSize="9" scale="80" firstPageNumber="14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PL6-9</vt:lpstr>
      <vt:lpstr>SH-10</vt:lpstr>
      <vt:lpstr>SH-11</vt:lpstr>
      <vt:lpstr>SH-12</vt:lpstr>
      <vt:lpstr>SH-13</vt:lpstr>
      <vt:lpstr>CF14-15</vt:lpstr>
      <vt:lpstr>'BS3-5'!Print_Area</vt:lpstr>
      <vt:lpstr>'CF14-15'!Print_Area</vt:lpstr>
      <vt:lpstr>'PL6-9'!Print_Area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Nitaya, Ngamprasertsuk</cp:lastModifiedBy>
  <cp:lastPrinted>2022-10-27T12:22:34Z</cp:lastPrinted>
  <dcterms:created xsi:type="dcterms:W3CDTF">2005-04-19T13:30:30Z</dcterms:created>
  <dcterms:modified xsi:type="dcterms:W3CDTF">2022-11-04T04:29:18Z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