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bs 04-11-2022\KPMG งบการเงิน\SET files\"/>
    </mc:Choice>
  </mc:AlternateContent>
  <xr:revisionPtr revIDLastSave="0" documentId="13_ncr:1_{E68C881C-0D58-42C9-BAB8-7E4137A07481}" xr6:coauthVersionLast="47" xr6:coauthVersionMax="47" xr10:uidLastSave="{00000000-0000-0000-0000-000000000000}"/>
  <bookViews>
    <workbookView xWindow="28680" yWindow="-120" windowWidth="20730" windowHeight="11160" tabRatio="834" xr2:uid="{00000000-000D-0000-FFFF-FFFF00000000}"/>
  </bookViews>
  <sheets>
    <sheet name="BS 3-5" sheetId="1" r:id="rId1"/>
    <sheet name="PL 6-7" sheetId="13" r:id="rId2"/>
    <sheet name="SEC8 (Conso) PY" sheetId="19" r:id="rId3"/>
    <sheet name="SEC 9(Conso) CY " sheetId="21" r:id="rId4"/>
    <sheet name="SCE 10(Separate) PY" sheetId="20" r:id="rId5"/>
    <sheet name="SCE 11(Separate) CY" sheetId="22" r:id="rId6"/>
    <sheet name="cash flows 12-13" sheetId="9" r:id="rId7"/>
  </sheets>
  <definedNames>
    <definedName name="_xlnm._FilterDatabase" localSheetId="0" hidden="1">'BS 3-5'!$H$10:$H$11</definedName>
    <definedName name="_xlnm.Print_Area" localSheetId="0">'BS 3-5'!$A$1:$J$92</definedName>
    <definedName name="_xlnm.Print_Area" localSheetId="6">'cash flows 12-13'!$A$1:$H$78</definedName>
    <definedName name="_xlnm.Print_Area" localSheetId="1">'PL 6-7'!$A$1:$J$80</definedName>
    <definedName name="_xlnm.Print_Area" localSheetId="4">'SCE 10(Separate) PY'!$A$1:$T$27</definedName>
    <definedName name="_xlnm.Print_Area" localSheetId="5">'SCE 11(Separate) CY'!$A$1:$O$21</definedName>
    <definedName name="_xlnm.Print_Area" localSheetId="3">'SEC 9(Conso) CY '!$A$1:$W$23</definedName>
    <definedName name="_xlnm.Print_Area" localSheetId="2">'SEC8 (Conso) PY'!$A$1:$Y$32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9" i="1" l="1"/>
  <c r="I15" i="21"/>
  <c r="B35" i="9" l="1"/>
  <c r="B34" i="9"/>
  <c r="D58" i="13"/>
  <c r="H58" i="13"/>
  <c r="D18" i="13"/>
  <c r="D36" i="1"/>
  <c r="H36" i="1"/>
  <c r="D21" i="1"/>
  <c r="H21" i="1"/>
  <c r="B33" i="9"/>
  <c r="C22" i="21"/>
  <c r="E22" i="21"/>
  <c r="G22" i="21"/>
  <c r="I22" i="21"/>
  <c r="K22" i="21"/>
  <c r="M22" i="21"/>
  <c r="O22" i="21"/>
  <c r="U22" i="21"/>
  <c r="U20" i="21"/>
  <c r="O20" i="21"/>
  <c r="M20" i="21"/>
  <c r="K20" i="21"/>
  <c r="I20" i="21"/>
  <c r="G20" i="21"/>
  <c r="E20" i="21"/>
  <c r="C20" i="21"/>
  <c r="D78" i="1"/>
  <c r="S15" i="21" l="1"/>
  <c r="W15" i="21" l="1"/>
  <c r="H62" i="13"/>
  <c r="D39" i="13" l="1"/>
  <c r="W12" i="21"/>
  <c r="O11" i="22"/>
  <c r="H79" i="13"/>
  <c r="M14" i="22"/>
  <c r="D80" i="1" l="1"/>
  <c r="I20" i="22"/>
  <c r="H80" i="1" s="1"/>
  <c r="K20" i="22"/>
  <c r="H84" i="1" s="1"/>
  <c r="G20" i="22"/>
  <c r="H78" i="1" s="1"/>
  <c r="E20" i="22"/>
  <c r="H77" i="1" s="1"/>
  <c r="C20" i="22"/>
  <c r="H60" i="1"/>
  <c r="M18" i="22" l="1"/>
  <c r="O18" i="22" s="1"/>
  <c r="O15" i="22"/>
  <c r="O14" i="22"/>
  <c r="D88" i="1"/>
  <c r="D77" i="1" l="1"/>
  <c r="D81" i="1"/>
  <c r="D84" i="1"/>
  <c r="M16" i="22"/>
  <c r="O16" i="22" l="1"/>
  <c r="O20" i="22" s="1"/>
  <c r="M20" i="22"/>
  <c r="H86" i="1" s="1"/>
  <c r="J87" i="1" l="1"/>
  <c r="J89" i="1" s="1"/>
  <c r="H87" i="1"/>
  <c r="H89" i="1" s="1"/>
  <c r="F87" i="1"/>
  <c r="F89" i="1" s="1"/>
  <c r="J60" i="1"/>
  <c r="F60" i="1"/>
  <c r="D60" i="1"/>
  <c r="J55" i="1"/>
  <c r="H55" i="1"/>
  <c r="F55" i="1"/>
  <c r="D55" i="1"/>
  <c r="J37" i="1"/>
  <c r="H37" i="1"/>
  <c r="F37" i="1"/>
  <c r="D37" i="1"/>
  <c r="J22" i="1"/>
  <c r="H22" i="1"/>
  <c r="F22" i="1"/>
  <c r="D22" i="1"/>
  <c r="D62" i="1" l="1"/>
  <c r="D39" i="1"/>
  <c r="F39" i="1"/>
  <c r="F62" i="1"/>
  <c r="F91" i="1" s="1"/>
  <c r="H39" i="1"/>
  <c r="H62" i="1"/>
  <c r="H91" i="1" s="1"/>
  <c r="J39" i="1"/>
  <c r="J62" i="1"/>
  <c r="J91" i="1" s="1"/>
  <c r="J93" i="1" l="1"/>
  <c r="F93" i="1"/>
  <c r="H93" i="1"/>
  <c r="J79" i="13"/>
  <c r="J77" i="13"/>
  <c r="J62" i="13"/>
  <c r="J54" i="13"/>
  <c r="F76" i="13"/>
  <c r="F77" i="13" s="1"/>
  <c r="F64" i="13"/>
  <c r="F62" i="13"/>
  <c r="F54" i="13"/>
  <c r="J37" i="13"/>
  <c r="J39" i="13" s="1"/>
  <c r="J26" i="13"/>
  <c r="J22" i="13"/>
  <c r="J14" i="13"/>
  <c r="F37" i="13"/>
  <c r="F39" i="13" s="1"/>
  <c r="F24" i="13"/>
  <c r="F22" i="13"/>
  <c r="F14" i="13"/>
  <c r="H71" i="9"/>
  <c r="H64" i="9"/>
  <c r="D71" i="9"/>
  <c r="D64" i="9"/>
  <c r="H27" i="9"/>
  <c r="H39" i="9" s="1"/>
  <c r="H42" i="9" s="1"/>
  <c r="F64" i="9"/>
  <c r="B64" i="9"/>
  <c r="J25" i="13" l="1"/>
  <c r="J27" i="13" s="1"/>
  <c r="J32" i="13" s="1"/>
  <c r="J65" i="13"/>
  <c r="J67" i="13" s="1"/>
  <c r="J72" i="13" s="1"/>
  <c r="F25" i="13"/>
  <c r="F27" i="13" s="1"/>
  <c r="F32" i="13" s="1"/>
  <c r="F65" i="13"/>
  <c r="F67" i="13" s="1"/>
  <c r="F72" i="13" s="1"/>
  <c r="H73" i="9"/>
  <c r="H75" i="9" s="1"/>
  <c r="D37" i="13"/>
  <c r="F71" i="9" l="1"/>
  <c r="J40" i="13" l="1"/>
  <c r="T16" i="20" l="1"/>
  <c r="N17" i="20"/>
  <c r="L17" i="20"/>
  <c r="L26" i="20" s="1"/>
  <c r="D17" i="20"/>
  <c r="D26" i="20" s="1"/>
  <c r="T11" i="20"/>
  <c r="H17" i="20"/>
  <c r="H26" i="20" s="1"/>
  <c r="P24" i="20"/>
  <c r="T24" i="20" s="1"/>
  <c r="R22" i="20"/>
  <c r="N22" i="20"/>
  <c r="T21" i="20"/>
  <c r="J17" i="20"/>
  <c r="J26" i="20" s="1"/>
  <c r="F17" i="20"/>
  <c r="F26" i="20" s="1"/>
  <c r="P15" i="20"/>
  <c r="I28" i="19"/>
  <c r="I22" i="19"/>
  <c r="I18" i="19"/>
  <c r="Q29" i="19"/>
  <c r="U29" i="19" s="1"/>
  <c r="Y29" i="19" s="1"/>
  <c r="S28" i="19"/>
  <c r="O28" i="19"/>
  <c r="M28" i="19"/>
  <c r="K28" i="19"/>
  <c r="G28" i="19"/>
  <c r="E28" i="19"/>
  <c r="C28" i="19"/>
  <c r="W28" i="19"/>
  <c r="W22" i="19"/>
  <c r="S22" i="19"/>
  <c r="Q22" i="19"/>
  <c r="M22" i="19"/>
  <c r="K22" i="19"/>
  <c r="G22" i="19"/>
  <c r="E22" i="19"/>
  <c r="C22" i="19"/>
  <c r="U21" i="19"/>
  <c r="Y21" i="19" s="1"/>
  <c r="W18" i="19"/>
  <c r="O18" i="19"/>
  <c r="O23" i="19" s="1"/>
  <c r="O31" i="19" s="1"/>
  <c r="M18" i="19"/>
  <c r="K18" i="19"/>
  <c r="G18" i="19"/>
  <c r="E18" i="19"/>
  <c r="C18" i="19"/>
  <c r="U17" i="19"/>
  <c r="Y17" i="19" s="1"/>
  <c r="Q16" i="19"/>
  <c r="Q18" i="19" s="1"/>
  <c r="E23" i="19" l="1"/>
  <c r="E31" i="19" s="1"/>
  <c r="W23" i="19"/>
  <c r="W31" i="19" s="1"/>
  <c r="I23" i="19"/>
  <c r="I31" i="19" s="1"/>
  <c r="R15" i="20"/>
  <c r="R17" i="20" s="1"/>
  <c r="R26" i="20" s="1"/>
  <c r="P17" i="20"/>
  <c r="N26" i="20"/>
  <c r="U22" i="19"/>
  <c r="Y22" i="19" s="1"/>
  <c r="C23" i="19"/>
  <c r="C31" i="19" s="1"/>
  <c r="G23" i="19"/>
  <c r="G31" i="19" s="1"/>
  <c r="M23" i="19"/>
  <c r="M31" i="19" s="1"/>
  <c r="K23" i="19"/>
  <c r="K31" i="19" s="1"/>
  <c r="Q23" i="19"/>
  <c r="S16" i="19"/>
  <c r="S18" i="19" s="1"/>
  <c r="S23" i="19" s="1"/>
  <c r="S31" i="19" s="1"/>
  <c r="U16" i="19" l="1"/>
  <c r="Y16" i="19" s="1"/>
  <c r="Y18" i="19" s="1"/>
  <c r="Y23" i="19" s="1"/>
  <c r="T15" i="20"/>
  <c r="T17" i="20" s="1"/>
  <c r="U18" i="19" l="1"/>
  <c r="U23" i="19" s="1"/>
  <c r="B71" i="9"/>
  <c r="H77" i="13"/>
  <c r="D62" i="13"/>
  <c r="H54" i="13"/>
  <c r="D54" i="13"/>
  <c r="H22" i="13"/>
  <c r="D22" i="13"/>
  <c r="H14" i="13"/>
  <c r="H25" i="13" s="1"/>
  <c r="D14" i="13"/>
  <c r="P22" i="20" l="1"/>
  <c r="T20" i="20"/>
  <c r="D65" i="13"/>
  <c r="Q28" i="19"/>
  <c r="Q31" i="19" s="1"/>
  <c r="U26" i="19"/>
  <c r="Y26" i="19" s="1"/>
  <c r="H27" i="13"/>
  <c r="H32" i="13" s="1"/>
  <c r="H35" i="13" s="1"/>
  <c r="H65" i="13"/>
  <c r="D25" i="13"/>
  <c r="D27" i="13" s="1"/>
  <c r="D32" i="13" s="1"/>
  <c r="H39" i="13" l="1"/>
  <c r="H37" i="13"/>
  <c r="D67" i="13"/>
  <c r="T22" i="20"/>
  <c r="T26" i="20" s="1"/>
  <c r="P26" i="20"/>
  <c r="U28" i="19"/>
  <c r="H67" i="13"/>
  <c r="F10" i="9" s="1"/>
  <c r="F27" i="9" s="1"/>
  <c r="D72" i="13" l="1"/>
  <c r="B10" i="9"/>
  <c r="B27" i="9" s="1"/>
  <c r="B39" i="9" s="1"/>
  <c r="B42" i="9" s="1"/>
  <c r="D27" i="9"/>
  <c r="D39" i="9" s="1"/>
  <c r="D42" i="9" s="1"/>
  <c r="D73" i="9" s="1"/>
  <c r="D75" i="9" s="1"/>
  <c r="Y28" i="19"/>
  <c r="Y31" i="19" s="1"/>
  <c r="U31" i="19"/>
  <c r="H72" i="13"/>
  <c r="F39" i="9"/>
  <c r="F42" i="9" s="1"/>
  <c r="D75" i="13" l="1"/>
  <c r="F73" i="9"/>
  <c r="F75" i="9" s="1"/>
  <c r="F80" i="9" s="1"/>
  <c r="B73" i="9"/>
  <c r="B75" i="9" s="1"/>
  <c r="B80" i="9" s="1"/>
  <c r="Q18" i="21" l="1"/>
  <c r="D79" i="13"/>
  <c r="D77" i="13"/>
  <c r="Q20" i="21" l="1"/>
  <c r="Q22" i="21" s="1"/>
  <c r="S18" i="21"/>
  <c r="S20" i="21" l="1"/>
  <c r="S22" i="21" s="1"/>
  <c r="W18" i="21"/>
  <c r="W20" i="21" s="1"/>
  <c r="W22" i="21" s="1"/>
  <c r="D86" i="1"/>
  <c r="D87" i="1" s="1"/>
  <c r="D89" i="1" s="1"/>
  <c r="D91" i="1" s="1"/>
  <c r="D93" i="1" s="1"/>
  <c r="X22" i="21" l="1"/>
</calcChain>
</file>

<file path=xl/sharedStrings.xml><?xml version="1.0" encoding="utf-8"?>
<sst xmlns="http://schemas.openxmlformats.org/spreadsheetml/2006/main" count="443" uniqueCount="204">
  <si>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</si>
  <si>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</si>
  <si>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</si>
  <si>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</si>
  <si>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</si>
  <si>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</si>
  <si>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</si>
  <si>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</si>
  <si>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</si>
  <si>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</si>
  <si>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</si>
  <si>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</si>
  <si>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</si>
  <si>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</si>
  <si>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</si>
  <si>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</si>
  <si>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</si>
  <si>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</si>
  <si>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</si>
  <si>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</si>
  <si>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</si>
  <si>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</si>
  <si>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</si>
  <si>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</si>
  <si>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</si>
  <si>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</si>
  <si>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</si>
  <si>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</si>
  <si>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</si>
  <si>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</si>
  <si>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</si>
  <si>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</si>
  <si>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</si>
  <si>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</si>
  <si>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</si>
  <si>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</si>
  <si>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</si>
  <si>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</si>
  <si>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</si>
  <si>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</si>
  <si>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</si>
  <si>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</si>
  <si>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</si>
  <si>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</si>
  <si>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</si>
  <si>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</si>
  <si>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</si>
  <si>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</si>
  <si>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</si>
  <si>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</si>
  <si>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</si>
  <si>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</si>
  <si>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</si>
  <si>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</si>
  <si>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</si>
  <si>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</si>
  <si>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</si>
  <si>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</si>
  <si>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</si>
  <si>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</si>
  <si>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กำไรขาดทุนเบ็ดเสร็จสำหรับงวด</t>
  </si>
  <si>
    <t>จ่ายเงินชดเชยผลประโยชน์พนักงาน</t>
  </si>
  <si>
    <t>ส่วนเกินมูลค่าหุ้น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</si>
  <si>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</si>
  <si>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</si>
  <si>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</si>
  <si>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จ่ายภาษีเงินได้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</si>
  <si>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</si>
  <si>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</si>
  <si>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</si>
  <si>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</si>
  <si>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 xml:space="preserve">     - สุทธิจากภาษี</t>
  </si>
  <si>
    <t>เงินสดจ่ายเพื่อซื้อสินทรัพย์ไม่มีตัวตน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</si>
  <si>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</si>
  <si>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</si>
  <si>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</si>
  <si>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ต้นทุนขาย</t>
  </si>
  <si>
    <t>บริษัท เธียรสุรัตน์ จำกัด (มหาชน) และบริษัทย่อย</t>
  </si>
  <si>
    <t>ลูกหนี้การค้าและลูกหนี้อื่น</t>
  </si>
  <si>
    <t>ลูกหนี้ตามสัญญาเช่าซื้อที่ถึงกำหนด</t>
  </si>
  <si>
    <t>ลูกหนี้เงินให้สินเชื่อที่ถึงกำหนด</t>
  </si>
  <si>
    <t>ลูกหนี้ตามสัญญาโอนสิทธิที่ถึงกำหนด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</si>
  <si>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</si>
  <si>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</si>
  <si>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เงินฝากธนาคารที่มีภาระค้ำประกัน</t>
  </si>
  <si>
    <t>ลูกหนี้เงินให้สินเชื่อ</t>
  </si>
  <si>
    <t>ลูกหนี้ตามสัญญาโอนสิทธิ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</si>
  <si>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</si>
  <si>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</si>
  <si>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</si>
  <si>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เจ้าหนี้การค้าและเจ้าหนี้อื่น</t>
  </si>
  <si>
    <t>รวมส่วนของบริษัทใหญ่</t>
  </si>
  <si>
    <t>ส่วนได้เสียที่ไม่มีอำนาจควบคุม</t>
  </si>
  <si>
    <t>รายได้ดอกผลตามสัญญาเช่าซื้อ</t>
  </si>
  <si>
    <t>จากการจ่าย</t>
  </si>
  <si>
    <t>ในบริษัทย่อย</t>
  </si>
  <si>
    <t>โอนไปสำรองตามกฎหมาย</t>
  </si>
  <si>
    <t>ค่าเสื่อมราคาและค่าตัดจำหน่าย</t>
  </si>
  <si>
    <t>จ่ายดอกเบี้ย</t>
  </si>
  <si>
    <t>เงินสดรับจากการขายอุปกรณ์</t>
  </si>
  <si>
    <t>ค่าใช้จ่ายภาษีเงินได้</t>
  </si>
  <si>
    <t>รายการที่ไม่ใช่เงินสด</t>
  </si>
  <si>
    <t xml:space="preserve">     ส่วนเกินทุนจากการจ่ายโดยใช้หุ้นเป็นเกณฑ์</t>
  </si>
  <si>
    <t>เป็นเกณฑ์</t>
  </si>
  <si>
    <t>โดยใช้หุ้น</t>
  </si>
  <si>
    <t>บริษัทใหญ่</t>
  </si>
  <si>
    <t>ผู้ถือหุ้นของ</t>
  </si>
  <si>
    <t>ส่วนของ</t>
  </si>
  <si>
    <t>รวม</t>
  </si>
  <si>
    <t>ส่วนได้เสีย</t>
  </si>
  <si>
    <t>ที่ไม่มี</t>
  </si>
  <si>
    <t>อำนาจควบคุม</t>
  </si>
  <si>
    <t>การ</t>
  </si>
  <si>
    <t>เปลี่ยนแปลงใน</t>
  </si>
  <si>
    <t>การแบ่งปันกำไร (ขาดทุน)</t>
  </si>
  <si>
    <t>ปรับรายการที่กระทบกำไรเป็นเงินสดรับ (จ่าย)</t>
  </si>
  <si>
    <t>ส่วนเกินทุนจาก</t>
  </si>
  <si>
    <t>การจ่ายโดย</t>
  </si>
  <si>
    <t>ใช้หุ้นเป็นเกณฑ์</t>
  </si>
  <si>
    <t xml:space="preserve">     การเปลี่ยนแปลงในส่วนได้เสียในบริษัทย่อย</t>
  </si>
  <si>
    <t>งบแสดงการเปลี่ยนแปลงส่วนของผู้ถือหุ้น (ไม่ได้ตรวจสอบ)</t>
  </si>
  <si>
    <t xml:space="preserve">     กำไรหรือขาดทุน</t>
  </si>
  <si>
    <t xml:space="preserve">     กำไรขาดทุนเบ็ดเสร็จอื่น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</si>
  <si>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</si>
  <si>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</si>
  <si>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จ่ายเงินปันผล</t>
  </si>
  <si>
    <t>เจ้าหนี้จากการซื้ออุปกรณ์</t>
  </si>
  <si>
    <t>สินทรัพย์สิทธิการใช้</t>
  </si>
  <si>
    <t>กำไร (ขาดทุน) เบ็ดเสร็จอื่นสำหรับงวด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</si>
  <si>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</si>
  <si>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</si>
  <si>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การเปลี่ยนแปลงที่ทำให้ได้มาหรือสูญเสียการควบคุม</t>
  </si>
  <si>
    <t>รวมรายการกับผู้เป็นเจ้าของที่บันทึกโดยตรงเข้าส่วนของผู้ถือหุ้น</t>
  </si>
  <si>
    <t>เงินสดจ่ายคืนทุนส่วนได้เสียที่ไม่มีอำนาจควบคุม</t>
  </si>
  <si>
    <t>หุ้นทุนซื้อคืน</t>
  </si>
  <si>
    <t>หุ้นทุน</t>
  </si>
  <si>
    <t>ซื้อคืน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</si>
  <si>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</si>
  <si>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</si>
  <si>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 xml:space="preserve">  การเปลี่ยนแปลงในส่วนได้เสียในบริษัทย่อย </t>
  </si>
  <si>
    <t xml:space="preserve">  รวมการเปลี่ยนแปลงในส่วนได้เสียในบริษัทย่อย</t>
  </si>
  <si>
    <t xml:space="preserve">          สำรองหุ้นทุนซื้อคืน</t>
  </si>
  <si>
    <t>สำรอง</t>
  </si>
  <si>
    <t>เงินสดจ่ายเพื่อซื้อตราสารทุนของบริษัทย่อย</t>
  </si>
  <si>
    <t>เงินสดรับจากการขายส่วนได้เสียที่ไม่มีอำนาจควบคุม</t>
  </si>
  <si>
    <t>30 กันยายน</t>
  </si>
  <si>
    <t>สำหรับงวดเก้าเดือนสิ้นสุดวันที่</t>
  </si>
  <si>
    <t>เงินให้กู้ยืมระยะสั้นแก่กิจการที่เกี่ยวข้องกัน (เพิ่มขึ้น) ลดลง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</si>
  <si>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</si>
  <si>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</si>
  <si>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</si>
  <si>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 ส่วนเกินทุนหุ้นทุนซื้อคืน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</si>
  <si>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</si>
  <si>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</si>
  <si>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</si>
  <si>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ส่วนเกินทุน</t>
  </si>
  <si>
    <t>ทุน</t>
  </si>
  <si>
    <t>ขาดทุนจากการตัดจำหน่ายสินทรัพย์</t>
  </si>
  <si>
    <t>เงินปันผลรับ</t>
  </si>
  <si>
    <t>เงินสดรับจากการขายหุ้นทุนซื้อคืน</t>
  </si>
  <si>
    <t>สินทรัพย์ภาษีเงินได้ของงวดปัจจุบัน</t>
  </si>
  <si>
    <t>ส่วนแบ่งขาดทุนจากเงินลงทุนในการร่วมค้า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</si>
  <si>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</si>
  <si>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</si>
  <si>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</si>
  <si>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    การขายหุ้นทุนซื้อคืน</t>
  </si>
  <si>
    <t>(กลับรายการ) ค่าเผื่อการรับคืนสินค้า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</si>
  <si>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</si>
  <si>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</si>
  <si>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</si>
  <si>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เงินกู้ยืมระยะสั้นจากสถาบันการเงินเพิ่มขึ้น</t>
  </si>
  <si>
    <r>
      <t xml:space="preserve">     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</si>
  <si>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 xml:space="preserve">     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</si>
  <si>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</si>
  <si>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เงินสดจ่ายชำระหนี้สินตามสัญญาเช่า</t>
  </si>
  <si>
    <t>รายได้ดอกผลจากลูกหนี้เงินให้สินเชื่อ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</si>
  <si>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</si>
  <si>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</si>
  <si>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</si>
  <si>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 xml:space="preserve">     ส่วนเกินมูลค่าหุ้น</t>
  </si>
  <si>
    <t>3, 4, 13</t>
  </si>
  <si>
    <t>5, 13</t>
  </si>
  <si>
    <t>6, 13</t>
  </si>
  <si>
    <t>3, 9</t>
  </si>
  <si>
    <t>เงินสดรับจากการคืนทุนในการร่วมค้า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</si>
  <si>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</si>
  <si>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</si>
  <si>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(กลับรายการ) ค่าเผื่อการรับประกันสินค้า</t>
  </si>
  <si>
    <t>ขาดทุนจากการปรับมูลค่าสินค้า</t>
  </si>
  <si>
    <t>ขาดทุนจากการด้อยค่าของเงินลงทุน</t>
  </si>
  <si>
    <t>เงินเบิกเกินบัญชีและเงินกู้ยืมระยะสั้นจากสถาบันการเงิน</t>
  </si>
  <si>
    <t>เงินสดรับจากการคืนทุนในการร่วมค้าสุทธิจากเงินสดที่จ่ายไป</t>
  </si>
  <si>
    <t>ส่วนเกินทุนอื่น</t>
  </si>
  <si>
    <t>กำไร (ขาดทุน) เบ็ดเสร็จรวมสำหรับงวด</t>
  </si>
  <si>
    <t>การเปลี่ยนแปลงส่วนได้เสียในบริษัทย่อย</t>
  </si>
  <si>
    <t>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</si>
  <si>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</si>
  <si>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 กำไรหรือขาดทุน</t>
  </si>
  <si>
    <t xml:space="preserve">     ส่วนเกินทุนอื่น</t>
  </si>
  <si>
    <t>(กำไร) ขาดทุนจากการคืนทุนในการร่วมค้า</t>
  </si>
  <si>
    <t>กำไรจากการจำหน่ายอุปกรณ์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</si>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</sst>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#,##0.000_);\(#,##0.000\)"/>
  </numFmts>
  <fonts count="17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</cellStyleXfs>
  <cellXfs count="230">
    <xf numFmtId="0" fontId="0" fillId="0" borderId="0" xfId="0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189" fontId="3" fillId="0" borderId="0" xfId="0" applyNumberFormat="1" applyFont="1"/>
    <xf numFmtId="188" fontId="3" fillId="0" borderId="0" xfId="1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7" fontId="3" fillId="0" borderId="0" xfId="0" applyNumberFormat="1" applyFont="1"/>
    <xf numFmtId="0" fontId="3" fillId="0" borderId="0" xfId="0" quotePrefix="1" applyFont="1"/>
    <xf numFmtId="187" fontId="3" fillId="0" borderId="0" xfId="0" applyNumberFormat="1" applyFont="1" applyAlignment="1">
      <alignment horizontal="right"/>
    </xf>
    <xf numFmtId="188" fontId="3" fillId="0" borderId="0" xfId="0" applyNumberFormat="1" applyFont="1"/>
    <xf numFmtId="187" fontId="3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/>
    <xf numFmtId="187" fontId="3" fillId="0" borderId="4" xfId="0" applyNumberFormat="1" applyFont="1" applyBorder="1"/>
    <xf numFmtId="189" fontId="8" fillId="0" borderId="0" xfId="1" applyNumberFormat="1" applyFont="1" applyFill="1" applyBorder="1"/>
    <xf numFmtId="0" fontId="5" fillId="0" borderId="0" xfId="0" quotePrefix="1" applyFont="1"/>
    <xf numFmtId="187" fontId="5" fillId="0" borderId="1" xfId="0" applyNumberFormat="1" applyFont="1" applyBorder="1"/>
    <xf numFmtId="187" fontId="5" fillId="0" borderId="0" xfId="0" applyNumberFormat="1" applyFont="1" applyAlignment="1">
      <alignment horizontal="right"/>
    </xf>
    <xf numFmtId="187" fontId="5" fillId="0" borderId="4" xfId="0" applyNumberFormat="1" applyFont="1" applyBorder="1"/>
    <xf numFmtId="0" fontId="7" fillId="0" borderId="0" xfId="0" quotePrefix="1" applyFont="1"/>
    <xf numFmtId="187" fontId="5" fillId="0" borderId="0" xfId="0" applyNumberFormat="1" applyFont="1"/>
    <xf numFmtId="0" fontId="6" fillId="0" borderId="0" xfId="0" applyFont="1"/>
    <xf numFmtId="187" fontId="5" fillId="0" borderId="2" xfId="0" applyNumberFormat="1" applyFont="1" applyBorder="1"/>
    <xf numFmtId="187" fontId="3" fillId="0" borderId="2" xfId="0" applyNumberFormat="1" applyFont="1" applyBorder="1"/>
    <xf numFmtId="187" fontId="5" fillId="0" borderId="3" xfId="0" applyNumberFormat="1" applyFont="1" applyBorder="1"/>
    <xf numFmtId="189" fontId="3" fillId="0" borderId="0" xfId="1" applyNumberFormat="1" applyFont="1" applyFill="1"/>
    <xf numFmtId="189" fontId="3" fillId="0" borderId="0" xfId="1" applyNumberFormat="1" applyFont="1" applyFill="1" applyAlignment="1"/>
    <xf numFmtId="0" fontId="7" fillId="0" borderId="0" xfId="0" applyFont="1"/>
    <xf numFmtId="187" fontId="5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wrapText="1"/>
    </xf>
    <xf numFmtId="187" fontId="5" fillId="0" borderId="4" xfId="0" applyNumberFormat="1" applyFont="1" applyBorder="1" applyAlignment="1">
      <alignment horizontal="right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37" fontId="3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87" fontId="3" fillId="3" borderId="0" xfId="0" applyNumberFormat="1" applyFont="1" applyFill="1"/>
    <xf numFmtId="0" fontId="3" fillId="3" borderId="0" xfId="0" applyFont="1" applyFill="1"/>
    <xf numFmtId="189" fontId="3" fillId="3" borderId="0" xfId="0" applyNumberFormat="1" applyFont="1" applyFill="1"/>
    <xf numFmtId="187" fontId="3" fillId="3" borderId="0" xfId="0" applyNumberFormat="1" applyFont="1" applyFill="1" applyAlignment="1">
      <alignment horizontal="center"/>
    </xf>
    <xf numFmtId="189" fontId="3" fillId="3" borderId="0" xfId="1" applyNumberFormat="1" applyFont="1" applyFill="1" applyBorder="1"/>
    <xf numFmtId="188" fontId="3" fillId="3" borderId="0" xfId="1" applyFont="1" applyFill="1"/>
    <xf numFmtId="187" fontId="3" fillId="3" borderId="0" xfId="0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8" fontId="3" fillId="3" borderId="0" xfId="0" applyNumberFormat="1" applyFont="1" applyFill="1"/>
    <xf numFmtId="187" fontId="5" fillId="3" borderId="0" xfId="0" applyNumberFormat="1" applyFont="1" applyFill="1"/>
    <xf numFmtId="0" fontId="5" fillId="3" borderId="0" xfId="0" applyFont="1" applyFill="1"/>
    <xf numFmtId="187" fontId="5" fillId="3" borderId="0" xfId="0" applyNumberFormat="1" applyFont="1" applyFill="1" applyAlignment="1">
      <alignment horizontal="right"/>
    </xf>
    <xf numFmtId="189" fontId="5" fillId="3" borderId="0" xfId="1" applyNumberFormat="1" applyFont="1" applyFill="1" applyBorder="1"/>
    <xf numFmtId="189" fontId="5" fillId="3" borderId="0" xfId="0" applyNumberFormat="1" applyFont="1" applyFill="1"/>
    <xf numFmtId="37" fontId="5" fillId="0" borderId="2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188" fontId="3" fillId="0" borderId="4" xfId="1" applyFont="1" applyFill="1" applyBorder="1" applyAlignment="1">
      <alignment horizontal="right"/>
    </xf>
    <xf numFmtId="37" fontId="5" fillId="0" borderId="4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187" fontId="9" fillId="0" borderId="0" xfId="0" applyNumberFormat="1" applyFont="1"/>
    <xf numFmtId="189" fontId="9" fillId="0" borderId="0" xfId="0" applyNumberFormat="1" applyFont="1"/>
    <xf numFmtId="37" fontId="5" fillId="0" borderId="3" xfId="0" applyNumberFormat="1" applyFont="1" applyBorder="1" applyAlignment="1">
      <alignment horizontal="right"/>
    </xf>
    <xf numFmtId="189" fontId="3" fillId="0" borderId="0" xfId="1" applyNumberFormat="1" applyFont="1" applyAlignment="1">
      <alignment horizontal="center"/>
    </xf>
    <xf numFmtId="187" fontId="3" fillId="0" borderId="4" xfId="0" applyNumberFormat="1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189" fontId="3" fillId="0" borderId="4" xfId="0" applyNumberFormat="1" applyFont="1" applyBorder="1" applyAlignment="1">
      <alignment horizontal="center"/>
    </xf>
    <xf numFmtId="187" fontId="5" fillId="0" borderId="5" xfId="0" applyNumberFormat="1" applyFont="1" applyBorder="1"/>
    <xf numFmtId="189" fontId="5" fillId="0" borderId="5" xfId="0" applyNumberFormat="1" applyFont="1" applyBorder="1" applyAlignment="1">
      <alignment horizontal="center"/>
    </xf>
    <xf numFmtId="190" fontId="5" fillId="0" borderId="3" xfId="1" applyNumberFormat="1" applyFont="1" applyFill="1" applyBorder="1"/>
    <xf numFmtId="190" fontId="5" fillId="0" borderId="0" xfId="0" applyNumberFormat="1" applyFont="1"/>
    <xf numFmtId="188" fontId="10" fillId="0" borderId="0" xfId="0" applyNumberFormat="1" applyFont="1"/>
    <xf numFmtId="189" fontId="3" fillId="0" borderId="0" xfId="1" applyNumberFormat="1" applyFont="1"/>
    <xf numFmtId="191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18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vertical="center"/>
    </xf>
    <xf numFmtId="187" fontId="5" fillId="0" borderId="0" xfId="0" applyNumberFormat="1" applyFont="1" applyAlignment="1">
      <alignment horizontal="left" vertical="center"/>
    </xf>
    <xf numFmtId="187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87" fontId="6" fillId="0" borderId="0" xfId="0" applyNumberFormat="1" applyFont="1" applyAlignment="1">
      <alignment horizontal="center" vertical="center" wrapText="1"/>
    </xf>
    <xf numFmtId="187" fontId="3" fillId="3" borderId="0" xfId="0" applyNumberFormat="1" applyFont="1" applyFill="1" applyAlignment="1">
      <alignment vertical="center" wrapText="1"/>
    </xf>
    <xf numFmtId="187" fontId="5" fillId="0" borderId="0" xfId="0" applyNumberFormat="1" applyFont="1" applyAlignment="1">
      <alignment horizontal="left" vertical="center" wrapText="1"/>
    </xf>
    <xf numFmtId="188" fontId="5" fillId="0" borderId="0" xfId="1" applyFont="1" applyFill="1" applyBorder="1" applyAlignment="1">
      <alignment horizontal="center" vertical="center"/>
    </xf>
    <xf numFmtId="15" fontId="7" fillId="0" borderId="0" xfId="0" applyNumberFormat="1" applyFont="1" applyAlignment="1">
      <alignment vertical="center" wrapText="1"/>
    </xf>
    <xf numFmtId="37" fontId="5" fillId="0" borderId="0" xfId="0" applyNumberFormat="1" applyFont="1" applyAlignment="1">
      <alignment horizontal="left" vertical="center" wrapText="1"/>
    </xf>
    <xf numFmtId="189" fontId="5" fillId="0" borderId="0" xfId="1" applyNumberFormat="1" applyFont="1" applyFill="1" applyBorder="1" applyAlignment="1">
      <alignment horizontal="left" vertical="center" wrapText="1"/>
    </xf>
    <xf numFmtId="187" fontId="5" fillId="3" borderId="0" xfId="0" applyNumberFormat="1" applyFont="1" applyFill="1" applyAlignment="1">
      <alignment vertical="center" wrapText="1"/>
    </xf>
    <xf numFmtId="189" fontId="5" fillId="2" borderId="0" xfId="0" applyNumberFormat="1" applyFont="1" applyFill="1" applyAlignment="1">
      <alignment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188" fontId="3" fillId="0" borderId="0" xfId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 wrapText="1"/>
    </xf>
    <xf numFmtId="189" fontId="3" fillId="0" borderId="0" xfId="1" applyNumberFormat="1" applyFont="1" applyAlignment="1">
      <alignment horizontal="center" vertical="center"/>
    </xf>
    <xf numFmtId="189" fontId="3" fillId="0" borderId="0" xfId="1" applyNumberFormat="1" applyFont="1" applyAlignment="1">
      <alignment horizontal="left" vertical="center" wrapText="1"/>
    </xf>
    <xf numFmtId="189" fontId="3" fillId="0" borderId="0" xfId="1" applyNumberFormat="1" applyFont="1" applyFill="1" applyAlignment="1">
      <alignment horizontal="center" vertical="center"/>
    </xf>
    <xf numFmtId="187" fontId="7" fillId="0" borderId="0" xfId="0" applyNumberFormat="1" applyFont="1" applyAlignment="1">
      <alignment horizontal="center" vertical="center" wrapText="1"/>
    </xf>
    <xf numFmtId="189" fontId="5" fillId="0" borderId="1" xfId="1" applyNumberFormat="1" applyFont="1" applyBorder="1" applyAlignment="1">
      <alignment horizontal="center" vertical="center"/>
    </xf>
    <xf numFmtId="189" fontId="5" fillId="0" borderId="1" xfId="1" applyNumberFormat="1" applyFont="1" applyFill="1" applyBorder="1" applyAlignment="1">
      <alignment horizontal="center" vertical="center"/>
    </xf>
    <xf numFmtId="187" fontId="5" fillId="0" borderId="1" xfId="0" applyNumberFormat="1" applyFont="1" applyBorder="1" applyAlignment="1">
      <alignment horizontal="left" vertical="center" wrapText="1"/>
    </xf>
    <xf numFmtId="189" fontId="3" fillId="0" borderId="4" xfId="1" applyNumberFormat="1" applyFont="1" applyBorder="1" applyAlignment="1">
      <alignment horizontal="center" vertical="center"/>
    </xf>
    <xf numFmtId="189" fontId="7" fillId="0" borderId="0" xfId="0" applyNumberFormat="1" applyFont="1" applyAlignment="1">
      <alignment horizontal="center" vertical="center" wrapText="1"/>
    </xf>
    <xf numFmtId="189" fontId="5" fillId="0" borderId="0" xfId="1" applyNumberFormat="1" applyFont="1" applyAlignment="1">
      <alignment horizontal="center" vertical="center"/>
    </xf>
    <xf numFmtId="189" fontId="5" fillId="0" borderId="1" xfId="1" applyNumberFormat="1" applyFont="1" applyBorder="1" applyAlignment="1">
      <alignment horizontal="left" vertical="center" wrapText="1"/>
    </xf>
    <xf numFmtId="3" fontId="11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horizontal="left" vertical="center" wrapText="1"/>
    </xf>
    <xf numFmtId="3" fontId="13" fillId="0" borderId="0" xfId="0" applyNumberFormat="1" applyFont="1" applyAlignment="1">
      <alignment horizontal="left" vertical="center" wrapText="1"/>
    </xf>
    <xf numFmtId="37" fontId="3" fillId="0" borderId="0" xfId="0" applyNumberFormat="1" applyFont="1" applyAlignment="1">
      <alignment horizontal="right" vertical="center"/>
    </xf>
    <xf numFmtId="189" fontId="3" fillId="0" borderId="0" xfId="1" applyNumberFormat="1" applyFont="1" applyFill="1" applyBorder="1" applyAlignment="1">
      <alignment horizontal="left" vertical="center" wrapText="1"/>
    </xf>
    <xf numFmtId="188" fontId="3" fillId="2" borderId="0" xfId="1" applyFont="1" applyFill="1" applyAlignment="1">
      <alignment vertical="center" wrapText="1"/>
    </xf>
    <xf numFmtId="189" fontId="3" fillId="0" borderId="4" xfId="1" applyNumberFormat="1" applyFont="1" applyFill="1" applyBorder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 vertical="center"/>
    </xf>
    <xf numFmtId="188" fontId="5" fillId="0" borderId="2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left" vertical="center" wrapText="1"/>
    </xf>
    <xf numFmtId="189" fontId="5" fillId="0" borderId="2" xfId="1" applyNumberFormat="1" applyFont="1" applyFill="1" applyBorder="1" applyAlignment="1">
      <alignment horizontal="center" vertical="center"/>
    </xf>
    <xf numFmtId="189" fontId="5" fillId="2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15" fontId="5" fillId="0" borderId="0" xfId="0" applyNumberFormat="1" applyFont="1" applyAlignment="1">
      <alignment vertical="center" wrapText="1"/>
    </xf>
    <xf numFmtId="187" fontId="5" fillId="0" borderId="3" xfId="0" applyNumberFormat="1" applyFont="1" applyBorder="1" applyAlignment="1">
      <alignment horizontal="left" vertical="center" wrapText="1"/>
    </xf>
    <xf numFmtId="189" fontId="5" fillId="0" borderId="0" xfId="1" applyNumberFormat="1" applyFont="1" applyFill="1" applyBorder="1" applyAlignment="1">
      <alignment horizontal="center" vertical="center"/>
    </xf>
    <xf numFmtId="189" fontId="5" fillId="2" borderId="0" xfId="1" applyNumberFormat="1" applyFont="1" applyFill="1" applyAlignment="1">
      <alignment vertical="center" wrapText="1"/>
    </xf>
    <xf numFmtId="189" fontId="7" fillId="0" borderId="0" xfId="1" applyNumberFormat="1" applyFont="1" applyAlignment="1">
      <alignment horizontal="center" vertical="center" wrapText="1"/>
    </xf>
    <xf numFmtId="189" fontId="3" fillId="2" borderId="0" xfId="0" applyNumberFormat="1" applyFont="1" applyFill="1" applyAlignment="1">
      <alignment vertical="center" wrapText="1"/>
    </xf>
    <xf numFmtId="189" fontId="5" fillId="0" borderId="0" xfId="1" applyNumberFormat="1" applyFont="1" applyAlignment="1">
      <alignment horizontal="left" vertical="center" wrapText="1"/>
    </xf>
    <xf numFmtId="189" fontId="5" fillId="3" borderId="0" xfId="1" applyNumberFormat="1" applyFont="1" applyFill="1" applyAlignment="1">
      <alignment vertical="center" wrapText="1"/>
    </xf>
    <xf numFmtId="189" fontId="3" fillId="0" borderId="1" xfId="1" applyNumberFormat="1" applyFont="1" applyBorder="1" applyAlignment="1">
      <alignment horizontal="center" vertical="center"/>
    </xf>
    <xf numFmtId="189" fontId="3" fillId="0" borderId="0" xfId="1" applyNumberFormat="1" applyFont="1" applyAlignment="1">
      <alignment horizontal="left" vertical="center"/>
    </xf>
    <xf numFmtId="189" fontId="3" fillId="3" borderId="0" xfId="1" applyNumberFormat="1" applyFont="1" applyFill="1" applyAlignment="1">
      <alignment vertical="center" wrapText="1"/>
    </xf>
    <xf numFmtId="189" fontId="3" fillId="0" borderId="0" xfId="1" applyNumberFormat="1" applyFont="1" applyFill="1" applyBorder="1" applyAlignment="1">
      <alignment horizontal="center" vertical="center"/>
    </xf>
    <xf numFmtId="189" fontId="3" fillId="0" borderId="0" xfId="1" applyNumberFormat="1" applyFont="1" applyAlignment="1">
      <alignment horizontal="right" vertical="center"/>
    </xf>
    <xf numFmtId="189" fontId="5" fillId="2" borderId="1" xfId="1" applyNumberFormat="1" applyFont="1" applyFill="1" applyBorder="1" applyAlignment="1">
      <alignment vertical="center" wrapText="1"/>
    </xf>
    <xf numFmtId="187" fontId="3" fillId="2" borderId="0" xfId="0" applyNumberFormat="1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188" fontId="3" fillId="0" borderId="0" xfId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7" fontId="5" fillId="0" borderId="0" xfId="0" applyNumberFormat="1" applyFont="1" applyAlignment="1">
      <alignment horizontal="center" vertical="center" wrapText="1"/>
    </xf>
    <xf numFmtId="37" fontId="5" fillId="0" borderId="0" xfId="0" applyNumberFormat="1" applyFont="1" applyAlignment="1">
      <alignment horizontal="left" vertical="center"/>
    </xf>
    <xf numFmtId="189" fontId="3" fillId="0" borderId="2" xfId="1" applyNumberFormat="1" applyFont="1" applyFill="1" applyBorder="1" applyAlignment="1">
      <alignment horizontal="center" vertical="center"/>
    </xf>
    <xf numFmtId="189" fontId="5" fillId="0" borderId="3" xfId="1" applyNumberFormat="1" applyFont="1" applyBorder="1" applyAlignment="1">
      <alignment horizontal="left" vertical="center" wrapText="1"/>
    </xf>
    <xf numFmtId="189" fontId="5" fillId="0" borderId="0" xfId="1" applyNumberFormat="1" applyFont="1" applyBorder="1" applyAlignment="1">
      <alignment horizontal="center" vertical="center"/>
    </xf>
    <xf numFmtId="189" fontId="5" fillId="0" borderId="0" xfId="1" applyNumberFormat="1" applyFont="1" applyBorder="1" applyAlignment="1">
      <alignment horizontal="left" vertical="center" wrapText="1"/>
    </xf>
    <xf numFmtId="0" fontId="5" fillId="3" borderId="0" xfId="2" applyFont="1" applyFill="1" applyAlignment="1">
      <alignment horizontal="left"/>
    </xf>
    <xf numFmtId="0" fontId="3" fillId="3" borderId="0" xfId="2" applyFill="1"/>
    <xf numFmtId="0" fontId="5" fillId="3" borderId="0" xfId="2" applyFont="1" applyFill="1" applyAlignment="1">
      <alignment horizontal="justify"/>
    </xf>
    <xf numFmtId="0" fontId="5" fillId="3" borderId="0" xfId="2" applyFont="1" applyFill="1" applyAlignment="1">
      <alignment horizontal="centerContinuous"/>
    </xf>
    <xf numFmtId="0" fontId="14" fillId="3" borderId="0" xfId="2" applyFont="1" applyFill="1" applyAlignment="1">
      <alignment horizontal="centerContinuous"/>
    </xf>
    <xf numFmtId="0" fontId="14" fillId="3" borderId="0" xfId="2" applyFont="1" applyFill="1"/>
    <xf numFmtId="187" fontId="5" fillId="3" borderId="0" xfId="2" applyNumberFormat="1" applyFont="1" applyFill="1" applyAlignment="1">
      <alignment horizontal="centerContinuous"/>
    </xf>
    <xf numFmtId="0" fontId="5" fillId="3" borderId="0" xfId="2" applyFont="1" applyFill="1"/>
    <xf numFmtId="0" fontId="3" fillId="3" borderId="0" xfId="4" applyFont="1" applyFill="1" applyAlignment="1">
      <alignment horizontal="center"/>
    </xf>
    <xf numFmtId="0" fontId="3" fillId="3" borderId="0" xfId="2" applyFill="1" applyAlignment="1">
      <alignment horizontal="center"/>
    </xf>
    <xf numFmtId="0" fontId="7" fillId="3" borderId="0" xfId="2" applyFont="1" applyFill="1"/>
    <xf numFmtId="187" fontId="3" fillId="3" borderId="0" xfId="2" applyNumberFormat="1" applyFill="1"/>
    <xf numFmtId="0" fontId="6" fillId="3" borderId="0" xfId="2" applyFont="1" applyFill="1"/>
    <xf numFmtId="187" fontId="3" fillId="3" borderId="0" xfId="2" applyNumberFormat="1" applyFill="1" applyAlignment="1">
      <alignment horizontal="right"/>
    </xf>
    <xf numFmtId="187" fontId="3" fillId="3" borderId="0" xfId="2" applyNumberFormat="1" applyFill="1" applyAlignment="1">
      <alignment horizontal="center"/>
    </xf>
    <xf numFmtId="189" fontId="3" fillId="3" borderId="0" xfId="1" applyNumberFormat="1" applyFont="1" applyFill="1"/>
    <xf numFmtId="189" fontId="3" fillId="3" borderId="0" xfId="0" applyNumberFormat="1" applyFont="1" applyFill="1" applyAlignment="1">
      <alignment horizontal="center"/>
    </xf>
    <xf numFmtId="187" fontId="5" fillId="3" borderId="2" xfId="2" applyNumberFormat="1" applyFont="1" applyFill="1" applyBorder="1" applyAlignment="1">
      <alignment horizontal="center"/>
    </xf>
    <xf numFmtId="187" fontId="5" fillId="3" borderId="0" xfId="2" applyNumberFormat="1" applyFont="1" applyFill="1" applyAlignment="1">
      <alignment horizontal="right"/>
    </xf>
    <xf numFmtId="0" fontId="3" fillId="3" borderId="0" xfId="2" quotePrefix="1" applyFill="1"/>
    <xf numFmtId="187" fontId="3" fillId="3" borderId="4" xfId="2" applyNumberFormat="1" applyFill="1" applyBorder="1" applyAlignment="1">
      <alignment horizontal="right"/>
    </xf>
    <xf numFmtId="0" fontId="3" fillId="3" borderId="0" xfId="4" applyFont="1" applyFill="1"/>
    <xf numFmtId="189" fontId="5" fillId="0" borderId="1" xfId="0" applyNumberFormat="1" applyFont="1" applyBorder="1" applyAlignment="1">
      <alignment horizontal="center"/>
    </xf>
    <xf numFmtId="187" fontId="5" fillId="3" borderId="1" xfId="4" applyNumberFormat="1" applyFont="1" applyFill="1" applyBorder="1"/>
    <xf numFmtId="187" fontId="5" fillId="3" borderId="0" xfId="2" applyNumberFormat="1" applyFont="1" applyFill="1" applyAlignment="1">
      <alignment horizontal="left"/>
    </xf>
    <xf numFmtId="187" fontId="5" fillId="0" borderId="1" xfId="2" applyNumberFormat="1" applyFont="1" applyBorder="1"/>
    <xf numFmtId="187" fontId="3" fillId="0" borderId="0" xfId="2" applyNumberFormat="1" applyAlignment="1">
      <alignment horizontal="right"/>
    </xf>
    <xf numFmtId="0" fontId="3" fillId="3" borderId="0" xfId="2" applyFill="1" applyAlignment="1">
      <alignment horizontal="left"/>
    </xf>
    <xf numFmtId="187" fontId="5" fillId="3" borderId="1" xfId="2" applyNumberFormat="1" applyFont="1" applyFill="1" applyBorder="1"/>
    <xf numFmtId="187" fontId="5" fillId="3" borderId="0" xfId="2" applyNumberFormat="1" applyFont="1" applyFill="1"/>
    <xf numFmtId="187" fontId="3" fillId="3" borderId="4" xfId="2" applyNumberFormat="1" applyFill="1" applyBorder="1"/>
    <xf numFmtId="187" fontId="5" fillId="3" borderId="5" xfId="2" applyNumberFormat="1" applyFont="1" applyFill="1" applyBorder="1"/>
    <xf numFmtId="0" fontId="7" fillId="0" borderId="0" xfId="3" applyFont="1"/>
    <xf numFmtId="0" fontId="3" fillId="0" borderId="0" xfId="2"/>
    <xf numFmtId="189" fontId="3" fillId="0" borderId="0" xfId="1" applyNumberFormat="1" applyFont="1" applyFill="1" applyBorder="1" applyAlignment="1">
      <alignment horizontal="center"/>
    </xf>
    <xf numFmtId="188" fontId="3" fillId="0" borderId="0" xfId="1" applyFont="1" applyFill="1" applyBorder="1" applyAlignment="1">
      <alignment horizontal="right"/>
    </xf>
    <xf numFmtId="188" fontId="3" fillId="0" borderId="0" xfId="1" applyFont="1" applyFill="1" applyBorder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189" fontId="16" fillId="0" borderId="0" xfId="0" applyNumberFormat="1" applyFont="1"/>
    <xf numFmtId="187" fontId="16" fillId="0" borderId="0" xfId="0" applyNumberFormat="1" applyFont="1"/>
    <xf numFmtId="189" fontId="16" fillId="0" borderId="0" xfId="1" applyNumberFormat="1" applyFont="1" applyFill="1"/>
    <xf numFmtId="0" fontId="15" fillId="0" borderId="0" xfId="0" applyFont="1"/>
    <xf numFmtId="188" fontId="16" fillId="0" borderId="0" xfId="1" applyFont="1" applyFill="1"/>
    <xf numFmtId="189" fontId="3" fillId="0" borderId="4" xfId="1" applyNumberFormat="1" applyFont="1" applyFill="1" applyBorder="1" applyAlignment="1">
      <alignment horizontal="center"/>
    </xf>
    <xf numFmtId="187" fontId="3" fillId="0" borderId="0" xfId="2" applyNumberFormat="1"/>
    <xf numFmtId="187" fontId="3" fillId="0" borderId="0" xfId="2" applyNumberFormat="1" applyAlignment="1">
      <alignment horizontal="center"/>
    </xf>
    <xf numFmtId="187" fontId="5" fillId="0" borderId="0" xfId="2" applyNumberFormat="1" applyFont="1"/>
    <xf numFmtId="187" fontId="3" fillId="0" borderId="4" xfId="2" applyNumberFormat="1" applyBorder="1"/>
    <xf numFmtId="187" fontId="5" fillId="0" borderId="2" xfId="2" applyNumberFormat="1" applyFont="1" applyBorder="1" applyAlignment="1">
      <alignment horizontal="center"/>
    </xf>
    <xf numFmtId="187" fontId="5" fillId="0" borderId="0" xfId="2" applyNumberFormat="1" applyFont="1" applyAlignment="1">
      <alignment horizontal="right"/>
    </xf>
    <xf numFmtId="187" fontId="3" fillId="0" borderId="4" xfId="2" applyNumberFormat="1" applyBorder="1" applyAlignment="1">
      <alignment horizontal="right"/>
    </xf>
    <xf numFmtId="187" fontId="5" fillId="0" borderId="1" xfId="4" applyNumberFormat="1" applyFont="1" applyBorder="1"/>
    <xf numFmtId="187" fontId="5" fillId="0" borderId="5" xfId="2" applyNumberFormat="1" applyFont="1" applyBorder="1"/>
    <xf numFmtId="0" fontId="3" fillId="0" borderId="0" xfId="0" applyFont="1" applyAlignment="1">
      <alignment horizontal="left" vertical="center"/>
    </xf>
    <xf numFmtId="188" fontId="3" fillId="0" borderId="0" xfId="1" applyFont="1"/>
    <xf numFmtId="188" fontId="5" fillId="0" borderId="0" xfId="1" applyFont="1" applyAlignment="1">
      <alignment horizontal="center" vertical="center"/>
    </xf>
    <xf numFmtId="190" fontId="3" fillId="0" borderId="0" xfId="0" applyNumberFormat="1" applyFont="1"/>
    <xf numFmtId="3" fontId="3" fillId="0" borderId="0" xfId="0" applyNumberFormat="1" applyFont="1" applyAlignment="1">
      <alignment horizontal="left" vertical="center"/>
    </xf>
    <xf numFmtId="189" fontId="5" fillId="0" borderId="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7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3" borderId="0" xfId="2" applyFont="1" applyFill="1" applyAlignment="1">
      <alignment horizontal="center"/>
    </xf>
    <xf numFmtId="0" fontId="3" fillId="0" borderId="0" xfId="4" applyFont="1" applyAlignment="1">
      <alignment horizontal="center"/>
    </xf>
    <xf numFmtId="0" fontId="3" fillId="3" borderId="0" xfId="4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8"/>
  <sheetViews>
    <sheetView showGridLines="0" tabSelected="1" zoomScale="80" zoomScaleNormal="80" zoomScaleSheetLayoutView="87" workbookViewId="0">
      <selection activeCell="M8" sqref="M8"/>
    </sheetView>
  </sheetViews>
  <sheetFormatPr defaultColWidth="9.44140625" defaultRowHeight="22.95" customHeight="1" x14ac:dyDescent="0.55000000000000004"/>
  <cols>
    <col min="1" max="1" width="47.21875" style="3" customWidth="1"/>
    <col min="2" max="2" width="8.44140625" style="2" customWidth="1"/>
    <col min="3" max="3" width="1" style="3" customWidth="1"/>
    <col min="4" max="4" width="14" style="3" customWidth="1"/>
    <col min="5" max="5" width="1" style="3" customWidth="1"/>
    <col min="6" max="6" width="14.44140625" style="3" customWidth="1"/>
    <col min="7" max="7" width="1" style="3" customWidth="1"/>
    <col min="8" max="8" width="14" style="3" customWidth="1"/>
    <col min="9" max="9" width="1" style="3" customWidth="1"/>
    <col min="10" max="10" width="14.5546875" style="3" customWidth="1"/>
    <col min="11" max="11" width="14.33203125" style="3" bestFit="1" customWidth="1"/>
    <col min="12" max="12" width="9.21875" style="4" customWidth="1"/>
    <col min="13" max="13" width="11" style="3" bestFit="1" customWidth="1"/>
    <col min="14" max="14" width="10.77734375" style="4" bestFit="1" customWidth="1"/>
    <col min="15" max="15" width="11.5546875" style="3" bestFit="1" customWidth="1"/>
    <col min="16" max="16" width="11.77734375" style="3" bestFit="1" customWidth="1"/>
    <col min="17" max="17" width="10.5546875" style="3" bestFit="1" customWidth="1"/>
    <col min="18" max="18" width="10.21875" style="3" bestFit="1" customWidth="1"/>
    <col min="19" max="19" width="15" style="3" bestFit="1" customWidth="1"/>
    <col min="20" max="20" width="14.44140625" style="3" hidden="1" customWidth="1"/>
    <col min="21" max="21" width="14" style="5" hidden="1" customWidth="1"/>
    <col min="22" max="22" width="9.44140625" style="3" hidden="1" customWidth="1"/>
    <col min="23" max="23" width="14.5546875" style="3" hidden="1" customWidth="1"/>
    <col min="24" max="24" width="14" style="5" hidden="1" customWidth="1"/>
    <col min="25" max="16384" width="9.44140625" style="3"/>
  </cols>
  <sheetData>
    <row r="1" spans="1:24" s="199" customFormat="1" ht="22.95" customHeight="1" x14ac:dyDescent="0.6">
      <c r="A1" s="197" t="s">
        <v>77</v>
      </c>
      <c r="B1" s="198"/>
      <c r="L1" s="200"/>
      <c r="N1" s="200"/>
      <c r="U1" s="204"/>
      <c r="X1" s="204"/>
    </row>
    <row r="2" spans="1:24" s="199" customFormat="1" ht="22.95" customHeight="1" x14ac:dyDescent="0.6">
      <c r="A2" s="203" t="s">
        <v>59</v>
      </c>
      <c r="B2" s="198"/>
      <c r="L2" s="200"/>
      <c r="N2" s="200"/>
      <c r="U2" s="204"/>
      <c r="X2" s="204"/>
    </row>
    <row r="3" spans="1:24" ht="22.95" customHeight="1" x14ac:dyDescent="0.6">
      <c r="A3" s="6"/>
    </row>
    <row r="4" spans="1:24" ht="22.95" customHeight="1" x14ac:dyDescent="0.6">
      <c r="D4" s="221" t="s">
        <v>0</v>
      </c>
      <c r="E4" s="221"/>
      <c r="F4" s="221"/>
      <c r="G4" s="7"/>
      <c r="H4" s="221" t="s">
        <v>1</v>
      </c>
      <c r="I4" s="221"/>
      <c r="J4" s="221"/>
    </row>
    <row r="5" spans="1:24" ht="22.95" customHeight="1" x14ac:dyDescent="0.6">
      <c r="A5" s="203" t="s">
        <v>2</v>
      </c>
      <c r="B5" s="8"/>
      <c r="D5" s="2" t="s">
        <v>145</v>
      </c>
      <c r="E5" s="2"/>
      <c r="F5" s="2" t="s">
        <v>33</v>
      </c>
      <c r="H5" s="2" t="s">
        <v>145</v>
      </c>
      <c r="I5" s="2"/>
      <c r="J5" s="2" t="s">
        <v>33</v>
      </c>
      <c r="T5" s="2"/>
      <c r="W5" s="2"/>
    </row>
    <row r="6" spans="1:24" ht="22.95" customHeight="1" x14ac:dyDescent="0.6">
      <c r="A6" s="6"/>
      <c r="B6" s="8" t="s">
        <v>3</v>
      </c>
      <c r="D6" s="168">
        <v>2565</v>
      </c>
      <c r="E6" s="169"/>
      <c r="F6" s="169">
        <v>2564</v>
      </c>
      <c r="G6" s="161"/>
      <c r="H6" s="168">
        <v>2565</v>
      </c>
      <c r="I6" s="169"/>
      <c r="J6" s="169">
        <v>2564</v>
      </c>
      <c r="T6" s="2"/>
      <c r="W6" s="2"/>
    </row>
    <row r="7" spans="1:24" ht="22.95" customHeight="1" x14ac:dyDescent="0.6">
      <c r="A7" s="6"/>
      <c r="B7" s="8"/>
      <c r="D7" s="2" t="s">
        <v>34</v>
      </c>
      <c r="E7" s="2"/>
      <c r="F7" s="2"/>
      <c r="G7" s="2"/>
      <c r="H7" s="2" t="s">
        <v>34</v>
      </c>
      <c r="I7" s="2"/>
      <c r="J7" s="2"/>
      <c r="T7" s="2"/>
      <c r="W7" s="2"/>
    </row>
    <row r="8" spans="1:24" ht="22.95" customHeight="1" x14ac:dyDescent="0.6">
      <c r="A8" s="6"/>
      <c r="D8" s="222" t="s">
        <v>4</v>
      </c>
      <c r="E8" s="222"/>
      <c r="F8" s="222"/>
      <c r="G8" s="222"/>
      <c r="H8" s="222"/>
      <c r="I8" s="222"/>
      <c r="J8" s="222"/>
      <c r="L8" s="3"/>
      <c r="N8" s="3"/>
    </row>
    <row r="9" spans="1:24" ht="22.95" customHeight="1" x14ac:dyDescent="0.6">
      <c r="A9" s="31" t="s">
        <v>5</v>
      </c>
      <c r="B9" s="8"/>
      <c r="H9" s="9"/>
      <c r="J9" s="9"/>
      <c r="L9" s="3"/>
      <c r="N9" s="3"/>
    </row>
    <row r="10" spans="1:24" ht="22.95" customHeight="1" x14ac:dyDescent="0.55000000000000004">
      <c r="A10" s="10" t="s">
        <v>6</v>
      </c>
      <c r="B10" s="8"/>
      <c r="D10" s="9">
        <v>49851</v>
      </c>
      <c r="E10" s="11"/>
      <c r="F10" s="9">
        <v>56462</v>
      </c>
      <c r="G10" s="11"/>
      <c r="H10" s="9">
        <v>24600</v>
      </c>
      <c r="I10" s="11"/>
      <c r="J10" s="9">
        <v>33719</v>
      </c>
      <c r="K10" s="9"/>
      <c r="L10" s="9"/>
      <c r="M10" s="196"/>
      <c r="N10" s="3"/>
      <c r="Q10" s="5"/>
    </row>
    <row r="11" spans="1:24" ht="22.95" customHeight="1" x14ac:dyDescent="0.55000000000000004">
      <c r="A11" s="3" t="s">
        <v>78</v>
      </c>
      <c r="B11" s="8" t="s">
        <v>180</v>
      </c>
      <c r="D11" s="9">
        <v>27545</v>
      </c>
      <c r="E11" s="11"/>
      <c r="F11" s="9">
        <v>19850</v>
      </c>
      <c r="G11" s="11"/>
      <c r="H11" s="14">
        <v>44050</v>
      </c>
      <c r="I11" s="11"/>
      <c r="J11" s="14">
        <v>34120</v>
      </c>
      <c r="K11" s="9"/>
      <c r="L11" s="9"/>
      <c r="M11" s="196"/>
      <c r="N11" s="3"/>
      <c r="O11" s="12"/>
      <c r="Q11" s="5"/>
      <c r="R11" s="12"/>
    </row>
    <row r="12" spans="1:24" ht="22.95" customHeight="1" x14ac:dyDescent="0.55000000000000004">
      <c r="A12" s="3" t="s">
        <v>79</v>
      </c>
      <c r="B12" s="8"/>
      <c r="E12" s="11"/>
      <c r="G12" s="11"/>
      <c r="H12" s="13"/>
      <c r="I12" s="11"/>
      <c r="J12" s="13"/>
      <c r="K12" s="9"/>
      <c r="L12" s="9"/>
      <c r="M12" s="196"/>
      <c r="N12" s="3"/>
      <c r="O12" s="12"/>
      <c r="Q12" s="5"/>
      <c r="R12" s="12"/>
    </row>
    <row r="13" spans="1:24" ht="22.95" customHeight="1" x14ac:dyDescent="0.55000000000000004">
      <c r="A13" s="3" t="s">
        <v>67</v>
      </c>
      <c r="B13" s="8" t="s">
        <v>181</v>
      </c>
      <c r="D13" s="9">
        <v>404292</v>
      </c>
      <c r="E13" s="11"/>
      <c r="F13" s="9">
        <v>500948</v>
      </c>
      <c r="G13" s="11"/>
      <c r="H13" s="14">
        <v>312811</v>
      </c>
      <c r="I13" s="11"/>
      <c r="J13" s="14">
        <v>413358</v>
      </c>
      <c r="K13" s="9"/>
      <c r="L13" s="9"/>
      <c r="M13" s="196"/>
      <c r="N13" s="3"/>
      <c r="O13" s="12"/>
      <c r="Q13" s="5"/>
      <c r="R13" s="12"/>
    </row>
    <row r="14" spans="1:24" ht="22.95" customHeight="1" x14ac:dyDescent="0.55000000000000004">
      <c r="A14" s="3" t="s">
        <v>80</v>
      </c>
      <c r="B14" s="8"/>
      <c r="D14" s="13"/>
      <c r="E14" s="11"/>
      <c r="F14" s="13"/>
      <c r="G14" s="11"/>
      <c r="H14" s="13"/>
      <c r="I14" s="11"/>
      <c r="J14" s="13"/>
      <c r="K14" s="9"/>
      <c r="L14" s="9"/>
      <c r="M14" s="196"/>
      <c r="N14" s="3"/>
      <c r="O14" s="12"/>
      <c r="Q14" s="5"/>
      <c r="R14" s="12"/>
    </row>
    <row r="15" spans="1:24" ht="22.95" customHeight="1" x14ac:dyDescent="0.55000000000000004">
      <c r="A15" s="3" t="s">
        <v>67</v>
      </c>
      <c r="B15" s="8" t="s">
        <v>182</v>
      </c>
      <c r="D15" s="30">
        <v>156970</v>
      </c>
      <c r="E15" s="11"/>
      <c r="F15" s="30">
        <v>78078</v>
      </c>
      <c r="G15" s="11"/>
      <c r="H15" s="14">
        <v>0</v>
      </c>
      <c r="I15" s="11"/>
      <c r="J15" s="14">
        <v>0</v>
      </c>
      <c r="K15" s="9"/>
      <c r="L15" s="9"/>
      <c r="M15" s="196"/>
      <c r="N15" s="3"/>
      <c r="O15" s="12"/>
      <c r="Q15" s="5"/>
      <c r="R15" s="12"/>
    </row>
    <row r="16" spans="1:24" ht="22.95" hidden="1" customHeight="1" x14ac:dyDescent="0.55000000000000004">
      <c r="A16" s="3" t="s">
        <v>81</v>
      </c>
      <c r="B16" s="8"/>
      <c r="D16" s="14"/>
      <c r="E16" s="11"/>
      <c r="F16" s="14"/>
      <c r="G16" s="11"/>
      <c r="H16" s="14"/>
      <c r="I16" s="11"/>
      <c r="J16" s="14"/>
      <c r="K16" s="9"/>
      <c r="L16" s="9"/>
      <c r="M16" s="196"/>
      <c r="N16" s="3"/>
      <c r="O16" s="12"/>
      <c r="Q16" s="5"/>
      <c r="R16" s="12"/>
    </row>
    <row r="17" spans="1:25" ht="22.95" hidden="1" customHeight="1" x14ac:dyDescent="0.55000000000000004">
      <c r="A17" s="3" t="s">
        <v>67</v>
      </c>
      <c r="B17" s="8"/>
      <c r="D17" s="14"/>
      <c r="E17" s="11"/>
      <c r="F17" s="14">
        <v>0</v>
      </c>
      <c r="G17" s="11"/>
      <c r="H17" s="14"/>
      <c r="I17" s="11"/>
      <c r="J17" s="14">
        <v>0</v>
      </c>
      <c r="K17" s="9"/>
      <c r="L17" s="9"/>
      <c r="M17" s="196"/>
      <c r="N17" s="3"/>
      <c r="Q17" s="5"/>
    </row>
    <row r="18" spans="1:25" ht="22.95" customHeight="1" x14ac:dyDescent="0.55000000000000004">
      <c r="A18" s="3" t="s">
        <v>82</v>
      </c>
      <c r="B18" s="8">
        <v>3</v>
      </c>
      <c r="D18" s="15">
        <v>30750</v>
      </c>
      <c r="E18" s="11"/>
      <c r="F18" s="15">
        <v>4235</v>
      </c>
      <c r="G18" s="11"/>
      <c r="H18" s="13">
        <v>207000</v>
      </c>
      <c r="I18" s="11"/>
      <c r="J18" s="13">
        <v>49500</v>
      </c>
      <c r="K18" s="9"/>
      <c r="L18" s="9"/>
      <c r="M18" s="196"/>
      <c r="N18" s="3"/>
      <c r="O18" s="12"/>
      <c r="Q18" s="5"/>
    </row>
    <row r="19" spans="1:25" ht="22.95" customHeight="1" x14ac:dyDescent="0.55000000000000004">
      <c r="A19" s="10" t="s">
        <v>7</v>
      </c>
      <c r="B19" s="8">
        <v>7</v>
      </c>
      <c r="D19" s="9">
        <v>254447</v>
      </c>
      <c r="E19" s="11"/>
      <c r="F19" s="9">
        <v>271993</v>
      </c>
      <c r="G19" s="11"/>
      <c r="H19" s="9">
        <v>193650</v>
      </c>
      <c r="I19" s="11"/>
      <c r="J19" s="9">
        <v>231740</v>
      </c>
      <c r="K19" s="9"/>
      <c r="L19" s="9"/>
      <c r="N19" s="3"/>
    </row>
    <row r="20" spans="1:25" ht="22.95" customHeight="1" x14ac:dyDescent="0.55000000000000004">
      <c r="A20" s="10" t="s">
        <v>160</v>
      </c>
      <c r="B20" s="8"/>
      <c r="D20" s="9">
        <v>1595</v>
      </c>
      <c r="E20" s="11"/>
      <c r="F20" s="9">
        <v>4140</v>
      </c>
      <c r="G20" s="11"/>
      <c r="H20" s="9">
        <v>1595</v>
      </c>
      <c r="I20" s="11"/>
      <c r="J20" s="9">
        <v>4140</v>
      </c>
      <c r="K20" s="9"/>
      <c r="L20" s="9"/>
      <c r="N20" s="3"/>
      <c r="Q20" s="5"/>
    </row>
    <row r="21" spans="1:25" ht="22.95" customHeight="1" x14ac:dyDescent="0.55000000000000004">
      <c r="A21" s="3" t="s">
        <v>83</v>
      </c>
      <c r="B21" s="8"/>
      <c r="D21" s="17">
        <f>29904+4610</f>
        <v>34514</v>
      </c>
      <c r="E21" s="11"/>
      <c r="F21" s="17">
        <v>24217</v>
      </c>
      <c r="G21" s="11"/>
      <c r="H21" s="17">
        <f>21036+4610</f>
        <v>25646</v>
      </c>
      <c r="I21" s="11"/>
      <c r="J21" s="17">
        <v>17073</v>
      </c>
      <c r="K21" s="9"/>
      <c r="L21" s="9"/>
      <c r="N21" s="3"/>
    </row>
    <row r="22" spans="1:25" ht="22.95" customHeight="1" x14ac:dyDescent="0.6">
      <c r="A22" s="19" t="s">
        <v>8</v>
      </c>
      <c r="B22" s="8"/>
      <c r="D22" s="20">
        <f>SUM(D10:D21)</f>
        <v>959964</v>
      </c>
      <c r="E22" s="21"/>
      <c r="F22" s="20">
        <f>SUM(F10:F21)</f>
        <v>959923</v>
      </c>
      <c r="G22" s="21"/>
      <c r="H22" s="22">
        <f>SUM(H10:H21)</f>
        <v>809352</v>
      </c>
      <c r="I22" s="21"/>
      <c r="J22" s="22">
        <f>SUM(J10:J21)</f>
        <v>783650</v>
      </c>
      <c r="K22" s="9"/>
      <c r="L22" s="9"/>
      <c r="M22" s="196"/>
      <c r="N22" s="3"/>
      <c r="Q22" s="5"/>
    </row>
    <row r="23" spans="1:25" ht="22.95" customHeight="1" x14ac:dyDescent="0.55000000000000004">
      <c r="B23" s="8"/>
      <c r="D23" s="11"/>
      <c r="E23" s="11"/>
      <c r="F23" s="11"/>
      <c r="G23" s="11"/>
      <c r="H23" s="11"/>
      <c r="I23" s="11"/>
      <c r="J23" s="11"/>
      <c r="K23" s="9"/>
      <c r="L23" s="9"/>
      <c r="M23" s="196"/>
      <c r="N23" s="3"/>
      <c r="Q23" s="5"/>
    </row>
    <row r="24" spans="1:25" ht="22.95" customHeight="1" x14ac:dyDescent="0.6">
      <c r="A24" s="23" t="s">
        <v>9</v>
      </c>
      <c r="B24" s="8"/>
      <c r="D24" s="11"/>
      <c r="E24" s="11"/>
      <c r="F24" s="11"/>
      <c r="G24" s="11"/>
      <c r="H24" s="11"/>
      <c r="I24" s="11"/>
      <c r="J24" s="11"/>
      <c r="K24" s="9"/>
      <c r="L24" s="9"/>
      <c r="M24" s="196"/>
      <c r="N24" s="3"/>
      <c r="Q24" s="5"/>
      <c r="R24" s="9"/>
      <c r="T24" s="9"/>
      <c r="U24" s="16"/>
      <c r="W24" s="9"/>
      <c r="X24" s="16"/>
      <c r="Y24" s="9"/>
    </row>
    <row r="25" spans="1:25" ht="22.95" hidden="1" customHeight="1" x14ac:dyDescent="0.55000000000000004">
      <c r="A25" s="3" t="s">
        <v>84</v>
      </c>
      <c r="B25" s="8"/>
      <c r="D25" s="15"/>
      <c r="E25" s="11"/>
      <c r="F25" s="15">
        <v>0</v>
      </c>
      <c r="G25" s="11"/>
      <c r="H25" s="15"/>
      <c r="I25" s="11"/>
      <c r="J25" s="15"/>
      <c r="K25" s="9"/>
      <c r="L25" s="9"/>
      <c r="M25" s="196"/>
      <c r="N25" s="3"/>
      <c r="Q25" s="5"/>
      <c r="R25" s="9"/>
      <c r="T25" s="9"/>
      <c r="U25" s="16"/>
      <c r="W25" s="9"/>
      <c r="X25" s="16"/>
      <c r="Y25" s="9"/>
    </row>
    <row r="26" spans="1:25" ht="22.95" customHeight="1" x14ac:dyDescent="0.55000000000000004">
      <c r="A26" s="3" t="s">
        <v>68</v>
      </c>
      <c r="B26" s="8" t="s">
        <v>181</v>
      </c>
      <c r="D26" s="13">
        <v>164918</v>
      </c>
      <c r="E26" s="11"/>
      <c r="F26" s="13">
        <v>110977</v>
      </c>
      <c r="G26" s="11"/>
      <c r="H26" s="14">
        <v>8228</v>
      </c>
      <c r="I26" s="11"/>
      <c r="J26" s="14">
        <v>5237</v>
      </c>
      <c r="K26" s="9"/>
      <c r="L26" s="9"/>
      <c r="M26" s="196"/>
      <c r="O26" s="9"/>
      <c r="Q26" s="5"/>
      <c r="R26" s="9"/>
      <c r="T26" s="9"/>
      <c r="U26" s="18"/>
      <c r="W26" s="9"/>
      <c r="X26" s="18"/>
      <c r="Y26" s="9"/>
    </row>
    <row r="27" spans="1:25" ht="22.95" customHeight="1" x14ac:dyDescent="0.55000000000000004">
      <c r="A27" s="3" t="s">
        <v>85</v>
      </c>
      <c r="B27" s="8" t="s">
        <v>182</v>
      </c>
      <c r="D27" s="13">
        <v>3500</v>
      </c>
      <c r="E27" s="11"/>
      <c r="F27" s="13">
        <v>5256</v>
      </c>
      <c r="G27" s="11"/>
      <c r="H27" s="14">
        <v>0</v>
      </c>
      <c r="I27" s="11"/>
      <c r="J27" s="14">
        <v>0</v>
      </c>
      <c r="K27" s="9"/>
      <c r="L27" s="9"/>
      <c r="M27" s="4"/>
      <c r="O27" s="9"/>
      <c r="P27" s="9"/>
      <c r="Q27" s="9"/>
      <c r="R27" s="9"/>
      <c r="U27" s="16"/>
      <c r="W27" s="13"/>
      <c r="X27" s="16"/>
      <c r="Y27" s="9"/>
    </row>
    <row r="28" spans="1:25" ht="22.95" hidden="1" customHeight="1" x14ac:dyDescent="0.55000000000000004">
      <c r="A28" s="3" t="s">
        <v>86</v>
      </c>
      <c r="B28" s="8"/>
      <c r="D28" s="14"/>
      <c r="E28" s="11"/>
      <c r="F28" s="14">
        <v>0</v>
      </c>
      <c r="G28" s="11"/>
      <c r="H28" s="14"/>
      <c r="I28" s="11"/>
      <c r="J28" s="14">
        <v>0</v>
      </c>
      <c r="K28" s="9"/>
      <c r="L28" s="9"/>
      <c r="M28" s="4"/>
      <c r="O28" s="9"/>
      <c r="P28" s="9"/>
      <c r="Q28" s="9"/>
      <c r="R28" s="9"/>
      <c r="T28" s="13"/>
      <c r="U28" s="18"/>
      <c r="W28" s="13"/>
      <c r="X28" s="16"/>
      <c r="Y28" s="9"/>
    </row>
    <row r="29" spans="1:25" ht="22.95" customHeight="1" x14ac:dyDescent="0.55000000000000004">
      <c r="A29" s="3" t="s">
        <v>10</v>
      </c>
      <c r="B29" s="8">
        <v>8</v>
      </c>
      <c r="D29" s="15">
        <v>0</v>
      </c>
      <c r="E29" s="11"/>
      <c r="F29" s="15">
        <v>0</v>
      </c>
      <c r="G29" s="11"/>
      <c r="H29" s="13">
        <v>112779</v>
      </c>
      <c r="I29" s="11"/>
      <c r="J29" s="13">
        <v>107779</v>
      </c>
      <c r="K29" s="9"/>
      <c r="L29" s="9"/>
      <c r="M29" s="4"/>
      <c r="O29" s="9"/>
      <c r="P29" s="9"/>
      <c r="Q29" s="9"/>
      <c r="R29" s="9"/>
      <c r="T29" s="13"/>
      <c r="U29" s="18"/>
      <c r="W29" s="13"/>
      <c r="X29" s="16"/>
      <c r="Y29" s="9"/>
    </row>
    <row r="30" spans="1:25" ht="22.95" customHeight="1" x14ac:dyDescent="0.55000000000000004">
      <c r="A30" s="3" t="s">
        <v>87</v>
      </c>
      <c r="B30" s="8">
        <v>8</v>
      </c>
      <c r="D30" s="15">
        <v>0</v>
      </c>
      <c r="E30" s="11"/>
      <c r="F30" s="9">
        <v>7238</v>
      </c>
      <c r="G30" s="11"/>
      <c r="H30" s="14">
        <v>0</v>
      </c>
      <c r="I30" s="11"/>
      <c r="J30" s="14">
        <v>8767</v>
      </c>
      <c r="K30" s="9"/>
      <c r="L30" s="9"/>
      <c r="M30" s="196"/>
      <c r="O30" s="9"/>
      <c r="P30" s="9"/>
      <c r="Q30" s="5"/>
      <c r="R30" s="9"/>
      <c r="T30" s="13"/>
      <c r="U30" s="18"/>
      <c r="W30" s="13"/>
      <c r="X30" s="16"/>
      <c r="Y30" s="9"/>
    </row>
    <row r="31" spans="1:25" ht="22.95" customHeight="1" x14ac:dyDescent="0.55000000000000004">
      <c r="A31" s="3" t="s">
        <v>88</v>
      </c>
      <c r="B31" s="8"/>
      <c r="D31" s="9">
        <v>58354</v>
      </c>
      <c r="E31" s="11"/>
      <c r="F31" s="9">
        <v>58409</v>
      </c>
      <c r="G31" s="11"/>
      <c r="H31" s="9">
        <v>58354</v>
      </c>
      <c r="I31" s="11"/>
      <c r="J31" s="9">
        <v>58409</v>
      </c>
      <c r="K31" s="9"/>
      <c r="L31" s="9"/>
      <c r="M31" s="196"/>
      <c r="O31" s="9"/>
      <c r="P31" s="9"/>
      <c r="Q31" s="5"/>
      <c r="R31" s="9"/>
      <c r="T31" s="13"/>
      <c r="U31" s="18"/>
      <c r="W31" s="13"/>
      <c r="X31" s="16"/>
      <c r="Y31" s="9"/>
    </row>
    <row r="32" spans="1:25" ht="22.95" customHeight="1" x14ac:dyDescent="0.55000000000000004">
      <c r="A32" s="3" t="s">
        <v>89</v>
      </c>
      <c r="B32" s="8"/>
      <c r="D32" s="9">
        <v>402430</v>
      </c>
      <c r="E32" s="11"/>
      <c r="F32" s="9">
        <v>415071</v>
      </c>
      <c r="G32" s="11"/>
      <c r="H32" s="9">
        <v>393717</v>
      </c>
      <c r="I32" s="11"/>
      <c r="J32" s="9">
        <v>405016</v>
      </c>
      <c r="K32" s="9"/>
      <c r="L32" s="9"/>
      <c r="O32" s="9"/>
      <c r="P32" s="9"/>
      <c r="Q32" s="5"/>
      <c r="R32" s="9"/>
      <c r="T32" s="13"/>
      <c r="U32" s="18"/>
      <c r="W32" s="13"/>
      <c r="X32" s="16"/>
      <c r="Y32" s="9"/>
    </row>
    <row r="33" spans="1:25" ht="22.95" customHeight="1" x14ac:dyDescent="0.55000000000000004">
      <c r="A33" s="3" t="s">
        <v>127</v>
      </c>
      <c r="B33" s="8"/>
      <c r="D33" s="9">
        <v>52905</v>
      </c>
      <c r="E33" s="11"/>
      <c r="F33" s="9">
        <v>92659</v>
      </c>
      <c r="G33" s="11"/>
      <c r="H33" s="9">
        <v>52905</v>
      </c>
      <c r="I33" s="11"/>
      <c r="J33" s="9">
        <v>92659</v>
      </c>
      <c r="K33" s="9"/>
      <c r="L33" s="9"/>
      <c r="M33" s="196"/>
      <c r="O33" s="9"/>
      <c r="P33" s="9"/>
      <c r="Q33" s="5"/>
      <c r="R33" s="9"/>
      <c r="T33" s="9"/>
      <c r="U33" s="18"/>
      <c r="W33" s="9"/>
      <c r="X33" s="18"/>
      <c r="Y33" s="9"/>
    </row>
    <row r="34" spans="1:25" ht="22.95" customHeight="1" x14ac:dyDescent="0.55000000000000004">
      <c r="A34" s="3" t="s">
        <v>11</v>
      </c>
      <c r="B34" s="8"/>
      <c r="D34" s="9">
        <v>29434</v>
      </c>
      <c r="E34" s="11"/>
      <c r="F34" s="9">
        <v>27800</v>
      </c>
      <c r="G34" s="11"/>
      <c r="H34" s="9">
        <v>28244</v>
      </c>
      <c r="I34" s="11"/>
      <c r="J34" s="9">
        <v>26753</v>
      </c>
      <c r="K34" s="9"/>
      <c r="L34" s="9"/>
      <c r="M34" s="196"/>
      <c r="O34" s="9"/>
      <c r="P34" s="9"/>
      <c r="Q34" s="5"/>
      <c r="R34" s="9"/>
      <c r="T34" s="13"/>
      <c r="U34" s="16"/>
      <c r="W34" s="13"/>
      <c r="X34" s="16"/>
      <c r="Y34" s="9"/>
    </row>
    <row r="35" spans="1:25" ht="22.95" customHeight="1" x14ac:dyDescent="0.55000000000000004">
      <c r="A35" s="3" t="s">
        <v>12</v>
      </c>
      <c r="B35" s="8"/>
      <c r="D35" s="9">
        <v>27541</v>
      </c>
      <c r="E35" s="11"/>
      <c r="F35" s="9">
        <v>27842</v>
      </c>
      <c r="G35" s="11"/>
      <c r="H35" s="9">
        <v>22135</v>
      </c>
      <c r="I35" s="11"/>
      <c r="J35" s="9">
        <v>24187</v>
      </c>
      <c r="K35" s="9"/>
      <c r="L35" s="9"/>
      <c r="M35" s="196"/>
      <c r="P35" s="9"/>
      <c r="Q35" s="5"/>
      <c r="R35" s="9"/>
      <c r="T35" s="9"/>
      <c r="U35" s="16"/>
      <c r="W35" s="9"/>
      <c r="X35" s="16"/>
      <c r="Y35" s="9"/>
    </row>
    <row r="36" spans="1:25" ht="22.95" customHeight="1" x14ac:dyDescent="0.55000000000000004">
      <c r="A36" s="3" t="s">
        <v>13</v>
      </c>
      <c r="B36" s="8"/>
      <c r="D36" s="9">
        <f>6566+247</f>
        <v>6813</v>
      </c>
      <c r="E36" s="11"/>
      <c r="F36" s="9">
        <v>6961</v>
      </c>
      <c r="G36" s="11"/>
      <c r="H36" s="9">
        <f>6528+247</f>
        <v>6775</v>
      </c>
      <c r="I36" s="11"/>
      <c r="J36" s="9">
        <v>6923</v>
      </c>
      <c r="K36" s="9"/>
      <c r="L36" s="9"/>
      <c r="M36" s="196"/>
      <c r="P36" s="9"/>
      <c r="Q36" s="5"/>
      <c r="R36" s="9"/>
      <c r="T36" s="9"/>
      <c r="U36" s="16"/>
      <c r="W36" s="9"/>
      <c r="X36" s="16"/>
      <c r="Y36" s="9"/>
    </row>
    <row r="37" spans="1:25" s="6" customFormat="1" ht="22.95" customHeight="1" x14ac:dyDescent="0.6">
      <c r="A37" s="6" t="s">
        <v>14</v>
      </c>
      <c r="B37" s="25"/>
      <c r="C37" s="3"/>
      <c r="D37" s="26">
        <f>SUM(D25:D36)</f>
        <v>745895</v>
      </c>
      <c r="E37" s="21"/>
      <c r="F37" s="26">
        <f>SUM(F25:F36)</f>
        <v>752213</v>
      </c>
      <c r="G37" s="21"/>
      <c r="H37" s="26">
        <f>SUM(H25:H36)</f>
        <v>683137</v>
      </c>
      <c r="I37" s="21"/>
      <c r="J37" s="26">
        <f>SUM(J25:J36)</f>
        <v>735730</v>
      </c>
      <c r="K37" s="9"/>
      <c r="L37" s="9"/>
      <c r="M37" s="196"/>
      <c r="N37" s="4"/>
      <c r="P37" s="9"/>
      <c r="Q37" s="5"/>
      <c r="R37" s="9"/>
      <c r="T37" s="24"/>
      <c r="U37" s="24"/>
      <c r="W37" s="24"/>
      <c r="X37" s="24"/>
      <c r="Y37" s="9"/>
    </row>
    <row r="38" spans="1:25" ht="22.95" customHeight="1" x14ac:dyDescent="0.6">
      <c r="A38" s="6"/>
      <c r="B38" s="25"/>
      <c r="D38" s="27"/>
      <c r="E38" s="11"/>
      <c r="F38" s="27"/>
      <c r="G38" s="11"/>
      <c r="H38" s="27"/>
      <c r="I38" s="11"/>
      <c r="J38" s="27"/>
      <c r="K38" s="9"/>
      <c r="L38" s="9"/>
      <c r="M38" s="196"/>
      <c r="Q38" s="5"/>
      <c r="R38" s="9"/>
      <c r="T38" s="9"/>
      <c r="U38" s="16"/>
      <c r="W38" s="9"/>
      <c r="X38" s="16"/>
    </row>
    <row r="39" spans="1:25" ht="22.95" customHeight="1" thickBot="1" x14ac:dyDescent="0.65">
      <c r="A39" s="6" t="s">
        <v>15</v>
      </c>
      <c r="B39" s="25"/>
      <c r="D39" s="28">
        <f>D22+D37</f>
        <v>1705859</v>
      </c>
      <c r="E39" s="21"/>
      <c r="F39" s="28">
        <f>F22+F37</f>
        <v>1712136</v>
      </c>
      <c r="G39" s="21"/>
      <c r="H39" s="28">
        <f>H22+H37</f>
        <v>1492489</v>
      </c>
      <c r="I39" s="21"/>
      <c r="J39" s="28">
        <f>J22+J37</f>
        <v>1519380</v>
      </c>
      <c r="K39" s="9"/>
      <c r="L39" s="9"/>
      <c r="M39" s="196"/>
      <c r="P39" s="4"/>
      <c r="Q39" s="5"/>
      <c r="R39" s="9"/>
      <c r="T39" s="9"/>
      <c r="U39" s="16"/>
      <c r="W39" s="9"/>
      <c r="X39" s="16"/>
    </row>
    <row r="40" spans="1:25" ht="22.95" customHeight="1" thickTop="1" x14ac:dyDescent="0.55000000000000004">
      <c r="B40" s="8"/>
      <c r="D40" s="9"/>
      <c r="E40" s="11"/>
      <c r="F40" s="9"/>
      <c r="G40" s="11"/>
      <c r="H40" s="9"/>
      <c r="I40" s="11"/>
      <c r="J40" s="9"/>
      <c r="K40" s="9"/>
      <c r="L40" s="9"/>
      <c r="M40" s="196"/>
      <c r="O40" s="9"/>
      <c r="P40" s="4"/>
      <c r="Q40" s="5"/>
      <c r="R40" s="9"/>
      <c r="T40" s="13"/>
      <c r="U40" s="18"/>
      <c r="W40" s="2"/>
      <c r="X40" s="16"/>
      <c r="Y40" s="4"/>
    </row>
    <row r="41" spans="1:25" s="199" customFormat="1" ht="22.95" customHeight="1" x14ac:dyDescent="0.6">
      <c r="A41" s="197" t="s">
        <v>77</v>
      </c>
      <c r="B41" s="198"/>
      <c r="L41" s="200"/>
      <c r="N41" s="200"/>
      <c r="P41" s="200"/>
      <c r="R41" s="201"/>
      <c r="U41" s="202"/>
      <c r="X41" s="202"/>
      <c r="Y41" s="200"/>
    </row>
    <row r="42" spans="1:25" s="199" customFormat="1" ht="22.95" customHeight="1" x14ac:dyDescent="0.6">
      <c r="A42" s="203" t="s">
        <v>59</v>
      </c>
      <c r="B42" s="198"/>
      <c r="L42" s="200"/>
      <c r="N42" s="200"/>
      <c r="P42" s="200"/>
      <c r="R42" s="201"/>
      <c r="U42" s="202"/>
      <c r="X42" s="202"/>
      <c r="Y42" s="200"/>
    </row>
    <row r="43" spans="1:25" ht="22.95" customHeight="1" x14ac:dyDescent="0.55000000000000004">
      <c r="P43" s="4"/>
      <c r="R43" s="9"/>
      <c r="U43" s="29"/>
      <c r="X43" s="29"/>
      <c r="Y43" s="4"/>
    </row>
    <row r="44" spans="1:25" ht="22.95" customHeight="1" x14ac:dyDescent="0.6">
      <c r="D44" s="221" t="s">
        <v>0</v>
      </c>
      <c r="E44" s="221"/>
      <c r="F44" s="221"/>
      <c r="G44" s="7"/>
      <c r="H44" s="221" t="s">
        <v>1</v>
      </c>
      <c r="I44" s="221"/>
      <c r="J44" s="221"/>
      <c r="M44" s="4"/>
      <c r="O44" s="4"/>
      <c r="P44" s="4"/>
      <c r="R44" s="9"/>
      <c r="U44" s="29"/>
      <c r="X44" s="29"/>
      <c r="Y44" s="4"/>
    </row>
    <row r="45" spans="1:25" ht="22.95" customHeight="1" x14ac:dyDescent="0.6">
      <c r="A45" s="203" t="s">
        <v>16</v>
      </c>
      <c r="B45" s="8"/>
      <c r="D45" s="2" t="s">
        <v>145</v>
      </c>
      <c r="E45" s="2"/>
      <c r="F45" s="2" t="s">
        <v>33</v>
      </c>
      <c r="H45" s="2" t="s">
        <v>145</v>
      </c>
      <c r="I45" s="2"/>
      <c r="J45" s="2" t="s">
        <v>33</v>
      </c>
      <c r="M45" s="4"/>
      <c r="O45" s="4"/>
      <c r="P45" s="4"/>
      <c r="R45" s="9"/>
      <c r="T45" s="2"/>
      <c r="U45" s="30"/>
      <c r="W45" s="2"/>
      <c r="X45" s="30"/>
      <c r="Y45" s="4"/>
    </row>
    <row r="46" spans="1:25" ht="22.95" customHeight="1" x14ac:dyDescent="0.6">
      <c r="A46" s="6"/>
      <c r="B46" s="8" t="s">
        <v>3</v>
      </c>
      <c r="D46" s="168">
        <v>2565</v>
      </c>
      <c r="E46" s="169"/>
      <c r="F46" s="169">
        <v>2564</v>
      </c>
      <c r="G46" s="161"/>
      <c r="H46" s="168">
        <v>2565</v>
      </c>
      <c r="I46" s="169"/>
      <c r="J46" s="169">
        <v>2564</v>
      </c>
      <c r="M46" s="4"/>
      <c r="O46" s="4"/>
      <c r="P46" s="4"/>
      <c r="R46" s="9"/>
      <c r="T46" s="2"/>
      <c r="U46" s="29"/>
      <c r="W46" s="2"/>
      <c r="X46" s="29"/>
      <c r="Y46" s="4"/>
    </row>
    <row r="47" spans="1:25" ht="22.95" customHeight="1" x14ac:dyDescent="0.6">
      <c r="A47" s="6"/>
      <c r="B47" s="8"/>
      <c r="D47" s="2" t="s">
        <v>34</v>
      </c>
      <c r="E47" s="2"/>
      <c r="F47" s="2"/>
      <c r="G47" s="2"/>
      <c r="H47" s="2" t="s">
        <v>34</v>
      </c>
      <c r="I47" s="2"/>
      <c r="J47" s="2"/>
      <c r="M47" s="4"/>
      <c r="O47" s="4"/>
      <c r="P47" s="4"/>
      <c r="R47" s="9"/>
      <c r="T47" s="2"/>
      <c r="U47" s="29"/>
      <c r="W47" s="2"/>
      <c r="X47" s="29"/>
      <c r="Y47" s="4"/>
    </row>
    <row r="48" spans="1:25" ht="22.95" customHeight="1" x14ac:dyDescent="0.6">
      <c r="A48" s="6"/>
      <c r="B48" s="8"/>
      <c r="D48" s="222" t="s">
        <v>4</v>
      </c>
      <c r="E48" s="222"/>
      <c r="F48" s="222"/>
      <c r="G48" s="222"/>
      <c r="H48" s="222"/>
      <c r="I48" s="222"/>
      <c r="J48" s="222"/>
      <c r="M48" s="4"/>
      <c r="O48" s="4"/>
      <c r="P48" s="4"/>
      <c r="R48" s="9"/>
      <c r="U48" s="29"/>
      <c r="X48" s="29"/>
      <c r="Y48" s="4"/>
    </row>
    <row r="49" spans="1:25" ht="22.95" customHeight="1" x14ac:dyDescent="0.6">
      <c r="A49" s="31" t="s">
        <v>17</v>
      </c>
      <c r="B49" s="8"/>
      <c r="H49" s="9"/>
      <c r="J49" s="9"/>
      <c r="M49" s="4"/>
      <c r="O49" s="4"/>
      <c r="P49" s="4"/>
      <c r="R49" s="9"/>
      <c r="U49" s="29"/>
      <c r="X49" s="29"/>
      <c r="Y49" s="4"/>
    </row>
    <row r="50" spans="1:25" ht="22.95" customHeight="1" x14ac:dyDescent="0.55000000000000004">
      <c r="A50" s="3" t="s">
        <v>190</v>
      </c>
      <c r="B50" s="8">
        <v>9</v>
      </c>
      <c r="D50" s="9">
        <v>198908</v>
      </c>
      <c r="F50" s="9">
        <v>188801</v>
      </c>
      <c r="H50" s="9">
        <v>115202</v>
      </c>
      <c r="J50" s="9">
        <v>78000</v>
      </c>
      <c r="M50" s="4"/>
      <c r="O50" s="4"/>
      <c r="P50" s="4"/>
      <c r="R50" s="9"/>
      <c r="U50" s="29"/>
      <c r="X50" s="29"/>
      <c r="Y50" s="4"/>
    </row>
    <row r="51" spans="1:25" ht="22.95" customHeight="1" x14ac:dyDescent="0.55000000000000004">
      <c r="A51" s="3" t="s">
        <v>90</v>
      </c>
      <c r="B51" s="8">
        <v>3</v>
      </c>
      <c r="D51" s="9">
        <v>96295</v>
      </c>
      <c r="E51" s="11"/>
      <c r="F51" s="9">
        <v>135244</v>
      </c>
      <c r="G51" s="11"/>
      <c r="H51" s="11">
        <v>73418</v>
      </c>
      <c r="I51" s="11"/>
      <c r="J51" s="11">
        <v>125181</v>
      </c>
      <c r="M51" s="4"/>
      <c r="O51" s="4"/>
      <c r="P51" s="4"/>
      <c r="R51" s="9"/>
      <c r="U51" s="29"/>
      <c r="X51" s="29"/>
      <c r="Y51" s="4"/>
    </row>
    <row r="52" spans="1:25" ht="22.95" customHeight="1" x14ac:dyDescent="0.55000000000000004">
      <c r="A52" s="3" t="s">
        <v>148</v>
      </c>
      <c r="B52" s="8" t="s">
        <v>183</v>
      </c>
      <c r="D52" s="11">
        <v>26204</v>
      </c>
      <c r="E52" s="11"/>
      <c r="F52" s="11">
        <v>31528</v>
      </c>
      <c r="G52" s="11"/>
      <c r="H52" s="11">
        <v>27881</v>
      </c>
      <c r="I52" s="11"/>
      <c r="J52" s="11">
        <v>35509</v>
      </c>
      <c r="M52" s="4"/>
      <c r="O52" s="4"/>
      <c r="P52" s="4"/>
      <c r="R52" s="9"/>
      <c r="U52" s="29"/>
      <c r="X52" s="29"/>
      <c r="Y52" s="4"/>
    </row>
    <row r="53" spans="1:25" ht="22.95" customHeight="1" x14ac:dyDescent="0.55000000000000004">
      <c r="A53" s="3" t="s">
        <v>149</v>
      </c>
      <c r="B53" s="8"/>
      <c r="D53" s="11">
        <v>3252</v>
      </c>
      <c r="E53" s="11"/>
      <c r="F53" s="11">
        <v>5574</v>
      </c>
      <c r="G53" s="11"/>
      <c r="H53" s="14">
        <v>0</v>
      </c>
      <c r="I53" s="11"/>
      <c r="J53" s="14">
        <v>0</v>
      </c>
      <c r="M53" s="4"/>
      <c r="O53" s="4"/>
      <c r="P53" s="4"/>
      <c r="R53" s="9"/>
      <c r="U53" s="29"/>
      <c r="X53" s="29"/>
      <c r="Y53" s="4"/>
    </row>
    <row r="54" spans="1:25" ht="22.95" customHeight="1" x14ac:dyDescent="0.55000000000000004">
      <c r="A54" s="3" t="s">
        <v>18</v>
      </c>
      <c r="B54" s="8"/>
      <c r="D54" s="11">
        <v>30603</v>
      </c>
      <c r="E54" s="11"/>
      <c r="F54" s="11">
        <v>31247</v>
      </c>
      <c r="G54" s="11"/>
      <c r="H54" s="11">
        <v>23918</v>
      </c>
      <c r="I54" s="11"/>
      <c r="J54" s="11">
        <v>26662</v>
      </c>
      <c r="M54" s="4"/>
      <c r="O54" s="4"/>
      <c r="P54" s="4"/>
      <c r="R54" s="9"/>
      <c r="U54" s="29"/>
      <c r="X54" s="29"/>
      <c r="Y54" s="4"/>
    </row>
    <row r="55" spans="1:25" ht="22.95" customHeight="1" x14ac:dyDescent="0.6">
      <c r="A55" s="6" t="s">
        <v>19</v>
      </c>
      <c r="B55" s="8"/>
      <c r="D55" s="32">
        <f>SUM(D50:D54)</f>
        <v>355262</v>
      </c>
      <c r="E55" s="11"/>
      <c r="F55" s="32">
        <f>SUM(F50:F54)</f>
        <v>392394</v>
      </c>
      <c r="G55" s="11"/>
      <c r="H55" s="32">
        <f>SUM(H50:H54)</f>
        <v>240419</v>
      </c>
      <c r="I55" s="11"/>
      <c r="J55" s="32">
        <f>SUM(J50:J54)</f>
        <v>265352</v>
      </c>
      <c r="K55" s="9"/>
      <c r="L55" s="9"/>
      <c r="M55" s="5"/>
      <c r="O55" s="4"/>
      <c r="P55" s="4"/>
      <c r="R55" s="9"/>
      <c r="U55" s="29"/>
      <c r="X55" s="29"/>
      <c r="Y55" s="4"/>
    </row>
    <row r="56" spans="1:25" ht="22.95" customHeight="1" x14ac:dyDescent="0.55000000000000004">
      <c r="B56" s="8"/>
      <c r="D56" s="11"/>
      <c r="E56" s="11"/>
      <c r="F56" s="11"/>
      <c r="G56" s="11"/>
      <c r="H56" s="11"/>
      <c r="I56" s="11"/>
      <c r="J56" s="11"/>
      <c r="K56" s="9"/>
      <c r="L56" s="9"/>
      <c r="M56" s="5"/>
      <c r="O56" s="4"/>
      <c r="P56" s="4"/>
      <c r="Q56" s="5"/>
      <c r="R56" s="9"/>
      <c r="U56" s="29"/>
      <c r="X56" s="29"/>
      <c r="Y56" s="4"/>
    </row>
    <row r="57" spans="1:25" ht="22.95" customHeight="1" x14ac:dyDescent="0.6">
      <c r="A57" s="31" t="s">
        <v>20</v>
      </c>
      <c r="B57" s="8"/>
      <c r="D57" s="11"/>
      <c r="E57" s="11"/>
      <c r="F57" s="11"/>
      <c r="G57" s="11"/>
      <c r="H57" s="11"/>
      <c r="I57" s="11"/>
      <c r="J57" s="11"/>
      <c r="K57" s="9"/>
      <c r="L57" s="9"/>
      <c r="M57" s="5"/>
      <c r="O57" s="4"/>
      <c r="P57" s="4"/>
      <c r="Q57" s="5"/>
      <c r="R57" s="9"/>
      <c r="U57" s="29"/>
      <c r="X57" s="29"/>
      <c r="Y57" s="4"/>
    </row>
    <row r="58" spans="1:25" ht="22.95" customHeight="1" x14ac:dyDescent="0.55000000000000004">
      <c r="A58" s="33" t="s">
        <v>150</v>
      </c>
      <c r="B58" s="8" t="s">
        <v>183</v>
      </c>
      <c r="D58" s="11">
        <v>25199</v>
      </c>
      <c r="E58" s="11"/>
      <c r="F58" s="11">
        <v>47159</v>
      </c>
      <c r="G58" s="11"/>
      <c r="H58" s="11">
        <v>30119</v>
      </c>
      <c r="I58" s="11"/>
      <c r="J58" s="11">
        <v>61563</v>
      </c>
      <c r="K58" s="9"/>
      <c r="L58" s="9"/>
      <c r="M58" s="5"/>
      <c r="O58" s="4"/>
      <c r="P58" s="4"/>
      <c r="Q58" s="5"/>
      <c r="R58" s="9"/>
      <c r="U58" s="29"/>
      <c r="X58" s="29"/>
      <c r="Y58" s="4"/>
    </row>
    <row r="59" spans="1:25" ht="22.95" customHeight="1" x14ac:dyDescent="0.55000000000000004">
      <c r="A59" s="3" t="s">
        <v>73</v>
      </c>
      <c r="B59" s="8"/>
      <c r="D59" s="9">
        <v>25528</v>
      </c>
      <c r="E59" s="11"/>
      <c r="F59" s="9">
        <v>21390</v>
      </c>
      <c r="G59" s="11"/>
      <c r="H59" s="11">
        <v>19873</v>
      </c>
      <c r="I59" s="11"/>
      <c r="J59" s="11">
        <v>16426</v>
      </c>
      <c r="K59" s="9"/>
      <c r="L59" s="9"/>
      <c r="M59" s="5"/>
      <c r="O59" s="4"/>
      <c r="P59" s="4"/>
      <c r="Q59" s="5"/>
      <c r="R59" s="9"/>
      <c r="U59" s="29"/>
      <c r="X59" s="29"/>
      <c r="Y59" s="4"/>
    </row>
    <row r="60" spans="1:25" ht="22.95" customHeight="1" x14ac:dyDescent="0.6">
      <c r="A60" s="6" t="s">
        <v>21</v>
      </c>
      <c r="B60" s="8"/>
      <c r="D60" s="32">
        <f>SUM(D58:D59)</f>
        <v>50727</v>
      </c>
      <c r="E60" s="21"/>
      <c r="F60" s="32">
        <f>SUM(F58:F59)</f>
        <v>68549</v>
      </c>
      <c r="G60" s="21"/>
      <c r="H60" s="32">
        <f>SUM(H58:H59)</f>
        <v>49992</v>
      </c>
      <c r="I60" s="21"/>
      <c r="J60" s="32">
        <f>SUM(J58:J59)</f>
        <v>77989</v>
      </c>
      <c r="K60" s="9"/>
      <c r="L60" s="9"/>
      <c r="M60" s="5"/>
      <c r="O60" s="4"/>
      <c r="P60" s="4"/>
      <c r="R60" s="9"/>
      <c r="U60" s="29"/>
      <c r="X60" s="29"/>
      <c r="Y60" s="4"/>
    </row>
    <row r="61" spans="1:25" ht="22.95" customHeight="1" x14ac:dyDescent="0.6">
      <c r="A61" s="6"/>
      <c r="B61" s="8"/>
      <c r="D61" s="11"/>
      <c r="E61" s="11"/>
      <c r="F61" s="11"/>
      <c r="G61" s="11"/>
      <c r="H61" s="11"/>
      <c r="I61" s="11"/>
      <c r="J61" s="11"/>
      <c r="K61" s="9"/>
      <c r="L61" s="9"/>
      <c r="M61" s="5"/>
      <c r="O61" s="4"/>
      <c r="P61" s="4"/>
      <c r="Q61" s="5"/>
      <c r="R61" s="9"/>
      <c r="U61" s="29"/>
      <c r="X61" s="29"/>
      <c r="Y61" s="4"/>
    </row>
    <row r="62" spans="1:25" ht="22.95" customHeight="1" x14ac:dyDescent="0.6">
      <c r="A62" s="6" t="s">
        <v>22</v>
      </c>
      <c r="B62" s="8"/>
      <c r="D62" s="34">
        <f>SUM(D55,D60)</f>
        <v>405989</v>
      </c>
      <c r="E62" s="21"/>
      <c r="F62" s="34">
        <f>SUM(F55,F60)</f>
        <v>460943</v>
      </c>
      <c r="G62" s="21"/>
      <c r="H62" s="34">
        <f>SUM(H55,H60)</f>
        <v>290411</v>
      </c>
      <c r="I62" s="21"/>
      <c r="J62" s="34">
        <f>SUM(J55,J60)</f>
        <v>343341</v>
      </c>
      <c r="K62" s="9"/>
      <c r="L62" s="9"/>
      <c r="M62" s="5"/>
      <c r="O62" s="4"/>
      <c r="P62" s="4"/>
      <c r="Q62" s="5"/>
      <c r="R62" s="9"/>
      <c r="U62" s="29"/>
      <c r="X62" s="29"/>
      <c r="Y62" s="4"/>
    </row>
    <row r="63" spans="1:25" ht="22.95" customHeight="1" x14ac:dyDescent="0.55000000000000004">
      <c r="A63" s="33"/>
      <c r="B63" s="8"/>
      <c r="D63" s="11"/>
      <c r="E63" s="11"/>
      <c r="F63" s="11"/>
      <c r="G63" s="11"/>
      <c r="H63" s="11"/>
      <c r="I63" s="11"/>
      <c r="J63" s="11"/>
      <c r="K63" s="9"/>
      <c r="L63" s="9"/>
      <c r="M63" s="5"/>
      <c r="O63" s="4"/>
      <c r="P63" s="4"/>
      <c r="Q63" s="5"/>
      <c r="R63" s="9"/>
      <c r="U63" s="29"/>
      <c r="X63" s="29"/>
      <c r="Y63" s="4"/>
    </row>
    <row r="64" spans="1:25" s="199" customFormat="1" ht="22.95" customHeight="1" x14ac:dyDescent="0.6">
      <c r="A64" s="197" t="s">
        <v>77</v>
      </c>
      <c r="B64" s="198"/>
      <c r="L64" s="200"/>
      <c r="N64" s="200"/>
      <c r="P64" s="200"/>
      <c r="R64" s="201"/>
      <c r="U64" s="202"/>
      <c r="X64" s="202"/>
      <c r="Y64" s="200"/>
    </row>
    <row r="65" spans="1:25" s="199" customFormat="1" ht="22.95" customHeight="1" x14ac:dyDescent="0.6">
      <c r="A65" s="203" t="s">
        <v>59</v>
      </c>
      <c r="B65" s="198"/>
      <c r="L65" s="200"/>
      <c r="N65" s="200"/>
      <c r="P65" s="200"/>
      <c r="R65" s="201"/>
      <c r="U65" s="202"/>
      <c r="X65" s="202"/>
      <c r="Y65" s="200"/>
    </row>
    <row r="66" spans="1:25" ht="22.95" customHeight="1" x14ac:dyDescent="0.55000000000000004">
      <c r="P66" s="4"/>
      <c r="R66" s="9"/>
      <c r="U66" s="29"/>
      <c r="X66" s="29"/>
      <c r="Y66" s="4"/>
    </row>
    <row r="67" spans="1:25" ht="22.95" customHeight="1" x14ac:dyDescent="0.6">
      <c r="D67" s="221" t="s">
        <v>0</v>
      </c>
      <c r="E67" s="221"/>
      <c r="F67" s="221"/>
      <c r="G67" s="7"/>
      <c r="H67" s="221" t="s">
        <v>1</v>
      </c>
      <c r="I67" s="221"/>
      <c r="J67" s="221"/>
      <c r="M67" s="4"/>
      <c r="O67" s="4"/>
      <c r="P67" s="4"/>
      <c r="R67" s="9"/>
      <c r="U67" s="29"/>
      <c r="X67" s="29"/>
      <c r="Y67" s="4"/>
    </row>
    <row r="68" spans="1:25" ht="22.95" customHeight="1" x14ac:dyDescent="0.6">
      <c r="A68" s="203" t="s">
        <v>16</v>
      </c>
      <c r="B68" s="8"/>
      <c r="D68" s="2" t="s">
        <v>145</v>
      </c>
      <c r="E68" s="2"/>
      <c r="F68" s="2" t="s">
        <v>33</v>
      </c>
      <c r="H68" s="2" t="s">
        <v>145</v>
      </c>
      <c r="I68" s="2"/>
      <c r="J68" s="2" t="s">
        <v>33</v>
      </c>
      <c r="M68" s="4"/>
      <c r="O68" s="4"/>
      <c r="P68" s="4"/>
      <c r="R68" s="9"/>
      <c r="T68" s="2"/>
      <c r="U68" s="30"/>
      <c r="W68" s="2"/>
      <c r="X68" s="30"/>
      <c r="Y68" s="4"/>
    </row>
    <row r="69" spans="1:25" ht="22.95" customHeight="1" x14ac:dyDescent="0.6">
      <c r="A69" s="6"/>
      <c r="B69" s="8" t="s">
        <v>3</v>
      </c>
      <c r="D69" s="168">
        <v>2565</v>
      </c>
      <c r="E69" s="169"/>
      <c r="F69" s="169">
        <v>2564</v>
      </c>
      <c r="G69" s="161"/>
      <c r="H69" s="168">
        <v>2565</v>
      </c>
      <c r="I69" s="169"/>
      <c r="J69" s="169">
        <v>2564</v>
      </c>
      <c r="M69" s="4"/>
      <c r="O69" s="4"/>
      <c r="P69" s="4"/>
      <c r="R69" s="9"/>
      <c r="T69" s="2"/>
      <c r="U69" s="29"/>
      <c r="W69" s="2"/>
      <c r="X69" s="29"/>
      <c r="Y69" s="4"/>
    </row>
    <row r="70" spans="1:25" ht="22.95" customHeight="1" x14ac:dyDescent="0.6">
      <c r="A70" s="6"/>
      <c r="B70" s="8"/>
      <c r="D70" s="2" t="s">
        <v>34</v>
      </c>
      <c r="E70" s="2"/>
      <c r="F70" s="2"/>
      <c r="G70" s="2"/>
      <c r="H70" s="2" t="s">
        <v>34</v>
      </c>
      <c r="I70" s="2"/>
      <c r="J70" s="2"/>
      <c r="M70" s="4"/>
      <c r="O70" s="4"/>
      <c r="P70" s="4"/>
      <c r="R70" s="9"/>
      <c r="T70" s="2"/>
      <c r="U70" s="29"/>
      <c r="W70" s="2"/>
      <c r="X70" s="29"/>
      <c r="Y70" s="4"/>
    </row>
    <row r="71" spans="1:25" ht="22.95" customHeight="1" x14ac:dyDescent="0.6">
      <c r="A71" s="6"/>
      <c r="B71" s="8"/>
      <c r="D71" s="222" t="s">
        <v>4</v>
      </c>
      <c r="E71" s="222"/>
      <c r="F71" s="222"/>
      <c r="G71" s="222"/>
      <c r="H71" s="222"/>
      <c r="I71" s="222"/>
      <c r="J71" s="222"/>
      <c r="M71" s="4"/>
      <c r="O71" s="4"/>
      <c r="P71" s="4"/>
      <c r="R71" s="9"/>
      <c r="U71" s="29"/>
      <c r="X71" s="29"/>
      <c r="Y71" s="4"/>
    </row>
    <row r="72" spans="1:25" ht="22.95" customHeight="1" x14ac:dyDescent="0.6">
      <c r="A72" s="35" t="s">
        <v>23</v>
      </c>
      <c r="B72" s="36"/>
      <c r="C72" s="6"/>
      <c r="K72" s="9"/>
      <c r="L72" s="9"/>
      <c r="M72" s="5"/>
      <c r="O72" s="12"/>
      <c r="P72" s="4"/>
      <c r="Q72" s="5"/>
      <c r="R72" s="9"/>
      <c r="U72" s="29"/>
      <c r="X72" s="29"/>
      <c r="Y72" s="4"/>
    </row>
    <row r="73" spans="1:25" ht="22.95" customHeight="1" x14ac:dyDescent="0.55000000000000004">
      <c r="A73" s="37" t="s">
        <v>24</v>
      </c>
      <c r="B73" s="8"/>
      <c r="D73" s="9"/>
      <c r="E73" s="9"/>
      <c r="F73" s="9"/>
      <c r="H73" s="9"/>
      <c r="J73" s="9"/>
      <c r="K73" s="9"/>
      <c r="M73" s="4"/>
      <c r="O73" s="4"/>
      <c r="P73" s="4"/>
      <c r="R73" s="9"/>
      <c r="U73" s="29"/>
      <c r="X73" s="29"/>
      <c r="Y73" s="4"/>
    </row>
    <row r="74" spans="1:25" ht="22.95" customHeight="1" thickBot="1" x14ac:dyDescent="0.6">
      <c r="A74" s="38" t="s">
        <v>25</v>
      </c>
      <c r="B74" s="8"/>
      <c r="D74" s="39">
        <v>549411</v>
      </c>
      <c r="E74" s="40"/>
      <c r="F74" s="39">
        <v>549411</v>
      </c>
      <c r="G74" s="40"/>
      <c r="H74" s="39">
        <v>549411</v>
      </c>
      <c r="I74" s="40"/>
      <c r="J74" s="39">
        <v>549411</v>
      </c>
      <c r="K74" s="9"/>
      <c r="P74" s="4"/>
      <c r="R74" s="9"/>
      <c r="U74" s="29"/>
      <c r="X74" s="29"/>
      <c r="Y74" s="4"/>
    </row>
    <row r="75" spans="1:25" ht="22.95" customHeight="1" thickTop="1" x14ac:dyDescent="0.55000000000000004">
      <c r="A75" s="38" t="s">
        <v>26</v>
      </c>
      <c r="B75" s="8"/>
      <c r="D75" s="40">
        <v>549411</v>
      </c>
      <c r="E75" s="40"/>
      <c r="F75" s="40">
        <v>549411</v>
      </c>
      <c r="G75" s="40"/>
      <c r="H75" s="40">
        <v>549411</v>
      </c>
      <c r="I75" s="40"/>
      <c r="J75" s="40">
        <v>549411</v>
      </c>
      <c r="K75" s="9"/>
      <c r="M75" s="4"/>
      <c r="P75" s="4"/>
      <c r="R75" s="9"/>
      <c r="U75" s="29"/>
      <c r="X75" s="29"/>
      <c r="Y75" s="4"/>
    </row>
    <row r="76" spans="1:25" ht="22.95" customHeight="1" x14ac:dyDescent="0.55000000000000004">
      <c r="A76" s="38" t="s">
        <v>62</v>
      </c>
      <c r="B76" s="8"/>
      <c r="D76" s="40"/>
      <c r="E76" s="40"/>
      <c r="F76" s="40"/>
      <c r="G76" s="40"/>
      <c r="H76" s="40"/>
      <c r="I76" s="40"/>
      <c r="J76" s="40"/>
      <c r="K76" s="9"/>
      <c r="L76" s="9"/>
      <c r="M76" s="5"/>
      <c r="P76" s="4"/>
      <c r="Q76" s="5"/>
      <c r="R76" s="9"/>
      <c r="U76" s="29"/>
      <c r="X76" s="29"/>
      <c r="Y76" s="4"/>
    </row>
    <row r="77" spans="1:25" ht="22.95" customHeight="1" x14ac:dyDescent="0.55000000000000004">
      <c r="A77" s="38" t="s">
        <v>179</v>
      </c>
      <c r="B77" s="8"/>
      <c r="D77" s="40">
        <f>'SEC 9(Conso) CY '!E22</f>
        <v>295291</v>
      </c>
      <c r="E77" s="40"/>
      <c r="F77" s="40">
        <v>295291</v>
      </c>
      <c r="G77" s="40"/>
      <c r="H77" s="40">
        <f>'SCE 11(Separate) CY'!E20</f>
        <v>295291</v>
      </c>
      <c r="I77" s="40"/>
      <c r="J77" s="40">
        <v>295291</v>
      </c>
      <c r="K77" s="9"/>
      <c r="L77" s="9"/>
      <c r="M77" s="5"/>
      <c r="P77" s="4"/>
      <c r="Q77" s="5"/>
      <c r="R77" s="9"/>
      <c r="T77" s="4"/>
      <c r="U77" s="16"/>
      <c r="W77" s="4"/>
      <c r="X77" s="16"/>
      <c r="Y77" s="4"/>
    </row>
    <row r="78" spans="1:25" ht="22.95" customHeight="1" x14ac:dyDescent="0.55000000000000004">
      <c r="A78" s="38" t="s">
        <v>102</v>
      </c>
      <c r="B78" s="8"/>
      <c r="D78" s="40">
        <f>'SEC 9(Conso) CY '!G12</f>
        <v>10249</v>
      </c>
      <c r="E78" s="40"/>
      <c r="F78" s="40">
        <v>10249</v>
      </c>
      <c r="G78" s="40"/>
      <c r="H78" s="40">
        <f>'SCE 11(Separate) CY'!G20</f>
        <v>10249</v>
      </c>
      <c r="I78" s="40"/>
      <c r="J78" s="40">
        <v>10249</v>
      </c>
      <c r="K78" s="9"/>
      <c r="P78" s="4"/>
      <c r="Q78" s="9"/>
      <c r="R78" s="9"/>
      <c r="T78" s="11"/>
      <c r="U78" s="16"/>
      <c r="W78" s="11"/>
      <c r="X78" s="16"/>
      <c r="Y78" s="4"/>
    </row>
    <row r="79" spans="1:25" ht="22.95" customHeight="1" x14ac:dyDescent="0.55000000000000004">
      <c r="A79" s="38" t="s">
        <v>198</v>
      </c>
      <c r="B79" s="8">
        <v>8</v>
      </c>
      <c r="D79" s="40">
        <f>'SEC 9(Conso) CY '!I22</f>
        <v>2773</v>
      </c>
      <c r="E79" s="40"/>
      <c r="F79" s="15">
        <v>0</v>
      </c>
      <c r="G79" s="40"/>
      <c r="H79" s="15">
        <v>0</v>
      </c>
      <c r="I79" s="40"/>
      <c r="J79" s="15">
        <v>0</v>
      </c>
      <c r="K79" s="9"/>
      <c r="P79" s="4"/>
      <c r="Q79" s="9"/>
      <c r="R79" s="9"/>
      <c r="T79" s="11"/>
      <c r="U79" s="16"/>
      <c r="W79" s="11"/>
      <c r="X79" s="16"/>
      <c r="Y79" s="4"/>
    </row>
    <row r="80" spans="1:25" ht="22.95" customHeight="1" x14ac:dyDescent="0.55000000000000004">
      <c r="A80" s="38" t="s">
        <v>151</v>
      </c>
      <c r="B80" s="8"/>
      <c r="D80" s="48">
        <f>'SEC 9(Conso) CY '!K22</f>
        <v>5783</v>
      </c>
      <c r="E80" s="40"/>
      <c r="F80" s="48">
        <v>5783</v>
      </c>
      <c r="G80" s="40"/>
      <c r="H80" s="48">
        <f>'SCE 11(Separate) CY'!I20</f>
        <v>5783</v>
      </c>
      <c r="I80" s="40"/>
      <c r="J80" s="48">
        <v>5783</v>
      </c>
      <c r="K80" s="9"/>
      <c r="P80" s="4"/>
      <c r="Q80" s="9"/>
      <c r="R80" s="9"/>
      <c r="T80" s="9"/>
      <c r="U80" s="16"/>
      <c r="W80" s="13"/>
      <c r="X80" s="16"/>
      <c r="Y80" s="4"/>
    </row>
    <row r="81" spans="1:25" ht="22.95" customHeight="1" x14ac:dyDescent="0.55000000000000004">
      <c r="A81" s="38" t="s">
        <v>119</v>
      </c>
      <c r="B81" s="8"/>
      <c r="D81" s="15">
        <f>'SEC 9(Conso) CY '!M22</f>
        <v>-2212</v>
      </c>
      <c r="E81" s="40"/>
      <c r="F81" s="15">
        <v>-2212</v>
      </c>
      <c r="G81" s="40"/>
      <c r="H81" s="15">
        <v>0</v>
      </c>
      <c r="I81" s="40"/>
      <c r="J81" s="15">
        <v>0</v>
      </c>
      <c r="K81" s="9"/>
      <c r="P81" s="4"/>
      <c r="Q81" s="9"/>
      <c r="R81" s="9"/>
      <c r="T81" s="11"/>
      <c r="U81" s="16"/>
      <c r="W81" s="13"/>
      <c r="X81" s="16"/>
      <c r="Y81" s="4"/>
    </row>
    <row r="82" spans="1:25" ht="22.95" customHeight="1" x14ac:dyDescent="0.55000000000000004">
      <c r="A82" s="38" t="s">
        <v>27</v>
      </c>
      <c r="B82" s="8"/>
      <c r="D82" s="40"/>
      <c r="E82" s="40"/>
      <c r="F82" s="40"/>
      <c r="G82" s="40"/>
      <c r="H82" s="40"/>
      <c r="I82" s="40"/>
      <c r="J82" s="40"/>
      <c r="K82" s="9"/>
      <c r="P82" s="4"/>
      <c r="Q82" s="9"/>
      <c r="R82" s="9"/>
      <c r="T82" s="11"/>
      <c r="U82" s="16"/>
      <c r="W82" s="13"/>
      <c r="X82" s="16"/>
      <c r="Y82" s="4"/>
    </row>
    <row r="83" spans="1:25" ht="22.95" customHeight="1" x14ac:dyDescent="0.55000000000000004">
      <c r="A83" s="37" t="s">
        <v>28</v>
      </c>
      <c r="B83" s="8"/>
      <c r="D83" s="40"/>
      <c r="E83" s="40"/>
      <c r="F83" s="40"/>
      <c r="G83" s="40"/>
      <c r="H83" s="40"/>
      <c r="I83" s="40"/>
      <c r="J83" s="40"/>
      <c r="K83" s="9"/>
      <c r="P83" s="4"/>
      <c r="Q83" s="9"/>
      <c r="R83" s="9"/>
      <c r="T83" s="11"/>
      <c r="U83" s="16"/>
      <c r="W83" s="13"/>
      <c r="X83" s="16"/>
      <c r="Y83" s="4"/>
    </row>
    <row r="84" spans="1:25" ht="22.95" customHeight="1" x14ac:dyDescent="0.55000000000000004">
      <c r="A84" s="38" t="s">
        <v>29</v>
      </c>
      <c r="B84" s="8"/>
      <c r="D84" s="40">
        <f>'SEC 9(Conso) CY '!O22</f>
        <v>43348</v>
      </c>
      <c r="E84" s="40"/>
      <c r="F84" s="40">
        <v>43348</v>
      </c>
      <c r="G84" s="40"/>
      <c r="H84" s="40">
        <f>'SCE 11(Separate) CY'!K20</f>
        <v>43348</v>
      </c>
      <c r="I84" s="40"/>
      <c r="J84" s="40">
        <v>43348</v>
      </c>
      <c r="K84" s="9"/>
      <c r="P84" s="4"/>
      <c r="Q84" s="9"/>
      <c r="R84" s="9"/>
      <c r="T84" s="11"/>
      <c r="U84" s="16"/>
      <c r="W84" s="13"/>
      <c r="X84" s="16"/>
      <c r="Y84" s="4"/>
    </row>
    <row r="85" spans="1:25" ht="22.95" hidden="1" customHeight="1" x14ac:dyDescent="0.55000000000000004">
      <c r="A85" s="38" t="s">
        <v>141</v>
      </c>
      <c r="B85" s="8"/>
      <c r="D85" s="195"/>
      <c r="E85" s="40"/>
      <c r="F85" s="15">
        <v>0</v>
      </c>
      <c r="G85" s="40"/>
      <c r="H85" s="15"/>
      <c r="I85" s="15"/>
      <c r="J85" s="15">
        <v>0</v>
      </c>
      <c r="K85" s="9"/>
      <c r="P85" s="4"/>
      <c r="Q85" s="9"/>
      <c r="R85" s="9"/>
      <c r="T85" s="11"/>
      <c r="U85" s="16"/>
      <c r="W85" s="13"/>
      <c r="X85" s="16"/>
      <c r="Y85" s="4"/>
    </row>
    <row r="86" spans="1:25" ht="22.95" customHeight="1" x14ac:dyDescent="0.55000000000000004">
      <c r="A86" s="38" t="s">
        <v>30</v>
      </c>
      <c r="B86" s="8"/>
      <c r="D86" s="40">
        <f>'SEC 9(Conso) CY '!Q22</f>
        <v>395227</v>
      </c>
      <c r="E86" s="40"/>
      <c r="F86" s="40">
        <v>342870</v>
      </c>
      <c r="G86" s="40"/>
      <c r="H86" s="40">
        <f>'SCE 11(Separate) CY'!M20</f>
        <v>297996</v>
      </c>
      <c r="I86" s="40"/>
      <c r="J86" s="40">
        <v>271957</v>
      </c>
      <c r="K86" s="9"/>
      <c r="P86" s="4"/>
      <c r="Q86" s="9"/>
      <c r="R86" s="9"/>
      <c r="T86" s="11"/>
      <c r="U86" s="16"/>
      <c r="W86" s="13"/>
      <c r="X86" s="16"/>
      <c r="Y86" s="4"/>
    </row>
    <row r="87" spans="1:25" ht="22.95" customHeight="1" x14ac:dyDescent="0.6">
      <c r="A87" s="1" t="s">
        <v>91</v>
      </c>
      <c r="B87" s="36"/>
      <c r="C87" s="6"/>
      <c r="D87" s="55">
        <f>SUM(D75:D86)</f>
        <v>1299870</v>
      </c>
      <c r="E87" s="56"/>
      <c r="F87" s="55">
        <f>SUM(F75:F86)</f>
        <v>1244740</v>
      </c>
      <c r="G87" s="56"/>
      <c r="H87" s="55">
        <f>SUM(H75:H86)</f>
        <v>1202078</v>
      </c>
      <c r="I87" s="56"/>
      <c r="J87" s="55">
        <f>SUM(J75:J86)</f>
        <v>1176039</v>
      </c>
      <c r="K87" s="9"/>
      <c r="P87" s="4"/>
      <c r="Q87" s="9"/>
      <c r="R87" s="9"/>
      <c r="T87" s="11"/>
      <c r="U87" s="16"/>
      <c r="W87" s="13"/>
      <c r="X87" s="16"/>
      <c r="Y87" s="4"/>
    </row>
    <row r="88" spans="1:25" ht="22.95" customHeight="1" x14ac:dyDescent="0.55000000000000004">
      <c r="A88" s="38" t="s">
        <v>92</v>
      </c>
      <c r="B88" s="8"/>
      <c r="D88" s="205">
        <f>'SEC 9(Conso) CY '!U22</f>
        <v>0</v>
      </c>
      <c r="E88" s="40"/>
      <c r="F88" s="57">
        <v>6453</v>
      </c>
      <c r="G88" s="40"/>
      <c r="H88" s="205">
        <v>0</v>
      </c>
      <c r="I88" s="40"/>
      <c r="J88" s="58">
        <v>0</v>
      </c>
      <c r="K88" s="9"/>
      <c r="P88" s="4"/>
      <c r="Q88" s="9"/>
      <c r="R88" s="9"/>
      <c r="T88" s="11"/>
      <c r="U88" s="16"/>
      <c r="W88" s="13"/>
      <c r="X88" s="16"/>
      <c r="Y88" s="4"/>
    </row>
    <row r="89" spans="1:25" ht="22.95" customHeight="1" x14ac:dyDescent="0.6">
      <c r="A89" s="6" t="s">
        <v>31</v>
      </c>
      <c r="B89" s="8"/>
      <c r="D89" s="59">
        <f>SUM(D87:D88)</f>
        <v>1299870</v>
      </c>
      <c r="E89" s="56"/>
      <c r="F89" s="59">
        <f>SUM(F87:F88)</f>
        <v>1251193</v>
      </c>
      <c r="G89" s="56"/>
      <c r="H89" s="59">
        <f>SUM(H87:H88)</f>
        <v>1202078</v>
      </c>
      <c r="I89" s="56"/>
      <c r="J89" s="59">
        <f>SUM(J87:J88)</f>
        <v>1176039</v>
      </c>
      <c r="K89" s="9"/>
      <c r="L89" s="9"/>
      <c r="P89" s="4"/>
      <c r="Q89" s="9"/>
      <c r="R89" s="9"/>
      <c r="T89" s="11"/>
      <c r="U89" s="16"/>
      <c r="W89" s="13"/>
      <c r="X89" s="16"/>
      <c r="Y89" s="4"/>
    </row>
    <row r="90" spans="1:25" ht="22.95" customHeight="1" x14ac:dyDescent="0.6">
      <c r="A90" s="6"/>
      <c r="B90" s="8"/>
      <c r="D90" s="40"/>
      <c r="E90" s="40"/>
      <c r="F90" s="40"/>
      <c r="G90" s="40"/>
      <c r="H90" s="60"/>
      <c r="I90" s="40"/>
      <c r="J90" s="60"/>
      <c r="K90" s="9"/>
      <c r="L90" s="9"/>
      <c r="M90" s="5"/>
      <c r="P90" s="4"/>
      <c r="Q90" s="5"/>
      <c r="R90" s="9"/>
      <c r="T90" s="11"/>
      <c r="U90" s="16"/>
      <c r="W90" s="13"/>
      <c r="X90" s="16"/>
      <c r="Y90" s="4"/>
    </row>
    <row r="91" spans="1:25" ht="22.95" customHeight="1" thickBot="1" x14ac:dyDescent="0.65">
      <c r="A91" s="6" t="s">
        <v>32</v>
      </c>
      <c r="B91" s="8"/>
      <c r="D91" s="63">
        <f>SUM(D62+D89)</f>
        <v>1705859</v>
      </c>
      <c r="E91" s="56"/>
      <c r="F91" s="63">
        <f>SUM(F62+F89)</f>
        <v>1712136</v>
      </c>
      <c r="G91" s="56"/>
      <c r="H91" s="63">
        <f>SUM(H62+H89)</f>
        <v>1492489</v>
      </c>
      <c r="I91" s="56"/>
      <c r="J91" s="63">
        <f>SUM(J62+J89)</f>
        <v>1519380</v>
      </c>
      <c r="K91" s="9"/>
      <c r="L91" s="9"/>
      <c r="P91" s="4"/>
      <c r="Q91" s="9"/>
      <c r="R91" s="9"/>
      <c r="T91" s="11"/>
      <c r="U91" s="16"/>
      <c r="W91" s="13"/>
      <c r="X91" s="16"/>
      <c r="Y91" s="4"/>
    </row>
    <row r="92" spans="1:25" ht="22.95" customHeight="1" thickTop="1" x14ac:dyDescent="0.55000000000000004">
      <c r="A92" s="38"/>
      <c r="B92" s="8"/>
      <c r="D92" s="40"/>
      <c r="E92" s="40"/>
      <c r="F92" s="40"/>
      <c r="G92" s="40"/>
      <c r="H92" s="40"/>
      <c r="I92" s="40"/>
      <c r="J92" s="40"/>
      <c r="K92" s="9"/>
      <c r="L92" s="9"/>
      <c r="N92" s="11"/>
      <c r="O92" s="16"/>
      <c r="Q92" s="11"/>
      <c r="R92" s="16"/>
      <c r="S92" s="4"/>
      <c r="U92" s="3"/>
      <c r="X92" s="3"/>
    </row>
    <row r="93" spans="1:25" ht="22.95" customHeight="1" x14ac:dyDescent="0.55000000000000004">
      <c r="A93" s="38"/>
      <c r="B93" s="8"/>
      <c r="D93" s="40">
        <f>D39-D91</f>
        <v>0</v>
      </c>
      <c r="E93" s="40"/>
      <c r="F93" s="40">
        <f>F39-F91</f>
        <v>0</v>
      </c>
      <c r="G93" s="40"/>
      <c r="H93" s="40">
        <f>H39-H91</f>
        <v>0</v>
      </c>
      <c r="I93" s="40"/>
      <c r="J93" s="40">
        <f>J39-J91</f>
        <v>0</v>
      </c>
      <c r="K93" s="9"/>
      <c r="L93" s="9"/>
      <c r="M93" s="5"/>
      <c r="P93" s="4"/>
      <c r="Q93" s="5"/>
      <c r="R93" s="9"/>
      <c r="T93" s="11"/>
      <c r="U93" s="16"/>
      <c r="W93" s="11"/>
      <c r="X93" s="16"/>
      <c r="Y93" s="4"/>
    </row>
    <row r="94" spans="1:25" ht="22.95" customHeight="1" x14ac:dyDescent="0.55000000000000004">
      <c r="A94" s="38"/>
      <c r="B94" s="8"/>
      <c r="D94" s="40"/>
      <c r="E94" s="40"/>
      <c r="F94" s="194"/>
      <c r="G94" s="40"/>
      <c r="H94" s="40"/>
      <c r="I94" s="40"/>
      <c r="J94" s="194"/>
      <c r="K94" s="9"/>
      <c r="L94" s="9"/>
      <c r="M94" s="5"/>
      <c r="P94" s="4"/>
      <c r="Q94" s="5"/>
      <c r="R94" s="9"/>
      <c r="T94" s="11"/>
      <c r="U94" s="16"/>
      <c r="W94" s="11"/>
      <c r="X94" s="16"/>
      <c r="Y94" s="4"/>
    </row>
    <row r="95" spans="1:25" ht="22.95" customHeight="1" x14ac:dyDescent="0.55000000000000004">
      <c r="A95" s="38"/>
      <c r="B95" s="8"/>
      <c r="D95" s="194"/>
      <c r="E95" s="40"/>
      <c r="F95" s="40"/>
      <c r="G95" s="40"/>
      <c r="H95" s="194"/>
      <c r="I95" s="40"/>
      <c r="J95" s="194"/>
      <c r="K95" s="9"/>
      <c r="L95" s="9"/>
      <c r="P95" s="4"/>
      <c r="R95" s="9"/>
      <c r="T95" s="9"/>
      <c r="U95" s="16"/>
      <c r="W95" s="9"/>
      <c r="X95" s="16"/>
      <c r="Y95" s="4"/>
    </row>
    <row r="96" spans="1:25" s="42" customFormat="1" ht="22.95" customHeight="1" x14ac:dyDescent="0.55000000000000004">
      <c r="A96" s="38"/>
      <c r="B96" s="8"/>
      <c r="C96" s="3"/>
      <c r="D96" s="40"/>
      <c r="E96" s="40"/>
      <c r="F96" s="40"/>
      <c r="G96" s="40"/>
      <c r="H96" s="40"/>
      <c r="I96" s="40"/>
      <c r="J96" s="40"/>
      <c r="K96" s="41"/>
      <c r="L96" s="41"/>
      <c r="P96" s="43"/>
      <c r="Q96" s="41"/>
      <c r="R96" s="41"/>
      <c r="T96" s="44"/>
      <c r="U96" s="45"/>
      <c r="W96" s="44"/>
      <c r="X96" s="45"/>
      <c r="Y96" s="43"/>
    </row>
    <row r="97" spans="1:25" s="42" customFormat="1" ht="22.95" customHeight="1" x14ac:dyDescent="0.55000000000000004">
      <c r="A97" s="37"/>
      <c r="B97" s="8"/>
      <c r="C97" s="3"/>
      <c r="D97" s="40"/>
      <c r="E97" s="40"/>
      <c r="F97" s="40"/>
      <c r="G97" s="40"/>
      <c r="H97" s="40"/>
      <c r="I97" s="40"/>
      <c r="J97" s="40"/>
      <c r="K97" s="41"/>
      <c r="L97" s="41"/>
      <c r="M97" s="46"/>
      <c r="P97" s="43"/>
      <c r="Q97" s="46"/>
      <c r="R97" s="41"/>
      <c r="T97" s="41"/>
      <c r="U97" s="45"/>
      <c r="W97" s="47"/>
      <c r="X97" s="45"/>
      <c r="Y97" s="43"/>
    </row>
    <row r="98" spans="1:25" s="42" customFormat="1" ht="22.95" customHeight="1" x14ac:dyDescent="0.55000000000000004">
      <c r="A98" s="38"/>
      <c r="B98" s="8"/>
      <c r="C98" s="3"/>
      <c r="D98" s="40"/>
      <c r="E98" s="40"/>
      <c r="F98" s="40"/>
      <c r="G98" s="40"/>
      <c r="H98" s="40"/>
      <c r="I98" s="40"/>
      <c r="J98" s="40"/>
      <c r="K98" s="41"/>
      <c r="L98" s="41"/>
      <c r="M98" s="46"/>
      <c r="P98" s="43"/>
      <c r="Q98" s="46"/>
      <c r="R98" s="41"/>
      <c r="T98" s="41"/>
      <c r="U98" s="45"/>
      <c r="W98" s="47"/>
      <c r="X98" s="45"/>
      <c r="Y98" s="43"/>
    </row>
    <row r="99" spans="1:25" s="42" customFormat="1" ht="22.95" customHeight="1" x14ac:dyDescent="0.55000000000000004">
      <c r="A99" s="38"/>
      <c r="B99" s="8"/>
      <c r="C99" s="3"/>
      <c r="D99" s="40"/>
      <c r="E99" s="40"/>
      <c r="F99" s="48"/>
      <c r="G99" s="40"/>
      <c r="H99" s="40"/>
      <c r="I99" s="40"/>
      <c r="J99" s="48"/>
      <c r="K99" s="41"/>
      <c r="L99" s="41"/>
      <c r="M99" s="46"/>
      <c r="N99" s="49"/>
      <c r="Q99" s="46"/>
      <c r="R99" s="41"/>
      <c r="T99" s="41"/>
      <c r="U99" s="45"/>
      <c r="W99" s="47"/>
      <c r="X99" s="45"/>
      <c r="Y99" s="43"/>
    </row>
    <row r="100" spans="1:25" s="42" customFormat="1" ht="22.95" customHeight="1" x14ac:dyDescent="0.55000000000000004">
      <c r="A100" s="38"/>
      <c r="B100" s="8"/>
      <c r="C100" s="3"/>
      <c r="D100" s="40"/>
      <c r="E100" s="40"/>
      <c r="F100" s="40"/>
      <c r="G100" s="40"/>
      <c r="H100" s="40"/>
      <c r="I100" s="40"/>
      <c r="J100" s="40"/>
      <c r="K100" s="41"/>
      <c r="L100" s="41"/>
      <c r="M100" s="46"/>
      <c r="N100" s="49"/>
      <c r="Q100" s="46"/>
      <c r="R100" s="41"/>
      <c r="T100" s="41"/>
      <c r="U100" s="45"/>
      <c r="W100" s="47"/>
      <c r="X100" s="45"/>
      <c r="Y100" s="43"/>
    </row>
    <row r="101" spans="1:25" s="51" customFormat="1" ht="22.95" customHeight="1" x14ac:dyDescent="0.6">
      <c r="A101" s="38"/>
      <c r="B101" s="8"/>
      <c r="C101" s="3"/>
      <c r="D101" s="40"/>
      <c r="E101" s="40"/>
      <c r="F101" s="194"/>
      <c r="G101" s="40"/>
      <c r="H101" s="40"/>
      <c r="I101" s="40"/>
      <c r="J101" s="194"/>
      <c r="K101" s="50"/>
      <c r="L101" s="42"/>
      <c r="M101" s="46"/>
      <c r="N101" s="42"/>
      <c r="P101" s="42"/>
      <c r="Q101" s="46"/>
      <c r="R101" s="50"/>
      <c r="T101" s="52"/>
      <c r="U101" s="53"/>
      <c r="W101" s="52"/>
      <c r="X101" s="53"/>
      <c r="Y101" s="54"/>
    </row>
    <row r="102" spans="1:25" s="42" customFormat="1" ht="22.95" customHeight="1" x14ac:dyDescent="0.6">
      <c r="A102" s="1"/>
      <c r="B102" s="36"/>
      <c r="C102" s="6"/>
      <c r="D102" s="56"/>
      <c r="E102" s="56"/>
      <c r="F102" s="56"/>
      <c r="G102" s="56"/>
      <c r="H102" s="56"/>
      <c r="I102" s="56"/>
      <c r="J102" s="56"/>
      <c r="K102" s="41"/>
      <c r="L102" s="43"/>
      <c r="M102" s="46"/>
      <c r="N102" s="43"/>
      <c r="P102" s="43"/>
      <c r="Q102" s="46"/>
      <c r="R102" s="41"/>
      <c r="T102" s="47"/>
      <c r="U102" s="45"/>
      <c r="W102" s="47"/>
      <c r="X102" s="45"/>
      <c r="Y102" s="43"/>
    </row>
    <row r="103" spans="1:25" s="51" customFormat="1" ht="22.95" customHeight="1" x14ac:dyDescent="0.6">
      <c r="A103" s="38"/>
      <c r="B103" s="8"/>
      <c r="C103" s="3"/>
      <c r="D103" s="40"/>
      <c r="E103" s="40"/>
      <c r="F103" s="40"/>
      <c r="G103" s="40"/>
      <c r="H103" s="195"/>
      <c r="I103" s="40"/>
      <c r="J103" s="195"/>
      <c r="L103" s="54"/>
      <c r="N103" s="43"/>
      <c r="P103" s="43"/>
      <c r="R103" s="41"/>
      <c r="T103" s="50"/>
      <c r="U103" s="45"/>
      <c r="W103" s="50"/>
      <c r="X103" s="45"/>
      <c r="Y103" s="43"/>
    </row>
    <row r="104" spans="1:25" s="51" customFormat="1" ht="22.95" customHeight="1" x14ac:dyDescent="0.6">
      <c r="A104" s="6"/>
      <c r="B104" s="8"/>
      <c r="C104" s="3"/>
      <c r="D104" s="56"/>
      <c r="E104" s="56"/>
      <c r="F104" s="56"/>
      <c r="G104" s="56"/>
      <c r="H104" s="56"/>
      <c r="I104" s="56"/>
      <c r="J104" s="56"/>
      <c r="L104" s="54"/>
      <c r="N104" s="43"/>
      <c r="P104" s="43"/>
      <c r="R104" s="41"/>
      <c r="T104" s="41"/>
      <c r="U104" s="45"/>
      <c r="W104" s="41"/>
      <c r="X104" s="45"/>
      <c r="Y104" s="43"/>
    </row>
    <row r="105" spans="1:25" s="6" customFormat="1" ht="22.95" customHeight="1" x14ac:dyDescent="0.6">
      <c r="B105" s="8"/>
      <c r="C105" s="3"/>
      <c r="D105" s="40"/>
      <c r="E105" s="40"/>
      <c r="F105" s="40"/>
      <c r="G105" s="40"/>
      <c r="H105" s="40"/>
      <c r="I105" s="40"/>
      <c r="J105" s="40"/>
      <c r="K105" s="61"/>
      <c r="L105" s="62"/>
      <c r="N105" s="4"/>
      <c r="P105" s="4"/>
      <c r="R105" s="9"/>
      <c r="T105" s="24"/>
      <c r="U105" s="24"/>
      <c r="W105" s="24"/>
      <c r="X105" s="24"/>
      <c r="Y105" s="4"/>
    </row>
    <row r="106" spans="1:25" ht="22.95" customHeight="1" x14ac:dyDescent="0.6">
      <c r="A106" s="6"/>
      <c r="B106" s="8"/>
      <c r="D106" s="56"/>
      <c r="E106" s="56"/>
      <c r="F106" s="56"/>
      <c r="G106" s="56"/>
      <c r="H106" s="56"/>
      <c r="I106" s="56"/>
      <c r="J106" s="56"/>
      <c r="K106" s="61"/>
      <c r="L106" s="62"/>
      <c r="M106" s="24"/>
      <c r="O106" s="24"/>
      <c r="P106" s="4"/>
      <c r="Q106" s="24"/>
      <c r="R106" s="9"/>
      <c r="S106" s="24"/>
      <c r="T106" s="24"/>
      <c r="U106" s="16"/>
      <c r="W106" s="24"/>
      <c r="X106" s="16"/>
      <c r="Y106" s="4"/>
    </row>
    <row r="107" spans="1:25" ht="22.95" customHeight="1" x14ac:dyDescent="0.55000000000000004">
      <c r="D107" s="9"/>
      <c r="H107" s="9"/>
    </row>
    <row r="108" spans="1:25" ht="22.95" customHeight="1" x14ac:dyDescent="0.55000000000000004">
      <c r="D108" s="12"/>
      <c r="F108" s="12"/>
      <c r="H108" s="12"/>
      <c r="J108" s="12"/>
    </row>
  </sheetData>
  <mergeCells count="9">
    <mergeCell ref="D67:F67"/>
    <mergeCell ref="H67:J67"/>
    <mergeCell ref="D71:J71"/>
    <mergeCell ref="D8:J8"/>
    <mergeCell ref="D4:F4"/>
    <mergeCell ref="H4:J4"/>
    <mergeCell ref="D44:F44"/>
    <mergeCell ref="H44:J44"/>
    <mergeCell ref="D48:J48"/>
  </mergeCells>
  <phoneticPr fontId="0" type="noConversion"/>
  <pageMargins left="0.7" right="0.7" top="0.48" bottom="0.5" header="0.5" footer="0.5"/>
  <pageSetup paperSize="9" scale="76" firstPageNumber="3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2"/>
  <sheetViews>
    <sheetView showGridLines="0" zoomScale="80" zoomScaleNormal="80" zoomScaleSheetLayoutView="81" workbookViewId="0">
      <selection activeCell="N6" sqref="N6"/>
    </sheetView>
  </sheetViews>
  <sheetFormatPr defaultColWidth="9.44140625" defaultRowHeight="21.75" customHeight="1" x14ac:dyDescent="0.55000000000000004"/>
  <cols>
    <col min="1" max="1" width="47.21875" style="3" customWidth="1"/>
    <col min="2" max="2" width="8.44140625" style="2" customWidth="1"/>
    <col min="3" max="3" width="1" style="3" customWidth="1"/>
    <col min="4" max="4" width="15.6640625" style="3" bestFit="1" customWidth="1"/>
    <col min="5" max="5" width="1" style="3" customWidth="1"/>
    <col min="6" max="6" width="14.44140625" style="3" customWidth="1"/>
    <col min="7" max="7" width="1" style="3" customWidth="1"/>
    <col min="8" max="8" width="15.6640625" style="3" bestFit="1" customWidth="1"/>
    <col min="9" max="9" width="1" style="3" customWidth="1"/>
    <col min="10" max="10" width="14.5546875" style="3" customWidth="1"/>
    <col min="11" max="16384" width="9.44140625" style="3"/>
  </cols>
  <sheetData>
    <row r="1" spans="1:10" ht="21.75" customHeight="1" x14ac:dyDescent="0.6">
      <c r="A1" s="1" t="s">
        <v>77</v>
      </c>
    </row>
    <row r="2" spans="1:10" ht="21.75" customHeight="1" x14ac:dyDescent="0.6">
      <c r="A2" s="6" t="s">
        <v>63</v>
      </c>
    </row>
    <row r="4" spans="1:10" ht="21.75" customHeight="1" x14ac:dyDescent="0.6">
      <c r="D4" s="221" t="s">
        <v>0</v>
      </c>
      <c r="E4" s="221"/>
      <c r="F4" s="221"/>
      <c r="G4" s="7"/>
      <c r="H4" s="221" t="s">
        <v>1</v>
      </c>
      <c r="I4" s="221"/>
      <c r="J4" s="221"/>
    </row>
    <row r="5" spans="1:10" ht="21.75" customHeight="1" x14ac:dyDescent="0.6">
      <c r="D5" s="223" t="s">
        <v>65</v>
      </c>
      <c r="E5" s="223"/>
      <c r="F5" s="223"/>
      <c r="G5" s="7"/>
      <c r="H5" s="223" t="s">
        <v>65</v>
      </c>
      <c r="I5" s="223"/>
      <c r="J5" s="223"/>
    </row>
    <row r="6" spans="1:10" ht="21.75" customHeight="1" x14ac:dyDescent="0.6">
      <c r="D6" s="223" t="s">
        <v>145</v>
      </c>
      <c r="E6" s="223"/>
      <c r="F6" s="223"/>
      <c r="G6" s="7"/>
      <c r="H6" s="223" t="s">
        <v>145</v>
      </c>
      <c r="I6" s="223"/>
      <c r="J6" s="223"/>
    </row>
    <row r="7" spans="1:10" ht="21.75" customHeight="1" x14ac:dyDescent="0.55000000000000004">
      <c r="B7" s="8"/>
      <c r="D7" s="168">
        <v>2565</v>
      </c>
      <c r="E7" s="169"/>
      <c r="F7" s="169">
        <v>2564</v>
      </c>
      <c r="G7" s="161"/>
      <c r="H7" s="168">
        <v>2565</v>
      </c>
      <c r="I7" s="169"/>
      <c r="J7" s="169">
        <v>2564</v>
      </c>
    </row>
    <row r="8" spans="1:10" ht="21.75" customHeight="1" x14ac:dyDescent="0.55000000000000004">
      <c r="B8" s="8"/>
      <c r="D8" s="222" t="s">
        <v>4</v>
      </c>
      <c r="E8" s="222"/>
      <c r="F8" s="222"/>
      <c r="G8" s="222"/>
      <c r="H8" s="222"/>
      <c r="I8" s="222"/>
      <c r="J8" s="222"/>
    </row>
    <row r="9" spans="1:10" ht="21.75" customHeight="1" x14ac:dyDescent="0.6">
      <c r="A9" s="31" t="s">
        <v>35</v>
      </c>
      <c r="B9" s="8"/>
    </row>
    <row r="10" spans="1:10" ht="21.75" customHeight="1" x14ac:dyDescent="0.55000000000000004">
      <c r="A10" s="3" t="s">
        <v>36</v>
      </c>
      <c r="B10" s="8"/>
      <c r="D10" s="9">
        <v>263977</v>
      </c>
      <c r="E10" s="9"/>
      <c r="F10" s="9">
        <v>333430</v>
      </c>
      <c r="G10" s="9"/>
      <c r="H10" s="9">
        <v>230509</v>
      </c>
      <c r="I10" s="9"/>
      <c r="J10" s="9">
        <v>296594</v>
      </c>
    </row>
    <row r="11" spans="1:10" ht="21.75" customHeight="1" x14ac:dyDescent="0.55000000000000004">
      <c r="A11" s="3" t="s">
        <v>93</v>
      </c>
      <c r="B11" s="8"/>
      <c r="D11" s="9">
        <v>44596</v>
      </c>
      <c r="E11" s="9"/>
      <c r="F11" s="9">
        <v>58928</v>
      </c>
      <c r="G11" s="9"/>
      <c r="H11" s="14">
        <v>32005</v>
      </c>
      <c r="I11" s="9"/>
      <c r="J11" s="14">
        <v>46107</v>
      </c>
    </row>
    <row r="12" spans="1:10" ht="21.75" customHeight="1" x14ac:dyDescent="0.55000000000000004">
      <c r="A12" s="3" t="s">
        <v>175</v>
      </c>
      <c r="B12" s="8"/>
      <c r="D12" s="15">
        <v>4904</v>
      </c>
      <c r="E12" s="9"/>
      <c r="F12" s="15">
        <v>3344</v>
      </c>
      <c r="G12" s="9"/>
      <c r="H12" s="15">
        <v>0</v>
      </c>
      <c r="I12" s="9"/>
      <c r="J12" s="15">
        <v>0</v>
      </c>
    </row>
    <row r="13" spans="1:10" ht="21.75" customHeight="1" x14ac:dyDescent="0.55000000000000004">
      <c r="A13" s="3" t="s">
        <v>37</v>
      </c>
      <c r="B13" s="8"/>
      <c r="D13" s="9">
        <v>5652</v>
      </c>
      <c r="E13" s="9"/>
      <c r="F13" s="9">
        <v>9821</v>
      </c>
      <c r="G13" s="9"/>
      <c r="H13" s="29">
        <v>9348</v>
      </c>
      <c r="I13" s="9"/>
      <c r="J13" s="29">
        <v>14835</v>
      </c>
    </row>
    <row r="14" spans="1:10" ht="21.75" customHeight="1" x14ac:dyDescent="0.6">
      <c r="A14" s="6" t="s">
        <v>38</v>
      </c>
      <c r="B14" s="36"/>
      <c r="C14" s="6"/>
      <c r="D14" s="20">
        <f>SUM(D10:D13)</f>
        <v>319129</v>
      </c>
      <c r="E14" s="24"/>
      <c r="F14" s="20">
        <f>SUM(F10:F13)</f>
        <v>405523</v>
      </c>
      <c r="G14" s="24"/>
      <c r="H14" s="20">
        <f>SUM(H10:H13)</f>
        <v>271862</v>
      </c>
      <c r="I14" s="24"/>
      <c r="J14" s="20">
        <f>SUM(J10:J13)</f>
        <v>357536</v>
      </c>
    </row>
    <row r="15" spans="1:10" ht="21.75" customHeight="1" x14ac:dyDescent="0.55000000000000004">
      <c r="B15" s="8"/>
      <c r="D15" s="9"/>
      <c r="E15" s="9"/>
      <c r="F15" s="9"/>
      <c r="G15" s="9"/>
      <c r="H15" s="9"/>
      <c r="I15" s="9"/>
      <c r="J15" s="9"/>
    </row>
    <row r="16" spans="1:10" ht="21.75" customHeight="1" x14ac:dyDescent="0.6">
      <c r="A16" s="31" t="s">
        <v>39</v>
      </c>
      <c r="B16" s="8"/>
      <c r="D16" s="9"/>
      <c r="E16" s="9"/>
      <c r="F16" s="9"/>
      <c r="G16" s="9"/>
      <c r="H16" s="9"/>
      <c r="I16" s="9"/>
      <c r="J16" s="9"/>
    </row>
    <row r="17" spans="1:10" ht="21.75" customHeight="1" x14ac:dyDescent="0.55000000000000004">
      <c r="A17" s="3" t="s">
        <v>76</v>
      </c>
      <c r="B17" s="8"/>
      <c r="D17" s="9">
        <v>73710</v>
      </c>
      <c r="E17" s="9"/>
      <c r="F17" s="9">
        <v>91025</v>
      </c>
      <c r="G17" s="9"/>
      <c r="H17" s="9">
        <v>58194</v>
      </c>
      <c r="I17" s="9"/>
      <c r="J17" s="9">
        <v>81104</v>
      </c>
    </row>
    <row r="18" spans="1:10" ht="21.75" customHeight="1" x14ac:dyDescent="0.55000000000000004">
      <c r="A18" s="3" t="s">
        <v>74</v>
      </c>
      <c r="B18" s="8"/>
      <c r="D18" s="9">
        <f>108715-4857</f>
        <v>103858</v>
      </c>
      <c r="E18" s="9"/>
      <c r="F18" s="9">
        <v>171394</v>
      </c>
      <c r="G18" s="9"/>
      <c r="H18" s="9">
        <v>96275</v>
      </c>
      <c r="I18" s="9"/>
      <c r="J18" s="9">
        <v>157578</v>
      </c>
    </row>
    <row r="19" spans="1:10" ht="21.75" customHeight="1" x14ac:dyDescent="0.55000000000000004">
      <c r="A19" s="3" t="s">
        <v>40</v>
      </c>
      <c r="B19" s="8"/>
      <c r="D19" s="9">
        <v>77061</v>
      </c>
      <c r="E19" s="9"/>
      <c r="F19" s="9">
        <v>116629</v>
      </c>
      <c r="G19" s="9"/>
      <c r="H19" s="9">
        <v>70626</v>
      </c>
      <c r="I19" s="9"/>
      <c r="J19" s="9">
        <v>107465</v>
      </c>
    </row>
    <row r="20" spans="1:10" ht="21.75" customHeight="1" x14ac:dyDescent="0.55000000000000004">
      <c r="A20" s="3" t="s">
        <v>203</v>
      </c>
      <c r="B20" s="8"/>
      <c r="D20" s="9">
        <v>47311</v>
      </c>
      <c r="E20" s="9"/>
      <c r="F20" s="9">
        <v>59126</v>
      </c>
      <c r="G20" s="9"/>
      <c r="H20" s="15">
        <v>40239</v>
      </c>
      <c r="I20" s="9"/>
      <c r="J20" s="15">
        <v>55861</v>
      </c>
    </row>
    <row r="21" spans="1:10" ht="21.75" customHeight="1" x14ac:dyDescent="0.55000000000000004">
      <c r="A21" s="3" t="s">
        <v>41</v>
      </c>
      <c r="B21" s="8"/>
      <c r="D21" s="64">
        <v>1666</v>
      </c>
      <c r="E21" s="9"/>
      <c r="F21" s="64">
        <v>1269</v>
      </c>
      <c r="G21" s="9"/>
      <c r="H21" s="15">
        <v>1349</v>
      </c>
      <c r="I21" s="9"/>
      <c r="J21" s="15">
        <v>1801</v>
      </c>
    </row>
    <row r="22" spans="1:10" ht="21.75" customHeight="1" x14ac:dyDescent="0.6">
      <c r="A22" s="6" t="s">
        <v>42</v>
      </c>
      <c r="B22" s="36"/>
      <c r="C22" s="6"/>
      <c r="D22" s="20">
        <f>SUM(D17:D21)</f>
        <v>303606</v>
      </c>
      <c r="E22" s="24"/>
      <c r="F22" s="20">
        <f>SUM(F17:F21)</f>
        <v>439443</v>
      </c>
      <c r="G22" s="24"/>
      <c r="H22" s="20">
        <f>SUM(H17:H21)</f>
        <v>266683</v>
      </c>
      <c r="I22" s="24"/>
      <c r="J22" s="20">
        <f>SUM(J17:J21)</f>
        <v>403809</v>
      </c>
    </row>
    <row r="23" spans="1:10" ht="21.75" customHeight="1" x14ac:dyDescent="0.6">
      <c r="A23" s="6"/>
      <c r="B23" s="36"/>
      <c r="C23" s="6"/>
      <c r="D23" s="24"/>
      <c r="E23" s="24"/>
      <c r="F23" s="24"/>
      <c r="G23" s="24"/>
      <c r="H23" s="24"/>
      <c r="I23" s="24"/>
      <c r="J23" s="24"/>
    </row>
    <row r="24" spans="1:10" ht="21.75" customHeight="1" x14ac:dyDescent="0.55000000000000004">
      <c r="A24" s="3" t="s">
        <v>161</v>
      </c>
      <c r="B24" s="8"/>
      <c r="D24" s="29">
        <v>0</v>
      </c>
      <c r="E24" s="9"/>
      <c r="F24" s="9">
        <f>-114</f>
        <v>-114</v>
      </c>
      <c r="G24" s="9"/>
      <c r="H24" s="29">
        <v>0</v>
      </c>
      <c r="I24" s="9"/>
      <c r="J24" s="29">
        <v>0</v>
      </c>
    </row>
    <row r="25" spans="1:10" ht="21.75" customHeight="1" x14ac:dyDescent="0.6">
      <c r="A25" s="1" t="s">
        <v>162</v>
      </c>
      <c r="B25" s="8"/>
      <c r="D25" s="26">
        <f>D14-D22+D24</f>
        <v>15523</v>
      </c>
      <c r="E25" s="24"/>
      <c r="F25" s="26">
        <f>F14-F22+F24</f>
        <v>-34034</v>
      </c>
      <c r="G25" s="24"/>
      <c r="H25" s="26">
        <f>H14-H22+H24</f>
        <v>5179</v>
      </c>
      <c r="I25" s="24"/>
      <c r="J25" s="26">
        <f>J14-J22+J24</f>
        <v>-46273</v>
      </c>
    </row>
    <row r="26" spans="1:10" ht="21.75" customHeight="1" x14ac:dyDescent="0.55000000000000004">
      <c r="A26" s="3" t="s">
        <v>163</v>
      </c>
      <c r="B26" s="8"/>
      <c r="D26" s="65">
        <v>2627</v>
      </c>
      <c r="E26" s="9"/>
      <c r="F26" s="65">
        <v>-3704</v>
      </c>
      <c r="G26" s="9"/>
      <c r="H26" s="65">
        <v>650</v>
      </c>
      <c r="I26" s="9"/>
      <c r="J26" s="65">
        <f>-6043</f>
        <v>-6043</v>
      </c>
    </row>
    <row r="27" spans="1:10" ht="21.75" customHeight="1" x14ac:dyDescent="0.6">
      <c r="A27" s="6" t="s">
        <v>164</v>
      </c>
      <c r="D27" s="20">
        <f>D25-D26</f>
        <v>12896</v>
      </c>
      <c r="E27" s="24"/>
      <c r="F27" s="20">
        <f>F25-F26</f>
        <v>-30330</v>
      </c>
      <c r="G27" s="24"/>
      <c r="H27" s="20">
        <f>H25-H26</f>
        <v>4529</v>
      </c>
      <c r="I27" s="24"/>
      <c r="J27" s="20">
        <f>J25-J26</f>
        <v>-40230</v>
      </c>
    </row>
    <row r="28" spans="1:10" ht="21.75" customHeight="1" x14ac:dyDescent="0.6">
      <c r="A28" s="6"/>
      <c r="D28" s="9"/>
      <c r="E28" s="9"/>
      <c r="F28" s="9"/>
      <c r="G28" s="9"/>
      <c r="H28" s="9"/>
      <c r="I28" s="9"/>
      <c r="J28" s="9"/>
    </row>
    <row r="29" spans="1:10" ht="21.75" customHeight="1" x14ac:dyDescent="0.6">
      <c r="A29" s="6" t="s">
        <v>128</v>
      </c>
      <c r="D29" s="9"/>
      <c r="E29" s="9"/>
      <c r="F29" s="9"/>
      <c r="G29" s="9"/>
      <c r="H29" s="9"/>
      <c r="I29" s="9"/>
      <c r="J29" s="9"/>
    </row>
    <row r="30" spans="1:10" ht="21.75" customHeight="1" x14ac:dyDescent="0.6">
      <c r="A30" s="66" t="s">
        <v>71</v>
      </c>
      <c r="D30" s="67">
        <v>0</v>
      </c>
      <c r="E30" s="24"/>
      <c r="F30" s="67">
        <v>0</v>
      </c>
      <c r="G30" s="24"/>
      <c r="H30" s="67">
        <v>0</v>
      </c>
      <c r="I30" s="24"/>
      <c r="J30" s="67">
        <v>0</v>
      </c>
    </row>
    <row r="31" spans="1:10" ht="21.75" customHeight="1" x14ac:dyDescent="0.6">
      <c r="A31" s="6"/>
      <c r="D31" s="9"/>
      <c r="E31" s="9"/>
      <c r="F31" s="9"/>
      <c r="G31" s="9"/>
      <c r="H31" s="9"/>
      <c r="I31" s="9"/>
      <c r="J31" s="9"/>
    </row>
    <row r="32" spans="1:10" s="6" customFormat="1" ht="21.75" customHeight="1" thickBot="1" x14ac:dyDescent="0.65">
      <c r="A32" s="6" t="s">
        <v>193</v>
      </c>
      <c r="B32" s="2"/>
      <c r="C32" s="3"/>
      <c r="D32" s="28">
        <f>D27</f>
        <v>12896</v>
      </c>
      <c r="E32" s="24"/>
      <c r="F32" s="28">
        <f>F27</f>
        <v>-30330</v>
      </c>
      <c r="G32" s="24"/>
      <c r="H32" s="28">
        <f>H27</f>
        <v>4529</v>
      </c>
      <c r="I32" s="24"/>
      <c r="J32" s="28">
        <f>J27</f>
        <v>-40230</v>
      </c>
    </row>
    <row r="33" spans="1:10" ht="21.75" customHeight="1" thickTop="1" x14ac:dyDescent="0.55000000000000004">
      <c r="D33" s="9"/>
      <c r="E33" s="9"/>
      <c r="F33" s="9"/>
      <c r="G33" s="9"/>
      <c r="H33" s="9"/>
      <c r="I33" s="9"/>
      <c r="J33" s="9"/>
    </row>
    <row r="34" spans="1:10" ht="21.75" customHeight="1" x14ac:dyDescent="0.6">
      <c r="A34" s="6" t="s">
        <v>114</v>
      </c>
      <c r="D34" s="9"/>
      <c r="E34" s="9"/>
      <c r="F34" s="9"/>
      <c r="G34" s="9"/>
      <c r="H34" s="9"/>
      <c r="I34" s="9"/>
      <c r="J34" s="9"/>
    </row>
    <row r="35" spans="1:10" ht="21.75" customHeight="1" x14ac:dyDescent="0.55000000000000004">
      <c r="A35" s="3" t="s">
        <v>123</v>
      </c>
      <c r="D35" s="9">
        <v>12896</v>
      </c>
      <c r="E35" s="9"/>
      <c r="F35" s="9">
        <v>-32061</v>
      </c>
      <c r="G35" s="9"/>
      <c r="H35" s="15">
        <f>H32</f>
        <v>4529</v>
      </c>
      <c r="I35" s="9"/>
      <c r="J35" s="15">
        <v>-40230</v>
      </c>
    </row>
    <row r="36" spans="1:10" ht="21.75" customHeight="1" x14ac:dyDescent="0.55000000000000004">
      <c r="A36" s="3" t="s">
        <v>124</v>
      </c>
      <c r="D36" s="15">
        <v>0</v>
      </c>
      <c r="E36" s="9"/>
      <c r="F36" s="15">
        <v>1731</v>
      </c>
      <c r="G36" s="9"/>
      <c r="H36" s="15">
        <v>0</v>
      </c>
      <c r="I36" s="9"/>
      <c r="J36" s="15">
        <v>0</v>
      </c>
    </row>
    <row r="37" spans="1:10" ht="21.75" customHeight="1" thickBot="1" x14ac:dyDescent="0.65">
      <c r="A37" s="1" t="s">
        <v>164</v>
      </c>
      <c r="D37" s="68">
        <f>SUM(D35:D36)</f>
        <v>12896</v>
      </c>
      <c r="E37" s="24"/>
      <c r="F37" s="68">
        <f>SUM(F35:F36)</f>
        <v>-30330</v>
      </c>
      <c r="G37" s="24"/>
      <c r="H37" s="69">
        <f>SUM(H35:H36)</f>
        <v>4529</v>
      </c>
      <c r="I37" s="24"/>
      <c r="J37" s="69">
        <f>SUM(J35:J36)</f>
        <v>-40230</v>
      </c>
    </row>
    <row r="38" spans="1:10" ht="19.5" customHeight="1" thickTop="1" x14ac:dyDescent="0.55000000000000004">
      <c r="D38" s="9"/>
      <c r="E38" s="9"/>
      <c r="F38" s="9"/>
      <c r="G38" s="9"/>
      <c r="H38" s="9"/>
      <c r="I38" s="9"/>
      <c r="J38" s="9"/>
    </row>
    <row r="39" spans="1:10" ht="26.55" customHeight="1" thickBot="1" x14ac:dyDescent="0.65">
      <c r="A39" s="6" t="s">
        <v>171</v>
      </c>
      <c r="B39" s="8"/>
      <c r="D39" s="70">
        <f>D35/'BS 3-5'!D75</f>
        <v>2.347240954403898E-2</v>
      </c>
      <c r="E39" s="71"/>
      <c r="F39" s="70">
        <f>F37/'BS 3-5'!F75</f>
        <v>-5.5204573625209544E-2</v>
      </c>
      <c r="G39" s="71"/>
      <c r="H39" s="70">
        <f>H35/'BS 3-5'!H75</f>
        <v>8.2433733580143092E-3</v>
      </c>
      <c r="I39" s="71"/>
      <c r="J39" s="70">
        <f>J37/'BS 3-5'!J75</f>
        <v>-7.3223870654209697E-2</v>
      </c>
    </row>
    <row r="40" spans="1:10" ht="21.75" customHeight="1" thickTop="1" x14ac:dyDescent="0.6">
      <c r="A40" s="1"/>
      <c r="J40" s="72" t="e">
        <f>J37/'BS 3-5'!J90</f>
        <v>#DIV/0!</v>
      </c>
    </row>
    <row r="41" spans="1:10" ht="21.75" customHeight="1" x14ac:dyDescent="0.6">
      <c r="A41" s="1" t="s">
        <v>77</v>
      </c>
    </row>
    <row r="42" spans="1:10" ht="21.75" customHeight="1" x14ac:dyDescent="0.6">
      <c r="A42" s="6" t="s">
        <v>63</v>
      </c>
    </row>
    <row r="44" spans="1:10" ht="21.75" customHeight="1" x14ac:dyDescent="0.6">
      <c r="D44" s="221" t="s">
        <v>0</v>
      </c>
      <c r="E44" s="221"/>
      <c r="F44" s="221"/>
      <c r="G44" s="7"/>
      <c r="H44" s="221" t="s">
        <v>1</v>
      </c>
      <c r="I44" s="221"/>
      <c r="J44" s="221"/>
    </row>
    <row r="45" spans="1:10" ht="21.75" customHeight="1" x14ac:dyDescent="0.6">
      <c r="D45" s="223" t="s">
        <v>146</v>
      </c>
      <c r="E45" s="223"/>
      <c r="F45" s="223"/>
      <c r="G45" s="7"/>
      <c r="H45" s="223" t="s">
        <v>146</v>
      </c>
      <c r="I45" s="223"/>
      <c r="J45" s="223"/>
    </row>
    <row r="46" spans="1:10" ht="22.2" x14ac:dyDescent="0.6">
      <c r="D46" s="223" t="s">
        <v>145</v>
      </c>
      <c r="E46" s="223"/>
      <c r="F46" s="223"/>
      <c r="G46" s="7"/>
      <c r="H46" s="223" t="s">
        <v>145</v>
      </c>
      <c r="I46" s="223"/>
      <c r="J46" s="223"/>
    </row>
    <row r="47" spans="1:10" ht="21.75" customHeight="1" x14ac:dyDescent="0.55000000000000004">
      <c r="B47" s="8" t="s">
        <v>3</v>
      </c>
      <c r="D47" s="168">
        <v>2565</v>
      </c>
      <c r="E47" s="169"/>
      <c r="F47" s="169">
        <v>2564</v>
      </c>
      <c r="G47" s="161"/>
      <c r="H47" s="168">
        <v>2565</v>
      </c>
      <c r="I47" s="169"/>
      <c r="J47" s="169">
        <v>2564</v>
      </c>
    </row>
    <row r="48" spans="1:10" ht="21.75" customHeight="1" x14ac:dyDescent="0.55000000000000004">
      <c r="B48" s="8"/>
      <c r="D48" s="222" t="s">
        <v>4</v>
      </c>
      <c r="E48" s="222"/>
      <c r="F48" s="222"/>
      <c r="G48" s="222"/>
      <c r="H48" s="222"/>
      <c r="I48" s="222"/>
      <c r="J48" s="222"/>
    </row>
    <row r="49" spans="1:10" ht="21.75" customHeight="1" x14ac:dyDescent="0.6">
      <c r="A49" s="31" t="s">
        <v>35</v>
      </c>
      <c r="B49" s="8"/>
    </row>
    <row r="50" spans="1:10" ht="29.55" customHeight="1" x14ac:dyDescent="0.55000000000000004">
      <c r="A50" s="3" t="s">
        <v>36</v>
      </c>
      <c r="B50" s="8">
        <v>3</v>
      </c>
      <c r="D50" s="9">
        <v>806858</v>
      </c>
      <c r="E50" s="9"/>
      <c r="F50" s="9">
        <v>1117678</v>
      </c>
      <c r="G50" s="9"/>
      <c r="H50" s="9">
        <v>702524</v>
      </c>
      <c r="I50" s="9"/>
      <c r="J50" s="9">
        <v>1042230</v>
      </c>
    </row>
    <row r="51" spans="1:10" ht="23.55" customHeight="1" x14ac:dyDescent="0.55000000000000004">
      <c r="A51" s="3" t="s">
        <v>93</v>
      </c>
      <c r="B51" s="8"/>
      <c r="D51" s="9">
        <v>143331</v>
      </c>
      <c r="E51" s="9"/>
      <c r="F51" s="9">
        <v>180051</v>
      </c>
      <c r="G51" s="9"/>
      <c r="H51" s="14">
        <v>104774</v>
      </c>
      <c r="I51" s="9"/>
      <c r="J51" s="14">
        <v>142161</v>
      </c>
    </row>
    <row r="52" spans="1:10" ht="21.75" customHeight="1" x14ac:dyDescent="0.55000000000000004">
      <c r="A52" s="3" t="s">
        <v>175</v>
      </c>
      <c r="B52" s="8"/>
      <c r="D52" s="64">
        <v>11829</v>
      </c>
      <c r="E52" s="9"/>
      <c r="F52" s="64">
        <v>8849</v>
      </c>
      <c r="G52" s="9"/>
      <c r="H52" s="15">
        <v>0</v>
      </c>
      <c r="I52" s="9"/>
      <c r="J52" s="15">
        <v>0</v>
      </c>
    </row>
    <row r="53" spans="1:10" ht="21.75" customHeight="1" x14ac:dyDescent="0.55000000000000004">
      <c r="A53" s="3" t="s">
        <v>37</v>
      </c>
      <c r="B53" s="8">
        <v>3</v>
      </c>
      <c r="D53" s="9">
        <v>17414</v>
      </c>
      <c r="E53" s="9"/>
      <c r="F53" s="9">
        <v>29048</v>
      </c>
      <c r="G53" s="9"/>
      <c r="H53" s="9">
        <v>27317</v>
      </c>
      <c r="I53" s="9"/>
      <c r="J53" s="9">
        <v>34853</v>
      </c>
    </row>
    <row r="54" spans="1:10" ht="21.75" customHeight="1" x14ac:dyDescent="0.6">
      <c r="A54" s="6" t="s">
        <v>38</v>
      </c>
      <c r="B54" s="36"/>
      <c r="C54" s="6"/>
      <c r="D54" s="20">
        <f>SUM(D50:D53)</f>
        <v>979432</v>
      </c>
      <c r="E54" s="24"/>
      <c r="F54" s="20">
        <f>SUM(F50:F53)</f>
        <v>1335626</v>
      </c>
      <c r="G54" s="24"/>
      <c r="H54" s="20">
        <f>SUM(H50:H53)</f>
        <v>834615</v>
      </c>
      <c r="I54" s="24"/>
      <c r="J54" s="20">
        <f>SUM(J50:J53)</f>
        <v>1219244</v>
      </c>
    </row>
    <row r="55" spans="1:10" ht="21.75" customHeight="1" x14ac:dyDescent="0.55000000000000004">
      <c r="B55" s="8"/>
      <c r="D55" s="9"/>
      <c r="E55" s="9"/>
      <c r="F55" s="9"/>
      <c r="G55" s="9"/>
      <c r="H55" s="9"/>
      <c r="I55" s="9"/>
      <c r="J55" s="9"/>
    </row>
    <row r="56" spans="1:10" ht="21.75" customHeight="1" x14ac:dyDescent="0.6">
      <c r="A56" s="31" t="s">
        <v>39</v>
      </c>
      <c r="B56" s="8"/>
      <c r="D56" s="9"/>
      <c r="E56" s="9"/>
      <c r="F56" s="9"/>
      <c r="G56" s="9"/>
      <c r="H56" s="9"/>
      <c r="I56" s="9"/>
      <c r="J56" s="9"/>
    </row>
    <row r="57" spans="1:10" ht="21.75" customHeight="1" x14ac:dyDescent="0.55000000000000004">
      <c r="A57" s="3" t="s">
        <v>76</v>
      </c>
      <c r="B57" s="8">
        <v>3</v>
      </c>
      <c r="D57" s="9">
        <v>223967</v>
      </c>
      <c r="E57" s="9"/>
      <c r="F57" s="9">
        <v>274307</v>
      </c>
      <c r="G57" s="9"/>
      <c r="H57" s="9">
        <v>174751</v>
      </c>
      <c r="I57" s="9"/>
      <c r="J57" s="9">
        <v>268395</v>
      </c>
    </row>
    <row r="58" spans="1:10" ht="21.45" customHeight="1" x14ac:dyDescent="0.55000000000000004">
      <c r="A58" s="3" t="s">
        <v>74</v>
      </c>
      <c r="B58" s="8"/>
      <c r="D58" s="9">
        <f>324182-4857</f>
        <v>319325</v>
      </c>
      <c r="E58" s="9"/>
      <c r="F58" s="9">
        <v>511007</v>
      </c>
      <c r="G58" s="9"/>
      <c r="H58" s="9">
        <f>301525-4857</f>
        <v>296668</v>
      </c>
      <c r="I58" s="9"/>
      <c r="J58" s="9">
        <v>479476</v>
      </c>
    </row>
    <row r="59" spans="1:10" ht="21.75" customHeight="1" x14ac:dyDescent="0.55000000000000004">
      <c r="A59" s="3" t="s">
        <v>40</v>
      </c>
      <c r="B59" s="8">
        <v>3</v>
      </c>
      <c r="D59" s="9">
        <v>223903</v>
      </c>
      <c r="E59" s="9"/>
      <c r="F59" s="9">
        <v>349930</v>
      </c>
      <c r="G59" s="9"/>
      <c r="H59" s="9">
        <v>202575</v>
      </c>
      <c r="I59" s="9"/>
      <c r="J59" s="9">
        <v>321907</v>
      </c>
    </row>
    <row r="60" spans="1:10" ht="21.75" customHeight="1" x14ac:dyDescent="0.55000000000000004">
      <c r="A60" s="3" t="s">
        <v>203</v>
      </c>
      <c r="B60" s="8"/>
      <c r="D60" s="9">
        <v>139844</v>
      </c>
      <c r="E60" s="9"/>
      <c r="F60" s="9">
        <v>170249</v>
      </c>
      <c r="G60" s="9"/>
      <c r="H60" s="15">
        <v>123294</v>
      </c>
      <c r="I60" s="9"/>
      <c r="J60" s="15">
        <v>158949</v>
      </c>
    </row>
    <row r="61" spans="1:10" ht="21.75" customHeight="1" x14ac:dyDescent="0.55000000000000004">
      <c r="A61" s="3" t="s">
        <v>41</v>
      </c>
      <c r="B61" s="8"/>
      <c r="D61" s="64">
        <v>5488</v>
      </c>
      <c r="E61" s="9"/>
      <c r="F61" s="64">
        <v>3796</v>
      </c>
      <c r="G61" s="9"/>
      <c r="H61" s="15">
        <v>4302</v>
      </c>
      <c r="I61" s="9"/>
      <c r="J61" s="15">
        <v>4417</v>
      </c>
    </row>
    <row r="62" spans="1:10" ht="21.75" customHeight="1" x14ac:dyDescent="0.6">
      <c r="A62" s="6" t="s">
        <v>42</v>
      </c>
      <c r="B62" s="36"/>
      <c r="C62" s="6"/>
      <c r="D62" s="20">
        <f>SUM(D57:D61)</f>
        <v>912527</v>
      </c>
      <c r="E62" s="24"/>
      <c r="F62" s="20">
        <f>SUM(F57:F61)</f>
        <v>1309289</v>
      </c>
      <c r="G62" s="24"/>
      <c r="H62" s="20">
        <f>SUM(H57:H61)</f>
        <v>801590</v>
      </c>
      <c r="I62" s="24"/>
      <c r="J62" s="20">
        <f>SUM(J57:J61)</f>
        <v>1233144</v>
      </c>
    </row>
    <row r="63" spans="1:10" ht="21.75" customHeight="1" x14ac:dyDescent="0.6">
      <c r="A63" s="6"/>
      <c r="B63" s="36"/>
      <c r="C63" s="6"/>
      <c r="D63" s="24"/>
      <c r="E63" s="24"/>
      <c r="F63" s="24"/>
      <c r="G63" s="24"/>
      <c r="H63" s="24"/>
      <c r="I63" s="24"/>
      <c r="J63" s="24"/>
    </row>
    <row r="64" spans="1:10" ht="21.75" customHeight="1" x14ac:dyDescent="0.55000000000000004">
      <c r="A64" s="3" t="s">
        <v>161</v>
      </c>
      <c r="B64" s="8"/>
      <c r="D64" s="73">
        <v>0</v>
      </c>
      <c r="E64" s="9"/>
      <c r="F64" s="73">
        <f>-580</f>
        <v>-580</v>
      </c>
      <c r="G64" s="9"/>
      <c r="H64" s="29">
        <v>0</v>
      </c>
      <c r="I64" s="9"/>
      <c r="J64" s="29">
        <v>0</v>
      </c>
    </row>
    <row r="65" spans="1:10" ht="21.75" customHeight="1" x14ac:dyDescent="0.6">
      <c r="A65" s="1" t="s">
        <v>162</v>
      </c>
      <c r="B65" s="8"/>
      <c r="D65" s="26">
        <f>D54-D62+D64</f>
        <v>66905</v>
      </c>
      <c r="E65" s="24"/>
      <c r="F65" s="26">
        <f>F54-F62+F64</f>
        <v>25757</v>
      </c>
      <c r="G65" s="24"/>
      <c r="H65" s="26">
        <f>H54-H62+H64</f>
        <v>33025</v>
      </c>
      <c r="I65" s="24"/>
      <c r="J65" s="26">
        <f>J54-J62+J64</f>
        <v>-13900</v>
      </c>
    </row>
    <row r="66" spans="1:10" ht="26.55" customHeight="1" x14ac:dyDescent="0.55000000000000004">
      <c r="A66" s="3" t="s">
        <v>100</v>
      </c>
      <c r="B66" s="8"/>
      <c r="D66" s="65">
        <v>13228</v>
      </c>
      <c r="E66" s="9"/>
      <c r="F66" s="65">
        <v>7604</v>
      </c>
      <c r="G66" s="9"/>
      <c r="H66" s="65">
        <v>6986</v>
      </c>
      <c r="I66" s="9"/>
      <c r="J66" s="65">
        <v>588</v>
      </c>
    </row>
    <row r="67" spans="1:10" ht="21.75" customHeight="1" thickBot="1" x14ac:dyDescent="0.65">
      <c r="A67" s="6" t="s">
        <v>164</v>
      </c>
      <c r="D67" s="28">
        <f>D65-D66</f>
        <v>53677</v>
      </c>
      <c r="E67" s="24"/>
      <c r="F67" s="28">
        <f>F65-F66</f>
        <v>18153</v>
      </c>
      <c r="G67" s="24"/>
      <c r="H67" s="28">
        <f>H65-H66</f>
        <v>26039</v>
      </c>
      <c r="I67" s="24"/>
      <c r="J67" s="28">
        <f>J65-J66</f>
        <v>-14488</v>
      </c>
    </row>
    <row r="68" spans="1:10" ht="21.75" customHeight="1" thickTop="1" x14ac:dyDescent="0.6">
      <c r="A68" s="6"/>
      <c r="D68" s="9"/>
      <c r="E68" s="9"/>
      <c r="F68" s="9"/>
      <c r="G68" s="9"/>
      <c r="H68" s="9"/>
      <c r="I68" s="9"/>
      <c r="J68" s="9"/>
    </row>
    <row r="69" spans="1:10" ht="21.75" customHeight="1" x14ac:dyDescent="0.6">
      <c r="A69" s="6" t="s">
        <v>128</v>
      </c>
      <c r="D69" s="9"/>
      <c r="E69" s="9"/>
      <c r="F69" s="9"/>
      <c r="G69" s="9"/>
      <c r="H69" s="9"/>
      <c r="I69" s="9"/>
      <c r="J69" s="9"/>
    </row>
    <row r="70" spans="1:10" ht="21.75" customHeight="1" x14ac:dyDescent="0.6">
      <c r="A70" s="66" t="s">
        <v>71</v>
      </c>
      <c r="D70" s="67">
        <v>0</v>
      </c>
      <c r="E70" s="24"/>
      <c r="F70" s="67">
        <v>0</v>
      </c>
      <c r="G70" s="24"/>
      <c r="H70" s="67">
        <v>0</v>
      </c>
      <c r="I70" s="24"/>
      <c r="J70" s="67">
        <v>0</v>
      </c>
    </row>
    <row r="71" spans="1:10" ht="21.75" customHeight="1" x14ac:dyDescent="0.6">
      <c r="A71" s="6"/>
      <c r="D71" s="9"/>
      <c r="E71" s="9"/>
      <c r="F71" s="9"/>
      <c r="G71" s="9"/>
      <c r="H71" s="9"/>
      <c r="I71" s="9"/>
      <c r="J71" s="9"/>
    </row>
    <row r="72" spans="1:10" ht="22.8" thickBot="1" x14ac:dyDescent="0.65">
      <c r="A72" s="6" t="s">
        <v>193</v>
      </c>
      <c r="D72" s="28">
        <f>D67</f>
        <v>53677</v>
      </c>
      <c r="E72" s="24"/>
      <c r="F72" s="28">
        <f>F67</f>
        <v>18153</v>
      </c>
      <c r="G72" s="24"/>
      <c r="H72" s="28">
        <f>H67</f>
        <v>26039</v>
      </c>
      <c r="I72" s="24"/>
      <c r="J72" s="28">
        <f>J67</f>
        <v>-14488</v>
      </c>
    </row>
    <row r="73" spans="1:10" ht="21.75" customHeight="1" thickTop="1" x14ac:dyDescent="0.55000000000000004">
      <c r="D73" s="9"/>
      <c r="E73" s="9"/>
      <c r="F73" s="9"/>
      <c r="G73" s="9"/>
      <c r="H73" s="9"/>
      <c r="I73" s="9"/>
      <c r="J73" s="9"/>
    </row>
    <row r="74" spans="1:10" ht="21.75" customHeight="1" x14ac:dyDescent="0.6">
      <c r="A74" s="6" t="s">
        <v>114</v>
      </c>
      <c r="D74" s="9"/>
      <c r="E74" s="9"/>
      <c r="F74" s="9"/>
      <c r="G74" s="9"/>
      <c r="H74" s="9"/>
      <c r="I74" s="9"/>
      <c r="J74" s="9"/>
    </row>
    <row r="75" spans="1:10" ht="21.75" customHeight="1" x14ac:dyDescent="0.55000000000000004">
      <c r="A75" s="3" t="s">
        <v>123</v>
      </c>
      <c r="D75" s="9">
        <f>D72-D76</f>
        <v>52357</v>
      </c>
      <c r="E75" s="9"/>
      <c r="F75" s="9">
        <v>12737.3566990824</v>
      </c>
      <c r="G75" s="9"/>
      <c r="H75" s="15">
        <v>26039</v>
      </c>
      <c r="I75" s="9"/>
      <c r="J75" s="15">
        <v>-14488</v>
      </c>
    </row>
    <row r="76" spans="1:10" ht="21.75" customHeight="1" x14ac:dyDescent="0.55000000000000004">
      <c r="A76" s="3" t="s">
        <v>124</v>
      </c>
      <c r="D76" s="15">
        <v>1320</v>
      </c>
      <c r="E76" s="9"/>
      <c r="F76" s="15">
        <f>5416</f>
        <v>5416</v>
      </c>
      <c r="G76" s="9"/>
      <c r="H76" s="15">
        <v>0</v>
      </c>
      <c r="I76" s="9"/>
      <c r="J76" s="15">
        <v>0</v>
      </c>
    </row>
    <row r="77" spans="1:10" ht="21.75" customHeight="1" thickBot="1" x14ac:dyDescent="0.65">
      <c r="A77" s="1" t="s">
        <v>164</v>
      </c>
      <c r="D77" s="68">
        <f>SUM(D75:D76)</f>
        <v>53677</v>
      </c>
      <c r="E77" s="24"/>
      <c r="F77" s="68">
        <f>SUM(F75:F76)</f>
        <v>18153.3566990824</v>
      </c>
      <c r="G77" s="24"/>
      <c r="H77" s="69">
        <f>SUM(H75:H76)</f>
        <v>26039</v>
      </c>
      <c r="I77" s="24"/>
      <c r="J77" s="69">
        <f>SUM(J75:J76)</f>
        <v>-14488</v>
      </c>
    </row>
    <row r="78" spans="1:10" ht="18" customHeight="1" thickTop="1" x14ac:dyDescent="0.55000000000000004">
      <c r="D78" s="9"/>
      <c r="E78" s="9"/>
      <c r="F78" s="9"/>
      <c r="G78" s="9"/>
      <c r="H78" s="9"/>
      <c r="I78" s="9"/>
      <c r="J78" s="9"/>
    </row>
    <row r="79" spans="1:10" ht="25.05" customHeight="1" thickBot="1" x14ac:dyDescent="0.65">
      <c r="A79" s="6" t="s">
        <v>172</v>
      </c>
      <c r="B79" s="8">
        <v>11</v>
      </c>
      <c r="D79" s="70">
        <f>D75/'BS 3-5'!D75</f>
        <v>9.5296599449228359E-2</v>
      </c>
      <c r="E79" s="71"/>
      <c r="F79" s="70">
        <v>2.3E-2</v>
      </c>
      <c r="G79" s="71"/>
      <c r="H79" s="70">
        <f>H75/'BS 3-5'!H75</f>
        <v>4.739439144829645E-2</v>
      </c>
      <c r="I79" s="71"/>
      <c r="J79" s="70">
        <f>-0.026</f>
        <v>-2.5999999999999999E-2</v>
      </c>
    </row>
    <row r="80" spans="1:10" ht="21.75" customHeight="1" thickTop="1" x14ac:dyDescent="0.6">
      <c r="A80" s="6"/>
      <c r="B80" s="8"/>
      <c r="D80" s="24"/>
      <c r="E80" s="6"/>
      <c r="F80" s="56"/>
      <c r="G80" s="6"/>
      <c r="H80" s="24"/>
      <c r="I80" s="6"/>
      <c r="J80" s="74"/>
    </row>
    <row r="82" spans="6:6" ht="21.75" customHeight="1" x14ac:dyDescent="0.55000000000000004">
      <c r="F82" s="218"/>
    </row>
  </sheetData>
  <mergeCells count="14">
    <mergeCell ref="D48:J48"/>
    <mergeCell ref="D46:F46"/>
    <mergeCell ref="H46:J46"/>
    <mergeCell ref="D4:F4"/>
    <mergeCell ref="H4:J4"/>
    <mergeCell ref="D8:J8"/>
    <mergeCell ref="D45:F45"/>
    <mergeCell ref="H45:J45"/>
    <mergeCell ref="D5:F5"/>
    <mergeCell ref="H5:J5"/>
    <mergeCell ref="D6:F6"/>
    <mergeCell ref="H6:J6"/>
    <mergeCell ref="D44:F44"/>
    <mergeCell ref="H44:J44"/>
  </mergeCells>
  <pageMargins left="0.7" right="0.7" top="0.48" bottom="0.5" header="0.5" footer="0.5"/>
  <pageSetup paperSize="9" scale="74" firstPageNumber="6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76638-5875-4DE5-817D-36E9C8E321E1}">
  <dimension ref="A1:AA32"/>
  <sheetViews>
    <sheetView showGridLines="0" zoomScale="66" zoomScaleNormal="66" zoomScaleSheetLayoutView="75" workbookViewId="0">
      <selection activeCell="AD16" sqref="AD16"/>
    </sheetView>
  </sheetViews>
  <sheetFormatPr defaultColWidth="8.88671875" defaultRowHeight="21.6" x14ac:dyDescent="0.55000000000000004"/>
  <cols>
    <col min="1" max="1" width="50.33203125" style="3" customWidth="1"/>
    <col min="2" max="2" width="8.21875" style="3" customWidth="1"/>
    <col min="3" max="3" width="12.33203125" style="3" customWidth="1"/>
    <col min="4" max="4" width="1.109375" style="3" customWidth="1"/>
    <col min="5" max="5" width="12.33203125" style="3" customWidth="1"/>
    <col min="6" max="6" width="1.109375" style="3" customWidth="1"/>
    <col min="7" max="7" width="12.33203125" style="3" customWidth="1"/>
    <col min="8" max="8" width="1.109375" style="3" customWidth="1"/>
    <col min="9" max="9" width="12.33203125" style="3" customWidth="1"/>
    <col min="10" max="10" width="1.109375" style="3" customWidth="1"/>
    <col min="11" max="11" width="12.33203125" style="3" customWidth="1"/>
    <col min="12" max="12" width="1.109375" style="3" customWidth="1"/>
    <col min="13" max="13" width="12.33203125" style="3" customWidth="1"/>
    <col min="14" max="14" width="1.109375" style="3" customWidth="1"/>
    <col min="15" max="15" width="12.33203125" style="3" customWidth="1"/>
    <col min="16" max="16" width="1.109375" style="3" customWidth="1"/>
    <col min="17" max="17" width="12.33203125" style="3" customWidth="1"/>
    <col min="18" max="18" width="1.109375" style="3" customWidth="1"/>
    <col min="19" max="19" width="12.33203125" style="3" customWidth="1"/>
    <col min="20" max="20" width="1.109375" style="3" customWidth="1"/>
    <col min="21" max="21" width="12.33203125" style="3" customWidth="1"/>
    <col min="22" max="22" width="1.109375" style="3" customWidth="1"/>
    <col min="23" max="23" width="12.33203125" style="3" customWidth="1"/>
    <col min="24" max="24" width="1.109375" style="3" customWidth="1"/>
    <col min="25" max="25" width="12.33203125" style="3" customWidth="1"/>
    <col min="26" max="26" width="11.33203125" style="3" bestFit="1" customWidth="1"/>
    <col min="27" max="16384" width="8.88671875" style="3"/>
  </cols>
  <sheetData>
    <row r="1" spans="1:25" s="80" customFormat="1" ht="21.45" customHeight="1" x14ac:dyDescent="0.25">
      <c r="A1" s="75" t="s">
        <v>77</v>
      </c>
      <c r="B1" s="76"/>
      <c r="C1" s="77"/>
      <c r="D1" s="78"/>
      <c r="E1" s="77"/>
      <c r="F1" s="78"/>
      <c r="G1" s="77"/>
      <c r="H1" s="78"/>
      <c r="I1" s="78"/>
      <c r="J1" s="78"/>
      <c r="K1" s="77"/>
      <c r="L1" s="78"/>
      <c r="M1" s="77"/>
      <c r="N1" s="78"/>
      <c r="O1" s="77"/>
      <c r="P1" s="78"/>
      <c r="Q1" s="77"/>
      <c r="R1" s="78"/>
      <c r="S1" s="77"/>
      <c r="T1" s="78"/>
      <c r="U1" s="79"/>
      <c r="V1" s="78"/>
      <c r="X1" s="78"/>
    </row>
    <row r="2" spans="1:25" s="83" customFormat="1" ht="21.45" customHeight="1" x14ac:dyDescent="0.25">
      <c r="A2" s="75" t="s">
        <v>120</v>
      </c>
      <c r="B2" s="76"/>
      <c r="C2" s="81"/>
      <c r="D2" s="75"/>
      <c r="E2" s="81"/>
      <c r="F2" s="75"/>
      <c r="G2" s="81"/>
      <c r="H2" s="75"/>
      <c r="I2" s="75"/>
      <c r="J2" s="75"/>
      <c r="K2" s="81"/>
      <c r="L2" s="75"/>
      <c r="M2" s="82"/>
      <c r="N2" s="75"/>
      <c r="O2" s="82"/>
      <c r="P2" s="75"/>
      <c r="Q2" s="81"/>
      <c r="R2" s="75"/>
      <c r="S2" s="81"/>
      <c r="T2" s="75"/>
      <c r="U2" s="79"/>
      <c r="V2" s="75"/>
      <c r="X2" s="75"/>
    </row>
    <row r="3" spans="1:25" s="83" customFormat="1" ht="21.45" customHeight="1" x14ac:dyDescent="0.25">
      <c r="A3" s="75"/>
      <c r="B3" s="76"/>
      <c r="C3" s="81"/>
      <c r="D3" s="75"/>
      <c r="E3" s="81"/>
      <c r="F3" s="75"/>
      <c r="G3" s="81"/>
      <c r="H3" s="75"/>
      <c r="I3" s="75"/>
      <c r="J3" s="75"/>
      <c r="K3" s="81"/>
      <c r="L3" s="75"/>
      <c r="M3" s="82"/>
      <c r="N3" s="75"/>
      <c r="O3" s="82"/>
      <c r="P3" s="75"/>
      <c r="Q3" s="81"/>
      <c r="R3" s="75"/>
      <c r="S3" s="81"/>
      <c r="T3" s="75"/>
      <c r="U3" s="79"/>
      <c r="V3" s="75"/>
      <c r="X3" s="75"/>
    </row>
    <row r="4" spans="1:25" s="80" customFormat="1" ht="21.45" customHeight="1" x14ac:dyDescent="0.25">
      <c r="A4" s="84"/>
      <c r="B4" s="84"/>
      <c r="C4" s="225" t="s">
        <v>43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78"/>
      <c r="X4" s="78"/>
    </row>
    <row r="5" spans="1:25" s="80" customFormat="1" ht="21.45" customHeight="1" x14ac:dyDescent="0.25">
      <c r="A5" s="84"/>
      <c r="B5" s="84"/>
      <c r="C5" s="85"/>
      <c r="D5" s="86"/>
      <c r="E5" s="86"/>
      <c r="F5" s="86"/>
      <c r="G5" s="86"/>
      <c r="H5" s="86"/>
      <c r="I5" s="86"/>
      <c r="J5" s="86"/>
      <c r="K5" s="86"/>
      <c r="L5" s="86"/>
      <c r="M5" s="226" t="s">
        <v>27</v>
      </c>
      <c r="N5" s="226"/>
      <c r="O5" s="226"/>
      <c r="P5" s="226"/>
      <c r="Q5" s="226"/>
      <c r="R5" s="86"/>
      <c r="S5" s="86"/>
      <c r="T5" s="86"/>
      <c r="U5" s="87"/>
      <c r="V5" s="86"/>
      <c r="W5" s="88"/>
      <c r="X5" s="86"/>
    </row>
    <row r="6" spans="1:25" s="80" customFormat="1" ht="21.45" customHeight="1" x14ac:dyDescent="0.25">
      <c r="A6" s="84"/>
      <c r="B6" s="84"/>
      <c r="C6" s="89"/>
      <c r="D6" s="86"/>
      <c r="E6" s="86"/>
      <c r="F6" s="86"/>
      <c r="G6" s="86" t="s">
        <v>155</v>
      </c>
      <c r="H6" s="86"/>
      <c r="I6" s="86" t="s">
        <v>46</v>
      </c>
      <c r="J6" s="86"/>
      <c r="K6" s="86" t="s">
        <v>112</v>
      </c>
      <c r="L6" s="86"/>
      <c r="M6" s="86"/>
      <c r="N6" s="86"/>
      <c r="O6" s="86"/>
      <c r="P6" s="86"/>
      <c r="Q6" s="90"/>
      <c r="R6" s="86"/>
      <c r="S6" s="90"/>
      <c r="T6" s="86"/>
      <c r="U6" s="87" t="s">
        <v>108</v>
      </c>
      <c r="V6" s="86"/>
      <c r="W6" s="88" t="s">
        <v>107</v>
      </c>
      <c r="X6" s="86"/>
    </row>
    <row r="7" spans="1:25" s="80" customFormat="1" ht="21.45" customHeight="1" x14ac:dyDescent="0.25">
      <c r="A7" s="84"/>
      <c r="B7" s="84"/>
      <c r="C7" s="89" t="s">
        <v>24</v>
      </c>
      <c r="D7" s="86"/>
      <c r="E7" s="86"/>
      <c r="F7" s="86"/>
      <c r="G7" s="89" t="s">
        <v>94</v>
      </c>
      <c r="H7" s="86"/>
      <c r="I7" s="86" t="s">
        <v>156</v>
      </c>
      <c r="J7" s="86"/>
      <c r="K7" s="86" t="s">
        <v>113</v>
      </c>
      <c r="L7" s="86"/>
      <c r="M7" s="86"/>
      <c r="N7" s="86"/>
      <c r="O7" s="86"/>
      <c r="P7" s="86"/>
      <c r="Q7" s="90"/>
      <c r="R7" s="86"/>
      <c r="S7" s="90"/>
      <c r="T7" s="86"/>
      <c r="U7" s="89" t="s">
        <v>107</v>
      </c>
      <c r="V7" s="86"/>
      <c r="W7" s="88" t="s">
        <v>109</v>
      </c>
      <c r="X7" s="86"/>
      <c r="Y7" s="88" t="s">
        <v>108</v>
      </c>
    </row>
    <row r="8" spans="1:25" s="80" customFormat="1" ht="21.45" customHeight="1" x14ac:dyDescent="0.25">
      <c r="A8" s="84"/>
      <c r="B8" s="84"/>
      <c r="C8" s="89" t="s">
        <v>44</v>
      </c>
      <c r="D8" s="86"/>
      <c r="E8" s="89" t="s">
        <v>46</v>
      </c>
      <c r="F8" s="86"/>
      <c r="G8" s="89" t="s">
        <v>104</v>
      </c>
      <c r="H8" s="86"/>
      <c r="I8" s="86" t="s">
        <v>135</v>
      </c>
      <c r="J8" s="86"/>
      <c r="K8" s="89" t="s">
        <v>109</v>
      </c>
      <c r="L8" s="86"/>
      <c r="M8" s="89" t="s">
        <v>48</v>
      </c>
      <c r="N8" s="86"/>
      <c r="O8" s="89" t="s">
        <v>142</v>
      </c>
      <c r="P8" s="86"/>
      <c r="Q8" s="91"/>
      <c r="R8" s="86"/>
      <c r="S8" s="87" t="s">
        <v>135</v>
      </c>
      <c r="T8" s="86"/>
      <c r="U8" s="89" t="s">
        <v>106</v>
      </c>
      <c r="V8" s="86"/>
      <c r="W8" s="88" t="s">
        <v>110</v>
      </c>
      <c r="X8" s="86"/>
      <c r="Y8" s="88" t="s">
        <v>107</v>
      </c>
    </row>
    <row r="9" spans="1:25" s="84" customFormat="1" ht="21.45" customHeight="1" x14ac:dyDescent="0.25">
      <c r="B9" s="92" t="s">
        <v>3</v>
      </c>
      <c r="C9" s="93" t="s">
        <v>45</v>
      </c>
      <c r="D9" s="93"/>
      <c r="E9" s="93" t="s">
        <v>47</v>
      </c>
      <c r="F9" s="93"/>
      <c r="G9" s="86" t="s">
        <v>103</v>
      </c>
      <c r="H9" s="93"/>
      <c r="I9" s="93" t="s">
        <v>136</v>
      </c>
      <c r="J9" s="93"/>
      <c r="K9" s="89" t="s">
        <v>95</v>
      </c>
      <c r="L9" s="93"/>
      <c r="M9" s="89" t="s">
        <v>49</v>
      </c>
      <c r="N9" s="93"/>
      <c r="O9" s="89" t="s">
        <v>134</v>
      </c>
      <c r="P9" s="93"/>
      <c r="Q9" s="89" t="s">
        <v>50</v>
      </c>
      <c r="R9" s="93"/>
      <c r="S9" s="89" t="s">
        <v>136</v>
      </c>
      <c r="T9" s="93"/>
      <c r="U9" s="89" t="s">
        <v>105</v>
      </c>
      <c r="V9" s="93"/>
      <c r="W9" s="94" t="s">
        <v>111</v>
      </c>
      <c r="X9" s="93"/>
      <c r="Y9" s="94" t="s">
        <v>52</v>
      </c>
    </row>
    <row r="10" spans="1:25" s="84" customFormat="1" ht="21.45" customHeight="1" x14ac:dyDescent="0.25">
      <c r="B10" s="95"/>
      <c r="C10" s="224" t="s">
        <v>4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</row>
    <row r="11" spans="1:25" s="84" customFormat="1" ht="21.45" customHeight="1" x14ac:dyDescent="0.25">
      <c r="A11" s="96" t="s">
        <v>153</v>
      </c>
      <c r="B11" s="95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8"/>
      <c r="X11" s="97"/>
    </row>
    <row r="12" spans="1:25" s="84" customFormat="1" ht="21.45" customHeight="1" x14ac:dyDescent="0.25">
      <c r="A12" s="75" t="s">
        <v>154</v>
      </c>
      <c r="B12" s="95"/>
      <c r="C12" s="99">
        <v>549682</v>
      </c>
      <c r="D12" s="97">
        <v>0</v>
      </c>
      <c r="E12" s="99">
        <v>295291</v>
      </c>
      <c r="F12" s="97">
        <v>0</v>
      </c>
      <c r="G12" s="99">
        <v>10249</v>
      </c>
      <c r="H12" s="97">
        <v>0</v>
      </c>
      <c r="I12" s="119">
        <v>0</v>
      </c>
      <c r="J12" s="97">
        <v>0</v>
      </c>
      <c r="K12" s="99">
        <v>-2212</v>
      </c>
      <c r="L12" s="97">
        <v>0</v>
      </c>
      <c r="M12" s="138">
        <v>40147</v>
      </c>
      <c r="N12" s="97">
        <v>0</v>
      </c>
      <c r="O12" s="99">
        <v>5612</v>
      </c>
      <c r="P12" s="97">
        <v>0</v>
      </c>
      <c r="Q12" s="138">
        <v>377416</v>
      </c>
      <c r="R12" s="97">
        <v>0</v>
      </c>
      <c r="S12" s="99">
        <v>-5612</v>
      </c>
      <c r="T12" s="97"/>
      <c r="U12" s="99">
        <v>1270573</v>
      </c>
      <c r="V12" s="97"/>
      <c r="W12" s="99">
        <v>4447</v>
      </c>
      <c r="Y12" s="139">
        <v>1275020</v>
      </c>
    </row>
    <row r="13" spans="1:25" s="84" customFormat="1" ht="21.45" customHeight="1" x14ac:dyDescent="0.25">
      <c r="A13" s="75"/>
      <c r="B13" s="95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8"/>
      <c r="X13" s="97"/>
    </row>
    <row r="14" spans="1:25" s="84" customFormat="1" ht="21.45" customHeight="1" x14ac:dyDescent="0.25">
      <c r="A14" s="75" t="s">
        <v>129</v>
      </c>
      <c r="B14" s="101"/>
      <c r="C14" s="99"/>
      <c r="D14" s="102"/>
      <c r="E14" s="99"/>
      <c r="F14" s="102"/>
      <c r="G14" s="99"/>
      <c r="H14" s="102"/>
      <c r="I14" s="102"/>
      <c r="J14" s="102"/>
      <c r="K14" s="99"/>
      <c r="L14" s="102"/>
      <c r="M14" s="99"/>
      <c r="N14" s="102"/>
      <c r="O14" s="99"/>
      <c r="P14" s="102"/>
      <c r="Q14" s="99"/>
      <c r="R14" s="102"/>
      <c r="S14" s="99"/>
      <c r="T14" s="102"/>
      <c r="U14" s="103"/>
      <c r="V14" s="102"/>
      <c r="W14" s="104"/>
      <c r="X14" s="102"/>
      <c r="Y14" s="105"/>
    </row>
    <row r="15" spans="1:25" s="84" customFormat="1" ht="21.45" customHeight="1" x14ac:dyDescent="0.25">
      <c r="A15" s="106" t="s">
        <v>137</v>
      </c>
      <c r="B15" s="101"/>
      <c r="C15" s="99"/>
      <c r="D15" s="102"/>
      <c r="E15" s="99"/>
      <c r="F15" s="102"/>
      <c r="G15" s="99"/>
      <c r="H15" s="102"/>
      <c r="I15" s="102"/>
      <c r="J15" s="102"/>
      <c r="K15" s="99"/>
      <c r="L15" s="102"/>
      <c r="M15" s="99"/>
      <c r="N15" s="102"/>
      <c r="O15" s="99"/>
      <c r="P15" s="102"/>
      <c r="Q15" s="99"/>
      <c r="R15" s="102"/>
      <c r="S15" s="99"/>
      <c r="T15" s="102"/>
      <c r="U15" s="103"/>
      <c r="V15" s="102"/>
      <c r="W15" s="104"/>
      <c r="X15" s="102"/>
      <c r="Y15" s="105"/>
    </row>
    <row r="16" spans="1:25" s="84" customFormat="1" ht="21.45" customHeight="1" x14ac:dyDescent="0.25">
      <c r="A16" s="107" t="s">
        <v>165</v>
      </c>
      <c r="B16" s="95"/>
      <c r="C16" s="110">
        <v>0</v>
      </c>
      <c r="D16" s="111"/>
      <c r="E16" s="110">
        <v>0</v>
      </c>
      <c r="F16" s="111"/>
      <c r="G16" s="110">
        <v>0</v>
      </c>
      <c r="H16" s="111"/>
      <c r="I16" s="110">
        <v>6075</v>
      </c>
      <c r="J16" s="111"/>
      <c r="K16" s="110">
        <v>0</v>
      </c>
      <c r="L16" s="111"/>
      <c r="M16" s="110">
        <v>0</v>
      </c>
      <c r="N16" s="111"/>
      <c r="O16" s="111">
        <v>-5048</v>
      </c>
      <c r="P16" s="111"/>
      <c r="Q16" s="110">
        <f>-O16</f>
        <v>5048</v>
      </c>
      <c r="R16" s="111"/>
      <c r="S16" s="111">
        <f>Q16</f>
        <v>5048</v>
      </c>
      <c r="T16" s="111"/>
      <c r="U16" s="110">
        <f>SUM(C16:T16)</f>
        <v>11123</v>
      </c>
      <c r="V16" s="111"/>
      <c r="W16" s="110">
        <v>0</v>
      </c>
      <c r="X16" s="111"/>
      <c r="Y16" s="110">
        <f>SUM(U16:X16)</f>
        <v>11123</v>
      </c>
    </row>
    <row r="17" spans="1:27" s="84" customFormat="1" ht="21.45" customHeight="1" x14ac:dyDescent="0.25">
      <c r="A17" s="107" t="s">
        <v>130</v>
      </c>
      <c r="B17" s="95">
        <v>12</v>
      </c>
      <c r="C17" s="110">
        <v>0</v>
      </c>
      <c r="D17" s="111"/>
      <c r="E17" s="110">
        <v>0</v>
      </c>
      <c r="F17" s="111"/>
      <c r="G17" s="110">
        <v>0</v>
      </c>
      <c r="H17" s="111"/>
      <c r="I17" s="110">
        <v>0</v>
      </c>
      <c r="J17" s="111"/>
      <c r="K17" s="110">
        <v>0</v>
      </c>
      <c r="L17" s="111"/>
      <c r="M17" s="110">
        <v>0</v>
      </c>
      <c r="N17" s="111"/>
      <c r="O17" s="110">
        <v>0</v>
      </c>
      <c r="P17" s="111"/>
      <c r="Q17" s="112">
        <v>-65734</v>
      </c>
      <c r="R17" s="111"/>
      <c r="S17" s="110">
        <v>0</v>
      </c>
      <c r="T17" s="111"/>
      <c r="U17" s="110">
        <f>SUM(C17:T17)</f>
        <v>-65734</v>
      </c>
      <c r="V17" s="111"/>
      <c r="W17" s="110">
        <v>-1932</v>
      </c>
      <c r="X17" s="111"/>
      <c r="Y17" s="110">
        <f>SUM(U17:X17)</f>
        <v>-67666</v>
      </c>
    </row>
    <row r="18" spans="1:27" s="84" customFormat="1" ht="21.45" customHeight="1" x14ac:dyDescent="0.25">
      <c r="A18" s="106" t="s">
        <v>138</v>
      </c>
      <c r="B18" s="101"/>
      <c r="C18" s="114">
        <f>SUBTOTAL(9,C16:C17)</f>
        <v>0</v>
      </c>
      <c r="D18" s="140"/>
      <c r="E18" s="114">
        <f>SUBTOTAL(9,E16:E17)</f>
        <v>0</v>
      </c>
      <c r="F18" s="140"/>
      <c r="G18" s="114">
        <f>SUBTOTAL(9,G16:G17)</f>
        <v>0</v>
      </c>
      <c r="H18" s="140"/>
      <c r="I18" s="114">
        <f>SUBTOTAL(9,I16:I17)</f>
        <v>6075</v>
      </c>
      <c r="J18" s="140"/>
      <c r="K18" s="114">
        <f>SUBTOTAL(9,K16:K17)</f>
        <v>0</v>
      </c>
      <c r="L18" s="140"/>
      <c r="M18" s="114">
        <f>SUBTOTAL(9,M16:M17)</f>
        <v>0</v>
      </c>
      <c r="N18" s="140"/>
      <c r="O18" s="114">
        <f>SUBTOTAL(9,O16:O17)</f>
        <v>-5048</v>
      </c>
      <c r="P18" s="140"/>
      <c r="Q18" s="115">
        <f>SUBTOTAL(9,Q16:Q17)</f>
        <v>-60686</v>
      </c>
      <c r="R18" s="140"/>
      <c r="S18" s="120">
        <f>SUBTOTAL(9,S16:S17)</f>
        <v>5048</v>
      </c>
      <c r="T18" s="140"/>
      <c r="U18" s="114">
        <f>SUBTOTAL(9,U16:U17)</f>
        <v>-54611</v>
      </c>
      <c r="V18" s="140"/>
      <c r="W18" s="114">
        <f>SUBTOTAL(9,W16:W17)</f>
        <v>-1932</v>
      </c>
      <c r="X18" s="140"/>
      <c r="Y18" s="114">
        <f>SUBTOTAL(9,Y16:Y17)</f>
        <v>-56543</v>
      </c>
      <c r="Z18" s="141"/>
    </row>
    <row r="19" spans="1:27" s="84" customFormat="1" ht="21.45" customHeight="1" x14ac:dyDescent="0.25">
      <c r="A19" s="75"/>
      <c r="B19" s="101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03"/>
      <c r="V19" s="142"/>
      <c r="W19" s="143"/>
      <c r="X19" s="142"/>
      <c r="Y19" s="139"/>
    </row>
    <row r="20" spans="1:27" s="84" customFormat="1" ht="21.45" hidden="1" customHeight="1" x14ac:dyDescent="0.25">
      <c r="A20" s="106" t="s">
        <v>139</v>
      </c>
      <c r="B20" s="101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03"/>
      <c r="V20" s="142"/>
      <c r="W20" s="143"/>
      <c r="X20" s="142"/>
      <c r="Y20" s="139"/>
    </row>
    <row r="21" spans="1:27" s="84" customFormat="1" ht="21.45" hidden="1" customHeight="1" x14ac:dyDescent="0.25">
      <c r="A21" s="107" t="s">
        <v>131</v>
      </c>
      <c r="B21" s="95"/>
      <c r="C21" s="110">
        <v>0</v>
      </c>
      <c r="D21" s="111"/>
      <c r="E21" s="110">
        <v>0</v>
      </c>
      <c r="F21" s="111"/>
      <c r="G21" s="110">
        <v>0</v>
      </c>
      <c r="H21" s="111"/>
      <c r="I21" s="111">
        <v>0</v>
      </c>
      <c r="J21" s="111"/>
      <c r="K21" s="111">
        <v>0</v>
      </c>
      <c r="L21" s="111"/>
      <c r="M21" s="110">
        <v>0</v>
      </c>
      <c r="N21" s="111"/>
      <c r="O21" s="110">
        <v>0</v>
      </c>
      <c r="P21" s="111"/>
      <c r="Q21" s="110">
        <v>0</v>
      </c>
      <c r="R21" s="111"/>
      <c r="S21" s="110">
        <v>0</v>
      </c>
      <c r="T21" s="111"/>
      <c r="U21" s="110">
        <f>SUM(C21:T21)</f>
        <v>0</v>
      </c>
      <c r="V21" s="111"/>
      <c r="W21" s="112"/>
      <c r="X21" s="111"/>
      <c r="Y21" s="117">
        <f>SUM(U21:X21)</f>
        <v>0</v>
      </c>
      <c r="Z21" s="108"/>
    </row>
    <row r="22" spans="1:27" s="84" customFormat="1" ht="21.45" hidden="1" customHeight="1" x14ac:dyDescent="0.25">
      <c r="A22" s="106" t="s">
        <v>140</v>
      </c>
      <c r="B22" s="101"/>
      <c r="C22" s="114">
        <f>SUBTOTAL(9,C21:C21)</f>
        <v>0</v>
      </c>
      <c r="D22" s="140"/>
      <c r="E22" s="114">
        <f>SUBTOTAL(9,E21:E21)</f>
        <v>0</v>
      </c>
      <c r="F22" s="140"/>
      <c r="G22" s="114">
        <f>SUBTOTAL(9,G21:G21)</f>
        <v>0</v>
      </c>
      <c r="H22" s="140"/>
      <c r="I22" s="114">
        <f>SUBTOTAL(9,I21:I21)</f>
        <v>0</v>
      </c>
      <c r="J22" s="140"/>
      <c r="K22" s="114">
        <f>SUBTOTAL(9,K21:K21)</f>
        <v>0</v>
      </c>
      <c r="L22" s="140"/>
      <c r="M22" s="114">
        <f>SUBTOTAL(9,M21:M21)</f>
        <v>0</v>
      </c>
      <c r="N22" s="140"/>
      <c r="O22" s="144">
        <v>0</v>
      </c>
      <c r="P22" s="140"/>
      <c r="Q22" s="114">
        <f>SUBTOTAL(9,Q21:Q21)</f>
        <v>0</v>
      </c>
      <c r="R22" s="140"/>
      <c r="S22" s="114">
        <f>SUBTOTAL(9,S21:S21)</f>
        <v>0</v>
      </c>
      <c r="T22" s="140"/>
      <c r="U22" s="114">
        <f>SUM(C22:T22)</f>
        <v>0</v>
      </c>
      <c r="V22" s="140"/>
      <c r="W22" s="114">
        <f>SUBTOTAL(9,W21:W21)</f>
        <v>0</v>
      </c>
      <c r="X22" s="140"/>
      <c r="Y22" s="119">
        <f>SUM(U22:X22)</f>
        <v>0</v>
      </c>
    </row>
    <row r="23" spans="1:27" s="84" customFormat="1" ht="21.45" hidden="1" customHeight="1" x14ac:dyDescent="0.25">
      <c r="A23" s="75" t="s">
        <v>132</v>
      </c>
      <c r="B23" s="101"/>
      <c r="C23" s="114">
        <f>SUM(C22,C18)</f>
        <v>0</v>
      </c>
      <c r="D23" s="140"/>
      <c r="E23" s="114">
        <f>SUM(E22,E18)</f>
        <v>0</v>
      </c>
      <c r="F23" s="140"/>
      <c r="G23" s="114">
        <f>SUM(G22,G18)</f>
        <v>0</v>
      </c>
      <c r="H23" s="140"/>
      <c r="I23" s="120">
        <f>SUM(I22,I18)</f>
        <v>6075</v>
      </c>
      <c r="J23" s="140"/>
      <c r="K23" s="120">
        <f>SUM(K22,K18)</f>
        <v>0</v>
      </c>
      <c r="L23" s="140"/>
      <c r="M23" s="114">
        <f>SUM(M22,M18)</f>
        <v>0</v>
      </c>
      <c r="N23" s="140"/>
      <c r="O23" s="114">
        <f>SUM(O22,O18)</f>
        <v>-5048</v>
      </c>
      <c r="P23" s="140"/>
      <c r="Q23" s="120">
        <f>SUM(Q22,Q18)</f>
        <v>-60686</v>
      </c>
      <c r="R23" s="140"/>
      <c r="S23" s="120">
        <f>SUM(S22,S18)</f>
        <v>5048</v>
      </c>
      <c r="T23" s="140"/>
      <c r="U23" s="114">
        <f>SUM(U22,U18)</f>
        <v>-54611</v>
      </c>
      <c r="V23" s="140"/>
      <c r="W23" s="114">
        <f>SUM(W22,W18)</f>
        <v>-1932</v>
      </c>
      <c r="X23" s="140"/>
      <c r="Y23" s="114">
        <f>SUM(Y22,Y18)</f>
        <v>-56543</v>
      </c>
    </row>
    <row r="24" spans="1:27" s="84" customFormat="1" ht="21.45" hidden="1" customHeight="1" x14ac:dyDescent="0.25">
      <c r="A24" s="75"/>
      <c r="B24" s="101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03"/>
      <c r="V24" s="142"/>
      <c r="W24" s="143"/>
      <c r="X24" s="142"/>
      <c r="Y24" s="139"/>
    </row>
    <row r="25" spans="1:27" s="84" customFormat="1" ht="21.45" customHeight="1" x14ac:dyDescent="0.25">
      <c r="A25" s="121" t="s">
        <v>60</v>
      </c>
      <c r="B25" s="122"/>
      <c r="C25" s="110"/>
      <c r="D25" s="145"/>
      <c r="E25" s="142"/>
      <c r="F25" s="145"/>
      <c r="G25" s="145"/>
      <c r="H25" s="145"/>
      <c r="I25" s="145"/>
      <c r="J25" s="145"/>
      <c r="K25" s="145"/>
      <c r="L25" s="145"/>
      <c r="M25" s="110"/>
      <c r="N25" s="145"/>
      <c r="O25" s="110"/>
      <c r="P25" s="145"/>
      <c r="Q25" s="111"/>
      <c r="R25" s="145"/>
      <c r="S25" s="111"/>
      <c r="T25" s="145"/>
      <c r="U25" s="111"/>
      <c r="V25" s="145"/>
      <c r="W25" s="146"/>
      <c r="X25" s="145"/>
      <c r="Y25" s="111"/>
    </row>
    <row r="26" spans="1:27" s="84" customFormat="1" ht="21.45" customHeight="1" x14ac:dyDescent="0.25">
      <c r="A26" s="125" t="s">
        <v>121</v>
      </c>
      <c r="B26" s="122"/>
      <c r="C26" s="147">
        <v>0</v>
      </c>
      <c r="D26" s="111"/>
      <c r="E26" s="147">
        <v>0</v>
      </c>
      <c r="F26" s="111"/>
      <c r="G26" s="147">
        <v>0</v>
      </c>
      <c r="H26" s="111"/>
      <c r="I26" s="147">
        <v>0</v>
      </c>
      <c r="J26" s="111"/>
      <c r="K26" s="147">
        <v>0</v>
      </c>
      <c r="L26" s="111"/>
      <c r="M26" s="147">
        <v>0</v>
      </c>
      <c r="N26" s="111"/>
      <c r="O26" s="147">
        <v>0</v>
      </c>
      <c r="P26" s="111"/>
      <c r="Q26" s="148">
        <v>12737</v>
      </c>
      <c r="R26" s="111"/>
      <c r="S26" s="147">
        <v>0</v>
      </c>
      <c r="T26" s="111"/>
      <c r="U26" s="148">
        <f>SUM(C26:S26)</f>
        <v>12737</v>
      </c>
      <c r="V26" s="111"/>
      <c r="W26" s="148">
        <v>5416</v>
      </c>
      <c r="X26" s="111"/>
      <c r="Y26" s="127">
        <f>SUM(U26:W26)</f>
        <v>18153</v>
      </c>
      <c r="AA26" s="128"/>
    </row>
    <row r="27" spans="1:27" s="84" customFormat="1" ht="21.45" customHeight="1" x14ac:dyDescent="0.25">
      <c r="A27" s="125" t="s">
        <v>122</v>
      </c>
      <c r="B27" s="122"/>
      <c r="C27" s="147">
        <v>0</v>
      </c>
      <c r="D27" s="111"/>
      <c r="E27" s="147">
        <v>0</v>
      </c>
      <c r="F27" s="111"/>
      <c r="G27" s="147">
        <v>0</v>
      </c>
      <c r="H27" s="111"/>
      <c r="I27" s="147">
        <v>0</v>
      </c>
      <c r="J27" s="111"/>
      <c r="K27" s="147">
        <v>0</v>
      </c>
      <c r="L27" s="111"/>
      <c r="M27" s="147">
        <v>0</v>
      </c>
      <c r="N27" s="111"/>
      <c r="O27" s="147">
        <v>0</v>
      </c>
      <c r="P27" s="111"/>
      <c r="Q27" s="147">
        <v>0</v>
      </c>
      <c r="R27" s="111"/>
      <c r="S27" s="147">
        <v>0</v>
      </c>
      <c r="T27" s="111"/>
      <c r="U27" s="147">
        <v>0</v>
      </c>
      <c r="V27" s="111"/>
      <c r="W27" s="147">
        <v>0</v>
      </c>
      <c r="X27" s="111"/>
      <c r="Y27" s="147">
        <v>0</v>
      </c>
    </row>
    <row r="28" spans="1:27" s="84" customFormat="1" ht="21.45" customHeight="1" x14ac:dyDescent="0.25">
      <c r="A28" s="121" t="s">
        <v>193</v>
      </c>
      <c r="B28" s="122"/>
      <c r="C28" s="115">
        <f>SUM(C26:C27)</f>
        <v>0</v>
      </c>
      <c r="D28" s="142" t="s">
        <v>69</v>
      </c>
      <c r="E28" s="115">
        <f>SUM(E26:E27)</f>
        <v>0</v>
      </c>
      <c r="F28" s="142" t="s">
        <v>69</v>
      </c>
      <c r="G28" s="115">
        <f>SUM(G26:G27)</f>
        <v>0</v>
      </c>
      <c r="H28" s="142" t="s">
        <v>69</v>
      </c>
      <c r="I28" s="115">
        <f>SUM(I26:I27)</f>
        <v>0</v>
      </c>
      <c r="J28" s="142"/>
      <c r="K28" s="115">
        <f>SUM(K26:K27)</f>
        <v>0</v>
      </c>
      <c r="L28" s="142" t="s">
        <v>69</v>
      </c>
      <c r="M28" s="115">
        <f>SUM(M26:M27)</f>
        <v>0</v>
      </c>
      <c r="N28" s="142" t="s">
        <v>69</v>
      </c>
      <c r="O28" s="115">
        <f>SUM(O26:O27)</f>
        <v>0</v>
      </c>
      <c r="P28" s="142" t="s">
        <v>69</v>
      </c>
      <c r="Q28" s="120">
        <f>SUM(Q26:Q27)</f>
        <v>12737</v>
      </c>
      <c r="R28" s="142" t="s">
        <v>69</v>
      </c>
      <c r="S28" s="115">
        <f>SUM(S26:S27)</f>
        <v>0</v>
      </c>
      <c r="T28" s="142" t="s">
        <v>69</v>
      </c>
      <c r="U28" s="120">
        <f>SUM(C28:S28)</f>
        <v>12737</v>
      </c>
      <c r="V28" s="142" t="s">
        <v>69</v>
      </c>
      <c r="W28" s="115">
        <f>SUM(W26:W27)</f>
        <v>5416</v>
      </c>
      <c r="X28" s="142" t="s">
        <v>69</v>
      </c>
      <c r="Y28" s="149">
        <f>SUM(U28:W28)</f>
        <v>18153</v>
      </c>
    </row>
    <row r="29" spans="1:27" s="84" customFormat="1" ht="21.45" customHeight="1" x14ac:dyDescent="0.25">
      <c r="A29" s="125" t="s">
        <v>96</v>
      </c>
      <c r="B29" s="122"/>
      <c r="C29" s="129">
        <v>0</v>
      </c>
      <c r="D29" s="111"/>
      <c r="E29" s="129">
        <v>0</v>
      </c>
      <c r="F29" s="111"/>
      <c r="G29" s="129">
        <v>0</v>
      </c>
      <c r="H29" s="111"/>
      <c r="I29" s="129">
        <v>0</v>
      </c>
      <c r="J29" s="111"/>
      <c r="K29" s="129">
        <v>0</v>
      </c>
      <c r="L29" s="111"/>
      <c r="M29" s="129">
        <v>3201</v>
      </c>
      <c r="N29" s="111"/>
      <c r="O29" s="130">
        <v>0</v>
      </c>
      <c r="P29" s="111"/>
      <c r="Q29" s="148">
        <f>-M29</f>
        <v>-3201</v>
      </c>
      <c r="R29" s="111"/>
      <c r="S29" s="130">
        <v>0</v>
      </c>
      <c r="T29" s="111"/>
      <c r="U29" s="144">
        <f>SUM(C29:S29)</f>
        <v>0</v>
      </c>
      <c r="V29" s="111"/>
      <c r="W29" s="129">
        <v>0</v>
      </c>
      <c r="X29" s="111"/>
      <c r="Y29" s="129">
        <f>SUM(U29:W29)</f>
        <v>0</v>
      </c>
    </row>
    <row r="30" spans="1:27" s="84" customFormat="1" ht="21.45" customHeight="1" x14ac:dyDescent="0.25">
      <c r="A30" s="121"/>
      <c r="B30" s="122"/>
      <c r="C30" s="131"/>
      <c r="D30" s="102"/>
      <c r="E30" s="131"/>
      <c r="F30" s="102"/>
      <c r="G30" s="131"/>
      <c r="H30" s="102"/>
      <c r="I30" s="131"/>
      <c r="J30" s="102"/>
      <c r="K30" s="131"/>
      <c r="L30" s="102"/>
      <c r="M30" s="131"/>
      <c r="N30" s="102"/>
      <c r="O30" s="100"/>
      <c r="P30" s="102"/>
      <c r="Q30" s="132"/>
      <c r="R30" s="102"/>
      <c r="S30" s="99"/>
      <c r="T30" s="102"/>
      <c r="U30" s="132"/>
      <c r="V30" s="102"/>
      <c r="W30" s="133"/>
      <c r="X30" s="102"/>
      <c r="Y30" s="134"/>
    </row>
    <row r="31" spans="1:27" s="84" customFormat="1" ht="21.45" customHeight="1" thickBot="1" x14ac:dyDescent="0.3">
      <c r="A31" s="135" t="s">
        <v>152</v>
      </c>
      <c r="B31" s="136"/>
      <c r="C31" s="137">
        <f>SUM(C12,C23,C28,C29)</f>
        <v>549682</v>
      </c>
      <c r="D31" s="99"/>
      <c r="E31" s="137">
        <f>SUM(E12,E23,E28,E29)</f>
        <v>295291</v>
      </c>
      <c r="F31" s="99"/>
      <c r="G31" s="137">
        <f>SUM(G12,G23,G28,G29)</f>
        <v>10249</v>
      </c>
      <c r="H31" s="99"/>
      <c r="I31" s="137">
        <f>SUM(I12,I23,I28,I29)</f>
        <v>6075</v>
      </c>
      <c r="J31" s="99"/>
      <c r="K31" s="137">
        <f>SUM(K12,K23,K28,K29)</f>
        <v>-2212</v>
      </c>
      <c r="L31" s="99"/>
      <c r="M31" s="137">
        <f>SUM(M12,M23,M28,M29)</f>
        <v>43348</v>
      </c>
      <c r="N31" s="99"/>
      <c r="O31" s="137">
        <f>SUM(O12,O23,O28,O29)</f>
        <v>564</v>
      </c>
      <c r="P31" s="99"/>
      <c r="Q31" s="137">
        <f>SUM(Q12,Q23,Q28,Q29)</f>
        <v>326266</v>
      </c>
      <c r="R31" s="99"/>
      <c r="S31" s="137">
        <f>SUM(S12,S23,S28,S29)</f>
        <v>-564</v>
      </c>
      <c r="T31" s="99"/>
      <c r="U31" s="137">
        <f>SUM(U12,U23,U28,U29)</f>
        <v>1228699</v>
      </c>
      <c r="V31" s="99"/>
      <c r="W31" s="137">
        <f>SUM(W12,W23,W28,W29)</f>
        <v>7931</v>
      </c>
      <c r="X31" s="99"/>
      <c r="Y31" s="137">
        <f>SUM(Y12,Y23,Y28,Y29)</f>
        <v>1236630</v>
      </c>
      <c r="Z31" s="150"/>
    </row>
    <row r="32" spans="1:27" ht="21.45" customHeight="1" thickTop="1" x14ac:dyDescent="0.55000000000000004">
      <c r="Y32" s="73"/>
    </row>
  </sheetData>
  <mergeCells count="3">
    <mergeCell ref="C10:Y10"/>
    <mergeCell ref="C4:U4"/>
    <mergeCell ref="M5:Q5"/>
  </mergeCells>
  <pageMargins left="0.55000000000000004" right="0.3" top="0.48" bottom="0.5" header="0.5" footer="0.5"/>
  <pageSetup paperSize="9" scale="63" firstPageNumber="8" fitToWidth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หมายเหตุประกอบงบการเงินเป็นส่วนหนึ่งของงบการเงินระหว่างกาลนี้&amp;"Times New Roman,Regular"&amp;11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FB08C-6791-46B2-BC29-DAC4E937F757}">
  <sheetPr>
    <pageSetUpPr fitToPage="1"/>
  </sheetPr>
  <dimension ref="A1:Y36"/>
  <sheetViews>
    <sheetView showGridLines="0" zoomScale="80" zoomScaleNormal="80" zoomScaleSheetLayoutView="80" workbookViewId="0">
      <selection activeCell="C2" sqref="C2"/>
    </sheetView>
  </sheetViews>
  <sheetFormatPr defaultColWidth="8.88671875" defaultRowHeight="21.6" x14ac:dyDescent="0.55000000000000004"/>
  <cols>
    <col min="1" max="1" width="50.33203125" style="3" customWidth="1"/>
    <col min="2" max="2" width="8.21875" style="3" customWidth="1"/>
    <col min="3" max="3" width="12.33203125" style="3" customWidth="1"/>
    <col min="4" max="4" width="1.109375" style="3" customWidth="1"/>
    <col min="5" max="5" width="12.33203125" style="3" customWidth="1"/>
    <col min="6" max="6" width="1.109375" style="3" customWidth="1"/>
    <col min="7" max="7" width="12.33203125" style="3" customWidth="1"/>
    <col min="8" max="8" width="1.109375" style="3" customWidth="1"/>
    <col min="9" max="9" width="12.33203125" style="3" customWidth="1"/>
    <col min="10" max="10" width="1.109375" style="3" customWidth="1"/>
    <col min="11" max="11" width="12.33203125" style="3" customWidth="1"/>
    <col min="12" max="12" width="1.109375" style="3" customWidth="1"/>
    <col min="13" max="13" width="12.33203125" style="3" customWidth="1"/>
    <col min="14" max="14" width="1.109375" style="3" customWidth="1"/>
    <col min="15" max="15" width="12.33203125" style="3" customWidth="1"/>
    <col min="16" max="16" width="1.109375" style="3" customWidth="1"/>
    <col min="17" max="17" width="12.33203125" style="3" customWidth="1"/>
    <col min="18" max="18" width="1.109375" style="3" customWidth="1"/>
    <col min="19" max="19" width="12.33203125" style="3" customWidth="1"/>
    <col min="20" max="20" width="1.109375" style="3" customWidth="1"/>
    <col min="21" max="21" width="12.33203125" style="3" customWidth="1"/>
    <col min="22" max="22" width="1.109375" style="3" customWidth="1"/>
    <col min="23" max="23" width="12.33203125" style="3" customWidth="1"/>
    <col min="24" max="24" width="11.6640625" style="3" bestFit="1" customWidth="1"/>
    <col min="25" max="16384" width="8.88671875" style="3"/>
  </cols>
  <sheetData>
    <row r="1" spans="1:23" s="80" customFormat="1" ht="21.45" customHeight="1" x14ac:dyDescent="0.25">
      <c r="A1" s="75" t="s">
        <v>77</v>
      </c>
      <c r="B1" s="76"/>
      <c r="C1" s="77"/>
      <c r="D1" s="78"/>
      <c r="E1" s="77"/>
      <c r="F1" s="78"/>
      <c r="G1" s="77"/>
      <c r="H1" s="78"/>
      <c r="I1" s="77"/>
      <c r="J1" s="78"/>
      <c r="K1" s="77"/>
      <c r="L1" s="78"/>
      <c r="M1" s="77"/>
      <c r="N1" s="78"/>
      <c r="O1" s="77"/>
      <c r="P1" s="78"/>
      <c r="Q1" s="77"/>
      <c r="R1" s="78"/>
      <c r="S1" s="79"/>
      <c r="T1" s="78"/>
      <c r="V1" s="78"/>
    </row>
    <row r="2" spans="1:23" s="83" customFormat="1" ht="21.45" customHeight="1" x14ac:dyDescent="0.25">
      <c r="A2" s="75" t="s">
        <v>120</v>
      </c>
      <c r="B2" s="76"/>
      <c r="C2" s="81"/>
      <c r="D2" s="75"/>
      <c r="E2" s="81"/>
      <c r="F2" s="75"/>
      <c r="G2" s="81"/>
      <c r="H2" s="75"/>
      <c r="I2" s="81"/>
      <c r="J2" s="75"/>
      <c r="K2" s="81"/>
      <c r="L2" s="75"/>
      <c r="M2" s="81"/>
      <c r="N2" s="75"/>
      <c r="O2" s="82"/>
      <c r="P2" s="75"/>
      <c r="Q2" s="81"/>
      <c r="R2" s="75"/>
      <c r="S2" s="79"/>
      <c r="T2" s="75"/>
      <c r="V2" s="75"/>
    </row>
    <row r="3" spans="1:23" s="83" customFormat="1" ht="21.45" customHeight="1" x14ac:dyDescent="0.25">
      <c r="A3" s="75"/>
      <c r="B3" s="76"/>
      <c r="C3" s="81"/>
      <c r="D3" s="75"/>
      <c r="E3" s="81"/>
      <c r="F3" s="75"/>
      <c r="G3" s="81"/>
      <c r="H3" s="75"/>
      <c r="I3" s="81"/>
      <c r="J3" s="75"/>
      <c r="K3" s="81"/>
      <c r="L3" s="75"/>
      <c r="M3" s="81"/>
      <c r="N3" s="75"/>
      <c r="O3" s="82"/>
      <c r="P3" s="75"/>
      <c r="Q3" s="81"/>
      <c r="R3" s="75"/>
      <c r="S3" s="79"/>
      <c r="T3" s="75"/>
      <c r="V3" s="75"/>
    </row>
    <row r="4" spans="1:23" s="80" customFormat="1" ht="21.45" customHeight="1" x14ac:dyDescent="0.25">
      <c r="A4" s="84"/>
      <c r="B4" s="84"/>
      <c r="C4" s="225" t="s">
        <v>43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78"/>
      <c r="V4" s="78"/>
    </row>
    <row r="5" spans="1:23" s="80" customFormat="1" ht="21.45" customHeight="1" x14ac:dyDescent="0.25">
      <c r="A5" s="84"/>
      <c r="B5" s="84"/>
      <c r="C5" s="85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226" t="s">
        <v>27</v>
      </c>
      <c r="P5" s="226"/>
      <c r="Q5" s="226"/>
      <c r="R5" s="86"/>
      <c r="S5" s="87"/>
      <c r="T5" s="86"/>
      <c r="U5" s="88"/>
      <c r="V5" s="86"/>
    </row>
    <row r="6" spans="1:23" s="80" customFormat="1" ht="21.45" customHeight="1" x14ac:dyDescent="0.25">
      <c r="A6" s="84"/>
      <c r="B6" s="84"/>
      <c r="C6" s="89"/>
      <c r="D6" s="86"/>
      <c r="E6" s="86"/>
      <c r="F6" s="86"/>
      <c r="G6" s="86" t="s">
        <v>155</v>
      </c>
      <c r="H6" s="86"/>
      <c r="I6" s="86"/>
      <c r="J6" s="86"/>
      <c r="K6" s="86" t="s">
        <v>46</v>
      </c>
      <c r="L6" s="86"/>
      <c r="M6" s="86" t="s">
        <v>112</v>
      </c>
      <c r="N6" s="86"/>
      <c r="O6" s="86"/>
      <c r="P6" s="86"/>
      <c r="Q6" s="90"/>
      <c r="R6" s="86"/>
      <c r="S6" s="87" t="s">
        <v>108</v>
      </c>
      <c r="T6" s="86"/>
      <c r="U6" s="88" t="s">
        <v>107</v>
      </c>
      <c r="V6" s="86"/>
    </row>
    <row r="7" spans="1:23" s="80" customFormat="1" ht="21.45" customHeight="1" x14ac:dyDescent="0.25">
      <c r="A7" s="84"/>
      <c r="B7" s="84"/>
      <c r="C7" s="89" t="s">
        <v>24</v>
      </c>
      <c r="D7" s="86"/>
      <c r="E7" s="86"/>
      <c r="F7" s="86"/>
      <c r="G7" s="89" t="s">
        <v>94</v>
      </c>
      <c r="H7" s="86"/>
      <c r="I7" s="89"/>
      <c r="J7" s="86"/>
      <c r="K7" s="89" t="s">
        <v>156</v>
      </c>
      <c r="L7" s="86"/>
      <c r="M7" s="86" t="s">
        <v>113</v>
      </c>
      <c r="N7" s="86"/>
      <c r="O7" s="86"/>
      <c r="P7" s="86"/>
      <c r="Q7" s="90"/>
      <c r="R7" s="86"/>
      <c r="S7" s="89" t="s">
        <v>107</v>
      </c>
      <c r="T7" s="86"/>
      <c r="U7" s="88" t="s">
        <v>109</v>
      </c>
      <c r="V7" s="86"/>
      <c r="W7" s="88" t="s">
        <v>108</v>
      </c>
    </row>
    <row r="8" spans="1:23" s="80" customFormat="1" ht="21.45" customHeight="1" x14ac:dyDescent="0.25">
      <c r="A8" s="84"/>
      <c r="B8" s="84"/>
      <c r="C8" s="89" t="s">
        <v>44</v>
      </c>
      <c r="D8" s="86"/>
      <c r="E8" s="89" t="s">
        <v>46</v>
      </c>
      <c r="F8" s="86"/>
      <c r="G8" s="86" t="s">
        <v>104</v>
      </c>
      <c r="H8" s="86"/>
      <c r="I8" s="86"/>
      <c r="J8" s="86"/>
      <c r="K8" s="89" t="s">
        <v>135</v>
      </c>
      <c r="L8" s="86"/>
      <c r="M8" s="89" t="s">
        <v>109</v>
      </c>
      <c r="N8" s="86"/>
      <c r="O8" s="89" t="s">
        <v>48</v>
      </c>
      <c r="P8" s="86"/>
      <c r="Q8" s="91"/>
      <c r="R8" s="86"/>
      <c r="S8" s="89" t="s">
        <v>106</v>
      </c>
      <c r="T8" s="86"/>
      <c r="U8" s="88" t="s">
        <v>110</v>
      </c>
      <c r="V8" s="86"/>
      <c r="W8" s="88" t="s">
        <v>107</v>
      </c>
    </row>
    <row r="9" spans="1:23" s="84" customFormat="1" ht="21.45" customHeight="1" x14ac:dyDescent="0.25">
      <c r="B9" s="92" t="s">
        <v>3</v>
      </c>
      <c r="C9" s="93" t="s">
        <v>45</v>
      </c>
      <c r="D9" s="93"/>
      <c r="E9" s="93" t="s">
        <v>47</v>
      </c>
      <c r="F9" s="93"/>
      <c r="G9" s="86" t="s">
        <v>103</v>
      </c>
      <c r="H9" s="93"/>
      <c r="I9" s="86" t="s">
        <v>192</v>
      </c>
      <c r="J9" s="93"/>
      <c r="K9" s="86" t="s">
        <v>136</v>
      </c>
      <c r="L9" s="93"/>
      <c r="M9" s="89" t="s">
        <v>95</v>
      </c>
      <c r="N9" s="93"/>
      <c r="O9" s="89" t="s">
        <v>49</v>
      </c>
      <c r="P9" s="93"/>
      <c r="Q9" s="89" t="s">
        <v>50</v>
      </c>
      <c r="R9" s="93"/>
      <c r="S9" s="89" t="s">
        <v>105</v>
      </c>
      <c r="T9" s="93"/>
      <c r="U9" s="94" t="s">
        <v>111</v>
      </c>
      <c r="V9" s="93"/>
      <c r="W9" s="94" t="s">
        <v>52</v>
      </c>
    </row>
    <row r="10" spans="1:23" s="84" customFormat="1" ht="21.45" customHeight="1" x14ac:dyDescent="0.25">
      <c r="B10" s="95"/>
      <c r="C10" s="224" t="s">
        <v>4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</row>
    <row r="11" spans="1:23" s="84" customFormat="1" ht="21.45" customHeight="1" x14ac:dyDescent="0.25">
      <c r="A11" s="96" t="s">
        <v>176</v>
      </c>
      <c r="B11" s="95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8"/>
      <c r="V11" s="97"/>
    </row>
    <row r="12" spans="1:23" s="84" customFormat="1" ht="21.45" customHeight="1" x14ac:dyDescent="0.25">
      <c r="A12" s="75" t="s">
        <v>177</v>
      </c>
      <c r="B12" s="95"/>
      <c r="C12" s="99">
        <v>549411</v>
      </c>
      <c r="D12" s="97">
        <v>0</v>
      </c>
      <c r="E12" s="99">
        <v>295291</v>
      </c>
      <c r="F12" s="97">
        <v>0</v>
      </c>
      <c r="G12" s="99">
        <v>10249</v>
      </c>
      <c r="H12" s="97">
        <v>0</v>
      </c>
      <c r="I12" s="147">
        <v>0</v>
      </c>
      <c r="J12" s="97">
        <v>0</v>
      </c>
      <c r="K12" s="99">
        <v>5783</v>
      </c>
      <c r="L12" s="97">
        <v>0</v>
      </c>
      <c r="M12" s="99">
        <v>-2212</v>
      </c>
      <c r="N12" s="97">
        <v>0</v>
      </c>
      <c r="O12" s="138">
        <v>43348</v>
      </c>
      <c r="P12" s="97">
        <v>0</v>
      </c>
      <c r="Q12" s="138">
        <v>342870</v>
      </c>
      <c r="R12" s="97">
        <v>0</v>
      </c>
      <c r="S12" s="99">
        <v>1244740</v>
      </c>
      <c r="T12" s="97"/>
      <c r="U12" s="99">
        <v>6453</v>
      </c>
      <c r="V12" s="97"/>
      <c r="W12" s="103">
        <f>SUM(S12:V12)</f>
        <v>1251193</v>
      </c>
    </row>
    <row r="13" spans="1:23" s="84" customFormat="1" ht="21.45" customHeight="1" x14ac:dyDescent="0.25">
      <c r="A13" s="106" t="s">
        <v>194</v>
      </c>
      <c r="B13" s="95"/>
      <c r="C13" s="147"/>
      <c r="D13" s="97"/>
      <c r="E13" s="147"/>
      <c r="F13" s="97"/>
      <c r="G13" s="147"/>
      <c r="H13" s="97"/>
      <c r="I13" s="147"/>
      <c r="J13" s="97"/>
      <c r="K13" s="147"/>
      <c r="L13" s="97"/>
      <c r="M13" s="147"/>
      <c r="N13" s="97"/>
      <c r="O13" s="147"/>
      <c r="P13" s="97"/>
      <c r="Q13" s="147"/>
      <c r="R13" s="97"/>
      <c r="S13" s="147"/>
      <c r="T13" s="97"/>
      <c r="U13" s="147"/>
      <c r="V13" s="97"/>
      <c r="W13" s="147"/>
    </row>
    <row r="14" spans="1:23" s="84" customFormat="1" ht="21.45" customHeight="1" x14ac:dyDescent="0.25">
      <c r="A14" s="215" t="s">
        <v>195</v>
      </c>
      <c r="B14" s="95"/>
      <c r="C14" s="99"/>
      <c r="D14" s="97"/>
      <c r="E14" s="99"/>
      <c r="F14" s="97"/>
      <c r="G14" s="99"/>
      <c r="H14" s="97"/>
      <c r="I14" s="99"/>
      <c r="J14" s="97"/>
      <c r="K14" s="99"/>
      <c r="L14" s="97"/>
      <c r="M14" s="99"/>
      <c r="N14" s="97"/>
      <c r="O14" s="138"/>
      <c r="P14" s="97"/>
      <c r="Q14" s="138"/>
      <c r="R14" s="97"/>
      <c r="S14" s="99"/>
      <c r="T14" s="97"/>
      <c r="U14" s="99"/>
      <c r="V14" s="97"/>
      <c r="W14" s="103"/>
    </row>
    <row r="15" spans="1:23" s="84" customFormat="1" ht="15.45" customHeight="1" x14ac:dyDescent="0.25">
      <c r="A15" s="215" t="s">
        <v>196</v>
      </c>
      <c r="B15" s="95">
        <v>8</v>
      </c>
      <c r="C15" s="147">
        <v>0</v>
      </c>
      <c r="D15" s="97"/>
      <c r="E15" s="147">
        <v>0</v>
      </c>
      <c r="F15" s="97"/>
      <c r="G15" s="147">
        <v>0</v>
      </c>
      <c r="H15" s="97"/>
      <c r="I15" s="147">
        <f>2764+9</f>
        <v>2773</v>
      </c>
      <c r="J15" s="97"/>
      <c r="K15" s="147">
        <v>0</v>
      </c>
      <c r="L15" s="97"/>
      <c r="M15" s="147">
        <v>0</v>
      </c>
      <c r="N15" s="97"/>
      <c r="O15" s="147">
        <v>0</v>
      </c>
      <c r="P15" s="97"/>
      <c r="Q15" s="147">
        <v>0</v>
      </c>
      <c r="R15" s="97"/>
      <c r="S15" s="147">
        <f>SUM(C15:R15)</f>
        <v>2773</v>
      </c>
      <c r="T15" s="97"/>
      <c r="U15" s="147">
        <v>-7773</v>
      </c>
      <c r="V15" s="97"/>
      <c r="W15" s="127">
        <f>SUM(S15:V15)</f>
        <v>-5000</v>
      </c>
    </row>
    <row r="16" spans="1:23" s="84" customFormat="1" ht="15" customHeight="1" x14ac:dyDescent="0.25">
      <c r="A16" s="215"/>
      <c r="B16" s="95"/>
      <c r="C16" s="147"/>
      <c r="D16" s="97"/>
      <c r="E16" s="147"/>
      <c r="F16" s="97"/>
      <c r="G16" s="147"/>
      <c r="H16" s="97"/>
      <c r="I16" s="147"/>
      <c r="J16" s="97"/>
      <c r="K16" s="147"/>
      <c r="L16" s="97"/>
      <c r="M16" s="147"/>
      <c r="N16" s="97"/>
      <c r="O16" s="147"/>
      <c r="P16" s="97"/>
      <c r="Q16" s="147"/>
      <c r="R16" s="97"/>
      <c r="S16" s="147"/>
      <c r="T16" s="97"/>
      <c r="U16" s="147"/>
      <c r="V16" s="97"/>
      <c r="W16" s="127"/>
    </row>
    <row r="17" spans="1:25" s="84" customFormat="1" ht="21.45" customHeight="1" x14ac:dyDescent="0.25">
      <c r="A17" s="121" t="s">
        <v>60</v>
      </c>
      <c r="B17" s="122"/>
      <c r="C17" s="110"/>
      <c r="D17" s="145"/>
      <c r="E17" s="142"/>
      <c r="F17" s="145"/>
      <c r="G17" s="145"/>
      <c r="H17" s="145"/>
      <c r="I17" s="145"/>
      <c r="J17" s="145"/>
      <c r="K17" s="145"/>
      <c r="L17" s="145"/>
      <c r="M17" s="145"/>
      <c r="N17" s="145"/>
      <c r="O17" s="110"/>
      <c r="P17" s="145"/>
      <c r="Q17" s="111"/>
      <c r="R17" s="145"/>
      <c r="S17" s="111"/>
      <c r="T17" s="145"/>
      <c r="U17" s="146"/>
      <c r="V17" s="145"/>
      <c r="W17" s="111"/>
    </row>
    <row r="18" spans="1:25" s="84" customFormat="1" ht="21.45" customHeight="1" x14ac:dyDescent="0.25">
      <c r="A18" s="125" t="s">
        <v>121</v>
      </c>
      <c r="B18" s="122"/>
      <c r="C18" s="147">
        <v>0</v>
      </c>
      <c r="D18" s="111"/>
      <c r="E18" s="147">
        <v>0</v>
      </c>
      <c r="F18" s="111"/>
      <c r="G18" s="147">
        <v>0</v>
      </c>
      <c r="H18" s="111"/>
      <c r="I18" s="147">
        <v>0</v>
      </c>
      <c r="J18" s="111"/>
      <c r="K18" s="147">
        <v>0</v>
      </c>
      <c r="L18" s="111"/>
      <c r="M18" s="147">
        <v>0</v>
      </c>
      <c r="N18" s="111"/>
      <c r="O18" s="147">
        <v>0</v>
      </c>
      <c r="P18" s="111"/>
      <c r="Q18" s="148">
        <f>'PL 6-7'!D75</f>
        <v>52357</v>
      </c>
      <c r="R18" s="111"/>
      <c r="S18" s="148">
        <f>SUM(C18:R18)</f>
        <v>52357</v>
      </c>
      <c r="T18" s="111"/>
      <c r="U18" s="148">
        <v>1320</v>
      </c>
      <c r="V18" s="111"/>
      <c r="W18" s="127">
        <f>SUM(S18:V18)</f>
        <v>53677</v>
      </c>
      <c r="Y18" s="128"/>
    </row>
    <row r="19" spans="1:25" s="84" customFormat="1" ht="21.45" customHeight="1" x14ac:dyDescent="0.25">
      <c r="A19" s="125" t="s">
        <v>122</v>
      </c>
      <c r="B19" s="122"/>
      <c r="C19" s="147">
        <v>0</v>
      </c>
      <c r="D19" s="111"/>
      <c r="E19" s="147">
        <v>0</v>
      </c>
      <c r="F19" s="111"/>
      <c r="G19" s="147">
        <v>0</v>
      </c>
      <c r="H19" s="111"/>
      <c r="I19" s="147">
        <v>0</v>
      </c>
      <c r="J19" s="111"/>
      <c r="K19" s="147">
        <v>0</v>
      </c>
      <c r="L19" s="111"/>
      <c r="M19" s="147">
        <v>0</v>
      </c>
      <c r="N19" s="111"/>
      <c r="O19" s="147">
        <v>0</v>
      </c>
      <c r="P19" s="111"/>
      <c r="Q19" s="147">
        <v>0</v>
      </c>
      <c r="R19" s="111"/>
      <c r="S19" s="147">
        <v>0</v>
      </c>
      <c r="T19" s="111"/>
      <c r="U19" s="147">
        <v>0</v>
      </c>
      <c r="V19" s="111"/>
      <c r="W19" s="147">
        <v>0</v>
      </c>
    </row>
    <row r="20" spans="1:25" s="84" customFormat="1" ht="21.45" customHeight="1" x14ac:dyDescent="0.25">
      <c r="A20" s="121" t="s">
        <v>193</v>
      </c>
      <c r="B20" s="122"/>
      <c r="C20" s="115">
        <f>SUM(C18:C19)</f>
        <v>0</v>
      </c>
      <c r="D20" s="142" t="s">
        <v>69</v>
      </c>
      <c r="E20" s="115">
        <f>SUM(E18:E19)</f>
        <v>0</v>
      </c>
      <c r="F20" s="142" t="s">
        <v>69</v>
      </c>
      <c r="G20" s="115">
        <f>SUM(G18:G19)</f>
        <v>0</v>
      </c>
      <c r="H20" s="142" t="s">
        <v>69</v>
      </c>
      <c r="I20" s="115">
        <f>SUM(I18:I19)</f>
        <v>0</v>
      </c>
      <c r="J20" s="142" t="s">
        <v>69</v>
      </c>
      <c r="K20" s="115">
        <f>SUM(K18:K19)</f>
        <v>0</v>
      </c>
      <c r="L20" s="142"/>
      <c r="M20" s="115">
        <f>SUM(M18:M19)</f>
        <v>0</v>
      </c>
      <c r="N20" s="142" t="s">
        <v>69</v>
      </c>
      <c r="O20" s="115">
        <f>SUM(O18:O19)</f>
        <v>0</v>
      </c>
      <c r="P20" s="142" t="s">
        <v>69</v>
      </c>
      <c r="Q20" s="115">
        <f>SUM(Q18:Q19)</f>
        <v>52357</v>
      </c>
      <c r="R20" s="142" t="s">
        <v>69</v>
      </c>
      <c r="S20" s="115">
        <f>SUM(S18:S19)</f>
        <v>52357</v>
      </c>
      <c r="T20" s="142" t="s">
        <v>69</v>
      </c>
      <c r="U20" s="115">
        <f>SUM(U18:U19)</f>
        <v>1320</v>
      </c>
      <c r="V20" s="142" t="s">
        <v>69</v>
      </c>
      <c r="W20" s="115">
        <f>SUM(W18:W19)</f>
        <v>53677</v>
      </c>
    </row>
    <row r="21" spans="1:25" s="84" customFormat="1" ht="15" customHeight="1" x14ac:dyDescent="0.25">
      <c r="A21" s="75"/>
      <c r="B21" s="95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8"/>
      <c r="V21" s="97"/>
    </row>
    <row r="22" spans="1:25" s="84" customFormat="1" ht="21.45" customHeight="1" thickBot="1" x14ac:dyDescent="0.3">
      <c r="A22" s="135" t="s">
        <v>178</v>
      </c>
      <c r="B22" s="136"/>
      <c r="C22" s="137">
        <f>SUM(C12,C20,C15)</f>
        <v>549411</v>
      </c>
      <c r="D22" s="99"/>
      <c r="E22" s="137">
        <f>SUM(E12,E20,E15)</f>
        <v>295291</v>
      </c>
      <c r="F22" s="99"/>
      <c r="G22" s="137">
        <f>SUM(G12,G20,G15)</f>
        <v>10249</v>
      </c>
      <c r="H22" s="99"/>
      <c r="I22" s="137">
        <f>SUM(I12,I20,I15)</f>
        <v>2773</v>
      </c>
      <c r="J22" s="99"/>
      <c r="K22" s="137">
        <f>SUM(K12,K20,K15)</f>
        <v>5783</v>
      </c>
      <c r="L22" s="99"/>
      <c r="M22" s="137">
        <f>SUM(M12,M20,M15)</f>
        <v>-2212</v>
      </c>
      <c r="N22" s="99"/>
      <c r="O22" s="137">
        <f>SUM(O12,O20,O15)</f>
        <v>43348</v>
      </c>
      <c r="P22" s="99"/>
      <c r="Q22" s="137">
        <f>SUM(Q12,Q20,Q15)</f>
        <v>395227</v>
      </c>
      <c r="R22" s="99"/>
      <c r="S22" s="137">
        <f>SUM(S12,S20,S15)</f>
        <v>1299870</v>
      </c>
      <c r="T22" s="99"/>
      <c r="U22" s="220">
        <f>SUM(U12,U20,U15)</f>
        <v>0</v>
      </c>
      <c r="V22" s="99"/>
      <c r="W22" s="137">
        <f>SUM(W12,W20,W15)</f>
        <v>1299870</v>
      </c>
      <c r="X22" s="150">
        <f>W22-'BS 3-5'!D89</f>
        <v>0</v>
      </c>
    </row>
    <row r="23" spans="1:25" ht="22.2" thickTop="1" x14ac:dyDescent="0.55000000000000004">
      <c r="X23" s="216"/>
    </row>
    <row r="24" spans="1:25" x14ac:dyDescent="0.55000000000000004">
      <c r="X24" s="12"/>
    </row>
    <row r="25" spans="1:25" x14ac:dyDescent="0.55000000000000004">
      <c r="X25" s="12"/>
    </row>
    <row r="26" spans="1:25" x14ac:dyDescent="0.55000000000000004">
      <c r="Q26" s="9"/>
    </row>
    <row r="35" spans="11:11" x14ac:dyDescent="0.55000000000000004">
      <c r="K35" s="219"/>
    </row>
    <row r="36" spans="11:11" x14ac:dyDescent="0.55000000000000004">
      <c r="K36" s="219"/>
    </row>
  </sheetData>
  <mergeCells count="3">
    <mergeCell ref="C4:S4"/>
    <mergeCell ref="O5:Q5"/>
    <mergeCell ref="C10:W10"/>
  </mergeCells>
  <pageMargins left="0.55000000000000004" right="0.3" top="0.48" bottom="0.5" header="0.5" footer="0.5"/>
  <pageSetup paperSize="9" scale="68" firstPageNumber="9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หมายเหตุประกอบงบการเงินเป็นส่วนหนึ่งของงบการเงินระหว่างกาลนี้&amp;"Times New Roman,Regular"&amp;11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59C1A-0DDD-4543-8671-777E8164BF2B}">
  <dimension ref="A1:U27"/>
  <sheetViews>
    <sheetView showGridLines="0" zoomScale="80" zoomScaleNormal="80" zoomScaleSheetLayoutView="90" workbookViewId="0">
      <selection activeCell="T3" sqref="T3"/>
    </sheetView>
  </sheetViews>
  <sheetFormatPr defaultColWidth="8.77734375" defaultRowHeight="21" customHeight="1" x14ac:dyDescent="0.55000000000000004"/>
  <cols>
    <col min="1" max="1" width="51" style="3" customWidth="1"/>
    <col min="2" max="2" width="11.109375" style="3" customWidth="1"/>
    <col min="3" max="3" width="1.88671875" style="3" customWidth="1"/>
    <col min="4" max="4" width="14" style="3" customWidth="1"/>
    <col min="5" max="5" width="1.88671875" style="3" customWidth="1"/>
    <col min="6" max="6" width="12.6640625" style="3" customWidth="1"/>
    <col min="7" max="7" width="1.21875" style="3" customWidth="1"/>
    <col min="8" max="8" width="15.21875" style="3" customWidth="1"/>
    <col min="9" max="9" width="1.88671875" style="3" customWidth="1"/>
    <col min="10" max="10" width="11.21875" style="3" customWidth="1"/>
    <col min="11" max="11" width="1.88671875" style="3" customWidth="1"/>
    <col min="12" max="12" width="11.33203125" style="3" customWidth="1"/>
    <col min="13" max="13" width="1.88671875" style="3" customWidth="1"/>
    <col min="14" max="14" width="12.6640625" style="3" customWidth="1"/>
    <col min="15" max="15" width="1.88671875" style="3" customWidth="1"/>
    <col min="16" max="16" width="15.6640625" style="3" customWidth="1"/>
    <col min="17" max="17" width="1.88671875" style="3" customWidth="1"/>
    <col min="18" max="18" width="11" style="3" customWidth="1"/>
    <col min="19" max="19" width="1.88671875" style="3" customWidth="1"/>
    <col min="20" max="20" width="16.88671875" style="3" customWidth="1"/>
    <col min="21" max="21" width="10.109375" style="3" bestFit="1" customWidth="1"/>
    <col min="22" max="16384" width="8.77734375" style="3"/>
  </cols>
  <sheetData>
    <row r="1" spans="1:20" ht="21" customHeight="1" x14ac:dyDescent="0.55000000000000004">
      <c r="A1" s="75" t="s">
        <v>77</v>
      </c>
      <c r="B1" s="76"/>
      <c r="C1" s="76"/>
      <c r="D1" s="77"/>
      <c r="E1" s="78"/>
      <c r="F1" s="77"/>
      <c r="G1" s="77"/>
      <c r="H1" s="77"/>
      <c r="I1" s="78"/>
      <c r="J1" s="77"/>
      <c r="K1" s="78"/>
      <c r="L1" s="77"/>
      <c r="M1" s="78"/>
      <c r="N1" s="77"/>
      <c r="O1" s="78"/>
      <c r="P1" s="77"/>
      <c r="Q1" s="78"/>
      <c r="R1" s="77"/>
      <c r="S1" s="78"/>
      <c r="T1" s="79"/>
    </row>
    <row r="2" spans="1:20" ht="21" customHeight="1" x14ac:dyDescent="0.55000000000000004">
      <c r="A2" s="75" t="s">
        <v>120</v>
      </c>
      <c r="B2" s="76"/>
      <c r="C2" s="76"/>
      <c r="D2" s="81"/>
      <c r="E2" s="75"/>
      <c r="F2" s="81"/>
      <c r="G2" s="81"/>
      <c r="H2" s="81"/>
      <c r="I2" s="75"/>
      <c r="J2" s="81"/>
      <c r="K2" s="75"/>
      <c r="L2" s="81"/>
      <c r="M2" s="75"/>
      <c r="N2" s="81"/>
      <c r="O2" s="75"/>
      <c r="P2" s="81"/>
      <c r="Q2" s="75"/>
      <c r="R2" s="81"/>
      <c r="S2" s="75"/>
      <c r="T2" s="79"/>
    </row>
    <row r="3" spans="1:20" ht="21" customHeight="1" x14ac:dyDescent="0.55000000000000004">
      <c r="A3" s="75"/>
      <c r="B3" s="76"/>
      <c r="C3" s="76"/>
      <c r="D3" s="81"/>
      <c r="E3" s="75"/>
      <c r="F3" s="81"/>
      <c r="G3" s="81"/>
      <c r="H3" s="81"/>
      <c r="I3" s="75"/>
      <c r="J3" s="81"/>
      <c r="K3" s="75"/>
      <c r="L3" s="81"/>
      <c r="M3" s="75"/>
      <c r="N3" s="81"/>
      <c r="O3" s="75"/>
      <c r="P3" s="81"/>
      <c r="Q3" s="75"/>
      <c r="R3" s="81"/>
      <c r="S3" s="75"/>
      <c r="T3" s="79"/>
    </row>
    <row r="4" spans="1:20" ht="21" customHeight="1" x14ac:dyDescent="0.55000000000000004">
      <c r="A4" s="84"/>
      <c r="B4" s="84"/>
      <c r="C4" s="84"/>
      <c r="D4" s="225" t="s">
        <v>53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</row>
    <row r="5" spans="1:20" ht="21" customHeight="1" x14ac:dyDescent="0.55000000000000004">
      <c r="A5" s="84"/>
      <c r="B5" s="84"/>
      <c r="C5" s="84"/>
      <c r="D5" s="85"/>
      <c r="E5" s="86"/>
      <c r="F5" s="86"/>
      <c r="G5" s="86"/>
      <c r="H5" s="86"/>
      <c r="I5" s="86"/>
      <c r="J5" s="86"/>
      <c r="K5" s="86"/>
      <c r="L5" s="226" t="s">
        <v>27</v>
      </c>
      <c r="M5" s="226"/>
      <c r="N5" s="226"/>
      <c r="O5" s="226"/>
      <c r="P5" s="226"/>
      <c r="Q5" s="86"/>
      <c r="R5" s="86"/>
      <c r="S5" s="86"/>
      <c r="T5" s="87"/>
    </row>
    <row r="6" spans="1:20" ht="21" customHeight="1" x14ac:dyDescent="0.55000000000000004">
      <c r="A6" s="84"/>
      <c r="B6" s="84"/>
      <c r="C6" s="84"/>
      <c r="D6" s="89" t="s">
        <v>24</v>
      </c>
      <c r="E6" s="86"/>
      <c r="F6" s="86"/>
      <c r="G6" s="86"/>
      <c r="H6" s="86" t="s">
        <v>116</v>
      </c>
      <c r="I6" s="86"/>
      <c r="J6" s="86" t="s">
        <v>155</v>
      </c>
      <c r="K6" s="86"/>
      <c r="L6" s="86"/>
      <c r="M6" s="86"/>
      <c r="N6" s="90"/>
      <c r="O6" s="86"/>
      <c r="P6" s="90"/>
      <c r="Q6" s="86"/>
      <c r="R6" s="90"/>
      <c r="S6" s="86"/>
      <c r="T6" s="87"/>
    </row>
    <row r="7" spans="1:20" ht="20.55" customHeight="1" x14ac:dyDescent="0.55000000000000004">
      <c r="A7" s="84"/>
      <c r="B7" s="84"/>
      <c r="C7" s="84"/>
      <c r="D7" s="89" t="s">
        <v>44</v>
      </c>
      <c r="E7" s="86"/>
      <c r="F7" s="89" t="s">
        <v>46</v>
      </c>
      <c r="G7" s="89"/>
      <c r="H7" s="89" t="s">
        <v>117</v>
      </c>
      <c r="I7" s="86"/>
      <c r="J7" s="89" t="s">
        <v>135</v>
      </c>
      <c r="K7" s="86"/>
      <c r="L7" s="89" t="s">
        <v>48</v>
      </c>
      <c r="M7" s="86"/>
      <c r="N7" s="87" t="s">
        <v>142</v>
      </c>
      <c r="O7" s="86"/>
      <c r="P7" s="91"/>
      <c r="Q7" s="86"/>
      <c r="R7" s="87" t="s">
        <v>135</v>
      </c>
      <c r="S7" s="86"/>
      <c r="T7" s="89" t="s">
        <v>51</v>
      </c>
    </row>
    <row r="8" spans="1:20" ht="24.45" customHeight="1" x14ac:dyDescent="0.55000000000000004">
      <c r="A8" s="84"/>
      <c r="B8" s="8" t="s">
        <v>3</v>
      </c>
      <c r="C8" s="84"/>
      <c r="D8" s="89" t="s">
        <v>45</v>
      </c>
      <c r="E8" s="89"/>
      <c r="F8" s="89" t="s">
        <v>47</v>
      </c>
      <c r="G8" s="89"/>
      <c r="H8" s="89" t="s">
        <v>118</v>
      </c>
      <c r="I8" s="89"/>
      <c r="J8" s="89" t="s">
        <v>136</v>
      </c>
      <c r="K8" s="89"/>
      <c r="L8" s="89" t="s">
        <v>49</v>
      </c>
      <c r="M8" s="89"/>
      <c r="N8" s="89" t="s">
        <v>134</v>
      </c>
      <c r="O8" s="89"/>
      <c r="P8" s="89" t="s">
        <v>50</v>
      </c>
      <c r="Q8" s="89"/>
      <c r="R8" s="89" t="s">
        <v>136</v>
      </c>
      <c r="S8" s="89"/>
      <c r="T8" s="89" t="s">
        <v>52</v>
      </c>
    </row>
    <row r="9" spans="1:20" ht="21.6" x14ac:dyDescent="0.55000000000000004">
      <c r="A9" s="84"/>
      <c r="B9" s="95"/>
      <c r="C9" s="84"/>
      <c r="D9" s="224" t="s">
        <v>4</v>
      </c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</row>
    <row r="10" spans="1:20" ht="22.2" x14ac:dyDescent="0.55000000000000004">
      <c r="A10" s="96" t="s">
        <v>153</v>
      </c>
      <c r="B10" s="95"/>
      <c r="C10" s="84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</row>
    <row r="11" spans="1:20" ht="22.2" x14ac:dyDescent="0.55000000000000004">
      <c r="A11" s="135" t="s">
        <v>154</v>
      </c>
      <c r="B11" s="101"/>
      <c r="C11" s="136"/>
      <c r="D11" s="99">
        <v>549682</v>
      </c>
      <c r="E11" s="99"/>
      <c r="F11" s="99">
        <v>295291</v>
      </c>
      <c r="G11" s="99">
        <v>0</v>
      </c>
      <c r="H11" s="99">
        <v>10249</v>
      </c>
      <c r="I11" s="99"/>
      <c r="J11" s="217">
        <v>0</v>
      </c>
      <c r="K11" s="99"/>
      <c r="L11" s="99">
        <v>40147</v>
      </c>
      <c r="M11" s="99"/>
      <c r="N11" s="99">
        <v>5612</v>
      </c>
      <c r="O11" s="102"/>
      <c r="P11" s="99">
        <v>339249</v>
      </c>
      <c r="Q11" s="102"/>
      <c r="R11" s="99">
        <v>-5612</v>
      </c>
      <c r="S11" s="102"/>
      <c r="T11" s="99">
        <f>SUM(D11:S11)</f>
        <v>1234618</v>
      </c>
    </row>
    <row r="12" spans="1:20" ht="22.2" x14ac:dyDescent="0.55000000000000004">
      <c r="A12" s="96"/>
      <c r="B12" s="95"/>
      <c r="C12" s="84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</row>
    <row r="13" spans="1:20" ht="22.2" x14ac:dyDescent="0.55000000000000004">
      <c r="A13" s="96" t="s">
        <v>129</v>
      </c>
      <c r="B13" s="95"/>
      <c r="C13" s="84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</row>
    <row r="14" spans="1:20" ht="22.2" x14ac:dyDescent="0.55000000000000004">
      <c r="A14" s="151" t="s">
        <v>137</v>
      </c>
      <c r="B14" s="95"/>
      <c r="C14" s="84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ht="21.6" x14ac:dyDescent="0.55000000000000004">
      <c r="A15" s="107" t="s">
        <v>165</v>
      </c>
      <c r="B15" s="95"/>
      <c r="C15" s="84"/>
      <c r="D15" s="108">
        <v>0</v>
      </c>
      <c r="E15" s="97"/>
      <c r="F15" s="108">
        <v>0</v>
      </c>
      <c r="G15" s="108"/>
      <c r="H15" s="108">
        <v>0</v>
      </c>
      <c r="I15" s="97"/>
      <c r="J15" s="110">
        <v>6075</v>
      </c>
      <c r="K15" s="97"/>
      <c r="L15" s="108">
        <v>0</v>
      </c>
      <c r="M15" s="97"/>
      <c r="N15" s="110">
        <v>-5048.3255200000003</v>
      </c>
      <c r="O15" s="97"/>
      <c r="P15" s="124">
        <f>-N15</f>
        <v>5048.3255200000003</v>
      </c>
      <c r="Q15" s="97"/>
      <c r="R15" s="124">
        <f>P15</f>
        <v>5048.3255200000003</v>
      </c>
      <c r="S15" s="97"/>
      <c r="T15" s="110">
        <f>SUM(D15:S15)</f>
        <v>11123.32552</v>
      </c>
    </row>
    <row r="16" spans="1:20" ht="21.6" x14ac:dyDescent="0.55000000000000004">
      <c r="A16" s="107" t="s">
        <v>130</v>
      </c>
      <c r="B16" s="95">
        <v>12</v>
      </c>
      <c r="C16" s="84"/>
      <c r="D16" s="108">
        <v>0</v>
      </c>
      <c r="E16" s="97"/>
      <c r="F16" s="108">
        <v>0</v>
      </c>
      <c r="G16" s="108"/>
      <c r="H16" s="108">
        <v>0</v>
      </c>
      <c r="I16" s="97"/>
      <c r="J16" s="108">
        <v>0</v>
      </c>
      <c r="K16" s="97"/>
      <c r="L16" s="108">
        <v>0</v>
      </c>
      <c r="M16" s="97"/>
      <c r="N16" s="112">
        <v>0</v>
      </c>
      <c r="O16" s="97"/>
      <c r="P16" s="112">
        <v>-65734.315959999905</v>
      </c>
      <c r="Q16" s="97"/>
      <c r="R16" s="108">
        <v>0</v>
      </c>
      <c r="S16" s="97"/>
      <c r="T16" s="110">
        <f>SUM(D16:S16)</f>
        <v>-65734.315959999905</v>
      </c>
    </row>
    <row r="17" spans="1:21" ht="44.4" x14ac:dyDescent="0.55000000000000004">
      <c r="A17" s="151" t="s">
        <v>138</v>
      </c>
      <c r="B17" s="95"/>
      <c r="C17" s="84"/>
      <c r="D17" s="114">
        <f>SUBTOTAL(9,D15:D16)</f>
        <v>0</v>
      </c>
      <c r="E17" s="118"/>
      <c r="F17" s="114">
        <f>SUBTOTAL(9,F15:F16)</f>
        <v>0</v>
      </c>
      <c r="G17" s="158"/>
      <c r="H17" s="114">
        <f>SUBTOTAL(9,H15:H16)</f>
        <v>0</v>
      </c>
      <c r="I17" s="118"/>
      <c r="J17" s="114">
        <f>SUBTOTAL(9,J15:J16)</f>
        <v>6075</v>
      </c>
      <c r="K17" s="118"/>
      <c r="L17" s="114">
        <f>SUBTOTAL(9,L15:L16)</f>
        <v>0</v>
      </c>
      <c r="M17" s="118"/>
      <c r="N17" s="114">
        <f>SUBTOTAL(9,N15:N16)</f>
        <v>-5048.3255200000003</v>
      </c>
      <c r="O17" s="118"/>
      <c r="P17" s="115">
        <f>SUBTOTAL(9,P15:P16)</f>
        <v>-60685.990439999907</v>
      </c>
      <c r="Q17" s="118"/>
      <c r="R17" s="114">
        <f>SUBTOTAL(9,R15:R16)</f>
        <v>5048.3255200000003</v>
      </c>
      <c r="S17" s="113"/>
      <c r="T17" s="116">
        <f>SUBTOTAL(9,T15:T16)</f>
        <v>-54610.990439999907</v>
      </c>
    </row>
    <row r="18" spans="1:21" ht="21.6" x14ac:dyDescent="0.55000000000000004">
      <c r="A18" s="125"/>
      <c r="B18" s="90"/>
      <c r="C18" s="125"/>
      <c r="D18" s="112"/>
      <c r="E18" s="109"/>
      <c r="F18" s="112"/>
      <c r="G18" s="112"/>
      <c r="H18" s="112"/>
      <c r="I18" s="109"/>
      <c r="J18" s="112"/>
      <c r="K18" s="109"/>
      <c r="L18" s="112"/>
      <c r="M18" s="109"/>
      <c r="N18" s="112"/>
      <c r="O18" s="109"/>
      <c r="P18" s="112"/>
      <c r="Q18" s="109"/>
      <c r="R18" s="112"/>
      <c r="S18" s="109"/>
      <c r="T18" s="126"/>
    </row>
    <row r="19" spans="1:21" ht="22.2" x14ac:dyDescent="0.55000000000000004">
      <c r="A19" s="121" t="s">
        <v>60</v>
      </c>
      <c r="B19" s="122"/>
      <c r="C19" s="125"/>
      <c r="D19" s="123"/>
      <c r="E19" s="123"/>
      <c r="F19" s="123"/>
      <c r="G19" s="123"/>
      <c r="H19" s="123"/>
      <c r="I19" s="123"/>
      <c r="J19" s="123"/>
      <c r="K19" s="123"/>
      <c r="L19" s="124"/>
      <c r="M19" s="123"/>
      <c r="N19" s="124"/>
      <c r="O19" s="123"/>
      <c r="P19" s="124"/>
      <c r="Q19" s="123"/>
      <c r="R19" s="124"/>
      <c r="S19" s="123"/>
      <c r="T19" s="124"/>
    </row>
    <row r="20" spans="1:21" ht="21.6" x14ac:dyDescent="0.55000000000000004">
      <c r="A20" s="125" t="s">
        <v>197</v>
      </c>
      <c r="B20" s="122"/>
      <c r="C20" s="125"/>
      <c r="D20" s="112">
        <v>0</v>
      </c>
      <c r="E20" s="109"/>
      <c r="F20" s="112">
        <v>0</v>
      </c>
      <c r="G20" s="112"/>
      <c r="H20" s="112">
        <v>0</v>
      </c>
      <c r="I20" s="109"/>
      <c r="J20" s="112">
        <v>0</v>
      </c>
      <c r="K20" s="109"/>
      <c r="L20" s="112">
        <v>0</v>
      </c>
      <c r="M20" s="109"/>
      <c r="N20" s="152">
        <v>0</v>
      </c>
      <c r="O20" s="109"/>
      <c r="P20" s="124">
        <v>-14488</v>
      </c>
      <c r="Q20" s="109"/>
      <c r="R20" s="112">
        <v>0</v>
      </c>
      <c r="S20" s="109"/>
      <c r="T20" s="153">
        <f>SUM(D20:S20)</f>
        <v>-14488</v>
      </c>
    </row>
    <row r="21" spans="1:21" ht="21.6" x14ac:dyDescent="0.55000000000000004">
      <c r="A21" s="125" t="s">
        <v>75</v>
      </c>
      <c r="B21" s="122"/>
      <c r="C21" s="125"/>
      <c r="D21" s="112">
        <v>0</v>
      </c>
      <c r="E21" s="109"/>
      <c r="F21" s="112">
        <v>0</v>
      </c>
      <c r="G21" s="112"/>
      <c r="H21" s="112">
        <v>0</v>
      </c>
      <c r="I21" s="109"/>
      <c r="J21" s="112">
        <v>0</v>
      </c>
      <c r="K21" s="109"/>
      <c r="L21" s="112">
        <v>0</v>
      </c>
      <c r="M21" s="109"/>
      <c r="N21" s="112">
        <v>0</v>
      </c>
      <c r="O21" s="109"/>
      <c r="P21" s="112">
        <v>0</v>
      </c>
      <c r="Q21" s="109"/>
      <c r="R21" s="112">
        <v>0</v>
      </c>
      <c r="S21" s="109"/>
      <c r="T21" s="112">
        <f>SUM(D21:S21)</f>
        <v>0</v>
      </c>
    </row>
    <row r="22" spans="1:21" ht="22.2" x14ac:dyDescent="0.55000000000000004">
      <c r="A22" s="121" t="s">
        <v>193</v>
      </c>
      <c r="B22" s="122"/>
      <c r="C22" s="125"/>
      <c r="D22" s="115">
        <v>0</v>
      </c>
      <c r="E22" s="102"/>
      <c r="F22" s="115">
        <v>0</v>
      </c>
      <c r="G22" s="138"/>
      <c r="H22" s="115">
        <v>0</v>
      </c>
      <c r="I22" s="102"/>
      <c r="J22" s="115">
        <v>0</v>
      </c>
      <c r="K22" s="102"/>
      <c r="L22" s="115">
        <v>0</v>
      </c>
      <c r="M22" s="102"/>
      <c r="N22" s="115">
        <f>SUM(N20:N21)</f>
        <v>0</v>
      </c>
      <c r="O22" s="102"/>
      <c r="P22" s="116">
        <f>SUM(P20:P21)</f>
        <v>-14488</v>
      </c>
      <c r="Q22" s="102"/>
      <c r="R22" s="115">
        <f>SUM(R20:R21)</f>
        <v>0</v>
      </c>
      <c r="S22" s="102"/>
      <c r="T22" s="116">
        <f>SUM(F22:S22)</f>
        <v>-14488</v>
      </c>
    </row>
    <row r="23" spans="1:21" ht="22.2" x14ac:dyDescent="0.55000000000000004">
      <c r="A23" s="121"/>
      <c r="B23" s="122"/>
      <c r="C23" s="125"/>
      <c r="D23" s="154"/>
      <c r="E23" s="155"/>
      <c r="F23" s="154"/>
      <c r="G23" s="154"/>
      <c r="H23" s="154"/>
      <c r="I23" s="155"/>
      <c r="J23" s="154"/>
      <c r="K23" s="155"/>
      <c r="L23" s="154"/>
      <c r="M23" s="155"/>
      <c r="N23" s="99"/>
      <c r="O23" s="155"/>
      <c r="P23" s="99"/>
      <c r="Q23" s="155"/>
      <c r="R23" s="99"/>
      <c r="S23" s="155"/>
      <c r="T23" s="99"/>
    </row>
    <row r="24" spans="1:21" ht="21.6" x14ac:dyDescent="0.55000000000000004">
      <c r="A24" s="125" t="s">
        <v>96</v>
      </c>
      <c r="B24" s="122"/>
      <c r="C24" s="125"/>
      <c r="D24" s="112">
        <v>0</v>
      </c>
      <c r="E24" s="109"/>
      <c r="F24" s="112">
        <v>0</v>
      </c>
      <c r="G24" s="112"/>
      <c r="H24" s="112">
        <v>0</v>
      </c>
      <c r="I24" s="109"/>
      <c r="J24" s="112">
        <v>0</v>
      </c>
      <c r="K24" s="109"/>
      <c r="L24" s="112">
        <v>3201</v>
      </c>
      <c r="M24" s="109"/>
      <c r="N24" s="112">
        <v>0</v>
      </c>
      <c r="O24" s="109"/>
      <c r="P24" s="127">
        <f>-L24</f>
        <v>-3201</v>
      </c>
      <c r="Q24" s="109"/>
      <c r="R24" s="112">
        <v>0</v>
      </c>
      <c r="S24" s="109"/>
      <c r="T24" s="112">
        <f>SUM(D24:S24)</f>
        <v>0</v>
      </c>
    </row>
    <row r="25" spans="1:21" ht="22.2" x14ac:dyDescent="0.55000000000000004">
      <c r="A25" s="121"/>
      <c r="B25" s="122"/>
      <c r="C25" s="125"/>
      <c r="D25" s="156"/>
      <c r="E25" s="109"/>
      <c r="F25" s="156"/>
      <c r="G25" s="147"/>
      <c r="H25" s="156"/>
      <c r="I25" s="109"/>
      <c r="J25" s="156"/>
      <c r="K25" s="109"/>
      <c r="L25" s="156"/>
      <c r="M25" s="109"/>
      <c r="N25" s="132"/>
      <c r="O25" s="109"/>
      <c r="P25" s="132"/>
      <c r="Q25" s="109"/>
      <c r="R25" s="132"/>
      <c r="S25" s="109"/>
      <c r="T25" s="132"/>
    </row>
    <row r="26" spans="1:21" ht="22.8" thickBot="1" x14ac:dyDescent="0.6">
      <c r="A26" s="135" t="s">
        <v>152</v>
      </c>
      <c r="B26" s="101"/>
      <c r="C26" s="136"/>
      <c r="D26" s="157">
        <f>SUM(D11,D17,D22,D24)</f>
        <v>549682</v>
      </c>
      <c r="E26" s="142"/>
      <c r="F26" s="157">
        <f>SUM(F11,F17,F22,F24)</f>
        <v>295291</v>
      </c>
      <c r="G26" s="159"/>
      <c r="H26" s="157">
        <f>SUM(H11,H17,H22,H24)</f>
        <v>10249</v>
      </c>
      <c r="I26" s="142"/>
      <c r="J26" s="157">
        <f>SUM(J11,J17,J22,J24)</f>
        <v>6075</v>
      </c>
      <c r="K26" s="142"/>
      <c r="L26" s="157">
        <f>SUM(L11,L17,L22,L24)</f>
        <v>43348</v>
      </c>
      <c r="M26" s="142"/>
      <c r="N26" s="157">
        <f>SUM(N11,N17,N22,N24)</f>
        <v>563.67447999999968</v>
      </c>
      <c r="O26" s="142"/>
      <c r="P26" s="157">
        <f>SUM(P11,P17,P22,P24)</f>
        <v>260874.00956000009</v>
      </c>
      <c r="Q26" s="142"/>
      <c r="R26" s="157">
        <f>SUM(R11,R17,R22,R24)</f>
        <v>-563.67447999999968</v>
      </c>
      <c r="S26" s="142"/>
      <c r="T26" s="157">
        <f>SUM(T11,T17,T22,T24)</f>
        <v>1165519.0095600002</v>
      </c>
      <c r="U26" s="4"/>
    </row>
    <row r="27" spans="1:21" ht="21" customHeight="1" thickTop="1" x14ac:dyDescent="0.55000000000000004"/>
  </sheetData>
  <mergeCells count="3">
    <mergeCell ref="D4:T4"/>
    <mergeCell ref="L5:P5"/>
    <mergeCell ref="D9:T9"/>
  </mergeCells>
  <pageMargins left="0.8" right="0.5" top="0.48" bottom="0.5" header="0.5" footer="0.5"/>
  <pageSetup paperSize="9" scale="6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81FBB-8039-42BB-9D7F-28CAC885C62E}">
  <sheetPr>
    <pageSetUpPr fitToPage="1"/>
  </sheetPr>
  <dimension ref="A1:P21"/>
  <sheetViews>
    <sheetView showGridLines="0" zoomScale="70" zoomScaleNormal="70" zoomScaleSheetLayoutView="80" workbookViewId="0">
      <selection activeCell="S8" sqref="S8"/>
    </sheetView>
  </sheetViews>
  <sheetFormatPr defaultColWidth="8.77734375" defaultRowHeight="21" customHeight="1" x14ac:dyDescent="0.55000000000000004"/>
  <cols>
    <col min="1" max="1" width="51" style="3" customWidth="1"/>
    <col min="2" max="2" width="1.88671875" style="3" customWidth="1"/>
    <col min="3" max="3" width="14" style="3" customWidth="1"/>
    <col min="4" max="4" width="1.88671875" style="3" customWidth="1"/>
    <col min="5" max="5" width="12.6640625" style="3" customWidth="1"/>
    <col min="6" max="6" width="1.21875" style="3" customWidth="1"/>
    <col min="7" max="7" width="15.21875" style="3" customWidth="1"/>
    <col min="8" max="8" width="1.88671875" style="3" customWidth="1"/>
    <col min="9" max="9" width="11.33203125" style="3" customWidth="1"/>
    <col min="10" max="10" width="1.88671875" style="3" customWidth="1"/>
    <col min="11" max="11" width="11.33203125" style="3" customWidth="1"/>
    <col min="12" max="12" width="1.88671875" style="3" customWidth="1"/>
    <col min="13" max="13" width="15.6640625" style="3" customWidth="1"/>
    <col min="14" max="14" width="1.88671875" style="3" customWidth="1"/>
    <col min="15" max="15" width="16.88671875" style="3" customWidth="1"/>
    <col min="16" max="16" width="10.109375" style="3" bestFit="1" customWidth="1"/>
    <col min="17" max="16384" width="8.77734375" style="3"/>
  </cols>
  <sheetData>
    <row r="1" spans="1:15" ht="21" customHeight="1" x14ac:dyDescent="0.55000000000000004">
      <c r="A1" s="75" t="s">
        <v>77</v>
      </c>
      <c r="B1" s="76"/>
      <c r="C1" s="77"/>
      <c r="D1" s="78"/>
      <c r="E1" s="77"/>
      <c r="F1" s="77"/>
      <c r="G1" s="77"/>
      <c r="H1" s="78"/>
      <c r="I1" s="77"/>
      <c r="J1" s="78"/>
      <c r="K1" s="77"/>
      <c r="L1" s="78"/>
      <c r="M1" s="77"/>
      <c r="N1" s="78"/>
      <c r="O1" s="79"/>
    </row>
    <row r="2" spans="1:15" ht="21" customHeight="1" x14ac:dyDescent="0.55000000000000004">
      <c r="A2" s="75" t="s">
        <v>120</v>
      </c>
      <c r="B2" s="76"/>
      <c r="C2" s="81"/>
      <c r="D2" s="75"/>
      <c r="E2" s="81"/>
      <c r="F2" s="81"/>
      <c r="G2" s="81"/>
      <c r="H2" s="75"/>
      <c r="I2" s="81"/>
      <c r="J2" s="75"/>
      <c r="K2" s="81"/>
      <c r="L2" s="75"/>
      <c r="M2" s="81"/>
      <c r="N2" s="75"/>
      <c r="O2" s="79"/>
    </row>
    <row r="3" spans="1:15" ht="21" customHeight="1" x14ac:dyDescent="0.55000000000000004">
      <c r="A3" s="75"/>
      <c r="B3" s="76"/>
      <c r="C3" s="81"/>
      <c r="D3" s="75"/>
      <c r="E3" s="81"/>
      <c r="F3" s="81"/>
      <c r="G3" s="81"/>
      <c r="H3" s="75"/>
      <c r="I3" s="81"/>
      <c r="J3" s="75"/>
      <c r="K3" s="81"/>
      <c r="L3" s="75"/>
      <c r="M3" s="81"/>
      <c r="N3" s="75"/>
      <c r="O3" s="79"/>
    </row>
    <row r="4" spans="1:15" ht="21" customHeight="1" x14ac:dyDescent="0.55000000000000004">
      <c r="A4" s="84"/>
      <c r="B4" s="84"/>
      <c r="C4" s="225" t="s">
        <v>53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5" ht="21" customHeight="1" x14ac:dyDescent="0.55000000000000004">
      <c r="A5" s="84"/>
      <c r="B5" s="84"/>
      <c r="C5" s="85"/>
      <c r="D5" s="86"/>
      <c r="E5" s="86"/>
      <c r="F5" s="86"/>
      <c r="G5" s="86"/>
      <c r="H5" s="86"/>
      <c r="I5" s="86"/>
      <c r="J5" s="86"/>
      <c r="K5" s="226" t="s">
        <v>27</v>
      </c>
      <c r="L5" s="226"/>
      <c r="M5" s="226"/>
      <c r="N5" s="86"/>
      <c r="O5" s="87"/>
    </row>
    <row r="6" spans="1:15" ht="21" customHeight="1" x14ac:dyDescent="0.55000000000000004">
      <c r="A6" s="84"/>
      <c r="B6" s="84"/>
      <c r="C6" s="89" t="s">
        <v>24</v>
      </c>
      <c r="D6" s="86"/>
      <c r="E6" s="86"/>
      <c r="F6" s="86"/>
      <c r="G6" s="86" t="s">
        <v>116</v>
      </c>
      <c r="H6" s="86"/>
      <c r="I6" s="86" t="s">
        <v>155</v>
      </c>
      <c r="J6" s="86"/>
      <c r="K6" s="86"/>
      <c r="L6" s="86"/>
      <c r="M6" s="90"/>
      <c r="N6" s="86"/>
      <c r="O6" s="87"/>
    </row>
    <row r="7" spans="1:15" ht="20.55" customHeight="1" x14ac:dyDescent="0.55000000000000004">
      <c r="A7" s="84"/>
      <c r="B7" s="84"/>
      <c r="C7" s="89" t="s">
        <v>44</v>
      </c>
      <c r="D7" s="86"/>
      <c r="E7" s="89" t="s">
        <v>46</v>
      </c>
      <c r="F7" s="89"/>
      <c r="G7" s="89" t="s">
        <v>117</v>
      </c>
      <c r="H7" s="86"/>
      <c r="I7" s="89" t="s">
        <v>135</v>
      </c>
      <c r="J7" s="86"/>
      <c r="K7" s="89" t="s">
        <v>48</v>
      </c>
      <c r="L7" s="86"/>
      <c r="M7" s="91"/>
      <c r="N7" s="86"/>
      <c r="O7" s="89" t="s">
        <v>51</v>
      </c>
    </row>
    <row r="8" spans="1:15" ht="24.45" customHeight="1" x14ac:dyDescent="0.55000000000000004">
      <c r="A8" s="84"/>
      <c r="B8" s="84"/>
      <c r="C8" s="89" t="s">
        <v>45</v>
      </c>
      <c r="D8" s="89"/>
      <c r="E8" s="89" t="s">
        <v>47</v>
      </c>
      <c r="F8" s="89"/>
      <c r="G8" s="89" t="s">
        <v>118</v>
      </c>
      <c r="H8" s="89"/>
      <c r="I8" s="89" t="s">
        <v>136</v>
      </c>
      <c r="J8" s="89"/>
      <c r="K8" s="89" t="s">
        <v>49</v>
      </c>
      <c r="L8" s="89"/>
      <c r="M8" s="89" t="s">
        <v>50</v>
      </c>
      <c r="N8" s="89"/>
      <c r="O8" s="89" t="s">
        <v>52</v>
      </c>
    </row>
    <row r="9" spans="1:15" ht="21.6" x14ac:dyDescent="0.55000000000000004">
      <c r="A9" s="84"/>
      <c r="B9" s="84"/>
      <c r="C9" s="224" t="s">
        <v>4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</row>
    <row r="10" spans="1:15" ht="22.2" x14ac:dyDescent="0.55000000000000004">
      <c r="A10" s="96" t="s">
        <v>176</v>
      </c>
      <c r="B10" s="84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</row>
    <row r="11" spans="1:15" ht="22.2" x14ac:dyDescent="0.55000000000000004">
      <c r="A11" s="135" t="s">
        <v>177</v>
      </c>
      <c r="B11" s="136"/>
      <c r="C11" s="99">
        <v>549411</v>
      </c>
      <c r="D11" s="99"/>
      <c r="E11" s="99">
        <v>295291</v>
      </c>
      <c r="F11" s="99">
        <v>0</v>
      </c>
      <c r="G11" s="99">
        <v>10249</v>
      </c>
      <c r="H11" s="99"/>
      <c r="I11" s="99">
        <v>5783</v>
      </c>
      <c r="J11" s="99"/>
      <c r="K11" s="99">
        <v>43348</v>
      </c>
      <c r="L11" s="102"/>
      <c r="M11" s="99">
        <v>271957</v>
      </c>
      <c r="N11" s="102"/>
      <c r="O11" s="99">
        <f>SUM(C11:M11)</f>
        <v>1176039</v>
      </c>
    </row>
    <row r="12" spans="1:15" ht="22.2" x14ac:dyDescent="0.55000000000000004">
      <c r="A12" s="96"/>
      <c r="B12" s="84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</row>
    <row r="13" spans="1:15" ht="22.2" x14ac:dyDescent="0.55000000000000004">
      <c r="A13" s="121" t="s">
        <v>60</v>
      </c>
      <c r="B13" s="125"/>
      <c r="C13" s="123"/>
      <c r="D13" s="123"/>
      <c r="E13" s="123"/>
      <c r="F13" s="123"/>
      <c r="G13" s="123"/>
      <c r="H13" s="123"/>
      <c r="I13" s="124"/>
      <c r="J13" s="123"/>
      <c r="K13" s="124"/>
      <c r="L13" s="123"/>
      <c r="M13" s="124"/>
      <c r="N13" s="123"/>
      <c r="O13" s="124"/>
    </row>
    <row r="14" spans="1:15" ht="21.6" x14ac:dyDescent="0.55000000000000004">
      <c r="A14" s="125" t="s">
        <v>197</v>
      </c>
      <c r="B14" s="125"/>
      <c r="C14" s="112">
        <v>0</v>
      </c>
      <c r="D14" s="111"/>
      <c r="E14" s="112">
        <v>0</v>
      </c>
      <c r="F14" s="112"/>
      <c r="G14" s="112">
        <v>0</v>
      </c>
      <c r="H14" s="111"/>
      <c r="I14" s="112">
        <v>0</v>
      </c>
      <c r="J14" s="111"/>
      <c r="K14" s="112">
        <v>0</v>
      </c>
      <c r="L14" s="111"/>
      <c r="M14" s="112">
        <f>'PL 6-7'!H75</f>
        <v>26039</v>
      </c>
      <c r="N14" s="111"/>
      <c r="O14" s="112">
        <f>SUM(C14:N14)</f>
        <v>26039</v>
      </c>
    </row>
    <row r="15" spans="1:15" ht="21.6" x14ac:dyDescent="0.55000000000000004">
      <c r="A15" s="125" t="s">
        <v>75</v>
      </c>
      <c r="B15" s="125"/>
      <c r="C15" s="112">
        <v>0</v>
      </c>
      <c r="D15" s="111"/>
      <c r="E15" s="112">
        <v>0</v>
      </c>
      <c r="F15" s="112"/>
      <c r="G15" s="112">
        <v>0</v>
      </c>
      <c r="H15" s="111"/>
      <c r="I15" s="112">
        <v>0</v>
      </c>
      <c r="J15" s="111"/>
      <c r="K15" s="112">
        <v>0</v>
      </c>
      <c r="L15" s="111"/>
      <c r="M15" s="112">
        <v>0</v>
      </c>
      <c r="N15" s="111"/>
      <c r="O15" s="112">
        <f>SUM(C15:N15)</f>
        <v>0</v>
      </c>
    </row>
    <row r="16" spans="1:15" ht="22.2" x14ac:dyDescent="0.55000000000000004">
      <c r="A16" s="121" t="s">
        <v>193</v>
      </c>
      <c r="B16" s="125"/>
      <c r="C16" s="115">
        <v>0</v>
      </c>
      <c r="D16" s="142"/>
      <c r="E16" s="115">
        <v>0</v>
      </c>
      <c r="F16" s="138"/>
      <c r="G16" s="115">
        <v>0</v>
      </c>
      <c r="H16" s="142"/>
      <c r="I16" s="115">
        <v>0</v>
      </c>
      <c r="J16" s="142"/>
      <c r="K16" s="115">
        <v>0</v>
      </c>
      <c r="L16" s="142"/>
      <c r="M16" s="115">
        <f>SUM(M14:M15)</f>
        <v>26039</v>
      </c>
      <c r="N16" s="142"/>
      <c r="O16" s="115">
        <f>SUM(E16:N16)</f>
        <v>26039</v>
      </c>
    </row>
    <row r="17" spans="1:16" ht="22.2" hidden="1" x14ac:dyDescent="0.55000000000000004">
      <c r="A17" s="121"/>
      <c r="B17" s="125"/>
      <c r="C17" s="154"/>
      <c r="D17" s="155"/>
      <c r="E17" s="154"/>
      <c r="F17" s="154"/>
      <c r="G17" s="154"/>
      <c r="H17" s="155"/>
      <c r="I17" s="154"/>
      <c r="J17" s="155"/>
      <c r="K17" s="154"/>
      <c r="L17" s="155"/>
      <c r="M17" s="99"/>
      <c r="N17" s="155"/>
      <c r="O17" s="99"/>
    </row>
    <row r="18" spans="1:16" ht="21.6" hidden="1" x14ac:dyDescent="0.55000000000000004">
      <c r="A18" s="125" t="s">
        <v>96</v>
      </c>
      <c r="B18" s="125"/>
      <c r="C18" s="112">
        <v>0</v>
      </c>
      <c r="D18" s="109"/>
      <c r="E18" s="112">
        <v>0</v>
      </c>
      <c r="F18" s="112"/>
      <c r="G18" s="112">
        <v>0</v>
      </c>
      <c r="H18" s="109"/>
      <c r="I18" s="112">
        <v>0</v>
      </c>
      <c r="J18" s="109"/>
      <c r="K18" s="112">
        <v>0</v>
      </c>
      <c r="L18" s="109"/>
      <c r="M18" s="127">
        <f>-K18</f>
        <v>0</v>
      </c>
      <c r="N18" s="109"/>
      <c r="O18" s="112">
        <f>SUM(C18:N18)</f>
        <v>0</v>
      </c>
    </row>
    <row r="19" spans="1:16" ht="22.2" x14ac:dyDescent="0.55000000000000004">
      <c r="A19" s="121"/>
      <c r="B19" s="125"/>
      <c r="C19" s="156"/>
      <c r="D19" s="109"/>
      <c r="E19" s="156"/>
      <c r="F19" s="147"/>
      <c r="G19" s="156"/>
      <c r="H19" s="109"/>
      <c r="I19" s="156"/>
      <c r="J19" s="109"/>
      <c r="K19" s="156"/>
      <c r="L19" s="109"/>
      <c r="M19" s="132"/>
      <c r="N19" s="109"/>
      <c r="O19" s="132"/>
    </row>
    <row r="20" spans="1:16" ht="22.8" thickBot="1" x14ac:dyDescent="0.6">
      <c r="A20" s="135" t="s">
        <v>178</v>
      </c>
      <c r="B20" s="136"/>
      <c r="C20" s="157">
        <f>SUM(C11,C16,C18)</f>
        <v>549411</v>
      </c>
      <c r="D20" s="142"/>
      <c r="E20" s="157">
        <f>SUM(E11,E16,E18)</f>
        <v>295291</v>
      </c>
      <c r="F20" s="159"/>
      <c r="G20" s="157">
        <f>SUM(G11,G16,G18)</f>
        <v>10249</v>
      </c>
      <c r="H20" s="142"/>
      <c r="I20" s="157">
        <f>SUM(I11,I16,I18)</f>
        <v>5783</v>
      </c>
      <c r="J20" s="142"/>
      <c r="K20" s="157">
        <f>SUM(K11,K16,K18)</f>
        <v>43348</v>
      </c>
      <c r="L20" s="142"/>
      <c r="M20" s="157">
        <f>SUM(M11,M16,M18)</f>
        <v>297996</v>
      </c>
      <c r="N20" s="142"/>
      <c r="O20" s="157">
        <f>SUM(O11,O16,O18)</f>
        <v>1202078</v>
      </c>
      <c r="P20" s="4"/>
    </row>
    <row r="21" spans="1:16" ht="21" customHeight="1" thickTop="1" x14ac:dyDescent="0.55000000000000004"/>
  </sheetData>
  <mergeCells count="3">
    <mergeCell ref="K5:M5"/>
    <mergeCell ref="C9:O9"/>
    <mergeCell ref="C4:O4"/>
  </mergeCells>
  <pageMargins left="0.8" right="0.5" top="0.48" bottom="0.5" header="0.5" footer="0.5"/>
  <pageSetup paperSize="9" scale="8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0"/>
  <sheetViews>
    <sheetView showGridLines="0" zoomScale="80" zoomScaleNormal="80" zoomScaleSheetLayoutView="77" workbookViewId="0">
      <selection activeCell="K7" sqref="K7"/>
    </sheetView>
  </sheetViews>
  <sheetFormatPr defaultColWidth="9.44140625" defaultRowHeight="22.5" customHeight="1" x14ac:dyDescent="0.55000000000000004"/>
  <cols>
    <col min="1" max="1" width="50.5546875" style="161" customWidth="1"/>
    <col min="2" max="2" width="13.33203125" style="161" customWidth="1"/>
    <col min="3" max="3" width="1.5546875" style="161" customWidth="1"/>
    <col min="4" max="4" width="13.33203125" style="161" customWidth="1"/>
    <col min="5" max="5" width="1.5546875" style="161" customWidth="1"/>
    <col min="6" max="6" width="13.33203125" style="161" customWidth="1"/>
    <col min="7" max="7" width="1.5546875" style="161" customWidth="1"/>
    <col min="8" max="8" width="13.33203125" style="161" customWidth="1"/>
    <col min="9" max="16384" width="9.44140625" style="161"/>
  </cols>
  <sheetData>
    <row r="1" spans="1:8" ht="22.5" customHeight="1" x14ac:dyDescent="0.6">
      <c r="A1" s="160" t="s">
        <v>77</v>
      </c>
      <c r="B1" s="160"/>
      <c r="C1" s="160"/>
      <c r="D1" s="160"/>
      <c r="E1" s="160"/>
    </row>
    <row r="2" spans="1:8" ht="22.5" customHeight="1" x14ac:dyDescent="0.6">
      <c r="A2" s="162" t="s">
        <v>64</v>
      </c>
    </row>
    <row r="3" spans="1:8" ht="14.25" customHeight="1" x14ac:dyDescent="0.6">
      <c r="A3" s="160"/>
      <c r="B3" s="160"/>
      <c r="C3" s="160"/>
      <c r="D3" s="160"/>
      <c r="E3" s="160"/>
      <c r="F3" s="160"/>
      <c r="H3" s="160"/>
    </row>
    <row r="4" spans="1:8" ht="21.75" customHeight="1" x14ac:dyDescent="0.6">
      <c r="B4" s="163" t="s">
        <v>0</v>
      </c>
      <c r="C4" s="164"/>
      <c r="D4" s="163"/>
      <c r="E4" s="165"/>
      <c r="F4" s="166" t="s">
        <v>1</v>
      </c>
      <c r="G4" s="163"/>
      <c r="H4" s="166"/>
    </row>
    <row r="5" spans="1:8" ht="21.75" customHeight="1" x14ac:dyDescent="0.6">
      <c r="B5" s="229" t="s">
        <v>146</v>
      </c>
      <c r="C5" s="229"/>
      <c r="D5" s="229"/>
      <c r="E5" s="165"/>
      <c r="F5" s="229" t="s">
        <v>146</v>
      </c>
      <c r="G5" s="229"/>
      <c r="H5" s="229"/>
    </row>
    <row r="6" spans="1:8" ht="21.75" customHeight="1" x14ac:dyDescent="0.6">
      <c r="B6" s="228" t="s">
        <v>145</v>
      </c>
      <c r="C6" s="228"/>
      <c r="D6" s="228"/>
      <c r="E6" s="165"/>
      <c r="F6" s="228" t="s">
        <v>145</v>
      </c>
      <c r="G6" s="228"/>
      <c r="H6" s="228"/>
    </row>
    <row r="7" spans="1:8" ht="21.75" customHeight="1" x14ac:dyDescent="0.6">
      <c r="A7" s="167"/>
      <c r="B7" s="168">
        <v>2565</v>
      </c>
      <c r="C7" s="169"/>
      <c r="D7" s="169">
        <v>2564</v>
      </c>
      <c r="F7" s="168">
        <v>2565</v>
      </c>
      <c r="G7" s="169"/>
      <c r="H7" s="169">
        <v>2564</v>
      </c>
    </row>
    <row r="8" spans="1:8" ht="21.75" customHeight="1" x14ac:dyDescent="0.55000000000000004">
      <c r="B8" s="227" t="s">
        <v>4</v>
      </c>
      <c r="C8" s="227"/>
      <c r="D8" s="227"/>
      <c r="E8" s="227"/>
      <c r="F8" s="227"/>
      <c r="G8" s="227"/>
      <c r="H8" s="227"/>
    </row>
    <row r="9" spans="1:8" ht="21.75" customHeight="1" x14ac:dyDescent="0.6">
      <c r="A9" s="170" t="s">
        <v>54</v>
      </c>
      <c r="B9" s="193"/>
    </row>
    <row r="10" spans="1:8" ht="21.75" customHeight="1" x14ac:dyDescent="0.55000000000000004">
      <c r="A10" s="161" t="s">
        <v>164</v>
      </c>
      <c r="B10" s="206">
        <f>'PL 6-7'!D67</f>
        <v>53677</v>
      </c>
      <c r="C10" s="193"/>
      <c r="D10" s="206">
        <v>18153</v>
      </c>
      <c r="E10" s="193"/>
      <c r="F10" s="206">
        <f>'PL 6-7'!H67</f>
        <v>26039</v>
      </c>
      <c r="H10" s="171">
        <v>-14488</v>
      </c>
    </row>
    <row r="11" spans="1:8" ht="21.75" customHeight="1" x14ac:dyDescent="0.55000000000000004">
      <c r="A11" s="172" t="s">
        <v>115</v>
      </c>
      <c r="B11" s="186"/>
      <c r="C11" s="186"/>
      <c r="D11" s="186"/>
      <c r="E11" s="186"/>
      <c r="F11" s="193"/>
      <c r="G11" s="173"/>
    </row>
    <row r="12" spans="1:8" ht="21.75" customHeight="1" x14ac:dyDescent="0.55000000000000004">
      <c r="A12" s="161" t="s">
        <v>100</v>
      </c>
      <c r="B12" s="207">
        <v>13228</v>
      </c>
      <c r="C12" s="186"/>
      <c r="D12" s="207">
        <v>7604</v>
      </c>
      <c r="E12" s="186"/>
      <c r="F12" s="207">
        <v>6986</v>
      </c>
      <c r="G12" s="174"/>
      <c r="H12" s="174">
        <v>588</v>
      </c>
    </row>
    <row r="13" spans="1:8" ht="21.75" customHeight="1" x14ac:dyDescent="0.55000000000000004">
      <c r="A13" s="161" t="s">
        <v>41</v>
      </c>
      <c r="B13" s="186">
        <v>5488</v>
      </c>
      <c r="C13" s="186"/>
      <c r="D13" s="186">
        <v>3796</v>
      </c>
      <c r="E13" s="193"/>
      <c r="F13" s="29">
        <v>4302</v>
      </c>
      <c r="G13" s="174"/>
      <c r="H13" s="175">
        <v>4417</v>
      </c>
    </row>
    <row r="14" spans="1:8" ht="21.75" customHeight="1" x14ac:dyDescent="0.55000000000000004">
      <c r="A14" s="161" t="s">
        <v>97</v>
      </c>
      <c r="B14" s="186">
        <v>44384</v>
      </c>
      <c r="C14" s="186"/>
      <c r="D14" s="186">
        <v>57409</v>
      </c>
      <c r="E14" s="186"/>
      <c r="F14" s="186">
        <v>43380</v>
      </c>
      <c r="G14" s="173"/>
      <c r="H14" s="173">
        <v>56600</v>
      </c>
    </row>
    <row r="15" spans="1:8" ht="21.75" customHeight="1" x14ac:dyDescent="0.55000000000000004">
      <c r="A15" s="161" t="s">
        <v>73</v>
      </c>
      <c r="B15" s="207">
        <v>4138</v>
      </c>
      <c r="C15" s="186"/>
      <c r="D15" s="207">
        <v>1655</v>
      </c>
      <c r="E15" s="193"/>
      <c r="F15" s="14">
        <v>3447</v>
      </c>
      <c r="G15" s="173"/>
      <c r="H15" s="174">
        <v>1455</v>
      </c>
    </row>
    <row r="16" spans="1:8" ht="21.75" customHeight="1" x14ac:dyDescent="0.55000000000000004">
      <c r="A16" s="161" t="s">
        <v>161</v>
      </c>
      <c r="B16" s="14">
        <v>0</v>
      </c>
      <c r="C16" s="186"/>
      <c r="D16" s="186">
        <v>580</v>
      </c>
      <c r="E16" s="193"/>
      <c r="F16" s="14">
        <v>0</v>
      </c>
      <c r="G16" s="173"/>
      <c r="H16" s="176">
        <v>0</v>
      </c>
    </row>
    <row r="17" spans="1:8" ht="21.75" customHeight="1" x14ac:dyDescent="0.55000000000000004">
      <c r="A17" s="161" t="s">
        <v>203</v>
      </c>
      <c r="B17" s="186">
        <v>139844</v>
      </c>
      <c r="C17" s="186"/>
      <c r="D17" s="186">
        <v>170249</v>
      </c>
      <c r="E17" s="193"/>
      <c r="F17" s="186">
        <v>123294</v>
      </c>
      <c r="G17" s="173"/>
      <c r="H17" s="173">
        <v>158949</v>
      </c>
    </row>
    <row r="18" spans="1:8" ht="21.75" customHeight="1" x14ac:dyDescent="0.55000000000000004">
      <c r="A18" s="161" t="s">
        <v>188</v>
      </c>
      <c r="B18" s="186">
        <v>818</v>
      </c>
      <c r="C18" s="186"/>
      <c r="D18" s="186">
        <v>1022</v>
      </c>
      <c r="E18" s="193"/>
      <c r="F18" s="186">
        <v>99</v>
      </c>
      <c r="G18" s="173"/>
      <c r="H18" s="173">
        <v>1022</v>
      </c>
    </row>
    <row r="19" spans="1:8" ht="21.75" customHeight="1" x14ac:dyDescent="0.55000000000000004">
      <c r="A19" s="161" t="s">
        <v>187</v>
      </c>
      <c r="B19" s="186">
        <v>-2400</v>
      </c>
      <c r="C19" s="186"/>
      <c r="D19" s="186">
        <v>7970</v>
      </c>
      <c r="E19" s="193"/>
      <c r="F19" s="186">
        <v>-2400</v>
      </c>
      <c r="G19" s="173"/>
      <c r="H19" s="173">
        <v>7970</v>
      </c>
    </row>
    <row r="20" spans="1:8" ht="21.75" customHeight="1" x14ac:dyDescent="0.55000000000000004">
      <c r="A20" s="161" t="s">
        <v>166</v>
      </c>
      <c r="B20" s="186">
        <v>31</v>
      </c>
      <c r="C20" s="186"/>
      <c r="D20" s="186">
        <v>-110</v>
      </c>
      <c r="E20" s="193"/>
      <c r="F20" s="14">
        <v>31</v>
      </c>
      <c r="G20" s="173"/>
      <c r="H20" s="176">
        <v>-110</v>
      </c>
    </row>
    <row r="21" spans="1:8" ht="21.75" customHeight="1" x14ac:dyDescent="0.55000000000000004">
      <c r="A21" s="161" t="s">
        <v>199</v>
      </c>
      <c r="B21" s="186">
        <v>-766</v>
      </c>
      <c r="C21" s="186"/>
      <c r="D21" s="195">
        <v>0</v>
      </c>
      <c r="E21" s="193"/>
      <c r="F21" s="14">
        <v>764</v>
      </c>
      <c r="G21" s="173"/>
      <c r="H21" s="176">
        <v>0</v>
      </c>
    </row>
    <row r="22" spans="1:8" ht="21.75" customHeight="1" x14ac:dyDescent="0.55000000000000004">
      <c r="A22" s="161" t="s">
        <v>189</v>
      </c>
      <c r="B22" s="14">
        <v>0</v>
      </c>
      <c r="C22" s="186"/>
      <c r="D22" s="14">
        <v>2000</v>
      </c>
      <c r="E22" s="193"/>
      <c r="F22" s="14">
        <v>0</v>
      </c>
      <c r="G22" s="173"/>
      <c r="H22" s="176">
        <v>2000</v>
      </c>
    </row>
    <row r="23" spans="1:8" ht="21.75" customHeight="1" x14ac:dyDescent="0.55000000000000004">
      <c r="A23" s="161" t="s">
        <v>200</v>
      </c>
      <c r="B23" s="186">
        <v>-40</v>
      </c>
      <c r="C23" s="186"/>
      <c r="D23" s="186">
        <v>-2081</v>
      </c>
      <c r="E23" s="193"/>
      <c r="F23" s="14">
        <v>-510</v>
      </c>
      <c r="G23" s="173"/>
      <c r="H23" s="176">
        <v>-1809</v>
      </c>
    </row>
    <row r="24" spans="1:8" ht="21.75" customHeight="1" x14ac:dyDescent="0.55000000000000004">
      <c r="A24" s="161" t="s">
        <v>157</v>
      </c>
      <c r="B24" s="48">
        <v>1307</v>
      </c>
      <c r="C24" s="186"/>
      <c r="D24" s="48">
        <v>874</v>
      </c>
      <c r="E24" s="193"/>
      <c r="F24" s="14">
        <v>1307</v>
      </c>
      <c r="G24" s="173"/>
      <c r="H24" s="176">
        <v>874</v>
      </c>
    </row>
    <row r="25" spans="1:8" ht="21.75" customHeight="1" x14ac:dyDescent="0.55000000000000004">
      <c r="A25" s="161" t="s">
        <v>70</v>
      </c>
      <c r="B25" s="186">
        <v>-204</v>
      </c>
      <c r="C25" s="186"/>
      <c r="D25" s="186">
        <v>-1814</v>
      </c>
      <c r="E25" s="186"/>
      <c r="F25" s="207">
        <v>-2565</v>
      </c>
      <c r="G25" s="173"/>
      <c r="H25" s="174">
        <v>-891</v>
      </c>
    </row>
    <row r="26" spans="1:8" ht="21.75" customHeight="1" x14ac:dyDescent="0.55000000000000004">
      <c r="A26" s="161" t="s">
        <v>158</v>
      </c>
      <c r="B26" s="14">
        <v>0</v>
      </c>
      <c r="C26" s="186"/>
      <c r="D26" s="14">
        <v>0</v>
      </c>
      <c r="E26" s="186"/>
      <c r="F26" s="14">
        <v>0</v>
      </c>
      <c r="G26" s="173"/>
      <c r="H26" s="174">
        <v>-2268</v>
      </c>
    </row>
    <row r="27" spans="1:8" ht="21.75" customHeight="1" x14ac:dyDescent="0.6">
      <c r="A27" s="173"/>
      <c r="B27" s="210">
        <f>SUM(B10:B26)</f>
        <v>259505</v>
      </c>
      <c r="C27" s="211"/>
      <c r="D27" s="210">
        <f>SUM(D10:D26)</f>
        <v>267307</v>
      </c>
      <c r="E27" s="211"/>
      <c r="F27" s="210">
        <f>SUM(F10:F26)</f>
        <v>204174</v>
      </c>
      <c r="G27" s="178"/>
      <c r="H27" s="177">
        <f>SUM(H10:H26)</f>
        <v>214309</v>
      </c>
    </row>
    <row r="28" spans="1:8" ht="21.75" customHeight="1" x14ac:dyDescent="0.55000000000000004">
      <c r="A28" s="172" t="s">
        <v>55</v>
      </c>
      <c r="B28" s="186"/>
      <c r="C28" s="186"/>
      <c r="D28" s="186"/>
      <c r="E28" s="186"/>
      <c r="F28" s="186"/>
      <c r="G28" s="173"/>
      <c r="H28" s="173"/>
    </row>
    <row r="29" spans="1:8" ht="21.75" customHeight="1" x14ac:dyDescent="0.55000000000000004">
      <c r="A29" s="179" t="s">
        <v>78</v>
      </c>
      <c r="B29" s="186">
        <v>-8172</v>
      </c>
      <c r="C29" s="186"/>
      <c r="D29" s="186">
        <v>1313</v>
      </c>
      <c r="E29" s="186"/>
      <c r="F29" s="186">
        <v>-9230</v>
      </c>
      <c r="G29" s="173"/>
      <c r="H29" s="173">
        <v>-30500</v>
      </c>
    </row>
    <row r="30" spans="1:8" ht="21.6" customHeight="1" x14ac:dyDescent="0.55000000000000004">
      <c r="A30" s="179" t="s">
        <v>68</v>
      </c>
      <c r="B30" s="186">
        <v>-96685</v>
      </c>
      <c r="C30" s="186"/>
      <c r="D30" s="186">
        <v>-130557</v>
      </c>
      <c r="E30" s="186"/>
      <c r="F30" s="14">
        <v>-25292</v>
      </c>
      <c r="G30" s="173"/>
      <c r="H30" s="176">
        <v>-62428</v>
      </c>
    </row>
    <row r="31" spans="1:8" ht="21.6" customHeight="1" x14ac:dyDescent="0.55000000000000004">
      <c r="A31" s="179" t="s">
        <v>85</v>
      </c>
      <c r="B31" s="186">
        <v>-77136</v>
      </c>
      <c r="C31" s="186"/>
      <c r="D31" s="186">
        <v>-55328</v>
      </c>
      <c r="E31" s="186"/>
      <c r="F31" s="14">
        <v>0</v>
      </c>
      <c r="G31" s="173"/>
      <c r="H31" s="176">
        <v>0</v>
      </c>
    </row>
    <row r="32" spans="1:8" ht="21.6" customHeight="1" x14ac:dyDescent="0.55000000000000004">
      <c r="A32" s="179" t="s">
        <v>86</v>
      </c>
      <c r="B32" s="14">
        <v>0</v>
      </c>
      <c r="C32" s="186"/>
      <c r="D32" s="186">
        <v>701</v>
      </c>
      <c r="E32" s="186"/>
      <c r="F32" s="14">
        <v>0</v>
      </c>
      <c r="G32" s="173"/>
      <c r="H32" s="176">
        <v>701</v>
      </c>
    </row>
    <row r="33" spans="1:8" ht="21.75" customHeight="1" x14ac:dyDescent="0.55000000000000004">
      <c r="A33" s="161" t="s">
        <v>56</v>
      </c>
      <c r="B33" s="186">
        <f>24444-299</f>
        <v>24145</v>
      </c>
      <c r="C33" s="186"/>
      <c r="D33" s="186">
        <v>-73790</v>
      </c>
      <c r="E33" s="186"/>
      <c r="F33" s="186">
        <v>37991</v>
      </c>
      <c r="G33" s="173"/>
      <c r="H33" s="173">
        <v>-41623</v>
      </c>
    </row>
    <row r="34" spans="1:8" ht="21.75" customHeight="1" x14ac:dyDescent="0.55000000000000004">
      <c r="A34" s="161" t="s">
        <v>83</v>
      </c>
      <c r="B34" s="186">
        <f>-5687-4610</f>
        <v>-10297</v>
      </c>
      <c r="C34" s="186"/>
      <c r="D34" s="186">
        <v>2872</v>
      </c>
      <c r="E34" s="186"/>
      <c r="F34" s="186">
        <v>-8573</v>
      </c>
      <c r="G34" s="173"/>
      <c r="H34" s="173">
        <v>3305</v>
      </c>
    </row>
    <row r="35" spans="1:8" ht="21.75" customHeight="1" x14ac:dyDescent="0.55000000000000004">
      <c r="A35" s="161" t="s">
        <v>13</v>
      </c>
      <c r="B35" s="186">
        <f>395-247</f>
        <v>148</v>
      </c>
      <c r="C35" s="186"/>
      <c r="D35" s="186">
        <v>-1515</v>
      </c>
      <c r="E35" s="186"/>
      <c r="F35" s="186">
        <v>148</v>
      </c>
      <c r="G35" s="173"/>
      <c r="H35" s="173">
        <v>-1504</v>
      </c>
    </row>
    <row r="36" spans="1:8" ht="21.75" customHeight="1" x14ac:dyDescent="0.55000000000000004">
      <c r="A36" s="161" t="s">
        <v>90</v>
      </c>
      <c r="B36" s="186">
        <v>-38994</v>
      </c>
      <c r="C36" s="186"/>
      <c r="D36" s="186">
        <v>-2909</v>
      </c>
      <c r="E36" s="186"/>
      <c r="F36" s="186">
        <v>-51838</v>
      </c>
      <c r="G36" s="173"/>
      <c r="H36" s="173">
        <v>-19324</v>
      </c>
    </row>
    <row r="37" spans="1:8" ht="21.75" customHeight="1" x14ac:dyDescent="0.55000000000000004">
      <c r="A37" s="161" t="s">
        <v>18</v>
      </c>
      <c r="B37" s="14">
        <v>1725</v>
      </c>
      <c r="C37" s="186"/>
      <c r="D37" s="14">
        <v>-4644</v>
      </c>
      <c r="E37" s="186"/>
      <c r="F37" s="14">
        <v>-375</v>
      </c>
      <c r="G37" s="173"/>
      <c r="H37" s="176">
        <v>-6804</v>
      </c>
    </row>
    <row r="38" spans="1:8" ht="21.75" customHeight="1" x14ac:dyDescent="0.55000000000000004">
      <c r="A38" s="161" t="s">
        <v>61</v>
      </c>
      <c r="B38" s="67">
        <v>0</v>
      </c>
      <c r="C38" s="186"/>
      <c r="D38" s="212">
        <v>-5301</v>
      </c>
      <c r="E38" s="186"/>
      <c r="F38" s="67">
        <v>0</v>
      </c>
      <c r="G38" s="173"/>
      <c r="H38" s="180">
        <v>-5301</v>
      </c>
    </row>
    <row r="39" spans="1:8" ht="21.75" customHeight="1" x14ac:dyDescent="0.55000000000000004">
      <c r="A39" s="161" t="s">
        <v>167</v>
      </c>
      <c r="B39" s="206">
        <f>SUM(B27:B38)</f>
        <v>54239</v>
      </c>
      <c r="C39" s="206"/>
      <c r="D39" s="206">
        <f>SUM(D27:D38)</f>
        <v>-1851</v>
      </c>
      <c r="E39" s="206"/>
      <c r="F39" s="206">
        <f>SUM(F27:F38)</f>
        <v>147005</v>
      </c>
      <c r="G39" s="171"/>
      <c r="H39" s="171">
        <f>SUM(H27:H38)</f>
        <v>50831</v>
      </c>
    </row>
    <row r="40" spans="1:8" ht="21.75" customHeight="1" x14ac:dyDescent="0.55000000000000004">
      <c r="A40" s="181" t="s">
        <v>98</v>
      </c>
      <c r="B40" s="14">
        <v>-5528</v>
      </c>
      <c r="C40" s="186"/>
      <c r="D40" s="14">
        <v>-4209</v>
      </c>
      <c r="E40" s="186"/>
      <c r="F40" s="14">
        <v>-4313</v>
      </c>
      <c r="G40" s="173"/>
      <c r="H40" s="176">
        <v>-4411</v>
      </c>
    </row>
    <row r="41" spans="1:8" ht="21.75" customHeight="1" x14ac:dyDescent="0.55000000000000004">
      <c r="A41" s="181" t="s">
        <v>66</v>
      </c>
      <c r="B41" s="14">
        <v>-12704</v>
      </c>
      <c r="C41" s="186"/>
      <c r="D41" s="14">
        <v>-31236</v>
      </c>
      <c r="E41" s="186"/>
      <c r="F41" s="14">
        <v>-2389</v>
      </c>
      <c r="G41" s="173"/>
      <c r="H41" s="176">
        <v>-21909</v>
      </c>
    </row>
    <row r="42" spans="1:8" ht="21.75" customHeight="1" x14ac:dyDescent="0.6">
      <c r="A42" s="167" t="s">
        <v>168</v>
      </c>
      <c r="B42" s="182">
        <f>SUM(B39:B41)</f>
        <v>36007</v>
      </c>
      <c r="C42" s="211"/>
      <c r="D42" s="182">
        <f>SUM(D39:D41)</f>
        <v>-37296</v>
      </c>
      <c r="E42" s="211"/>
      <c r="F42" s="213">
        <f>SUM(F39:F41)</f>
        <v>140303</v>
      </c>
      <c r="G42" s="178"/>
      <c r="H42" s="183">
        <f>SUM(H39:H41)</f>
        <v>24511</v>
      </c>
    </row>
    <row r="43" spans="1:8" ht="22.5" customHeight="1" x14ac:dyDescent="0.55000000000000004">
      <c r="C43" s="173"/>
      <c r="E43" s="173"/>
      <c r="F43" s="173"/>
      <c r="G43" s="173"/>
      <c r="H43" s="173"/>
    </row>
    <row r="44" spans="1:8" ht="22.5" customHeight="1" x14ac:dyDescent="0.6">
      <c r="A44" s="160" t="s">
        <v>77</v>
      </c>
      <c r="C44" s="184"/>
      <c r="E44" s="184"/>
      <c r="F44" s="171"/>
      <c r="G44" s="171"/>
      <c r="H44" s="171"/>
    </row>
    <row r="45" spans="1:8" ht="22.5" customHeight="1" x14ac:dyDescent="0.6">
      <c r="A45" s="162" t="s">
        <v>64</v>
      </c>
      <c r="B45" s="171"/>
      <c r="C45" s="171"/>
      <c r="D45" s="171"/>
      <c r="E45" s="171"/>
      <c r="F45" s="171"/>
      <c r="G45" s="171"/>
      <c r="H45" s="171"/>
    </row>
    <row r="46" spans="1:8" ht="21.75" customHeight="1" x14ac:dyDescent="0.6">
      <c r="A46" s="160"/>
      <c r="B46" s="184"/>
      <c r="C46" s="184"/>
      <c r="D46" s="184"/>
      <c r="E46" s="184"/>
      <c r="F46" s="184"/>
      <c r="G46" s="171"/>
      <c r="H46" s="184"/>
    </row>
    <row r="47" spans="1:8" ht="21.75" customHeight="1" x14ac:dyDescent="0.6">
      <c r="B47" s="163" t="s">
        <v>0</v>
      </c>
      <c r="C47" s="164"/>
      <c r="D47" s="163"/>
      <c r="E47" s="165"/>
      <c r="F47" s="166" t="s">
        <v>1</v>
      </c>
      <c r="G47" s="163"/>
      <c r="H47" s="166"/>
    </row>
    <row r="48" spans="1:8" ht="21.75" customHeight="1" x14ac:dyDescent="0.6">
      <c r="B48" s="229" t="s">
        <v>146</v>
      </c>
      <c r="C48" s="229"/>
      <c r="D48" s="229"/>
      <c r="E48" s="165"/>
      <c r="F48" s="229" t="s">
        <v>146</v>
      </c>
      <c r="G48" s="229"/>
      <c r="H48" s="229"/>
    </row>
    <row r="49" spans="1:8" ht="21.75" customHeight="1" x14ac:dyDescent="0.6">
      <c r="B49" s="228" t="s">
        <v>145</v>
      </c>
      <c r="C49" s="228"/>
      <c r="D49" s="228"/>
      <c r="E49" s="165"/>
      <c r="F49" s="228" t="s">
        <v>145</v>
      </c>
      <c r="G49" s="228"/>
      <c r="H49" s="228"/>
    </row>
    <row r="50" spans="1:8" ht="21.75" customHeight="1" x14ac:dyDescent="0.6">
      <c r="A50" s="167"/>
      <c r="B50" s="168">
        <v>2565</v>
      </c>
      <c r="C50" s="169"/>
      <c r="D50" s="169">
        <v>2564</v>
      </c>
      <c r="F50" s="168">
        <v>2565</v>
      </c>
      <c r="G50" s="169"/>
      <c r="H50" s="169">
        <v>2564</v>
      </c>
    </row>
    <row r="51" spans="1:8" ht="21.75" customHeight="1" x14ac:dyDescent="0.55000000000000004">
      <c r="B51" s="227" t="s">
        <v>4</v>
      </c>
      <c r="C51" s="227"/>
      <c r="D51" s="227"/>
      <c r="E51" s="227"/>
      <c r="F51" s="227"/>
      <c r="G51" s="227"/>
      <c r="H51" s="227"/>
    </row>
    <row r="52" spans="1:8" ht="21.75" customHeight="1" x14ac:dyDescent="0.6">
      <c r="A52" s="170" t="s">
        <v>57</v>
      </c>
      <c r="B52" s="171"/>
      <c r="C52" s="171"/>
      <c r="D52" s="171"/>
      <c r="E52" s="171"/>
      <c r="F52" s="171"/>
      <c r="G52" s="171"/>
      <c r="H52" s="171"/>
    </row>
    <row r="53" spans="1:8" ht="21.75" hidden="1" customHeight="1" x14ac:dyDescent="0.55000000000000004">
      <c r="A53" s="161" t="s">
        <v>191</v>
      </c>
      <c r="B53" s="176">
        <v>0</v>
      </c>
      <c r="C53" s="171"/>
      <c r="D53" s="176">
        <v>0</v>
      </c>
      <c r="E53" s="171"/>
      <c r="F53" s="176">
        <v>0</v>
      </c>
      <c r="G53" s="171"/>
      <c r="H53" s="176">
        <v>0</v>
      </c>
    </row>
    <row r="54" spans="1:8" ht="21.75" hidden="1" customHeight="1" x14ac:dyDescent="0.55000000000000004">
      <c r="A54" s="161" t="s">
        <v>144</v>
      </c>
      <c r="B54" s="176"/>
      <c r="C54" s="171"/>
      <c r="D54" s="176">
        <v>0</v>
      </c>
      <c r="E54" s="171"/>
      <c r="F54" s="176"/>
      <c r="G54" s="171"/>
      <c r="H54" s="176">
        <v>0</v>
      </c>
    </row>
    <row r="55" spans="1:8" ht="21.75" customHeight="1" x14ac:dyDescent="0.55000000000000004">
      <c r="A55" s="161" t="s">
        <v>143</v>
      </c>
      <c r="B55" s="176">
        <v>-5000</v>
      </c>
      <c r="C55" s="171"/>
      <c r="D55" s="176">
        <v>0</v>
      </c>
      <c r="E55" s="171"/>
      <c r="F55" s="176">
        <v>-5000</v>
      </c>
      <c r="G55" s="171"/>
      <c r="H55" s="176">
        <v>0</v>
      </c>
    </row>
    <row r="56" spans="1:8" ht="21.75" hidden="1" customHeight="1" x14ac:dyDescent="0.55000000000000004">
      <c r="A56" s="161" t="s">
        <v>133</v>
      </c>
      <c r="B56" s="176"/>
      <c r="C56" s="171"/>
      <c r="D56" s="176">
        <v>0</v>
      </c>
      <c r="E56" s="171"/>
      <c r="F56" s="176"/>
      <c r="G56" s="171"/>
      <c r="H56" s="176">
        <v>0</v>
      </c>
    </row>
    <row r="57" spans="1:8" ht="21.75" customHeight="1" x14ac:dyDescent="0.55000000000000004">
      <c r="A57" s="161" t="s">
        <v>184</v>
      </c>
      <c r="B57" s="14">
        <v>8093</v>
      </c>
      <c r="C57" s="171"/>
      <c r="D57" s="176">
        <v>0</v>
      </c>
      <c r="E57" s="171"/>
      <c r="F57" s="14">
        <v>8093</v>
      </c>
      <c r="G57" s="171"/>
      <c r="H57" s="176">
        <v>0</v>
      </c>
    </row>
    <row r="58" spans="1:8" ht="21.75" customHeight="1" x14ac:dyDescent="0.55000000000000004">
      <c r="A58" s="161" t="s">
        <v>147</v>
      </c>
      <c r="B58" s="14">
        <v>-26515</v>
      </c>
      <c r="C58" s="171"/>
      <c r="D58" s="176">
        <v>495</v>
      </c>
      <c r="E58" s="171"/>
      <c r="F58" s="206">
        <v>-157500</v>
      </c>
      <c r="G58" s="171"/>
      <c r="H58" s="171">
        <v>-29000</v>
      </c>
    </row>
    <row r="59" spans="1:8" ht="21.75" customHeight="1" x14ac:dyDescent="0.55000000000000004">
      <c r="A59" s="161" t="s">
        <v>173</v>
      </c>
      <c r="B59" s="206">
        <v>-9263</v>
      </c>
      <c r="C59" s="171"/>
      <c r="D59" s="171">
        <v>-98093</v>
      </c>
      <c r="E59" s="171"/>
      <c r="F59" s="206">
        <v>-8909</v>
      </c>
      <c r="G59" s="171"/>
      <c r="H59" s="171">
        <v>-96933</v>
      </c>
    </row>
    <row r="60" spans="1:8" ht="21.75" customHeight="1" x14ac:dyDescent="0.55000000000000004">
      <c r="A60" s="161" t="s">
        <v>99</v>
      </c>
      <c r="B60" s="206">
        <v>3815</v>
      </c>
      <c r="C60" s="171"/>
      <c r="D60" s="171">
        <v>7803</v>
      </c>
      <c r="E60" s="171"/>
      <c r="F60" s="206">
        <v>3486</v>
      </c>
      <c r="G60" s="171"/>
      <c r="H60" s="171">
        <v>7485</v>
      </c>
    </row>
    <row r="61" spans="1:8" ht="21.75" customHeight="1" x14ac:dyDescent="0.55000000000000004">
      <c r="A61" s="161" t="s">
        <v>72</v>
      </c>
      <c r="B61" s="206">
        <v>-5395</v>
      </c>
      <c r="C61" s="171"/>
      <c r="D61" s="171">
        <v>-1441</v>
      </c>
      <c r="E61" s="171"/>
      <c r="F61" s="207">
        <v>-5145</v>
      </c>
      <c r="G61" s="171"/>
      <c r="H61" s="174">
        <v>-1441</v>
      </c>
    </row>
    <row r="62" spans="1:8" ht="21.75" customHeight="1" x14ac:dyDescent="0.55000000000000004">
      <c r="A62" s="161" t="s">
        <v>158</v>
      </c>
      <c r="B62" s="14">
        <v>0</v>
      </c>
      <c r="C62" s="176"/>
      <c r="D62" s="176">
        <v>0</v>
      </c>
      <c r="E62" s="171"/>
      <c r="F62" s="14">
        <v>0</v>
      </c>
      <c r="G62" s="171"/>
      <c r="H62" s="174">
        <v>2268</v>
      </c>
    </row>
    <row r="63" spans="1:8" ht="21.75" customHeight="1" x14ac:dyDescent="0.55000000000000004">
      <c r="A63" s="161" t="s">
        <v>70</v>
      </c>
      <c r="B63" s="206">
        <v>147</v>
      </c>
      <c r="C63" s="171"/>
      <c r="D63" s="171">
        <v>1780</v>
      </c>
      <c r="E63" s="171"/>
      <c r="F63" s="207">
        <v>1329</v>
      </c>
      <c r="G63" s="171"/>
      <c r="H63" s="174">
        <v>312</v>
      </c>
    </row>
    <row r="64" spans="1:8" ht="21.75" customHeight="1" x14ac:dyDescent="0.6">
      <c r="A64" s="167" t="s">
        <v>201</v>
      </c>
      <c r="B64" s="185">
        <f>SUM(B53:B63)</f>
        <v>-34118</v>
      </c>
      <c r="C64" s="171"/>
      <c r="D64" s="185">
        <f>SUM(D53:D63)</f>
        <v>-89456</v>
      </c>
      <c r="E64" s="171"/>
      <c r="F64" s="185">
        <f>SUM(F53:F63)</f>
        <v>-163646</v>
      </c>
      <c r="G64" s="171"/>
      <c r="H64" s="185">
        <f>SUM(H53:H63)</f>
        <v>-117309</v>
      </c>
    </row>
    <row r="65" spans="1:8" ht="15" customHeight="1" x14ac:dyDescent="0.6">
      <c r="A65" s="167"/>
      <c r="B65" s="206"/>
      <c r="C65" s="171"/>
      <c r="D65" s="171"/>
      <c r="E65" s="171"/>
      <c r="F65" s="206"/>
      <c r="G65" s="171"/>
      <c r="H65" s="171"/>
    </row>
    <row r="66" spans="1:8" ht="21.75" customHeight="1" x14ac:dyDescent="0.6">
      <c r="A66" s="170" t="s">
        <v>58</v>
      </c>
      <c r="B66" s="186"/>
      <c r="C66" s="173"/>
      <c r="D66" s="173"/>
      <c r="E66" s="173"/>
      <c r="F66" s="186"/>
      <c r="G66" s="173"/>
      <c r="H66" s="173"/>
    </row>
    <row r="67" spans="1:8" ht="21.75" customHeight="1" x14ac:dyDescent="0.55000000000000004">
      <c r="A67" s="161" t="s">
        <v>125</v>
      </c>
      <c r="B67" s="186">
        <v>-3</v>
      </c>
      <c r="C67" s="173"/>
      <c r="D67" s="173">
        <v>-67973</v>
      </c>
      <c r="E67" s="173"/>
      <c r="F67" s="186">
        <v>-3</v>
      </c>
      <c r="G67" s="173"/>
      <c r="H67" s="186">
        <v>-66041</v>
      </c>
    </row>
    <row r="68" spans="1:8" ht="21.75" customHeight="1" x14ac:dyDescent="0.55000000000000004">
      <c r="A68" s="161" t="s">
        <v>170</v>
      </c>
      <c r="B68" s="14">
        <v>10107</v>
      </c>
      <c r="C68" s="171"/>
      <c r="D68" s="176">
        <v>225729</v>
      </c>
      <c r="E68" s="171"/>
      <c r="F68" s="14">
        <v>37202</v>
      </c>
      <c r="G68" s="171"/>
      <c r="H68" s="176">
        <v>167881</v>
      </c>
    </row>
    <row r="69" spans="1:8" ht="21.75" customHeight="1" x14ac:dyDescent="0.55000000000000004">
      <c r="A69" s="187" t="s">
        <v>174</v>
      </c>
      <c r="B69" s="14">
        <v>-18604</v>
      </c>
      <c r="C69" s="171"/>
      <c r="D69" s="176">
        <v>-43371</v>
      </c>
      <c r="E69" s="171"/>
      <c r="F69" s="14">
        <v>-22975</v>
      </c>
      <c r="G69" s="171"/>
      <c r="H69" s="14">
        <v>-26126</v>
      </c>
    </row>
    <row r="70" spans="1:8" ht="21.75" customHeight="1" x14ac:dyDescent="0.55000000000000004">
      <c r="A70" s="187" t="s">
        <v>159</v>
      </c>
      <c r="B70" s="14">
        <v>0</v>
      </c>
      <c r="C70" s="171"/>
      <c r="D70" s="176">
        <v>11123</v>
      </c>
      <c r="E70" s="171"/>
      <c r="F70" s="14">
        <v>0</v>
      </c>
      <c r="G70" s="171"/>
      <c r="H70" s="176">
        <v>11123</v>
      </c>
    </row>
    <row r="71" spans="1:8" ht="21.75" customHeight="1" x14ac:dyDescent="0.6">
      <c r="A71" s="167" t="s">
        <v>169</v>
      </c>
      <c r="B71" s="185">
        <f>SUM(B67:B70)</f>
        <v>-8500</v>
      </c>
      <c r="C71" s="171"/>
      <c r="D71" s="188">
        <f>SUM(D67:D70)</f>
        <v>125508</v>
      </c>
      <c r="E71" s="171"/>
      <c r="F71" s="185">
        <f>SUM(F67:F70)</f>
        <v>14224</v>
      </c>
      <c r="G71" s="171"/>
      <c r="H71" s="188">
        <f>SUM(H67:H70)</f>
        <v>86837</v>
      </c>
    </row>
    <row r="72" spans="1:8" ht="15" customHeight="1" x14ac:dyDescent="0.6">
      <c r="A72" s="167"/>
      <c r="B72" s="189"/>
      <c r="C72" s="171"/>
      <c r="D72" s="189"/>
      <c r="E72" s="171"/>
      <c r="F72" s="208"/>
      <c r="G72" s="171"/>
      <c r="H72" s="189"/>
    </row>
    <row r="73" spans="1:8" ht="33.6" customHeight="1" x14ac:dyDescent="0.6">
      <c r="A73" s="167" t="s">
        <v>202</v>
      </c>
      <c r="B73" s="189">
        <f>SUM(B42,B64,B71)</f>
        <v>-6611</v>
      </c>
      <c r="C73" s="171"/>
      <c r="D73" s="189">
        <f>SUM(D42,D64,D71)</f>
        <v>-1244</v>
      </c>
      <c r="E73" s="171"/>
      <c r="F73" s="208">
        <f>SUM(F42,F64,F71)</f>
        <v>-9119</v>
      </c>
      <c r="G73" s="171"/>
      <c r="H73" s="189">
        <f>SUM(H42,H64,H71)</f>
        <v>-5961</v>
      </c>
    </row>
    <row r="74" spans="1:8" ht="21.75" customHeight="1" x14ac:dyDescent="0.55000000000000004">
      <c r="A74" s="161" t="s">
        <v>185</v>
      </c>
      <c r="B74" s="190">
        <v>56462</v>
      </c>
      <c r="C74" s="171"/>
      <c r="D74" s="190">
        <v>62092</v>
      </c>
      <c r="E74" s="171"/>
      <c r="F74" s="209">
        <v>33719</v>
      </c>
      <c r="G74" s="171"/>
      <c r="H74" s="190">
        <v>42184</v>
      </c>
    </row>
    <row r="75" spans="1:8" ht="21.75" customHeight="1" thickBot="1" x14ac:dyDescent="0.65">
      <c r="A75" s="167" t="s">
        <v>186</v>
      </c>
      <c r="B75" s="214">
        <f>SUM(B73:B74)</f>
        <v>49851</v>
      </c>
      <c r="C75" s="189"/>
      <c r="D75" s="191">
        <f>SUM(D73:D74)</f>
        <v>60848</v>
      </c>
      <c r="E75" s="189"/>
      <c r="F75" s="214">
        <f>SUM(F73:F74)</f>
        <v>24600</v>
      </c>
      <c r="G75" s="189"/>
      <c r="H75" s="191">
        <f>SUM(H73:H74)</f>
        <v>36223</v>
      </c>
    </row>
    <row r="76" spans="1:8" ht="15" customHeight="1" thickTop="1" x14ac:dyDescent="0.55000000000000004"/>
    <row r="77" spans="1:8" ht="22.5" customHeight="1" x14ac:dyDescent="0.6">
      <c r="A77" s="192" t="s">
        <v>101</v>
      </c>
      <c r="B77" s="171"/>
      <c r="D77" s="171"/>
      <c r="F77" s="171"/>
      <c r="H77" s="171"/>
    </row>
    <row r="78" spans="1:8" ht="22.5" customHeight="1" x14ac:dyDescent="0.55000000000000004">
      <c r="A78" s="161" t="s">
        <v>126</v>
      </c>
      <c r="B78" s="30">
        <v>151</v>
      </c>
      <c r="C78" s="193"/>
      <c r="D78" s="30">
        <v>536</v>
      </c>
      <c r="E78" s="193"/>
      <c r="F78" s="30">
        <v>151</v>
      </c>
      <c r="H78" s="30">
        <v>536</v>
      </c>
    </row>
    <row r="80" spans="1:8" ht="22.5" customHeight="1" x14ac:dyDescent="0.55000000000000004">
      <c r="B80" s="171">
        <f>B75-'BS 3-5'!D10</f>
        <v>0</v>
      </c>
      <c r="D80" s="171"/>
      <c r="F80" s="171">
        <f>F75-'BS 3-5'!H10</f>
        <v>0</v>
      </c>
    </row>
  </sheetData>
  <mergeCells count="10">
    <mergeCell ref="B5:D5"/>
    <mergeCell ref="F5:H5"/>
    <mergeCell ref="B8:H8"/>
    <mergeCell ref="B48:D48"/>
    <mergeCell ref="F48:H48"/>
    <mergeCell ref="B51:H51"/>
    <mergeCell ref="B6:D6"/>
    <mergeCell ref="F6:H6"/>
    <mergeCell ref="B49:D49"/>
    <mergeCell ref="F49:H49"/>
  </mergeCells>
  <pageMargins left="0.7" right="0.7" top="0.48" bottom="0.5" header="0.5" footer="0.5"/>
  <pageSetup paperSize="9" scale="81" firstPageNumber="12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3" ma:contentTypeDescription="Create a new document." ma:contentTypeScope="" ma:versionID="e3eb280b7f7a1065254aecbf6460e3bf">
  <xsd:schema xmlns:xsd="http://www.w3.org/2001/XMLSchema" xmlns:xs="http://www.w3.org/2001/XMLSchema" xmlns:p="http://schemas.microsoft.com/office/2006/metadata/properties" xmlns:ns3="66dfc7de-b708-4e8e-8f7c-23e06c083a46" targetNamespace="http://schemas.microsoft.com/office/2006/metadata/properties" ma:root="true" ma:fieldsID="180354433de6de5a935b72f710dc0856" ns3:_=""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E8E1F7-C30A-4335-A435-EA8BFA2D56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3E7092-9BE1-42D1-8B91-16FFE38B10C4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66dfc7de-b708-4e8e-8f7c-23e06c083a46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8ABD57E-5A93-44AB-876A-BFCC20298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SEC8 (Conso) PY</vt:lpstr>
      <vt:lpstr>SEC 9(Conso) CY </vt:lpstr>
      <vt:lpstr>SCE 10(Separate) PY</vt:lpstr>
      <vt:lpstr>SCE 11(Separate) CY</vt:lpstr>
      <vt:lpstr>cash flows 12-13</vt:lpstr>
      <vt:lpstr>'BS 3-5'!Print_Area</vt:lpstr>
      <vt:lpstr>'cash flows 12-13'!Print_Area</vt:lpstr>
      <vt:lpstr>'PL 6-7'!Print_Area</vt:lpstr>
      <vt:lpstr>'SCE 10(Separate) PY'!Print_Area</vt:lpstr>
      <vt:lpstr>'SCE 11(Separate) CY'!Print_Area</vt:lpstr>
      <vt:lpstr>'SEC 9(Conso) CY '!Print_Area</vt:lpstr>
      <vt:lpstr>'SEC8 (Conso) PY'!Print_Area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นรินทร์ สุวรรณพันธ์</cp:lastModifiedBy>
  <cp:lastPrinted>2022-11-04T06:28:34Z</cp:lastPrinted>
  <dcterms:created xsi:type="dcterms:W3CDTF">2003-03-27T06:59:00Z</dcterms:created>
  <dcterms:modified xsi:type="dcterms:W3CDTF">2022-11-04T13:43:24Z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0x0101007CCA0EE2C782554EB6DD7709D62BB2A0</vt:lpwstr>
  </property>
</Properties>
</file>