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D:\Jobs 04-11-2022\KPMG งบการเงิน\SET files\Eng\"/>
    </mc:Choice>
  </mc:AlternateContent>
  <xr:revisionPtr revIDLastSave="0" documentId="13_ncr:1_{35AAED35-8426-4CBA-8381-0AC7FCF1B365}" xr6:coauthVersionLast="47" xr6:coauthVersionMax="47" xr10:uidLastSave="{00000000-0000-0000-0000-000000000000}"/>
  <bookViews>
    <workbookView xWindow="28680" yWindow="-120" windowWidth="20730" windowHeight="11160" tabRatio="778" xr2:uid="{00000000-000D-0000-FFFF-FFFF00000000}"/>
  </bookViews>
  <sheets>
    <sheet name=" BS2-3" sheetId="1" r:id="rId1"/>
    <sheet name="PL4-5" sheetId="7" r:id="rId2"/>
    <sheet name="SH6 (conso) PY" sheetId="11" r:id="rId3"/>
    <sheet name="SH 7 (conso) CY" sheetId="13" r:id="rId4"/>
    <sheet name="SH8 (separate) PY" sheetId="10" r:id="rId5"/>
    <sheet name="SH9 (separate) CY" sheetId="12" r:id="rId6"/>
    <sheet name="CH10-11" sheetId="6" r:id="rId7"/>
  </sheets>
  <definedNames>
    <definedName name="_xlnm.Print_Area" localSheetId="0">' BS2-3'!$A$1:$I$79</definedName>
    <definedName name="_xlnm.Print_Area" localSheetId="6">'CH10-11'!$A$1:$J$83</definedName>
    <definedName name="_xlnm.Print_Area" localSheetId="1">'PL4-5'!$A$1:$J$78</definedName>
    <definedName name="_xlnm.Print_Area" localSheetId="3">'SH 7 (conso) CY'!$A$1:$Z$24</definedName>
    <definedName name="_xlnm.Print_Area" localSheetId="2">'SH6 (conso) PY'!$A$1:$Z$28</definedName>
    <definedName name="_xlnm.Print_Area" localSheetId="4">'SH8 (separate) PY'!$A$1:$U$29</definedName>
    <definedName name="_xlnm.Print_Area" localSheetId="5">'SH9 (separate) CY'!$A$1:$Q$22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6" l="1"/>
  <c r="H28" i="6"/>
  <c r="P20" i="12"/>
  <c r="N20" i="12"/>
  <c r="L20" i="12"/>
  <c r="J20" i="12"/>
  <c r="H20" i="12"/>
  <c r="F20" i="12"/>
  <c r="D20" i="12"/>
  <c r="P16" i="12"/>
  <c r="N16" i="12"/>
  <c r="C32" i="1"/>
  <c r="E32" i="1"/>
  <c r="G32" i="1"/>
  <c r="I32" i="1"/>
  <c r="J39" i="7" l="1"/>
  <c r="F39" i="7"/>
  <c r="G73" i="1"/>
  <c r="G72" i="1"/>
  <c r="G68" i="1"/>
  <c r="G66" i="1"/>
  <c r="G65" i="1"/>
  <c r="Z18" i="11"/>
  <c r="X18" i="11"/>
  <c r="V18" i="11"/>
  <c r="T18" i="11"/>
  <c r="R18" i="11"/>
  <c r="P18" i="11"/>
  <c r="N18" i="11"/>
  <c r="L18" i="11"/>
  <c r="J18" i="11"/>
  <c r="H18" i="11"/>
  <c r="F18" i="11"/>
  <c r="D18" i="11"/>
  <c r="Y19" i="13"/>
  <c r="Y12" i="13"/>
  <c r="W20" i="13"/>
  <c r="W22" i="13" s="1"/>
  <c r="C75" i="1" s="1"/>
  <c r="U20" i="13"/>
  <c r="U22" i="13" s="1"/>
  <c r="S20" i="13"/>
  <c r="S22" i="13" s="1"/>
  <c r="C73" i="1" s="1"/>
  <c r="X20" i="13"/>
  <c r="V20" i="13"/>
  <c r="T20" i="13"/>
  <c r="R20" i="13"/>
  <c r="Q20" i="13"/>
  <c r="Q22" i="13" s="1"/>
  <c r="C72" i="1" s="1"/>
  <c r="P20" i="13"/>
  <c r="O20" i="13"/>
  <c r="O22" i="13" s="1"/>
  <c r="C69" i="1" s="1"/>
  <c r="N20" i="13"/>
  <c r="M20" i="13"/>
  <c r="M22" i="13" s="1"/>
  <c r="C68" i="1" s="1"/>
  <c r="L20" i="13"/>
  <c r="K20" i="13"/>
  <c r="K22" i="13" s="1"/>
  <c r="C67" i="1" s="1"/>
  <c r="J20" i="13"/>
  <c r="I20" i="13"/>
  <c r="I22" i="13" s="1"/>
  <c r="C66" i="1" s="1"/>
  <c r="H20" i="13"/>
  <c r="G20" i="13"/>
  <c r="G22" i="13" s="1"/>
  <c r="C65" i="1" s="1"/>
  <c r="E20" i="13"/>
  <c r="E22" i="13" s="1"/>
  <c r="Y20" i="13" l="1"/>
  <c r="Y22" i="13" s="1"/>
  <c r="T27" i="10" l="1"/>
  <c r="R27" i="10"/>
  <c r="P27" i="10"/>
  <c r="N27" i="10"/>
  <c r="L27" i="10"/>
  <c r="J27" i="10"/>
  <c r="H27" i="10"/>
  <c r="F27" i="10"/>
  <c r="D27" i="10"/>
  <c r="T23" i="10"/>
  <c r="R23" i="10"/>
  <c r="P23" i="10"/>
  <c r="N23" i="10"/>
  <c r="L23" i="10"/>
  <c r="J23" i="10"/>
  <c r="H23" i="10"/>
  <c r="F23" i="10"/>
  <c r="D23" i="10"/>
  <c r="T18" i="10"/>
  <c r="R18" i="10"/>
  <c r="P18" i="10"/>
  <c r="N18" i="10"/>
  <c r="L18" i="10"/>
  <c r="J18" i="10"/>
  <c r="H18" i="10"/>
  <c r="F18" i="10"/>
  <c r="D18" i="10"/>
  <c r="J78" i="7"/>
  <c r="H78" i="7"/>
  <c r="F78" i="7"/>
  <c r="G74" i="1"/>
  <c r="C74" i="1"/>
  <c r="C19" i="1" l="1"/>
  <c r="J75" i="6" l="1"/>
  <c r="H75" i="6"/>
  <c r="F75" i="6"/>
  <c r="I75" i="6"/>
  <c r="G75" i="6"/>
  <c r="D75" i="6"/>
  <c r="J65" i="6"/>
  <c r="I65" i="6"/>
  <c r="H65" i="6"/>
  <c r="G65" i="6"/>
  <c r="F65" i="6"/>
  <c r="D65" i="6"/>
  <c r="F28" i="6"/>
  <c r="J28" i="6"/>
  <c r="I67" i="7" l="1"/>
  <c r="G67" i="7"/>
  <c r="I43" i="6" l="1"/>
  <c r="I77" i="6" s="1"/>
  <c r="I79" i="6" s="1"/>
  <c r="G43" i="6"/>
  <c r="G77" i="6" s="1"/>
  <c r="G79" i="6" s="1"/>
  <c r="J40" i="6"/>
  <c r="J43" i="6" s="1"/>
  <c r="J77" i="6" s="1"/>
  <c r="J79" i="6" s="1"/>
  <c r="F40" i="6"/>
  <c r="F43" i="6" s="1"/>
  <c r="F77" i="6" s="1"/>
  <c r="F79" i="6" s="1"/>
  <c r="J76" i="7"/>
  <c r="F76" i="7"/>
  <c r="P27" i="11"/>
  <c r="N27" i="11"/>
  <c r="F27" i="11"/>
  <c r="Z23" i="11"/>
  <c r="X23" i="11"/>
  <c r="V23" i="11"/>
  <c r="T23" i="11"/>
  <c r="R23" i="11"/>
  <c r="P23" i="11"/>
  <c r="N23" i="11"/>
  <c r="L23" i="11"/>
  <c r="J23" i="11"/>
  <c r="H23" i="11"/>
  <c r="F23" i="11"/>
  <c r="D23" i="11"/>
  <c r="Z27" i="11"/>
  <c r="X27" i="11"/>
  <c r="V27" i="11"/>
  <c r="T27" i="11"/>
  <c r="R27" i="11"/>
  <c r="L27" i="11"/>
  <c r="J27" i="11"/>
  <c r="H27" i="11"/>
  <c r="D27" i="11"/>
  <c r="H76" i="7"/>
  <c r="J62" i="7"/>
  <c r="H62" i="7"/>
  <c r="H65" i="7" s="1"/>
  <c r="H67" i="7" s="1"/>
  <c r="F62" i="7"/>
  <c r="D62" i="7"/>
  <c r="J54" i="7"/>
  <c r="H54" i="7"/>
  <c r="F54" i="7"/>
  <c r="D54" i="7"/>
  <c r="J23" i="7"/>
  <c r="H23" i="7"/>
  <c r="F23" i="7"/>
  <c r="D23" i="7"/>
  <c r="J15" i="7"/>
  <c r="H15" i="7"/>
  <c r="H26" i="7" s="1"/>
  <c r="H28" i="7" s="1"/>
  <c r="H32" i="7" s="1"/>
  <c r="H35" i="7" s="1"/>
  <c r="H39" i="7" s="1"/>
  <c r="F15" i="7"/>
  <c r="D15" i="7"/>
  <c r="C76" i="1"/>
  <c r="C78" i="1" s="1"/>
  <c r="E74" i="1"/>
  <c r="E76" i="1" s="1"/>
  <c r="I74" i="1"/>
  <c r="I76" i="1" s="1"/>
  <c r="G76" i="1"/>
  <c r="H71" i="7" l="1"/>
  <c r="H11" i="6"/>
  <c r="H40" i="6" s="1"/>
  <c r="H43" i="6" s="1"/>
  <c r="H77" i="6" s="1"/>
  <c r="H79" i="6" s="1"/>
  <c r="H37" i="7"/>
  <c r="F26" i="7"/>
  <c r="F28" i="7" s="1"/>
  <c r="F32" i="7" s="1"/>
  <c r="F37" i="7" s="1"/>
  <c r="D26" i="7"/>
  <c r="D28" i="7" s="1"/>
  <c r="D32" i="7" s="1"/>
  <c r="D35" i="7" s="1"/>
  <c r="D65" i="7"/>
  <c r="D67" i="7" s="1"/>
  <c r="J65" i="7"/>
  <c r="J67" i="7" s="1"/>
  <c r="J71" i="7" s="1"/>
  <c r="J26" i="7"/>
  <c r="J28" i="7" s="1"/>
  <c r="J32" i="7" s="1"/>
  <c r="J35" i="7" s="1"/>
  <c r="J37" i="7" s="1"/>
  <c r="F65" i="7"/>
  <c r="F67" i="7" s="1"/>
  <c r="F71" i="7" s="1"/>
  <c r="I56" i="1"/>
  <c r="G56" i="1"/>
  <c r="E56" i="1"/>
  <c r="C56" i="1"/>
  <c r="I51" i="1"/>
  <c r="G51" i="1"/>
  <c r="E51" i="1"/>
  <c r="E58" i="1" s="1"/>
  <c r="E78" i="1" s="1"/>
  <c r="C51" i="1"/>
  <c r="C58" i="1" s="1"/>
  <c r="C33" i="1"/>
  <c r="I19" i="1"/>
  <c r="I33" i="1" s="1"/>
  <c r="G19" i="1"/>
  <c r="E19" i="1"/>
  <c r="E33" i="1" s="1"/>
  <c r="D71" i="7" l="1"/>
  <c r="D74" i="7" s="1"/>
  <c r="D11" i="6"/>
  <c r="D40" i="6" s="1"/>
  <c r="D43" i="6" s="1"/>
  <c r="D77" i="6" s="1"/>
  <c r="D79" i="6" s="1"/>
  <c r="D39" i="7"/>
  <c r="D37" i="7"/>
  <c r="G58" i="1"/>
  <c r="G78" i="1" s="1"/>
  <c r="I58" i="1"/>
  <c r="I78" i="1" s="1"/>
  <c r="I80" i="1" s="1"/>
  <c r="E80" i="1"/>
  <c r="C80" i="1"/>
  <c r="G33" i="1"/>
  <c r="D76" i="7" l="1"/>
  <c r="D78" i="7"/>
  <c r="G80" i="1"/>
</calcChain>
</file>

<file path=xl/sharedStrings.xml><?xml version="1.0" encoding="utf-8"?>
<sst xmlns="http://schemas.openxmlformats.org/spreadsheetml/2006/main" count="405" uniqueCount="202">
  <si>
    <t>Thiensurat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</si>
  <si>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</si>
  <si>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</si>
  <si>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</si>
  <si>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</si>
  <si>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</si>
  <si>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</si>
  <si>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</si>
  <si>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 xml:space="preserve"> (Unaudited)</t>
  </si>
  <si>
    <t>(in thousand Baht)</t>
  </si>
  <si>
    <t>Current assets</t>
  </si>
  <si>
    <t>Trade accounts and other receivable</t>
  </si>
  <si>
    <t>Current portion of loan receivables</t>
  </si>
  <si>
    <t>Short-term loan to related parties</t>
  </si>
  <si>
    <t>Inventories</t>
  </si>
  <si>
    <t>Non-current assets</t>
  </si>
  <si>
    <t>Loan receivables</t>
  </si>
  <si>
    <t>Receivables under rights transfer agreements</t>
  </si>
  <si>
    <t>Investments in subsidiaries</t>
  </si>
  <si>
    <t>Investments in joint venture</t>
  </si>
  <si>
    <t>Investment properties</t>
  </si>
  <si>
    <t>Right of use assets</t>
  </si>
  <si>
    <t>Intangible assets</t>
  </si>
  <si>
    <t>Deferred tax assets</t>
  </si>
  <si>
    <t>Other non-current assets</t>
  </si>
  <si>
    <t>Total non-current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</si>
  <si>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</si>
  <si>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</si>
  <si>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</si>
  <si>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</si>
  <si>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</si>
  <si>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Provisions for employee benefits</t>
  </si>
  <si>
    <t>Total non-current liabilities</t>
  </si>
  <si>
    <t>Equity</t>
  </si>
  <si>
    <t>Share capital:</t>
  </si>
  <si>
    <t>Retained earnings</t>
  </si>
  <si>
    <t>Equity attributable to owners of the parent</t>
  </si>
  <si>
    <t>Total equity</t>
  </si>
  <si>
    <t>Statement of comprehensive income (Unaudited)</t>
  </si>
  <si>
    <t xml:space="preserve">Consolidated </t>
  </si>
  <si>
    <t xml:space="preserve">Separate </t>
  </si>
  <si>
    <t>Three-month period ended</t>
  </si>
  <si>
    <t>Revenue</t>
  </si>
  <si>
    <t>Other income</t>
  </si>
  <si>
    <t>Total revenue</t>
  </si>
  <si>
    <t>Expenses</t>
  </si>
  <si>
    <t>Distribution costs</t>
  </si>
  <si>
    <t>Administrative expenses</t>
  </si>
  <si>
    <t>Finance costs</t>
  </si>
  <si>
    <t>Total expenses</t>
  </si>
  <si>
    <t xml:space="preserve">Tax expense </t>
  </si>
  <si>
    <t>Profit (loss) attributable to:</t>
  </si>
  <si>
    <t xml:space="preserve">     Owners of the parent</t>
  </si>
  <si>
    <t xml:space="preserve">     Non-controlling interests</t>
  </si>
  <si>
    <t>Statement of changes in equity (Unaudited)</t>
  </si>
  <si>
    <t>Consolidated financial statements</t>
  </si>
  <si>
    <t xml:space="preserve">Changes in </t>
  </si>
  <si>
    <t xml:space="preserve">Issued and </t>
  </si>
  <si>
    <t>Surplus on</t>
  </si>
  <si>
    <t>ownership</t>
  </si>
  <si>
    <t>Treasury</t>
  </si>
  <si>
    <t>attributable to</t>
  </si>
  <si>
    <t>paid</t>
  </si>
  <si>
    <t>Share</t>
  </si>
  <si>
    <t>share-based</t>
  </si>
  <si>
    <t>interests</t>
  </si>
  <si>
    <t>Legal</t>
  </si>
  <si>
    <t>shares</t>
  </si>
  <si>
    <t>owners of</t>
  </si>
  <si>
    <t>Non-controlling</t>
  </si>
  <si>
    <t>Total</t>
  </si>
  <si>
    <t>share capital</t>
  </si>
  <si>
    <t>premium</t>
  </si>
  <si>
    <t>payments</t>
  </si>
  <si>
    <t>in a subsidiary</t>
  </si>
  <si>
    <t>reserve</t>
  </si>
  <si>
    <t>Unappropriated</t>
  </si>
  <si>
    <t>the parent</t>
  </si>
  <si>
    <t>equity</t>
  </si>
  <si>
    <t xml:space="preserve">  Contributions by and distributions to owners of the parent</t>
  </si>
  <si>
    <t xml:space="preserve">    Dividends</t>
  </si>
  <si>
    <t>Comprehensive income for the period</t>
  </si>
  <si>
    <t xml:space="preserve">   Profit or loss</t>
  </si>
  <si>
    <t xml:space="preserve">   Other comprehensive income</t>
  </si>
  <si>
    <t>Transfer to legal reserve</t>
  </si>
  <si>
    <t>premium on</t>
  </si>
  <si>
    <t>treasury shares</t>
  </si>
  <si>
    <t>Transactions  with owners, recorded directly in equity</t>
  </si>
  <si>
    <t xml:space="preserve">    Treasury shares sold</t>
  </si>
  <si>
    <t>Total contributions by and distributions to owners of the parent</t>
  </si>
  <si>
    <t>Separate financial statements</t>
  </si>
  <si>
    <t>Balance at 1 January 2021</t>
  </si>
  <si>
    <t>Statement of cash flows (Unaudited)</t>
  </si>
  <si>
    <t>Cash flows from operating activities</t>
  </si>
  <si>
    <t>Adjustments to reconcile profit to cash receipts (payments)</t>
  </si>
  <si>
    <t>Tax expense</t>
  </si>
  <si>
    <t xml:space="preserve">Depreciation and amortisation </t>
  </si>
  <si>
    <t>Loss on written-off of asset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</si>
  <si>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</si>
  <si>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</si>
  <si>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</si>
  <si>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</si>
  <si>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Other current assets</t>
  </si>
  <si>
    <t>Trade accounts and other payable</t>
  </si>
  <si>
    <t>Employee benefit paid</t>
  </si>
  <si>
    <t>Interest paid</t>
  </si>
  <si>
    <t>Tax paid</t>
  </si>
  <si>
    <t>Cash flows from investing activities</t>
  </si>
  <si>
    <t>Interest received</t>
  </si>
  <si>
    <t>Proceeds from disposal of non-controlling interest</t>
  </si>
  <si>
    <t>Payment from disposal of non-controlling interest</t>
  </si>
  <si>
    <t>Proceeds from sale of equipment</t>
  </si>
  <si>
    <t>Acquisition of intangible assets</t>
  </si>
  <si>
    <t>Cash flows from financing activities</t>
  </si>
  <si>
    <t>Dividends paid</t>
  </si>
  <si>
    <t xml:space="preserve">   from financial institutions</t>
  </si>
  <si>
    <t>Non-cash transaction</t>
  </si>
  <si>
    <t>Payables on purchase of equipment</t>
  </si>
  <si>
    <t>Proceeds from sale of treasury shares</t>
  </si>
  <si>
    <t>Share of loss of joint venture</t>
  </si>
  <si>
    <t>Hire purchase contract receivables</t>
  </si>
  <si>
    <t>Current income tax payable</t>
  </si>
  <si>
    <t>Interest income from hire-purchase contract</t>
  </si>
  <si>
    <t>Acquisition of subsidiary equity securities</t>
  </si>
  <si>
    <t>Total comprehensive income (expense) for the period</t>
  </si>
  <si>
    <t xml:space="preserve">Cash and cash equivalents </t>
  </si>
  <si>
    <t xml:space="preserve">Current portion of hire-puchase contract receivables </t>
  </si>
  <si>
    <t xml:space="preserve">Inventories </t>
  </si>
  <si>
    <t>Current tax assets</t>
  </si>
  <si>
    <t xml:space="preserve">Other current assets </t>
  </si>
  <si>
    <t xml:space="preserve">Total current assets </t>
  </si>
  <si>
    <t xml:space="preserve">Property, plant and equipment </t>
  </si>
  <si>
    <t xml:space="preserve">Other non-current assets </t>
  </si>
  <si>
    <t xml:space="preserve">Total assets </t>
  </si>
  <si>
    <t xml:space="preserve">Trade and other payables </t>
  </si>
  <si>
    <t xml:space="preserve">Non-current liabilities </t>
  </si>
  <si>
    <t xml:space="preserve">Lease liabilities </t>
  </si>
  <si>
    <t>Provision for employee benefits</t>
  </si>
  <si>
    <t xml:space="preserve">Total liabilities </t>
  </si>
  <si>
    <t xml:space="preserve">Share premium: </t>
  </si>
  <si>
    <t xml:space="preserve">Non-controlling interests </t>
  </si>
  <si>
    <t xml:space="preserve">Total liabilities and equity </t>
  </si>
  <si>
    <t xml:space="preserve">   Authorised share capital</t>
  </si>
  <si>
    <t xml:space="preserve">   Issued and paid-up share capital</t>
  </si>
  <si>
    <t xml:space="preserve">   Share premium</t>
  </si>
  <si>
    <t xml:space="preserve">   Surplus on share-based payments</t>
  </si>
  <si>
    <t xml:space="preserve">   Share premium on treasury shares</t>
  </si>
  <si>
    <t xml:space="preserve">   Changes in ownership interests in subsidiary </t>
  </si>
  <si>
    <t xml:space="preserve">   Appropriated</t>
  </si>
  <si>
    <t>Balance at 1 January 2022</t>
  </si>
  <si>
    <t>Interest income from loan receivables</t>
  </si>
  <si>
    <t>Other comprehensive income (expense)</t>
  </si>
  <si>
    <t>Share of loss of investment in joint venture</t>
  </si>
  <si>
    <t>Losses on inventories devaluation</t>
  </si>
  <si>
    <t>(Reversal of) allowance of goods warranty</t>
  </si>
  <si>
    <t>(Reversal of) allowance of goods returned</t>
  </si>
  <si>
    <t>3, 9</t>
  </si>
  <si>
    <t>(Gain) loss on reversal of investment in joint venture</t>
  </si>
  <si>
    <t xml:space="preserve">Net cash from (used in) financing activities  </t>
  </si>
  <si>
    <t xml:space="preserve">      Legal reserve</t>
  </si>
  <si>
    <t xml:space="preserve">   Unappropriated</t>
  </si>
  <si>
    <t xml:space="preserve">     for the period, net of tax</t>
  </si>
  <si>
    <t>Decrease (increase) short-term loans to related parties</t>
  </si>
  <si>
    <t>Proceeds from capital return of joint venture</t>
  </si>
  <si>
    <t>Payment of lease liabilities</t>
  </si>
  <si>
    <t>Cash and cash equivalents at 1 January</t>
  </si>
  <si>
    <t>30 September</t>
  </si>
  <si>
    <t>3, 4, 13</t>
  </si>
  <si>
    <t>5, 13</t>
  </si>
  <si>
    <t>6, 13</t>
  </si>
  <si>
    <t>Nine-month period ended</t>
  </si>
  <si>
    <t>Nine-month period ended 30 September 2021</t>
  </si>
  <si>
    <t>Transactions with owners, recorded directly in equity</t>
  </si>
  <si>
    <t>Balance at 30 September 2021</t>
  </si>
  <si>
    <t>Nine-month period ended 30 September 2022</t>
  </si>
  <si>
    <t>Dividend income</t>
  </si>
  <si>
    <t>Dividends received</t>
  </si>
  <si>
    <t>Cash and cash equivalents at 30 September</t>
  </si>
  <si>
    <t xml:space="preserve">Increase in short-term borrowings </t>
  </si>
  <si>
    <t>Balance at 30 September 2022</t>
  </si>
  <si>
    <t>Other</t>
  </si>
  <si>
    <t>Changes in ownership interests in subsidiaries</t>
  </si>
  <si>
    <t xml:space="preserve">    Acquisition of non-controlling interests without a change in control</t>
  </si>
  <si>
    <t>Bank overdrafts and short-term borrowing from</t>
  </si>
  <si>
    <t xml:space="preserve">   financial institutions</t>
  </si>
  <si>
    <t xml:space="preserve">   Other surplus</t>
  </si>
  <si>
    <t>Cost of sales</t>
  </si>
  <si>
    <t>Profit (loss) before income tax expense</t>
  </si>
  <si>
    <t>Tax expense (income)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</si>
  <si>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</si>
  <si>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</si>
  <si>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Revenue from sales</t>
  </si>
  <si>
    <t>surplus</t>
  </si>
  <si>
    <t xml:space="preserve">    Treasury shares sold </t>
  </si>
  <si>
    <t>Net cash generated from (used in) operating</t>
  </si>
  <si>
    <t>Net cash from (used in) operating activities</t>
  </si>
  <si>
    <t>Loss on impairment investment</t>
  </si>
  <si>
    <t>Gain on disposal of equipment</t>
  </si>
  <si>
    <t>Net decrease in cash and cash equivalents</t>
  </si>
  <si>
    <t xml:space="preserve">Acquisition of property, plant and equipment  </t>
  </si>
  <si>
    <t>Net cash used in investing activities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</si>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</sst>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 -    &quot;_);_(@_)"/>
    <numFmt numFmtId="191" formatCode="_(* #,##0.000_);_(* \(#,##0.000\);_(* &quot;-&quot;??_);_(@_)"/>
    <numFmt numFmtId="192" formatCode="_-* #,##0_-;\-* #,##0_-;_-* &quot;-&quot;??_-;_-@_-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7"/>
      <name val="Segoe UI"/>
      <family val="2"/>
    </font>
    <font>
      <sz val="10"/>
      <name val="Times New Roman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4" fontId="10" fillId="0" borderId="0"/>
  </cellStyleXfs>
  <cellXfs count="19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88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quotePrefix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187" fontId="1" fillId="0" borderId="0" xfId="0" applyNumberFormat="1" applyFont="1"/>
    <xf numFmtId="188" fontId="1" fillId="0" borderId="0" xfId="0" applyNumberFormat="1" applyFont="1"/>
    <xf numFmtId="0" fontId="7" fillId="0" borderId="0" xfId="0" applyFont="1" applyAlignment="1">
      <alignment horizontal="center"/>
    </xf>
    <xf numFmtId="187" fontId="5" fillId="0" borderId="0" xfId="0" applyNumberFormat="1" applyFont="1"/>
    <xf numFmtId="187" fontId="0" fillId="0" borderId="0" xfId="0" applyNumberFormat="1"/>
    <xf numFmtId="187" fontId="5" fillId="0" borderId="0" xfId="0" applyNumberFormat="1" applyFont="1" applyAlignment="1">
      <alignment horizontal="center"/>
    </xf>
    <xf numFmtId="0" fontId="5" fillId="0" borderId="0" xfId="2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87" fontId="5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0" fontId="0" fillId="0" borderId="0" xfId="3" applyFont="1"/>
    <xf numFmtId="0" fontId="0" fillId="0" borderId="0" xfId="2" applyFont="1"/>
    <xf numFmtId="0" fontId="1" fillId="0" borderId="0" xfId="2"/>
    <xf numFmtId="0" fontId="1" fillId="0" borderId="0" xfId="3"/>
    <xf numFmtId="0" fontId="0" fillId="0" borderId="0" xfId="0" quotePrefix="1" applyAlignment="1">
      <alignment horizontal="center"/>
    </xf>
    <xf numFmtId="187" fontId="0" fillId="0" borderId="0" xfId="0" applyNumberFormat="1" applyAlignment="1">
      <alignment horizontal="right"/>
    </xf>
    <xf numFmtId="18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0" fontId="2" fillId="0" borderId="0" xfId="3" applyFont="1"/>
    <xf numFmtId="0" fontId="5" fillId="2" borderId="0" xfId="3" applyFont="1" applyFill="1" applyAlignment="1">
      <alignment horizontal="left"/>
    </xf>
    <xf numFmtId="187" fontId="1" fillId="0" borderId="0" xfId="3" applyNumberFormat="1"/>
    <xf numFmtId="189" fontId="1" fillId="0" borderId="0" xfId="0" applyNumberFormat="1" applyFont="1"/>
    <xf numFmtId="0" fontId="4" fillId="0" borderId="0" xfId="3" applyFont="1"/>
    <xf numFmtId="0" fontId="5" fillId="0" borderId="0" xfId="3" applyFont="1"/>
    <xf numFmtId="0" fontId="7" fillId="0" borderId="0" xfId="3" applyFont="1"/>
    <xf numFmtId="0" fontId="6" fillId="0" borderId="0" xfId="3" applyFont="1"/>
    <xf numFmtId="37" fontId="1" fillId="0" borderId="0" xfId="3" applyNumberFormat="1"/>
    <xf numFmtId="189" fontId="0" fillId="0" borderId="0" xfId="0" applyNumberFormat="1" applyAlignment="1">
      <alignment horizontal="center"/>
    </xf>
    <xf numFmtId="187" fontId="5" fillId="0" borderId="0" xfId="3" applyNumberFormat="1" applyFont="1"/>
    <xf numFmtId="37" fontId="5" fillId="0" borderId="0" xfId="3" applyNumberFormat="1" applyFont="1"/>
    <xf numFmtId="189" fontId="0" fillId="0" borderId="3" xfId="0" applyNumberFormat="1" applyBorder="1" applyAlignment="1">
      <alignment horizontal="center"/>
    </xf>
    <xf numFmtId="187" fontId="5" fillId="0" borderId="3" xfId="3" applyNumberFormat="1" applyFont="1" applyBorder="1"/>
    <xf numFmtId="0" fontId="1" fillId="0" borderId="0" xfId="3" applyAlignment="1">
      <alignment horizontal="right"/>
    </xf>
    <xf numFmtId="188" fontId="0" fillId="0" borderId="0" xfId="1" applyFont="1" applyFill="1" applyAlignment="1">
      <alignment horizontal="center"/>
    </xf>
    <xf numFmtId="188" fontId="5" fillId="0" borderId="0" xfId="1" applyFont="1" applyFill="1" applyBorder="1"/>
    <xf numFmtId="189" fontId="1" fillId="0" borderId="0" xfId="1" applyNumberFormat="1" applyFont="1" applyFill="1"/>
    <xf numFmtId="189" fontId="0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89" fontId="1" fillId="0" borderId="0" xfId="1" applyNumberFormat="1" applyFont="1" applyFill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0" fontId="0" fillId="0" borderId="0" xfId="2" applyFont="1" applyAlignment="1">
      <alignment horizontal="center"/>
    </xf>
    <xf numFmtId="191" fontId="5" fillId="0" borderId="2" xfId="1" applyNumberFormat="1" applyFont="1" applyFill="1" applyBorder="1"/>
    <xf numFmtId="49" fontId="0" fillId="0" borderId="0" xfId="0" quotePrefix="1" applyNumberFormat="1" applyAlignment="1">
      <alignment horizontal="center"/>
    </xf>
    <xf numFmtId="189" fontId="5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1" fillId="0" borderId="0" xfId="1" applyNumberFormat="1" applyFont="1" applyAlignment="1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5" fontId="7" fillId="0" borderId="0" xfId="0" applyNumberFormat="1" applyFont="1" applyAlignment="1">
      <alignment vertical="center"/>
    </xf>
    <xf numFmtId="15" fontId="5" fillId="0" borderId="0" xfId="0" applyNumberFormat="1" applyFont="1" applyAlignment="1">
      <alignment vertical="center"/>
    </xf>
    <xf numFmtId="3" fontId="0" fillId="0" borderId="0" xfId="0" applyNumberFormat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190" fontId="5" fillId="0" borderId="0" xfId="0" applyNumberFormat="1" applyFont="1"/>
    <xf numFmtId="190" fontId="0" fillId="0" borderId="0" xfId="0" applyNumberFormat="1" applyAlignment="1">
      <alignment horizontal="right"/>
    </xf>
    <xf numFmtId="189" fontId="5" fillId="0" borderId="1" xfId="1" applyNumberFormat="1" applyFont="1" applyFill="1" applyBorder="1"/>
    <xf numFmtId="189" fontId="5" fillId="0" borderId="0" xfId="1" applyNumberFormat="1" applyFont="1" applyFill="1"/>
    <xf numFmtId="189" fontId="5" fillId="0" borderId="0" xfId="1" applyNumberFormat="1" applyFont="1" applyFill="1" applyBorder="1"/>
    <xf numFmtId="189" fontId="1" fillId="0" borderId="3" xfId="1" applyNumberFormat="1" applyFont="1" applyFill="1" applyBorder="1"/>
    <xf numFmtId="189" fontId="5" fillId="0" borderId="2" xfId="1" applyNumberFormat="1" applyFont="1" applyFill="1" applyBorder="1"/>
    <xf numFmtId="189" fontId="1" fillId="0" borderId="0" xfId="1" applyNumberFormat="1" applyFont="1" applyFill="1" applyBorder="1"/>
    <xf numFmtId="189" fontId="5" fillId="0" borderId="4" xfId="1" applyNumberFormat="1" applyFont="1" applyFill="1" applyBorder="1"/>
    <xf numFmtId="191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0" fillId="0" borderId="0" xfId="1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/>
    <xf numFmtId="189" fontId="1" fillId="0" borderId="0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9" fontId="5" fillId="0" borderId="3" xfId="1" applyNumberFormat="1" applyFont="1" applyFill="1" applyBorder="1" applyAlignment="1"/>
    <xf numFmtId="189" fontId="5" fillId="0" borderId="0" xfId="1" applyNumberFormat="1" applyFont="1" applyFill="1" applyAlignment="1"/>
    <xf numFmtId="189" fontId="5" fillId="0" borderId="2" xfId="1" applyNumberFormat="1" applyFont="1" applyFill="1" applyBorder="1" applyAlignment="1"/>
    <xf numFmtId="189" fontId="8" fillId="0" borderId="0" xfId="1" applyNumberFormat="1" applyFont="1" applyFill="1" applyAlignment="1">
      <alignment horizontal="center"/>
    </xf>
    <xf numFmtId="189" fontId="5" fillId="0" borderId="3" xfId="1" applyNumberFormat="1" applyFont="1" applyFill="1" applyBorder="1" applyAlignment="1">
      <alignment horizontal="center" vertical="center"/>
    </xf>
    <xf numFmtId="189" fontId="0" fillId="0" borderId="0" xfId="1" applyNumberFormat="1" applyFont="1" applyFill="1" applyAlignment="1"/>
    <xf numFmtId="189" fontId="1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89" fontId="1" fillId="0" borderId="3" xfId="1" applyNumberFormat="1" applyFont="1" applyFill="1" applyBorder="1" applyAlignment="1">
      <alignment horizontal="center"/>
    </xf>
    <xf numFmtId="187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189" fontId="0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3" applyFont="1" applyAlignment="1">
      <alignment horizontal="center"/>
    </xf>
    <xf numFmtId="189" fontId="1" fillId="0" borderId="3" xfId="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left" vertical="center"/>
    </xf>
    <xf numFmtId="187" fontId="0" fillId="0" borderId="0" xfId="3" applyNumberFormat="1" applyFont="1"/>
    <xf numFmtId="0" fontId="5" fillId="0" borderId="0" xfId="2" applyFont="1" applyAlignment="1">
      <alignment horizontal="left"/>
    </xf>
    <xf numFmtId="0" fontId="1" fillId="3" borderId="0" xfId="0" applyFont="1" applyFill="1"/>
    <xf numFmtId="189" fontId="1" fillId="3" borderId="0" xfId="0" applyNumberFormat="1" applyFont="1" applyFill="1"/>
    <xf numFmtId="0" fontId="5" fillId="3" borderId="0" xfId="0" applyFont="1" applyFill="1" applyAlignment="1">
      <alignment horizontal="center"/>
    </xf>
    <xf numFmtId="0" fontId="1" fillId="3" borderId="0" xfId="0" quotePrefix="1" applyFont="1" applyFill="1" applyAlignment="1">
      <alignment horizontal="center"/>
    </xf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center"/>
    </xf>
    <xf numFmtId="187" fontId="1" fillId="3" borderId="0" xfId="0" applyNumberFormat="1" applyFont="1" applyFill="1"/>
    <xf numFmtId="189" fontId="0" fillId="3" borderId="0" xfId="0" applyNumberFormat="1" applyFill="1" applyAlignment="1">
      <alignment horizontal="center"/>
    </xf>
    <xf numFmtId="189" fontId="0" fillId="3" borderId="0" xfId="0" applyNumberFormat="1" applyFill="1"/>
    <xf numFmtId="188" fontId="1" fillId="3" borderId="0" xfId="1" applyFont="1" applyFill="1"/>
    <xf numFmtId="187" fontId="5" fillId="3" borderId="0" xfId="0" applyNumberFormat="1" applyFont="1" applyFill="1"/>
    <xf numFmtId="188" fontId="1" fillId="3" borderId="0" xfId="0" applyNumberFormat="1" applyFont="1" applyFill="1"/>
    <xf numFmtId="0" fontId="5" fillId="3" borderId="0" xfId="0" applyFont="1" applyFill="1"/>
    <xf numFmtId="189" fontId="5" fillId="3" borderId="0" xfId="0" applyNumberFormat="1" applyFont="1" applyFill="1"/>
    <xf numFmtId="0" fontId="6" fillId="3" borderId="0" xfId="0" quotePrefix="1" applyFont="1" applyFill="1" applyAlignment="1">
      <alignment horizontal="centerContinuous"/>
    </xf>
    <xf numFmtId="0" fontId="9" fillId="3" borderId="0" xfId="0" applyFont="1" applyFill="1" applyAlignment="1">
      <alignment vertical="center" wrapText="1"/>
    </xf>
    <xf numFmtId="187" fontId="1" fillId="3" borderId="0" xfId="3" applyNumberFormat="1" applyFill="1"/>
    <xf numFmtId="0" fontId="0" fillId="3" borderId="0" xfId="0" quotePrefix="1" applyFill="1" applyAlignment="1">
      <alignment horizontal="center"/>
    </xf>
    <xf numFmtId="188" fontId="0" fillId="3" borderId="0" xfId="1" applyFont="1" applyFill="1" applyAlignment="1">
      <alignment horizontal="center"/>
    </xf>
    <xf numFmtId="0" fontId="1" fillId="3" borderId="0" xfId="3" applyFill="1"/>
    <xf numFmtId="187" fontId="1" fillId="3" borderId="0" xfId="0" applyNumberFormat="1" applyFont="1" applyFill="1" applyAlignment="1">
      <alignment horizontal="center"/>
    </xf>
    <xf numFmtId="188" fontId="5" fillId="3" borderId="0" xfId="1" applyFont="1" applyFill="1" applyBorder="1"/>
    <xf numFmtId="0" fontId="4" fillId="0" borderId="0" xfId="0" applyFont="1"/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89" fontId="5" fillId="0" borderId="0" xfId="4" applyNumberFormat="1" applyFont="1" applyAlignment="1">
      <alignment horizontal="justify" vertical="center"/>
    </xf>
    <xf numFmtId="0" fontId="0" fillId="0" borderId="0" xfId="0" applyAlignment="1">
      <alignment horizontal="left" vertical="center"/>
    </xf>
    <xf numFmtId="187" fontId="0" fillId="0" borderId="0" xfId="1" applyNumberFormat="1" applyFont="1" applyFill="1" applyBorder="1" applyAlignment="1">
      <alignment vertical="center"/>
    </xf>
    <xf numFmtId="192" fontId="0" fillId="0" borderId="0" xfId="1" applyNumberFormat="1" applyFont="1" applyFill="1" applyBorder="1" applyAlignment="1">
      <alignment horizontal="justify" vertical="center"/>
    </xf>
    <xf numFmtId="192" fontId="0" fillId="0" borderId="0" xfId="1" applyNumberFormat="1" applyFont="1" applyFill="1" applyBorder="1" applyAlignment="1">
      <alignment vertical="center"/>
    </xf>
    <xf numFmtId="0" fontId="0" fillId="0" borderId="0" xfId="0" quotePrefix="1" applyAlignment="1">
      <alignment horizontal="left" vertical="center"/>
    </xf>
    <xf numFmtId="0" fontId="5" fillId="0" borderId="0" xfId="0" applyFont="1" applyAlignment="1">
      <alignment horizontal="left" vertical="center"/>
    </xf>
    <xf numFmtId="187" fontId="5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87" fontId="5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5" fillId="0" borderId="2" xfId="0" applyNumberFormat="1" applyFont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192" fontId="0" fillId="0" borderId="0" xfId="1" applyNumberFormat="1" applyFont="1" applyFill="1" applyBorder="1" applyAlignment="1">
      <alignment horizontal="justify" vertical="center" wrapText="1"/>
    </xf>
    <xf numFmtId="192" fontId="0" fillId="0" borderId="0" xfId="1" applyNumberFormat="1" applyFont="1" applyFill="1" applyAlignment="1">
      <alignment vertical="center"/>
    </xf>
    <xf numFmtId="187" fontId="0" fillId="0" borderId="0" xfId="0" applyNumberFormat="1" applyAlignment="1">
      <alignment horizontal="center" vertical="center"/>
    </xf>
    <xf numFmtId="192" fontId="0" fillId="0" borderId="0" xfId="1" applyNumberFormat="1" applyFont="1" applyFill="1" applyBorder="1" applyAlignment="1">
      <alignment horizontal="right" vertical="center"/>
    </xf>
    <xf numFmtId="189" fontId="5" fillId="0" borderId="0" xfId="4" applyNumberFormat="1" applyFont="1" applyAlignment="1">
      <alignment horizontal="right" vertical="center"/>
    </xf>
    <xf numFmtId="189" fontId="5" fillId="0" borderId="0" xfId="4" applyNumberFormat="1" applyFont="1" applyAlignment="1">
      <alignment horizontal="justify" vertical="center" wrapText="1"/>
    </xf>
    <xf numFmtId="187" fontId="5" fillId="0" borderId="3" xfId="0" applyNumberFormat="1" applyFont="1" applyBorder="1" applyAlignment="1">
      <alignment vertical="center"/>
    </xf>
    <xf numFmtId="189" fontId="0" fillId="0" borderId="0" xfId="4" applyNumberFormat="1" applyFont="1" applyAlignment="1">
      <alignment horizontal="justify" vertical="center"/>
    </xf>
    <xf numFmtId="187" fontId="7" fillId="0" borderId="0" xfId="0" applyNumberFormat="1" applyFont="1" applyAlignment="1">
      <alignment vertical="center"/>
    </xf>
    <xf numFmtId="189" fontId="0" fillId="0" borderId="2" xfId="1" applyNumberFormat="1" applyFont="1" applyBorder="1" applyAlignment="1">
      <alignment vertical="center"/>
    </xf>
    <xf numFmtId="189" fontId="0" fillId="0" borderId="0" xfId="1" applyNumberFormat="1" applyFont="1" applyAlignment="1">
      <alignment vertical="center"/>
    </xf>
    <xf numFmtId="189" fontId="0" fillId="0" borderId="3" xfId="1" applyNumberFormat="1" applyFont="1" applyBorder="1" applyAlignment="1">
      <alignment vertical="center"/>
    </xf>
    <xf numFmtId="189" fontId="0" fillId="0" borderId="0" xfId="0" applyNumberFormat="1" applyAlignment="1">
      <alignment vertical="center"/>
    </xf>
    <xf numFmtId="187" fontId="5" fillId="3" borderId="0" xfId="0" applyNumberFormat="1" applyFont="1" applyFill="1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0" borderId="3" xfId="0" applyBorder="1"/>
    <xf numFmtId="187" fontId="1" fillId="0" borderId="0" xfId="1" applyNumberFormat="1" applyFont="1" applyFill="1" applyBorder="1" applyAlignment="1">
      <alignment vertical="center"/>
    </xf>
    <xf numFmtId="192" fontId="1" fillId="0" borderId="0" xfId="1" applyNumberFormat="1" applyFont="1" applyFill="1" applyBorder="1" applyAlignment="1">
      <alignment horizontal="justify" vertical="center"/>
    </xf>
    <xf numFmtId="192" fontId="1" fillId="0" borderId="0" xfId="1" applyNumberFormat="1" applyFont="1" applyBorder="1" applyAlignment="1">
      <alignment vertical="center"/>
    </xf>
    <xf numFmtId="192" fontId="1" fillId="0" borderId="0" xfId="1" applyNumberFormat="1" applyFont="1" applyFill="1" applyBorder="1" applyAlignment="1">
      <alignment vertical="center"/>
    </xf>
    <xf numFmtId="192" fontId="1" fillId="0" borderId="0" xfId="1" applyNumberFormat="1" applyFont="1" applyFill="1" applyBorder="1" applyAlignment="1">
      <alignment vertical="center" wrapText="1"/>
    </xf>
    <xf numFmtId="188" fontId="1" fillId="0" borderId="0" xfId="1" applyFont="1" applyFill="1" applyBorder="1" applyAlignment="1">
      <alignment horizontal="right" vertical="center"/>
    </xf>
    <xf numFmtId="189" fontId="5" fillId="0" borderId="1" xfId="1" applyNumberFormat="1" applyFont="1" applyBorder="1" applyAlignment="1">
      <alignment vertical="center"/>
    </xf>
    <xf numFmtId="188" fontId="0" fillId="0" borderId="0" xfId="1" applyFont="1" applyFill="1" applyAlignment="1">
      <alignment vertical="center"/>
    </xf>
    <xf numFmtId="189" fontId="1" fillId="0" borderId="0" xfId="0" applyNumberFormat="1" applyFont="1" applyAlignment="1">
      <alignment horizontal="center"/>
    </xf>
    <xf numFmtId="0" fontId="1" fillId="4" borderId="0" xfId="3" applyFill="1"/>
    <xf numFmtId="37" fontId="0" fillId="0" borderId="0" xfId="0" applyNumberFormat="1" applyAlignment="1">
      <alignment horizontal="right" vertical="center" wrapText="1"/>
    </xf>
    <xf numFmtId="187" fontId="0" fillId="0" borderId="0" xfId="0" applyNumberFormat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187" fontId="6" fillId="0" borderId="0" xfId="0" applyNumberFormat="1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</cellXfs>
  <cellStyles count="5">
    <cellStyle name="Comma" xfId="1" builtinId="3"/>
    <cellStyle name="Comma 5" xfId="4" xr:uid="{D8E5DF90-B588-4C4C-A007-24E064704099}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I85"/>
  <sheetViews>
    <sheetView showGridLines="0" tabSelected="1" zoomScale="86" zoomScaleNormal="86" zoomScaleSheetLayoutView="83" workbookViewId="0">
      <selection activeCell="M9" sqref="M9"/>
    </sheetView>
  </sheetViews>
  <sheetFormatPr defaultColWidth="9.21875" defaultRowHeight="20.25" customHeight="1" x14ac:dyDescent="0.25"/>
  <cols>
    <col min="1" max="1" width="48.21875" customWidth="1"/>
    <col min="2" max="2" width="6.44140625" style="53" customWidth="1"/>
    <col min="3" max="3" width="15.44140625" customWidth="1"/>
    <col min="4" max="4" width="1.21875" customWidth="1"/>
    <col min="5" max="5" width="15.44140625" customWidth="1"/>
    <col min="6" max="6" width="1.21875" customWidth="1"/>
    <col min="7" max="7" width="15.44140625" customWidth="1"/>
    <col min="8" max="8" width="1.21875" customWidth="1"/>
    <col min="9" max="9" width="15.44140625" customWidth="1"/>
  </cols>
  <sheetData>
    <row r="1" spans="1:9" ht="20.25" customHeight="1" x14ac:dyDescent="0.3">
      <c r="A1" s="1" t="s">
        <v>0</v>
      </c>
    </row>
    <row r="2" spans="1:9" ht="20.25" customHeight="1" x14ac:dyDescent="0.3">
      <c r="A2" s="5" t="s">
        <v>1</v>
      </c>
    </row>
    <row r="4" spans="1:9" ht="20.25" customHeight="1" x14ac:dyDescent="0.25">
      <c r="C4" s="182" t="s">
        <v>2</v>
      </c>
      <c r="D4" s="182"/>
      <c r="E4" s="182"/>
      <c r="F4" s="18"/>
      <c r="G4" s="182" t="s">
        <v>3</v>
      </c>
      <c r="H4" s="182"/>
      <c r="I4" s="182"/>
    </row>
    <row r="5" spans="1:9" ht="20.25" customHeight="1" x14ac:dyDescent="0.25">
      <c r="C5" s="182" t="s">
        <v>4</v>
      </c>
      <c r="D5" s="182"/>
      <c r="E5" s="182"/>
      <c r="F5" s="18"/>
      <c r="G5" s="182" t="s">
        <v>4</v>
      </c>
      <c r="H5" s="182"/>
      <c r="I5" s="182"/>
    </row>
    <row r="6" spans="1:9" ht="20.25" customHeight="1" x14ac:dyDescent="0.25">
      <c r="C6" s="58" t="s">
        <v>166</v>
      </c>
      <c r="D6" s="53"/>
      <c r="E6" s="26" t="s">
        <v>5</v>
      </c>
      <c r="F6" s="18"/>
      <c r="G6" s="58" t="s">
        <v>166</v>
      </c>
      <c r="H6" s="53"/>
      <c r="I6" s="26" t="s">
        <v>5</v>
      </c>
    </row>
    <row r="7" spans="1:9" ht="20.25" customHeight="1" x14ac:dyDescent="0.3">
      <c r="A7" s="135" t="s">
        <v>6</v>
      </c>
      <c r="B7" s="9" t="s">
        <v>7</v>
      </c>
      <c r="C7" s="26">
        <v>2022</v>
      </c>
      <c r="D7" s="53"/>
      <c r="E7" s="26">
        <v>2021</v>
      </c>
      <c r="F7" s="53"/>
      <c r="G7" s="26">
        <v>2022</v>
      </c>
      <c r="H7" s="53"/>
      <c r="I7" s="26">
        <v>2021</v>
      </c>
    </row>
    <row r="8" spans="1:9" ht="20.25" customHeight="1" x14ac:dyDescent="0.25">
      <c r="A8" s="6"/>
      <c r="B8" s="9"/>
      <c r="C8" s="26" t="s">
        <v>8</v>
      </c>
      <c r="D8" s="53"/>
      <c r="E8" s="26"/>
      <c r="F8" s="53"/>
      <c r="G8" s="26" t="s">
        <v>8</v>
      </c>
      <c r="H8" s="53"/>
      <c r="I8" s="26"/>
    </row>
    <row r="9" spans="1:9" ht="20.25" customHeight="1" x14ac:dyDescent="0.25">
      <c r="A9" s="6"/>
      <c r="C9" s="183" t="s">
        <v>9</v>
      </c>
      <c r="D9" s="183"/>
      <c r="E9" s="183"/>
      <c r="F9" s="183"/>
      <c r="G9" s="183"/>
      <c r="H9" s="183"/>
      <c r="I9" s="183"/>
    </row>
    <row r="10" spans="1:9" ht="20.25" customHeight="1" x14ac:dyDescent="0.3">
      <c r="A10" s="8" t="s">
        <v>10</v>
      </c>
      <c r="B10" s="136"/>
      <c r="C10" s="136"/>
      <c r="D10" s="136"/>
    </row>
    <row r="11" spans="1:9" ht="20.25" customHeight="1" x14ac:dyDescent="0.25">
      <c r="A11" s="140" t="s">
        <v>125</v>
      </c>
      <c r="B11" s="140"/>
      <c r="C11" s="170">
        <v>49851</v>
      </c>
      <c r="D11" s="170"/>
      <c r="E11" s="170">
        <v>56462</v>
      </c>
      <c r="F11" s="171"/>
      <c r="G11" s="172">
        <v>24600</v>
      </c>
      <c r="H11" s="173"/>
      <c r="I11" s="172">
        <v>33719</v>
      </c>
    </row>
    <row r="12" spans="1:9" ht="20.25" customHeight="1" x14ac:dyDescent="0.25">
      <c r="A12" s="63" t="s">
        <v>11</v>
      </c>
      <c r="B12" s="64" t="s">
        <v>167</v>
      </c>
      <c r="C12" s="170">
        <v>27545</v>
      </c>
      <c r="D12" s="170"/>
      <c r="E12" s="170">
        <v>19850</v>
      </c>
      <c r="F12" s="174"/>
      <c r="G12" s="172">
        <v>44050</v>
      </c>
      <c r="H12" s="172"/>
      <c r="I12" s="172">
        <v>34120</v>
      </c>
    </row>
    <row r="13" spans="1:9" ht="20.25" customHeight="1" x14ac:dyDescent="0.25">
      <c r="A13" s="63" t="s">
        <v>126</v>
      </c>
      <c r="B13" s="64" t="s">
        <v>168</v>
      </c>
      <c r="C13" s="170">
        <v>404292</v>
      </c>
      <c r="D13" s="170"/>
      <c r="E13" s="170">
        <v>500948</v>
      </c>
      <c r="F13" s="171"/>
      <c r="G13" s="173">
        <v>312811</v>
      </c>
      <c r="H13" s="172"/>
      <c r="I13" s="172">
        <v>413358</v>
      </c>
    </row>
    <row r="14" spans="1:9" ht="20.25" customHeight="1" x14ac:dyDescent="0.25">
      <c r="A14" s="63" t="s">
        <v>12</v>
      </c>
      <c r="B14" s="64" t="s">
        <v>169</v>
      </c>
      <c r="C14" s="170">
        <v>156970</v>
      </c>
      <c r="D14" s="175"/>
      <c r="E14" s="170">
        <v>78078</v>
      </c>
      <c r="F14" s="171"/>
      <c r="G14" s="172">
        <v>0</v>
      </c>
      <c r="H14" s="172"/>
      <c r="I14" s="172">
        <v>0</v>
      </c>
    </row>
    <row r="15" spans="1:9" ht="20.25" customHeight="1" x14ac:dyDescent="0.25">
      <c r="A15" s="63" t="s">
        <v>13</v>
      </c>
      <c r="B15" s="64">
        <v>3</v>
      </c>
      <c r="C15" s="170">
        <v>30750</v>
      </c>
      <c r="D15" s="170"/>
      <c r="E15" s="170">
        <v>4235</v>
      </c>
      <c r="F15" s="171"/>
      <c r="G15" s="172">
        <v>207000</v>
      </c>
      <c r="H15" s="172"/>
      <c r="I15" s="172">
        <v>49500</v>
      </c>
    </row>
    <row r="16" spans="1:9" ht="20.25" customHeight="1" x14ac:dyDescent="0.25">
      <c r="A16" s="63" t="s">
        <v>127</v>
      </c>
      <c r="B16" s="64">
        <v>7</v>
      </c>
      <c r="C16" s="170">
        <v>254447</v>
      </c>
      <c r="D16" s="170"/>
      <c r="E16" s="170">
        <v>271993</v>
      </c>
      <c r="F16" s="171"/>
      <c r="G16" s="172">
        <v>193650</v>
      </c>
      <c r="H16" s="172"/>
      <c r="I16" s="172">
        <v>231740</v>
      </c>
    </row>
    <row r="17" spans="1:9" ht="20.25" customHeight="1" x14ac:dyDescent="0.25">
      <c r="A17" s="63" t="s">
        <v>128</v>
      </c>
      <c r="B17" s="64"/>
      <c r="C17" s="173">
        <v>1595</v>
      </c>
      <c r="D17" s="170"/>
      <c r="E17" s="170">
        <v>4140</v>
      </c>
      <c r="F17" s="171"/>
      <c r="G17" s="172">
        <v>1595</v>
      </c>
      <c r="H17" s="172"/>
      <c r="I17" s="172">
        <v>4140</v>
      </c>
    </row>
    <row r="18" spans="1:9" ht="20.25" customHeight="1" x14ac:dyDescent="0.25">
      <c r="A18" s="140" t="s">
        <v>129</v>
      </c>
      <c r="B18" s="64"/>
      <c r="C18" s="170">
        <v>34514</v>
      </c>
      <c r="D18" s="170"/>
      <c r="E18" s="170">
        <v>24217</v>
      </c>
      <c r="F18" s="171"/>
      <c r="G18" s="172">
        <v>25646</v>
      </c>
      <c r="H18" s="173"/>
      <c r="I18" s="172">
        <v>17073</v>
      </c>
    </row>
    <row r="19" spans="1:9" ht="20.25" customHeight="1" x14ac:dyDescent="0.25">
      <c r="A19" s="145" t="s">
        <v>130</v>
      </c>
      <c r="B19" s="137"/>
      <c r="C19" s="146">
        <f>SUM(C11:C18)</f>
        <v>959964</v>
      </c>
      <c r="D19" s="138"/>
      <c r="E19" s="146">
        <f>SUM(E11:E18)</f>
        <v>959923</v>
      </c>
      <c r="F19" s="139"/>
      <c r="G19" s="146">
        <f>SUM(G11:G18)</f>
        <v>809352</v>
      </c>
      <c r="H19" s="65"/>
      <c r="I19" s="146">
        <f>SUM(I11:I18)</f>
        <v>783650</v>
      </c>
    </row>
    <row r="20" spans="1:9" ht="20.25" customHeight="1" x14ac:dyDescent="0.25">
      <c r="A20" s="145"/>
      <c r="B20" s="137"/>
      <c r="C20" s="138"/>
      <c r="D20" s="138"/>
      <c r="E20" s="138"/>
      <c r="F20" s="139"/>
      <c r="G20" s="65"/>
      <c r="H20" s="65"/>
      <c r="I20" s="65"/>
    </row>
    <row r="21" spans="1:9" ht="20.25" customHeight="1" x14ac:dyDescent="0.3">
      <c r="A21" s="8" t="s">
        <v>15</v>
      </c>
      <c r="B21" s="137"/>
      <c r="C21" s="148"/>
      <c r="D21" s="148"/>
      <c r="E21" s="148"/>
      <c r="F21" s="65"/>
      <c r="G21" s="65"/>
      <c r="H21" s="65"/>
      <c r="I21" s="65"/>
    </row>
    <row r="22" spans="1:9" ht="20.25" customHeight="1" x14ac:dyDescent="0.25">
      <c r="A22" s="140" t="s">
        <v>120</v>
      </c>
      <c r="B22" s="64" t="s">
        <v>168</v>
      </c>
      <c r="C22" s="149">
        <v>164918</v>
      </c>
      <c r="D22" s="149"/>
      <c r="E22" s="149">
        <v>110977</v>
      </c>
      <c r="F22" s="143"/>
      <c r="G22" s="143">
        <v>8228</v>
      </c>
      <c r="H22" s="143"/>
      <c r="I22" s="143">
        <v>5237</v>
      </c>
    </row>
    <row r="23" spans="1:9" ht="20.25" customHeight="1" x14ac:dyDescent="0.25">
      <c r="A23" s="140" t="s">
        <v>16</v>
      </c>
      <c r="B23" s="64" t="s">
        <v>169</v>
      </c>
      <c r="C23" s="149">
        <v>3500</v>
      </c>
      <c r="D23" s="149"/>
      <c r="E23" s="149">
        <v>5256</v>
      </c>
      <c r="F23" s="143"/>
      <c r="G23" s="143">
        <v>0</v>
      </c>
      <c r="H23" s="143"/>
      <c r="I23" s="143">
        <v>0</v>
      </c>
    </row>
    <row r="24" spans="1:9" ht="20.25" customHeight="1" x14ac:dyDescent="0.25">
      <c r="A24" s="140" t="s">
        <v>18</v>
      </c>
      <c r="B24" s="64">
        <v>8</v>
      </c>
      <c r="C24" s="143">
        <v>0</v>
      </c>
      <c r="D24" s="149"/>
      <c r="E24" s="143">
        <v>0</v>
      </c>
      <c r="F24" s="143"/>
      <c r="G24" s="143">
        <v>112779</v>
      </c>
      <c r="H24" s="143"/>
      <c r="I24" s="143">
        <v>107779</v>
      </c>
    </row>
    <row r="25" spans="1:9" ht="20.25" customHeight="1" x14ac:dyDescent="0.25">
      <c r="A25" s="140" t="s">
        <v>19</v>
      </c>
      <c r="B25" s="64">
        <v>8</v>
      </c>
      <c r="C25" s="143">
        <v>0</v>
      </c>
      <c r="D25" s="149"/>
      <c r="E25" s="149">
        <v>7238</v>
      </c>
      <c r="F25" s="143"/>
      <c r="G25" s="143">
        <v>0</v>
      </c>
      <c r="H25" s="143"/>
      <c r="I25" s="143">
        <v>8767</v>
      </c>
    </row>
    <row r="26" spans="1:9" ht="20.25" customHeight="1" x14ac:dyDescent="0.25">
      <c r="A26" s="140" t="s">
        <v>20</v>
      </c>
      <c r="B26" s="63"/>
      <c r="C26" s="149">
        <v>58354</v>
      </c>
      <c r="D26" s="149"/>
      <c r="E26" s="149">
        <v>58409</v>
      </c>
      <c r="F26" s="143"/>
      <c r="G26" s="143">
        <v>58354</v>
      </c>
      <c r="H26" s="143"/>
      <c r="I26" s="143">
        <v>58409</v>
      </c>
    </row>
    <row r="27" spans="1:9" ht="20.25" customHeight="1" x14ac:dyDescent="0.25">
      <c r="A27" s="140" t="s">
        <v>131</v>
      </c>
      <c r="B27" s="63"/>
      <c r="C27" s="149">
        <v>402430</v>
      </c>
      <c r="D27" s="149"/>
      <c r="E27" s="149">
        <v>415071</v>
      </c>
      <c r="F27" s="143"/>
      <c r="G27" s="143">
        <v>393717</v>
      </c>
      <c r="H27" s="143"/>
      <c r="I27" s="143">
        <v>405016</v>
      </c>
    </row>
    <row r="28" spans="1:9" ht="20.25" customHeight="1" x14ac:dyDescent="0.25">
      <c r="A28" s="140" t="s">
        <v>21</v>
      </c>
      <c r="B28" s="63"/>
      <c r="C28" s="149">
        <v>52905</v>
      </c>
      <c r="D28" s="149"/>
      <c r="E28" s="149">
        <v>92659</v>
      </c>
      <c r="F28" s="143"/>
      <c r="G28" s="143">
        <v>52905</v>
      </c>
      <c r="H28" s="143"/>
      <c r="I28" s="143">
        <v>92659</v>
      </c>
    </row>
    <row r="29" spans="1:9" ht="20.25" customHeight="1" x14ac:dyDescent="0.25">
      <c r="A29" s="140" t="s">
        <v>22</v>
      </c>
      <c r="B29" s="63"/>
      <c r="C29" s="149">
        <v>29434</v>
      </c>
      <c r="D29" s="149"/>
      <c r="E29" s="149">
        <v>27800</v>
      </c>
      <c r="F29" s="143"/>
      <c r="G29" s="143">
        <v>28244</v>
      </c>
      <c r="H29" s="143"/>
      <c r="I29" s="143">
        <v>26753</v>
      </c>
    </row>
    <row r="30" spans="1:9" ht="20.25" customHeight="1" x14ac:dyDescent="0.25">
      <c r="A30" s="140" t="s">
        <v>23</v>
      </c>
      <c r="B30" s="63"/>
      <c r="C30" s="149">
        <v>27541</v>
      </c>
      <c r="D30" s="149"/>
      <c r="E30" s="149">
        <v>27842</v>
      </c>
      <c r="F30" s="143"/>
      <c r="G30" s="143">
        <v>22135</v>
      </c>
      <c r="H30" s="143"/>
      <c r="I30" s="143">
        <v>24187</v>
      </c>
    </row>
    <row r="31" spans="1:9" ht="20.25" customHeight="1" x14ac:dyDescent="0.25">
      <c r="A31" s="140" t="s">
        <v>132</v>
      </c>
      <c r="B31" s="63"/>
      <c r="C31" s="149">
        <v>6813</v>
      </c>
      <c r="D31" s="149"/>
      <c r="E31" s="149">
        <v>6961</v>
      </c>
      <c r="F31" s="143"/>
      <c r="G31" s="143">
        <v>6775</v>
      </c>
      <c r="H31" s="143"/>
      <c r="I31" s="143">
        <v>6923</v>
      </c>
    </row>
    <row r="32" spans="1:9" ht="20.25" customHeight="1" x14ac:dyDescent="0.25">
      <c r="A32" s="145" t="s">
        <v>25</v>
      </c>
      <c r="B32" s="65"/>
      <c r="C32" s="150">
        <f>SUM(C22:C31)</f>
        <v>745895</v>
      </c>
      <c r="D32" s="148"/>
      <c r="E32" s="150">
        <f>SUM(E22:E31)</f>
        <v>752213</v>
      </c>
      <c r="F32" s="65"/>
      <c r="G32" s="150">
        <f>SUM(G22:G31)</f>
        <v>683137</v>
      </c>
      <c r="H32" s="65"/>
      <c r="I32" s="150">
        <f>SUM(I22:I31)</f>
        <v>735730</v>
      </c>
    </row>
    <row r="33" spans="1:9" ht="20.25" customHeight="1" thickBot="1" x14ac:dyDescent="0.3">
      <c r="A33" s="145" t="s">
        <v>133</v>
      </c>
      <c r="B33" s="65"/>
      <c r="C33" s="151">
        <f>SUM(C19+C32)</f>
        <v>1705859</v>
      </c>
      <c r="D33" s="148"/>
      <c r="E33" s="151">
        <f>SUM(E19+E32)</f>
        <v>1712136</v>
      </c>
      <c r="F33" s="65"/>
      <c r="G33" s="151">
        <f>SUM(G19+G32)</f>
        <v>1492489</v>
      </c>
      <c r="H33" s="65"/>
      <c r="I33" s="151">
        <f>SUM(I19+I32)</f>
        <v>1519380</v>
      </c>
    </row>
    <row r="34" spans="1:9" ht="20.25" customHeight="1" thickTop="1" x14ac:dyDescent="0.25">
      <c r="A34" s="145"/>
      <c r="B34" s="65"/>
      <c r="C34" s="148"/>
      <c r="D34" s="148"/>
      <c r="E34" s="148"/>
      <c r="F34" s="65"/>
      <c r="G34" s="148"/>
      <c r="H34" s="65"/>
      <c r="I34" s="148"/>
    </row>
    <row r="35" spans="1:9" ht="20.25" customHeight="1" x14ac:dyDescent="0.3">
      <c r="A35" s="1" t="s">
        <v>0</v>
      </c>
    </row>
    <row r="36" spans="1:9" ht="20.25" customHeight="1" x14ac:dyDescent="0.3">
      <c r="A36" s="5" t="s">
        <v>1</v>
      </c>
    </row>
    <row r="38" spans="1:9" ht="20.25" customHeight="1" x14ac:dyDescent="0.25">
      <c r="C38" s="182" t="s">
        <v>2</v>
      </c>
      <c r="D38" s="182"/>
      <c r="E38" s="182"/>
      <c r="F38" s="18"/>
      <c r="G38" s="182" t="s">
        <v>3</v>
      </c>
      <c r="H38" s="182"/>
      <c r="I38" s="182"/>
    </row>
    <row r="39" spans="1:9" ht="20.25" customHeight="1" x14ac:dyDescent="0.25">
      <c r="C39" s="182" t="s">
        <v>4</v>
      </c>
      <c r="D39" s="182"/>
      <c r="E39" s="182"/>
      <c r="F39" s="18"/>
      <c r="G39" s="182" t="s">
        <v>4</v>
      </c>
      <c r="H39" s="182"/>
      <c r="I39" s="182"/>
    </row>
    <row r="40" spans="1:9" ht="20.25" customHeight="1" x14ac:dyDescent="0.25">
      <c r="C40" s="58" t="s">
        <v>166</v>
      </c>
      <c r="D40" s="53"/>
      <c r="E40" s="26" t="s">
        <v>5</v>
      </c>
      <c r="F40" s="18"/>
      <c r="G40" s="58" t="s">
        <v>166</v>
      </c>
      <c r="H40" s="53"/>
      <c r="I40" s="26" t="s">
        <v>5</v>
      </c>
    </row>
    <row r="41" spans="1:9" ht="20.25" customHeight="1" x14ac:dyDescent="0.25">
      <c r="A41" s="6" t="s">
        <v>26</v>
      </c>
      <c r="B41" s="9" t="s">
        <v>7</v>
      </c>
      <c r="C41" s="26">
        <v>2022</v>
      </c>
      <c r="D41" s="53"/>
      <c r="E41" s="26">
        <v>2021</v>
      </c>
      <c r="F41" s="53"/>
      <c r="G41" s="26">
        <v>2022</v>
      </c>
      <c r="H41" s="53"/>
      <c r="I41" s="26">
        <v>2021</v>
      </c>
    </row>
    <row r="42" spans="1:9" ht="20.25" customHeight="1" x14ac:dyDescent="0.25">
      <c r="A42" s="6"/>
      <c r="B42" s="9"/>
      <c r="C42" s="26" t="s">
        <v>8</v>
      </c>
      <c r="D42" s="53"/>
      <c r="E42" s="26"/>
      <c r="F42" s="53"/>
      <c r="G42" s="26" t="s">
        <v>8</v>
      </c>
      <c r="H42" s="53"/>
      <c r="I42" s="26"/>
    </row>
    <row r="43" spans="1:9" ht="20.25" customHeight="1" x14ac:dyDescent="0.25">
      <c r="A43" s="6"/>
      <c r="B43" s="9"/>
      <c r="C43" s="183" t="s">
        <v>9</v>
      </c>
      <c r="D43" s="183"/>
      <c r="E43" s="183"/>
      <c r="F43" s="183"/>
      <c r="G43" s="183"/>
      <c r="H43" s="183"/>
      <c r="I43" s="183"/>
    </row>
    <row r="44" spans="1:9" ht="20.25" customHeight="1" x14ac:dyDescent="0.3">
      <c r="A44" s="8" t="s">
        <v>27</v>
      </c>
      <c r="B44" s="63"/>
      <c r="C44" s="63"/>
      <c r="D44" s="63"/>
      <c r="E44" s="64"/>
    </row>
    <row r="45" spans="1:9" ht="20.25" customHeight="1" x14ac:dyDescent="0.25">
      <c r="A45" s="63" t="s">
        <v>183</v>
      </c>
      <c r="B45" s="64"/>
      <c r="C45" s="143"/>
      <c r="D45" s="141"/>
      <c r="E45" s="143"/>
      <c r="F45" s="153"/>
      <c r="G45" s="143"/>
      <c r="H45" s="154"/>
      <c r="I45" s="143"/>
    </row>
    <row r="46" spans="1:9" ht="20.25" customHeight="1" x14ac:dyDescent="0.25">
      <c r="A46" s="63" t="s">
        <v>184</v>
      </c>
      <c r="B46" s="64">
        <v>9</v>
      </c>
      <c r="C46" s="143">
        <v>198908</v>
      </c>
      <c r="D46" s="141"/>
      <c r="E46" s="143">
        <v>188801</v>
      </c>
      <c r="F46" s="153"/>
      <c r="G46" s="143">
        <v>115202</v>
      </c>
      <c r="H46" s="154"/>
      <c r="I46" s="143">
        <v>78000</v>
      </c>
    </row>
    <row r="47" spans="1:9" ht="20.25" customHeight="1" x14ac:dyDescent="0.25">
      <c r="A47" s="63" t="s">
        <v>134</v>
      </c>
      <c r="B47" s="64">
        <v>3</v>
      </c>
      <c r="C47" s="155">
        <v>96295</v>
      </c>
      <c r="D47" s="155"/>
      <c r="E47" s="155">
        <v>135244</v>
      </c>
      <c r="F47" s="153"/>
      <c r="G47" s="143">
        <v>73418</v>
      </c>
      <c r="H47" s="154"/>
      <c r="I47" s="143">
        <v>125181</v>
      </c>
    </row>
    <row r="48" spans="1:9" ht="20.25" customHeight="1" x14ac:dyDescent="0.25">
      <c r="A48" s="63" t="s">
        <v>28</v>
      </c>
      <c r="B48" s="152" t="s">
        <v>156</v>
      </c>
      <c r="C48" s="141">
        <v>26204</v>
      </c>
      <c r="D48" s="141"/>
      <c r="E48" s="141">
        <v>31528</v>
      </c>
      <c r="F48" s="153"/>
      <c r="G48" s="143">
        <v>27881</v>
      </c>
      <c r="H48" s="154"/>
      <c r="I48" s="143">
        <v>35509</v>
      </c>
    </row>
    <row r="49" spans="1:9" ht="20.25" customHeight="1" x14ac:dyDescent="0.25">
      <c r="A49" s="144" t="s">
        <v>121</v>
      </c>
      <c r="B49" s="63"/>
      <c r="C49" s="149">
        <v>3252</v>
      </c>
      <c r="D49" s="149"/>
      <c r="E49" s="149">
        <v>5574</v>
      </c>
      <c r="F49" s="142"/>
      <c r="G49" s="143">
        <v>0</v>
      </c>
      <c r="H49" s="154"/>
      <c r="I49" s="143">
        <v>0</v>
      </c>
    </row>
    <row r="50" spans="1:9" ht="20.25" customHeight="1" x14ac:dyDescent="0.25">
      <c r="A50" s="63" t="s">
        <v>29</v>
      </c>
      <c r="B50" s="63"/>
      <c r="C50" s="155">
        <v>30603</v>
      </c>
      <c r="D50" s="155"/>
      <c r="E50" s="155">
        <v>31247</v>
      </c>
      <c r="F50" s="156"/>
      <c r="G50" s="143">
        <v>23918</v>
      </c>
      <c r="H50" s="154"/>
      <c r="I50" s="143">
        <v>26662</v>
      </c>
    </row>
    <row r="51" spans="1:9" ht="20.25" customHeight="1" x14ac:dyDescent="0.25">
      <c r="A51" s="145" t="s">
        <v>30</v>
      </c>
      <c r="B51" s="145"/>
      <c r="C51" s="150">
        <f>SUM(C45:C50)</f>
        <v>355262</v>
      </c>
      <c r="D51" s="148"/>
      <c r="E51" s="150">
        <f>SUM(E45:E50)</f>
        <v>392394</v>
      </c>
      <c r="F51" s="65"/>
      <c r="G51" s="150">
        <f>SUM(G45:G50)</f>
        <v>240419</v>
      </c>
      <c r="H51" s="65"/>
      <c r="I51" s="150">
        <f>SUM(I45:I50)</f>
        <v>265352</v>
      </c>
    </row>
    <row r="52" spans="1:9" ht="20.25" customHeight="1" x14ac:dyDescent="0.25">
      <c r="A52" s="145"/>
      <c r="B52" s="145"/>
      <c r="C52" s="148"/>
      <c r="D52" s="148"/>
      <c r="E52" s="148"/>
      <c r="F52" s="65"/>
      <c r="G52" s="65"/>
      <c r="H52" s="65"/>
      <c r="I52" s="65"/>
    </row>
    <row r="53" spans="1:9" ht="20.25" customHeight="1" x14ac:dyDescent="0.3">
      <c r="A53" s="8" t="s">
        <v>135</v>
      </c>
      <c r="B53" s="145"/>
      <c r="C53" s="148"/>
      <c r="D53" s="148"/>
      <c r="E53" s="148"/>
      <c r="F53" s="157"/>
      <c r="G53" s="65"/>
      <c r="H53" s="65"/>
      <c r="I53" s="65"/>
    </row>
    <row r="54" spans="1:9" ht="20.25" customHeight="1" x14ac:dyDescent="0.25">
      <c r="A54" s="63" t="s">
        <v>136</v>
      </c>
      <c r="B54" s="152" t="s">
        <v>156</v>
      </c>
      <c r="C54" s="143">
        <v>25199</v>
      </c>
      <c r="D54" s="143"/>
      <c r="E54" s="143">
        <v>47159</v>
      </c>
      <c r="F54" s="156"/>
      <c r="G54" s="143">
        <v>30119</v>
      </c>
      <c r="H54" s="154"/>
      <c r="I54" s="143">
        <v>61563</v>
      </c>
    </row>
    <row r="55" spans="1:9" s="6" customFormat="1" ht="20.25" customHeight="1" x14ac:dyDescent="0.25">
      <c r="A55" s="63" t="s">
        <v>137</v>
      </c>
      <c r="B55" s="63"/>
      <c r="C55" s="143">
        <v>25528</v>
      </c>
      <c r="D55" s="143"/>
      <c r="E55" s="143">
        <v>21390</v>
      </c>
      <c r="F55" s="156"/>
      <c r="G55" s="143">
        <v>19873</v>
      </c>
      <c r="H55" s="154"/>
      <c r="I55" s="143">
        <v>16426</v>
      </c>
    </row>
    <row r="56" spans="1:9" s="6" customFormat="1" ht="20.25" customHeight="1" x14ac:dyDescent="0.25">
      <c r="A56" s="65" t="s">
        <v>32</v>
      </c>
      <c r="B56" s="65"/>
      <c r="C56" s="150">
        <f>SUM(C54:C55)</f>
        <v>50727</v>
      </c>
      <c r="D56" s="148"/>
      <c r="E56" s="150">
        <f>SUM(E54:E55)</f>
        <v>68549</v>
      </c>
      <c r="F56" s="158"/>
      <c r="G56" s="150">
        <f>SUM(G54:G55)</f>
        <v>49992</v>
      </c>
      <c r="H56" s="65"/>
      <c r="I56" s="150">
        <f>SUM(I54:I55)</f>
        <v>77989</v>
      </c>
    </row>
    <row r="57" spans="1:9" s="6" customFormat="1" ht="20.25" customHeight="1" x14ac:dyDescent="0.25">
      <c r="A57" s="65"/>
      <c r="B57" s="65"/>
      <c r="C57" s="148"/>
      <c r="D57" s="148"/>
      <c r="E57" s="148"/>
      <c r="F57" s="158"/>
      <c r="G57" s="148"/>
      <c r="H57" s="65"/>
      <c r="I57" s="148"/>
    </row>
    <row r="58" spans="1:9" ht="20.25" customHeight="1" x14ac:dyDescent="0.25">
      <c r="A58" s="65" t="s">
        <v>138</v>
      </c>
      <c r="B58" s="65"/>
      <c r="C58" s="159">
        <f>SUM(C51+C56)</f>
        <v>405989</v>
      </c>
      <c r="D58" s="148"/>
      <c r="E58" s="159">
        <f>SUM(E51+E56)</f>
        <v>460943</v>
      </c>
      <c r="F58" s="65"/>
      <c r="G58" s="159">
        <f>SUM(G51+G56)</f>
        <v>290411</v>
      </c>
      <c r="H58" s="65"/>
      <c r="I58" s="159">
        <f>SUM(I51+I56)</f>
        <v>343341</v>
      </c>
    </row>
    <row r="59" spans="1:9" ht="20.25" customHeight="1" x14ac:dyDescent="0.25">
      <c r="A59" s="63"/>
      <c r="B59" s="63"/>
      <c r="C59" s="149"/>
      <c r="D59" s="149"/>
      <c r="E59" s="149"/>
      <c r="F59" s="160"/>
      <c r="G59" s="63"/>
      <c r="H59" s="63"/>
      <c r="I59" s="63"/>
    </row>
    <row r="60" spans="1:9" ht="20.25" customHeight="1" x14ac:dyDescent="0.25">
      <c r="A60" s="147" t="s">
        <v>33</v>
      </c>
      <c r="B60" s="147"/>
      <c r="C60" s="161"/>
      <c r="D60" s="161"/>
      <c r="E60" s="161"/>
      <c r="F60" s="147"/>
      <c r="G60" s="147"/>
      <c r="H60" s="147"/>
      <c r="I60" s="147"/>
    </row>
    <row r="61" spans="1:9" ht="20.25" customHeight="1" x14ac:dyDescent="0.25">
      <c r="A61" s="63" t="s">
        <v>34</v>
      </c>
      <c r="B61" s="63"/>
      <c r="C61" s="149"/>
      <c r="D61" s="149"/>
      <c r="E61" s="149"/>
      <c r="F61" s="63"/>
      <c r="G61" s="63"/>
      <c r="H61" s="63"/>
      <c r="I61" s="63"/>
    </row>
    <row r="62" spans="1:9" ht="20.25" customHeight="1" thickBot="1" x14ac:dyDescent="0.3">
      <c r="A62" s="63" t="s">
        <v>142</v>
      </c>
      <c r="B62" s="63"/>
      <c r="C62" s="162">
        <v>549411</v>
      </c>
      <c r="D62" s="163"/>
      <c r="E62" s="162">
        <v>549411</v>
      </c>
      <c r="F62" s="163"/>
      <c r="G62" s="162">
        <v>549411</v>
      </c>
      <c r="H62" s="163"/>
      <c r="I62" s="162">
        <v>549411</v>
      </c>
    </row>
    <row r="63" spans="1:9" ht="20.25" customHeight="1" thickTop="1" x14ac:dyDescent="0.25">
      <c r="A63" s="63" t="s">
        <v>143</v>
      </c>
      <c r="B63" s="63"/>
      <c r="C63" s="149">
        <v>549411</v>
      </c>
      <c r="D63" s="149"/>
      <c r="E63" s="149">
        <v>549411</v>
      </c>
      <c r="F63" s="63"/>
      <c r="G63" s="149">
        <v>549411</v>
      </c>
      <c r="H63" s="63"/>
      <c r="I63" s="163">
        <v>549411</v>
      </c>
    </row>
    <row r="64" spans="1:9" ht="20.25" customHeight="1" x14ac:dyDescent="0.25">
      <c r="A64" s="63" t="s">
        <v>139</v>
      </c>
      <c r="B64" s="63"/>
      <c r="C64" s="149"/>
      <c r="D64" s="149"/>
      <c r="E64" s="149"/>
      <c r="F64" s="63"/>
      <c r="G64" s="63"/>
      <c r="H64" s="63"/>
      <c r="I64" s="63"/>
    </row>
    <row r="65" spans="1:9" ht="20.25" customHeight="1" x14ac:dyDescent="0.25">
      <c r="A65" t="s">
        <v>144</v>
      </c>
      <c r="C65" s="149">
        <f>'SH 7 (conso) CY'!G22</f>
        <v>295291</v>
      </c>
      <c r="D65" s="149"/>
      <c r="E65" s="149">
        <v>295291</v>
      </c>
      <c r="F65" s="63"/>
      <c r="G65" s="149">
        <f>'SH9 (separate) CY'!F20</f>
        <v>295291</v>
      </c>
      <c r="H65" s="63"/>
      <c r="I65" s="163">
        <v>295291</v>
      </c>
    </row>
    <row r="66" spans="1:9" ht="20.25" customHeight="1" x14ac:dyDescent="0.25">
      <c r="A66" t="s">
        <v>145</v>
      </c>
      <c r="C66" s="149">
        <f>'SH 7 (conso) CY'!I22</f>
        <v>10249</v>
      </c>
      <c r="D66" s="149"/>
      <c r="E66" s="149">
        <v>10249</v>
      </c>
      <c r="F66" s="63"/>
      <c r="G66" s="149">
        <f>'SH9 (separate) CY'!H20</f>
        <v>10249</v>
      </c>
      <c r="H66" s="63"/>
      <c r="I66" s="163">
        <v>10249</v>
      </c>
    </row>
    <row r="67" spans="1:9" ht="20.25" customHeight="1" x14ac:dyDescent="0.25">
      <c r="A67" t="s">
        <v>185</v>
      </c>
      <c r="B67" s="9">
        <v>8</v>
      </c>
      <c r="C67" s="149">
        <f>'SH 7 (conso) CY'!K22</f>
        <v>2773</v>
      </c>
      <c r="D67" s="149"/>
      <c r="E67" s="163">
        <v>0</v>
      </c>
      <c r="F67" s="63"/>
      <c r="G67" s="163">
        <v>0</v>
      </c>
      <c r="H67" s="63"/>
      <c r="I67" s="163">
        <v>0</v>
      </c>
    </row>
    <row r="68" spans="1:9" ht="20.25" customHeight="1" x14ac:dyDescent="0.25">
      <c r="A68" t="s">
        <v>146</v>
      </c>
      <c r="C68" s="149">
        <f>'SH 7 (conso) CY'!M22</f>
        <v>5783</v>
      </c>
      <c r="D68" s="149"/>
      <c r="E68" s="149">
        <v>5783</v>
      </c>
      <c r="F68" s="63"/>
      <c r="G68" s="149">
        <f>'SH9 (separate) CY'!J20</f>
        <v>5783</v>
      </c>
      <c r="H68" s="63"/>
      <c r="I68" s="163">
        <v>5783</v>
      </c>
    </row>
    <row r="69" spans="1:9" ht="20.25" customHeight="1" x14ac:dyDescent="0.25">
      <c r="A69" t="s">
        <v>147</v>
      </c>
      <c r="C69" s="149">
        <f>'SH 7 (conso) CY'!O22</f>
        <v>-2212</v>
      </c>
      <c r="D69" s="149"/>
      <c r="E69" s="149">
        <v>-2212</v>
      </c>
      <c r="F69" s="63"/>
      <c r="G69" s="163">
        <v>0</v>
      </c>
      <c r="H69" s="63"/>
      <c r="I69" s="163">
        <v>0</v>
      </c>
    </row>
    <row r="70" spans="1:9" ht="20.25" customHeight="1" x14ac:dyDescent="0.25">
      <c r="A70" s="63" t="s">
        <v>35</v>
      </c>
      <c r="B70" s="63"/>
      <c r="C70" s="149"/>
      <c r="D70" s="149"/>
      <c r="E70" s="149"/>
      <c r="F70" s="63"/>
      <c r="G70" s="63"/>
      <c r="H70" s="63"/>
      <c r="I70" s="163"/>
    </row>
    <row r="71" spans="1:9" ht="20.25" customHeight="1" x14ac:dyDescent="0.25">
      <c r="A71" s="63" t="s">
        <v>148</v>
      </c>
      <c r="B71" s="63"/>
      <c r="C71" s="149"/>
      <c r="D71" s="149"/>
      <c r="E71" s="149"/>
      <c r="F71" s="63"/>
      <c r="G71" s="63"/>
      <c r="H71" s="63"/>
      <c r="I71" s="163"/>
    </row>
    <row r="72" spans="1:9" ht="20.25" customHeight="1" x14ac:dyDescent="0.25">
      <c r="A72" s="63" t="s">
        <v>159</v>
      </c>
      <c r="B72" s="63"/>
      <c r="C72" s="149">
        <f>'SH 7 (conso) CY'!Q22</f>
        <v>43348</v>
      </c>
      <c r="D72" s="149"/>
      <c r="E72" s="149">
        <v>43348</v>
      </c>
      <c r="F72" s="63"/>
      <c r="G72" s="149">
        <f>'SH9 (separate) CY'!L20</f>
        <v>43348</v>
      </c>
      <c r="H72" s="63"/>
      <c r="I72" s="163">
        <v>43348</v>
      </c>
    </row>
    <row r="73" spans="1:9" ht="20.25" customHeight="1" x14ac:dyDescent="0.25">
      <c r="A73" s="63" t="s">
        <v>160</v>
      </c>
      <c r="B73" s="63"/>
      <c r="C73" s="164">
        <f>'SH 7 (conso) CY'!S22</f>
        <v>395227</v>
      </c>
      <c r="D73" s="165"/>
      <c r="E73" s="164">
        <v>342870</v>
      </c>
      <c r="F73" s="165"/>
      <c r="G73" s="164">
        <f>'SH9 (separate) CY'!N20</f>
        <v>297996</v>
      </c>
      <c r="H73" s="63"/>
      <c r="I73" s="164">
        <v>271957</v>
      </c>
    </row>
    <row r="74" spans="1:9" ht="20.25" customHeight="1" x14ac:dyDescent="0.25">
      <c r="A74" s="65" t="s">
        <v>36</v>
      </c>
      <c r="B74" s="63"/>
      <c r="C74" s="148">
        <f>SUM(C63:C73)</f>
        <v>1299870</v>
      </c>
      <c r="D74" s="148"/>
      <c r="E74" s="148">
        <f>SUM(E63:E73)</f>
        <v>1244740</v>
      </c>
      <c r="F74" s="65"/>
      <c r="G74" s="148">
        <f>SUM(G63:G73)</f>
        <v>1202078</v>
      </c>
      <c r="H74" s="65"/>
      <c r="I74" s="148">
        <f>SUM(I63:I73)</f>
        <v>1176039</v>
      </c>
    </row>
    <row r="75" spans="1:9" s="6" customFormat="1" ht="20.25" customHeight="1" x14ac:dyDescent="0.25">
      <c r="A75" s="63" t="s">
        <v>140</v>
      </c>
      <c r="B75" s="63"/>
      <c r="C75" s="177">
        <f>'SH 7 (conso) CY'!W22</f>
        <v>0</v>
      </c>
      <c r="D75" s="149"/>
      <c r="E75" s="149">
        <v>6453</v>
      </c>
      <c r="F75" s="63"/>
      <c r="G75" s="177">
        <v>0</v>
      </c>
      <c r="H75" s="63"/>
      <c r="I75" s="177">
        <v>0</v>
      </c>
    </row>
    <row r="76" spans="1:9" ht="20.25" customHeight="1" x14ac:dyDescent="0.25">
      <c r="A76" s="65" t="s">
        <v>37</v>
      </c>
      <c r="B76" s="65"/>
      <c r="C76" s="150">
        <f>SUM(C74:C75)</f>
        <v>1299870</v>
      </c>
      <c r="D76" s="148"/>
      <c r="E76" s="150">
        <f>SUM(E74:E75)</f>
        <v>1251193</v>
      </c>
      <c r="F76" s="65"/>
      <c r="G76" s="150">
        <f>SUM(G74:G75)</f>
        <v>1202078</v>
      </c>
      <c r="H76" s="65"/>
      <c r="I76" s="150">
        <f>SUM(I74:I75)</f>
        <v>1176039</v>
      </c>
    </row>
    <row r="77" spans="1:9" s="6" customFormat="1" ht="20.25" customHeight="1" x14ac:dyDescent="0.25">
      <c r="A77" s="65"/>
      <c r="B77" s="65"/>
    </row>
    <row r="78" spans="1:9" ht="20.25" customHeight="1" thickBot="1" x14ac:dyDescent="0.3">
      <c r="A78" s="65" t="s">
        <v>141</v>
      </c>
      <c r="B78"/>
      <c r="C78" s="151">
        <f>SUM(C58+C76)</f>
        <v>1705859</v>
      </c>
      <c r="D78" s="148"/>
      <c r="E78" s="151">
        <f>SUM(E58+E76)</f>
        <v>1712136</v>
      </c>
      <c r="F78" s="65"/>
      <c r="G78" s="151">
        <f>SUM(G58+G76)</f>
        <v>1492489</v>
      </c>
      <c r="H78" s="65"/>
      <c r="I78" s="151">
        <f>SUM(I58+I76)</f>
        <v>1519380</v>
      </c>
    </row>
    <row r="79" spans="1:9" ht="20.25" customHeight="1" thickTop="1" x14ac:dyDescent="0.25">
      <c r="B79"/>
    </row>
    <row r="80" spans="1:9" ht="20.25" customHeight="1" x14ac:dyDescent="0.25">
      <c r="B80"/>
      <c r="C80" s="14">
        <f>C33-C78</f>
        <v>0</v>
      </c>
      <c r="E80" s="14">
        <f>E33-E78</f>
        <v>0</v>
      </c>
      <c r="G80" s="14">
        <f>G33-G78</f>
        <v>0</v>
      </c>
      <c r="I80" s="14">
        <f>I33-I78</f>
        <v>0</v>
      </c>
    </row>
    <row r="81" spans="2:2" ht="20.25" customHeight="1" x14ac:dyDescent="0.25">
      <c r="B81"/>
    </row>
    <row r="82" spans="2:2" ht="20.25" customHeight="1" x14ac:dyDescent="0.25">
      <c r="B82"/>
    </row>
    <row r="83" spans="2:2" ht="20.25" customHeight="1" x14ac:dyDescent="0.25">
      <c r="B83"/>
    </row>
    <row r="84" spans="2:2" ht="20.25" customHeight="1" x14ac:dyDescent="0.25">
      <c r="B84"/>
    </row>
    <row r="85" spans="2:2" ht="20.25" customHeight="1" x14ac:dyDescent="0.25">
      <c r="B85"/>
    </row>
  </sheetData>
  <mergeCells count="10">
    <mergeCell ref="C39:E39"/>
    <mergeCell ref="G39:I39"/>
    <mergeCell ref="C43:I43"/>
    <mergeCell ref="C4:E4"/>
    <mergeCell ref="G4:I4"/>
    <mergeCell ref="C5:E5"/>
    <mergeCell ref="G5:I5"/>
    <mergeCell ref="C9:I9"/>
    <mergeCell ref="C38:E38"/>
    <mergeCell ref="G38:I38"/>
  </mergeCells>
  <pageMargins left="0.7" right="0.7" top="0.75" bottom="0.75" header="0.3" footer="0.3"/>
  <pageSetup paperSize="9" scale="74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4" max="16383" man="1"/>
  </rowBreaks>
  <ignoredErrors>
    <ignoredError sqref="I74 E74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X79"/>
  <sheetViews>
    <sheetView showGridLines="0" zoomScale="94" zoomScaleNormal="94" zoomScaleSheetLayoutView="87" workbookViewId="0">
      <selection activeCell="N8" sqref="N8"/>
    </sheetView>
  </sheetViews>
  <sheetFormatPr defaultColWidth="9.21875" defaultRowHeight="20.25" customHeight="1" x14ac:dyDescent="0.25"/>
  <cols>
    <col min="1" max="1" width="41.21875" style="3" customWidth="1"/>
    <col min="2" max="2" width="7.77734375" style="2" customWidth="1"/>
    <col min="3" max="3" width="1.5546875" style="3" customWidth="1"/>
    <col min="4" max="4" width="15.4414062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2.77734375" style="3" customWidth="1"/>
    <col min="12" max="12" width="6.77734375" style="3" customWidth="1"/>
    <col min="13" max="13" width="1.21875" style="33" customWidth="1"/>
    <col min="14" max="14" width="17.44140625" style="4" customWidth="1"/>
    <col min="15" max="15" width="1.5546875" style="4" customWidth="1"/>
    <col min="16" max="16" width="17.21875" style="4" customWidth="1"/>
    <col min="17" max="17" width="1.44140625" style="4" customWidth="1"/>
    <col min="18" max="18" width="17.5546875" style="4" bestFit="1" customWidth="1"/>
    <col min="19" max="19" width="2.77734375" style="4" customWidth="1"/>
    <col min="20" max="20" width="17.5546875" style="4" bestFit="1" customWidth="1"/>
    <col min="21" max="24" width="9" style="3" customWidth="1"/>
    <col min="25" max="16384" width="9.21875" style="3"/>
  </cols>
  <sheetData>
    <row r="1" spans="1:24" ht="20.25" customHeight="1" x14ac:dyDescent="0.3">
      <c r="A1" s="1" t="s">
        <v>0</v>
      </c>
    </row>
    <row r="2" spans="1:24" ht="20.25" customHeight="1" x14ac:dyDescent="0.3">
      <c r="A2" s="5" t="s">
        <v>38</v>
      </c>
    </row>
    <row r="3" spans="1:24" ht="20.85" customHeight="1" x14ac:dyDescent="0.25"/>
    <row r="4" spans="1:24" ht="20.25" customHeight="1" x14ac:dyDescent="0.25">
      <c r="D4" s="182" t="s">
        <v>39</v>
      </c>
      <c r="E4" s="182"/>
      <c r="F4" s="182"/>
      <c r="G4" s="18"/>
      <c r="H4" s="182" t="s">
        <v>40</v>
      </c>
      <c r="I4" s="182"/>
      <c r="J4" s="182"/>
      <c r="K4" s="18"/>
    </row>
    <row r="5" spans="1:24" ht="20.25" customHeight="1" x14ac:dyDescent="0.25">
      <c r="D5" s="182" t="s">
        <v>4</v>
      </c>
      <c r="E5" s="182"/>
      <c r="F5" s="182"/>
      <c r="G5" s="18"/>
      <c r="H5" s="182" t="s">
        <v>4</v>
      </c>
      <c r="I5" s="182"/>
      <c r="J5" s="182"/>
      <c r="K5" s="18"/>
    </row>
    <row r="6" spans="1:24" ht="20.25" customHeight="1" x14ac:dyDescent="0.25">
      <c r="D6" s="189" t="s">
        <v>41</v>
      </c>
      <c r="E6" s="189"/>
      <c r="F6" s="189"/>
      <c r="G6" s="18"/>
      <c r="H6" s="189" t="s">
        <v>41</v>
      </c>
      <c r="I6" s="189"/>
      <c r="J6" s="189"/>
      <c r="K6" s="53"/>
    </row>
    <row r="7" spans="1:24" ht="20.25" customHeight="1" x14ac:dyDescent="0.25">
      <c r="D7" s="190" t="s">
        <v>166</v>
      </c>
      <c r="E7" s="191"/>
      <c r="F7" s="191"/>
      <c r="G7" s="18"/>
      <c r="H7" s="190" t="s">
        <v>166</v>
      </c>
      <c r="I7" s="191"/>
      <c r="J7" s="191"/>
      <c r="K7" s="26"/>
    </row>
    <row r="8" spans="1:24" ht="20.25" customHeight="1" x14ac:dyDescent="0.25">
      <c r="B8" s="9"/>
      <c r="D8" s="26">
        <v>2022</v>
      </c>
      <c r="E8" s="53"/>
      <c r="F8" s="26">
        <v>2021</v>
      </c>
      <c r="G8" s="53"/>
      <c r="H8" s="26">
        <v>2022</v>
      </c>
      <c r="I8" s="53"/>
      <c r="J8" s="26">
        <v>2021</v>
      </c>
      <c r="K8" s="7"/>
    </row>
    <row r="9" spans="1:24" ht="18.75" customHeight="1" x14ac:dyDescent="0.25">
      <c r="B9" s="9"/>
      <c r="D9" s="183" t="s">
        <v>9</v>
      </c>
      <c r="E9" s="183"/>
      <c r="F9" s="183"/>
      <c r="G9" s="183"/>
      <c r="H9" s="183"/>
      <c r="I9" s="183"/>
      <c r="J9" s="183"/>
      <c r="K9" s="9"/>
    </row>
    <row r="10" spans="1:24" ht="20.25" customHeight="1" x14ac:dyDescent="0.3">
      <c r="A10" s="50" t="s">
        <v>42</v>
      </c>
      <c r="B10" s="9"/>
      <c r="D10" s="47"/>
      <c r="E10" s="47"/>
      <c r="F10" s="47"/>
      <c r="G10" s="47"/>
      <c r="H10" s="47"/>
      <c r="I10" s="47"/>
      <c r="J10" s="47"/>
    </row>
    <row r="11" spans="1:24" ht="21" customHeight="1" x14ac:dyDescent="0.25">
      <c r="A11" t="s">
        <v>191</v>
      </c>
      <c r="B11" s="9"/>
      <c r="D11" s="47">
        <v>263977</v>
      </c>
      <c r="E11" s="47"/>
      <c r="F11" s="47">
        <v>333430</v>
      </c>
      <c r="G11" s="47"/>
      <c r="H11" s="47">
        <v>230509</v>
      </c>
      <c r="I11" s="47"/>
      <c r="J11" s="47">
        <v>296594</v>
      </c>
      <c r="K11" s="10"/>
    </row>
    <row r="12" spans="1:24" ht="21" customHeight="1" x14ac:dyDescent="0.25">
      <c r="A12" t="s">
        <v>122</v>
      </c>
      <c r="B12" s="9"/>
      <c r="D12" s="47">
        <v>44596</v>
      </c>
      <c r="E12" s="47"/>
      <c r="F12" s="47">
        <v>58928</v>
      </c>
      <c r="G12" s="47"/>
      <c r="H12" s="47">
        <v>32005</v>
      </c>
      <c r="I12" s="47"/>
      <c r="J12" s="47">
        <v>46107</v>
      </c>
      <c r="K12" s="39"/>
    </row>
    <row r="13" spans="1:24" ht="21" customHeight="1" x14ac:dyDescent="0.25">
      <c r="A13" t="s">
        <v>150</v>
      </c>
      <c r="B13" s="9"/>
      <c r="D13" s="47">
        <v>4904</v>
      </c>
      <c r="E13" s="47"/>
      <c r="F13" s="47">
        <v>3344</v>
      </c>
      <c r="G13" s="47"/>
      <c r="H13" s="47">
        <v>0</v>
      </c>
      <c r="I13" s="47"/>
      <c r="J13" s="47">
        <v>0</v>
      </c>
      <c r="K13" s="39"/>
    </row>
    <row r="14" spans="1:24" ht="21" customHeight="1" x14ac:dyDescent="0.25">
      <c r="A14" t="s">
        <v>43</v>
      </c>
      <c r="B14" s="9"/>
      <c r="D14" s="47">
        <v>5652</v>
      </c>
      <c r="E14" s="47"/>
      <c r="F14" s="47">
        <v>9821</v>
      </c>
      <c r="G14" s="47"/>
      <c r="H14" s="47">
        <v>9348</v>
      </c>
      <c r="I14" s="47"/>
      <c r="J14" s="47">
        <v>14835</v>
      </c>
      <c r="K14" s="39"/>
      <c r="O14" s="45"/>
      <c r="Q14" s="45"/>
      <c r="R14" s="45"/>
      <c r="S14" s="45"/>
      <c r="T14" s="45"/>
      <c r="U14" s="39"/>
      <c r="V14" s="39"/>
      <c r="W14" s="39"/>
      <c r="X14" s="39"/>
    </row>
    <row r="15" spans="1:24" ht="21" customHeight="1" x14ac:dyDescent="0.3">
      <c r="A15" s="51" t="s">
        <v>44</v>
      </c>
      <c r="B15" s="12"/>
      <c r="C15" s="6"/>
      <c r="D15" s="74">
        <f>SUM(D11:D14)</f>
        <v>319129</v>
      </c>
      <c r="E15" s="75"/>
      <c r="F15" s="74">
        <f>SUM(F11:F14)</f>
        <v>405523</v>
      </c>
      <c r="G15" s="75"/>
      <c r="H15" s="74">
        <f>SUM(H11:H14)</f>
        <v>271862</v>
      </c>
      <c r="I15" s="75"/>
      <c r="J15" s="74">
        <f>SUM(J11:J14)</f>
        <v>357536</v>
      </c>
      <c r="K15" s="13"/>
    </row>
    <row r="16" spans="1:24" ht="21" customHeight="1" x14ac:dyDescent="0.25">
      <c r="B16" s="9"/>
      <c r="D16" s="47"/>
      <c r="E16" s="47"/>
      <c r="F16" s="47"/>
      <c r="G16" s="47"/>
      <c r="H16" s="47"/>
      <c r="I16" s="47"/>
      <c r="J16" s="47"/>
      <c r="K16" s="10"/>
    </row>
    <row r="17" spans="1:11" ht="20.25" customHeight="1" x14ac:dyDescent="0.3">
      <c r="A17" s="8" t="s">
        <v>45</v>
      </c>
      <c r="B17" s="9"/>
      <c r="D17" s="47"/>
      <c r="E17" s="47"/>
      <c r="F17" s="47"/>
      <c r="G17" s="47"/>
      <c r="H17" s="47"/>
      <c r="I17" s="47"/>
      <c r="J17" s="47"/>
      <c r="K17" s="10"/>
    </row>
    <row r="18" spans="1:11" ht="21" customHeight="1" x14ac:dyDescent="0.25">
      <c r="A18" t="s">
        <v>186</v>
      </c>
      <c r="B18" s="9"/>
      <c r="C18" s="47">
        <v>0</v>
      </c>
      <c r="D18" s="47">
        <v>73710</v>
      </c>
      <c r="E18" s="47"/>
      <c r="F18" s="47">
        <v>91025</v>
      </c>
      <c r="G18" s="47"/>
      <c r="H18" s="47">
        <v>58194</v>
      </c>
      <c r="I18" s="47"/>
      <c r="J18" s="47">
        <v>81104</v>
      </c>
      <c r="K18" s="10"/>
    </row>
    <row r="19" spans="1:11" ht="21" customHeight="1" x14ac:dyDescent="0.25">
      <c r="A19" t="s">
        <v>46</v>
      </c>
      <c r="B19" s="9"/>
      <c r="D19" s="47">
        <v>103858</v>
      </c>
      <c r="E19" s="47"/>
      <c r="F19" s="47">
        <v>171394</v>
      </c>
      <c r="G19" s="47"/>
      <c r="H19" s="47">
        <v>96275</v>
      </c>
      <c r="I19" s="47"/>
      <c r="J19" s="47">
        <v>157578</v>
      </c>
      <c r="K19" s="10"/>
    </row>
    <row r="20" spans="1:11" ht="21" customHeight="1" x14ac:dyDescent="0.25">
      <c r="A20" s="3" t="s">
        <v>47</v>
      </c>
      <c r="B20" s="9"/>
      <c r="D20" s="47">
        <v>77061</v>
      </c>
      <c r="E20" s="47"/>
      <c r="F20" s="47">
        <v>116629</v>
      </c>
      <c r="G20" s="47"/>
      <c r="H20" s="47">
        <v>70626</v>
      </c>
      <c r="I20" s="47"/>
      <c r="J20" s="47">
        <v>107465</v>
      </c>
      <c r="K20" s="10"/>
    </row>
    <row r="21" spans="1:11" ht="21" customHeight="1" x14ac:dyDescent="0.25">
      <c r="A21" t="s">
        <v>201</v>
      </c>
      <c r="B21" s="9"/>
      <c r="D21" s="47">
        <v>47311</v>
      </c>
      <c r="E21" s="47"/>
      <c r="F21" s="47">
        <v>59126</v>
      </c>
      <c r="G21" s="47"/>
      <c r="H21" s="47">
        <v>40239</v>
      </c>
      <c r="I21" s="47"/>
      <c r="J21" s="47">
        <v>55861</v>
      </c>
      <c r="K21" s="10"/>
    </row>
    <row r="22" spans="1:11" ht="21" customHeight="1" x14ac:dyDescent="0.25">
      <c r="A22" t="s">
        <v>48</v>
      </c>
      <c r="B22" s="9"/>
      <c r="D22" s="47">
        <v>1666</v>
      </c>
      <c r="E22" s="47"/>
      <c r="F22" s="47">
        <v>1269</v>
      </c>
      <c r="G22" s="47"/>
      <c r="H22" s="47">
        <v>1349</v>
      </c>
      <c r="I22" s="47"/>
      <c r="J22" s="47">
        <v>1801</v>
      </c>
      <c r="K22" s="10"/>
    </row>
    <row r="23" spans="1:11" ht="21" customHeight="1" x14ac:dyDescent="0.3">
      <c r="A23" s="6" t="s">
        <v>49</v>
      </c>
      <c r="B23" s="12"/>
      <c r="C23" s="6"/>
      <c r="D23" s="74">
        <f>SUM(D18:D22)</f>
        <v>303606</v>
      </c>
      <c r="E23" s="75"/>
      <c r="F23" s="74">
        <f>SUM(F18:F22)</f>
        <v>439443</v>
      </c>
      <c r="G23" s="75"/>
      <c r="H23" s="74">
        <f>SUM(H18:H22)</f>
        <v>266683</v>
      </c>
      <c r="I23" s="75"/>
      <c r="J23" s="74">
        <f>SUM(J18:J22)</f>
        <v>403809</v>
      </c>
      <c r="K23" s="13"/>
    </row>
    <row r="24" spans="1:11" ht="21" customHeight="1" x14ac:dyDescent="0.3">
      <c r="A24" s="6"/>
      <c r="B24" s="12"/>
      <c r="C24" s="6"/>
      <c r="D24" s="76"/>
      <c r="E24" s="75"/>
      <c r="F24" s="76"/>
      <c r="G24" s="75"/>
      <c r="H24" s="76"/>
      <c r="I24" s="75"/>
      <c r="J24" s="76"/>
      <c r="K24" s="13"/>
    </row>
    <row r="25" spans="1:11" ht="21" customHeight="1" x14ac:dyDescent="0.25">
      <c r="A25" t="s">
        <v>119</v>
      </c>
      <c r="B25" s="9"/>
      <c r="D25" s="77">
        <v>0</v>
      </c>
      <c r="E25" s="47">
        <v>0</v>
      </c>
      <c r="F25" s="77">
        <v>-114</v>
      </c>
      <c r="G25" s="47">
        <v>0</v>
      </c>
      <c r="H25" s="77">
        <v>0</v>
      </c>
      <c r="I25" s="47">
        <v>0</v>
      </c>
      <c r="J25" s="77">
        <v>0</v>
      </c>
      <c r="K25" s="10"/>
    </row>
    <row r="26" spans="1:11" ht="20.25" customHeight="1" x14ac:dyDescent="0.25">
      <c r="A26" s="6" t="s">
        <v>187</v>
      </c>
      <c r="B26" s="9"/>
      <c r="D26" s="75">
        <f>D15-D23+D25</f>
        <v>15523</v>
      </c>
      <c r="E26" s="75"/>
      <c r="F26" s="75">
        <f>F15-F23+F25</f>
        <v>-34034</v>
      </c>
      <c r="G26" s="75"/>
      <c r="H26" s="75">
        <f>H15-H23+H25</f>
        <v>5179</v>
      </c>
      <c r="I26" s="75"/>
      <c r="J26" s="75">
        <f>J15-J23+J25</f>
        <v>-46273</v>
      </c>
      <c r="K26" s="13"/>
    </row>
    <row r="27" spans="1:11" ht="20.25" customHeight="1" x14ac:dyDescent="0.25">
      <c r="A27" t="s">
        <v>188</v>
      </c>
      <c r="B27" s="9"/>
      <c r="D27" s="47">
        <v>2627</v>
      </c>
      <c r="E27" s="47"/>
      <c r="F27" s="47">
        <v>-3704</v>
      </c>
      <c r="G27" s="47"/>
      <c r="H27" s="47">
        <v>650</v>
      </c>
      <c r="I27" s="47"/>
      <c r="J27" s="47">
        <v>-6043</v>
      </c>
      <c r="K27" s="10"/>
    </row>
    <row r="28" spans="1:11" ht="21" customHeight="1" x14ac:dyDescent="0.25">
      <c r="A28" s="6" t="s">
        <v>189</v>
      </c>
      <c r="B28" s="9"/>
      <c r="D28" s="74">
        <f>D26-D27</f>
        <v>12896</v>
      </c>
      <c r="E28" s="76">
        <v>0</v>
      </c>
      <c r="F28" s="74">
        <f>F26-F27</f>
        <v>-30330</v>
      </c>
      <c r="G28" s="76">
        <v>0</v>
      </c>
      <c r="H28" s="74">
        <f>H26-H27</f>
        <v>4529</v>
      </c>
      <c r="I28" s="76">
        <v>0</v>
      </c>
      <c r="J28" s="74">
        <f>J26-J27</f>
        <v>-40230</v>
      </c>
      <c r="K28" s="13"/>
    </row>
    <row r="29" spans="1:11" ht="21" customHeight="1" x14ac:dyDescent="0.25">
      <c r="B29" s="9"/>
      <c r="D29" s="79"/>
      <c r="E29" s="47"/>
      <c r="F29" s="79"/>
      <c r="G29" s="47"/>
      <c r="H29" s="79"/>
      <c r="I29" s="47"/>
      <c r="J29" s="79"/>
      <c r="K29" s="10"/>
    </row>
    <row r="30" spans="1:11" ht="21" customHeight="1" x14ac:dyDescent="0.25">
      <c r="A30" s="6" t="s">
        <v>151</v>
      </c>
      <c r="B30" s="9"/>
      <c r="D30" s="79"/>
      <c r="E30" s="47"/>
      <c r="F30" s="79"/>
      <c r="G30" s="47"/>
      <c r="H30" s="79"/>
      <c r="I30" s="47"/>
      <c r="J30" s="79"/>
      <c r="K30" s="20"/>
    </row>
    <row r="31" spans="1:11" ht="21" customHeight="1" x14ac:dyDescent="0.25">
      <c r="A31" s="6" t="s">
        <v>161</v>
      </c>
      <c r="B31" s="9"/>
      <c r="D31" s="102">
        <v>0</v>
      </c>
      <c r="E31" s="47">
        <v>0</v>
      </c>
      <c r="F31" s="102">
        <v>0</v>
      </c>
      <c r="G31" s="47">
        <v>0</v>
      </c>
      <c r="H31" s="102">
        <v>0</v>
      </c>
      <c r="I31" s="47">
        <v>0</v>
      </c>
      <c r="J31" s="102">
        <v>0</v>
      </c>
      <c r="K31" s="39"/>
    </row>
    <row r="32" spans="1:11" ht="21" customHeight="1" thickBot="1" x14ac:dyDescent="0.3">
      <c r="A32" s="6" t="s">
        <v>124</v>
      </c>
      <c r="D32" s="78">
        <f>D28</f>
        <v>12896</v>
      </c>
      <c r="E32" s="76"/>
      <c r="F32" s="78">
        <f>F28</f>
        <v>-30330</v>
      </c>
      <c r="G32" s="76"/>
      <c r="H32" s="78">
        <f>H28</f>
        <v>4529</v>
      </c>
      <c r="I32" s="76"/>
      <c r="J32" s="78">
        <f>J28</f>
        <v>-40230</v>
      </c>
      <c r="K32" s="13"/>
    </row>
    <row r="33" spans="1:18" ht="21" customHeight="1" thickTop="1" x14ac:dyDescent="0.25">
      <c r="A33" s="6"/>
      <c r="D33" s="76"/>
      <c r="E33" s="76"/>
      <c r="F33" s="76"/>
      <c r="G33" s="76"/>
      <c r="H33" s="76"/>
      <c r="I33" s="76"/>
      <c r="J33" s="76"/>
      <c r="K33" s="13"/>
    </row>
    <row r="34" spans="1:18" ht="21" customHeight="1" x14ac:dyDescent="0.25">
      <c r="A34" s="6" t="s">
        <v>51</v>
      </c>
      <c r="B34" s="9"/>
      <c r="D34" s="79"/>
      <c r="E34" s="47"/>
      <c r="F34" s="79"/>
      <c r="G34" s="47"/>
      <c r="H34" s="79"/>
      <c r="I34" s="47"/>
      <c r="J34" s="79"/>
      <c r="K34" s="10"/>
    </row>
    <row r="35" spans="1:18" ht="21" customHeight="1" x14ac:dyDescent="0.25">
      <c r="A35" t="s">
        <v>52</v>
      </c>
      <c r="B35" s="9"/>
      <c r="D35" s="47">
        <f>D32</f>
        <v>12896</v>
      </c>
      <c r="E35" s="47">
        <v>0</v>
      </c>
      <c r="F35" s="47">
        <v>-32061</v>
      </c>
      <c r="G35" s="47">
        <v>0</v>
      </c>
      <c r="H35" s="47">
        <f>H32</f>
        <v>4529</v>
      </c>
      <c r="I35" s="47">
        <v>0</v>
      </c>
      <c r="J35" s="47">
        <f>J32</f>
        <v>-40230</v>
      </c>
      <c r="K35" s="10"/>
    </row>
    <row r="36" spans="1:18" ht="21" customHeight="1" x14ac:dyDescent="0.25">
      <c r="A36" t="s">
        <v>53</v>
      </c>
      <c r="B36" s="9"/>
      <c r="D36" s="47">
        <v>0</v>
      </c>
      <c r="E36" s="47">
        <v>0</v>
      </c>
      <c r="F36" s="47">
        <v>1731</v>
      </c>
      <c r="G36" s="47">
        <v>0</v>
      </c>
      <c r="H36" s="102">
        <v>0</v>
      </c>
      <c r="I36" s="47">
        <v>0</v>
      </c>
      <c r="J36" s="102">
        <v>0</v>
      </c>
      <c r="K36" s="10"/>
    </row>
    <row r="37" spans="1:18" ht="21" customHeight="1" thickBot="1" x14ac:dyDescent="0.3">
      <c r="A37" s="6" t="s">
        <v>189</v>
      </c>
      <c r="D37" s="80">
        <f>SUM(D35:D36)</f>
        <v>12896</v>
      </c>
      <c r="E37" s="76"/>
      <c r="F37" s="80">
        <f>SUM(F35:F36)</f>
        <v>-30330</v>
      </c>
      <c r="G37" s="76"/>
      <c r="H37" s="80">
        <f>SUM(H35:H36)</f>
        <v>4529</v>
      </c>
      <c r="I37" s="76"/>
      <c r="J37" s="80">
        <f>SUM(J35:J36)</f>
        <v>-40230</v>
      </c>
      <c r="K37" s="13"/>
    </row>
    <row r="38" spans="1:18" ht="21" customHeight="1" thickTop="1" x14ac:dyDescent="0.25">
      <c r="A38" s="6"/>
      <c r="D38" s="79"/>
      <c r="E38" s="47"/>
      <c r="F38" s="79"/>
      <c r="G38" s="47"/>
      <c r="H38" s="79"/>
      <c r="I38" s="47"/>
      <c r="J38" s="79"/>
      <c r="K38" s="10"/>
    </row>
    <row r="39" spans="1:18" ht="21" customHeight="1" thickBot="1" x14ac:dyDescent="0.35">
      <c r="A39" s="112" t="s">
        <v>190</v>
      </c>
      <c r="B39" s="9"/>
      <c r="D39" s="57">
        <f>D35/' BS2-3'!C63</f>
        <v>2.347240954403898E-2</v>
      </c>
      <c r="E39" s="81"/>
      <c r="F39" s="57">
        <f>F37/' BS2-3'!E63</f>
        <v>-5.5204573625209544E-2</v>
      </c>
      <c r="G39" s="81"/>
      <c r="H39" s="57">
        <f>H35/' BS2-3'!G63</f>
        <v>8.2433733580143092E-3</v>
      </c>
      <c r="I39" s="81"/>
      <c r="J39" s="57">
        <f>J37/' BS2-3'!I63</f>
        <v>-7.3223870654209697E-2</v>
      </c>
      <c r="K39" s="46"/>
    </row>
    <row r="40" spans="1:18" ht="20.25" customHeight="1" thickTop="1" x14ac:dyDescent="0.3">
      <c r="A40" s="1" t="s">
        <v>0</v>
      </c>
      <c r="D40" s="47"/>
      <c r="E40" s="47"/>
      <c r="F40" s="47"/>
      <c r="G40" s="47"/>
      <c r="H40" s="47"/>
      <c r="I40" s="47"/>
      <c r="J40" s="47"/>
    </row>
    <row r="41" spans="1:18" ht="20.25" customHeight="1" x14ac:dyDescent="0.3">
      <c r="A41" s="5" t="s">
        <v>38</v>
      </c>
      <c r="D41" s="47"/>
      <c r="E41" s="47"/>
      <c r="F41" s="47"/>
      <c r="G41" s="47"/>
      <c r="H41" s="47"/>
      <c r="I41" s="47"/>
      <c r="J41" s="47"/>
    </row>
    <row r="42" spans="1:18" ht="20.25" customHeight="1" x14ac:dyDescent="0.25">
      <c r="D42" s="79"/>
      <c r="E42" s="79"/>
      <c r="F42" s="79"/>
      <c r="G42" s="79"/>
      <c r="H42" s="79"/>
      <c r="I42" s="79"/>
      <c r="J42" s="79"/>
    </row>
    <row r="43" spans="1:18" ht="20.25" customHeight="1" x14ac:dyDescent="0.25">
      <c r="D43" s="188" t="s">
        <v>39</v>
      </c>
      <c r="E43" s="188"/>
      <c r="F43" s="188"/>
      <c r="G43" s="106"/>
      <c r="H43" s="188" t="s">
        <v>40</v>
      </c>
      <c r="I43" s="188"/>
      <c r="J43" s="188"/>
    </row>
    <row r="44" spans="1:18" ht="20.25" customHeight="1" x14ac:dyDescent="0.25">
      <c r="D44" s="188" t="s">
        <v>4</v>
      </c>
      <c r="E44" s="188"/>
      <c r="F44" s="188"/>
      <c r="G44" s="106"/>
      <c r="H44" s="188" t="s">
        <v>4</v>
      </c>
      <c r="I44" s="188"/>
      <c r="J44" s="188"/>
    </row>
    <row r="45" spans="1:18" ht="20.25" customHeight="1" x14ac:dyDescent="0.25">
      <c r="D45" s="185" t="s">
        <v>170</v>
      </c>
      <c r="E45" s="185"/>
      <c r="F45" s="185"/>
      <c r="G45" s="106"/>
      <c r="H45" s="185" t="s">
        <v>170</v>
      </c>
      <c r="I45" s="185"/>
      <c r="J45" s="185"/>
      <c r="P45" s="187"/>
      <c r="Q45" s="187"/>
      <c r="R45" s="187"/>
    </row>
    <row r="46" spans="1:18" ht="20.25" customHeight="1" x14ac:dyDescent="0.25">
      <c r="D46" s="184" t="s">
        <v>166</v>
      </c>
      <c r="E46" s="185"/>
      <c r="F46" s="185"/>
      <c r="G46" s="106"/>
      <c r="H46" s="184" t="s">
        <v>166</v>
      </c>
      <c r="I46" s="185"/>
      <c r="J46" s="185"/>
    </row>
    <row r="47" spans="1:18" ht="20.25" customHeight="1" x14ac:dyDescent="0.25">
      <c r="B47" s="9" t="s">
        <v>7</v>
      </c>
      <c r="D47" s="26">
        <v>2022</v>
      </c>
      <c r="E47" s="53"/>
      <c r="F47" s="26">
        <v>2021</v>
      </c>
      <c r="G47" s="53"/>
      <c r="H47" s="26">
        <v>2022</v>
      </c>
      <c r="I47" s="53"/>
      <c r="J47" s="26">
        <v>2021</v>
      </c>
    </row>
    <row r="48" spans="1:18" ht="20.25" customHeight="1" x14ac:dyDescent="0.25">
      <c r="B48" s="9"/>
      <c r="D48" s="186" t="s">
        <v>9</v>
      </c>
      <c r="E48" s="186"/>
      <c r="F48" s="186"/>
      <c r="G48" s="186"/>
      <c r="H48" s="186"/>
      <c r="I48" s="186"/>
      <c r="J48" s="186"/>
    </row>
    <row r="49" spans="1:10" ht="20.25" customHeight="1" x14ac:dyDescent="0.3">
      <c r="A49" s="50" t="s">
        <v>42</v>
      </c>
      <c r="B49" s="9"/>
      <c r="D49" s="47"/>
      <c r="E49" s="47"/>
      <c r="F49" s="47"/>
      <c r="G49" s="47"/>
      <c r="H49" s="47"/>
      <c r="I49" s="47"/>
      <c r="J49" s="47"/>
    </row>
    <row r="50" spans="1:10" ht="20.25" customHeight="1" x14ac:dyDescent="0.25">
      <c r="A50" t="s">
        <v>191</v>
      </c>
      <c r="B50" s="9">
        <v>3</v>
      </c>
      <c r="D50" s="47">
        <v>806858</v>
      </c>
      <c r="E50" s="47"/>
      <c r="F50" s="47">
        <v>1117678</v>
      </c>
      <c r="G50" s="47"/>
      <c r="H50" s="47">
        <v>702524</v>
      </c>
      <c r="I50" s="47"/>
      <c r="J50" s="47">
        <v>1042230</v>
      </c>
    </row>
    <row r="51" spans="1:10" ht="20.25" customHeight="1" x14ac:dyDescent="0.25">
      <c r="A51" t="s">
        <v>122</v>
      </c>
      <c r="B51" s="9"/>
      <c r="D51" s="47">
        <v>143331</v>
      </c>
      <c r="E51" s="47"/>
      <c r="F51" s="47">
        <v>180051</v>
      </c>
      <c r="G51" s="47"/>
      <c r="H51" s="47">
        <v>104774</v>
      </c>
      <c r="I51" s="47"/>
      <c r="J51" s="47">
        <v>142161</v>
      </c>
    </row>
    <row r="52" spans="1:10" ht="20.25" customHeight="1" x14ac:dyDescent="0.25">
      <c r="A52" t="s">
        <v>150</v>
      </c>
      <c r="B52" s="9"/>
      <c r="D52" s="47">
        <v>11829</v>
      </c>
      <c r="E52" s="47"/>
      <c r="F52" s="47">
        <v>8849</v>
      </c>
      <c r="G52" s="47"/>
      <c r="H52" s="47">
        <v>0</v>
      </c>
      <c r="I52" s="47"/>
      <c r="J52" s="47">
        <v>0</v>
      </c>
    </row>
    <row r="53" spans="1:10" ht="20.25" customHeight="1" x14ac:dyDescent="0.25">
      <c r="A53" t="s">
        <v>43</v>
      </c>
      <c r="B53" s="9">
        <v>3</v>
      </c>
      <c r="D53" s="47">
        <v>17414</v>
      </c>
      <c r="E53" s="47"/>
      <c r="F53" s="47">
        <v>29048</v>
      </c>
      <c r="G53" s="47"/>
      <c r="H53" s="47">
        <v>27317</v>
      </c>
      <c r="I53" s="47"/>
      <c r="J53" s="47">
        <v>34853</v>
      </c>
    </row>
    <row r="54" spans="1:10" ht="20.25" customHeight="1" x14ac:dyDescent="0.3">
      <c r="A54" s="51" t="s">
        <v>44</v>
      </c>
      <c r="B54" s="12"/>
      <c r="C54" s="6"/>
      <c r="D54" s="74">
        <f>SUM(D50:D53)</f>
        <v>979432</v>
      </c>
      <c r="E54" s="75"/>
      <c r="F54" s="74">
        <f>SUM(F50:F53)</f>
        <v>1335626</v>
      </c>
      <c r="G54" s="75"/>
      <c r="H54" s="74">
        <f>SUM(H50:H53)</f>
        <v>834615</v>
      </c>
      <c r="I54" s="75"/>
      <c r="J54" s="74">
        <f>SUM(J50:J53)</f>
        <v>1219244</v>
      </c>
    </row>
    <row r="55" spans="1:10" ht="20.25" customHeight="1" x14ac:dyDescent="0.25">
      <c r="B55" s="9"/>
      <c r="D55" s="47"/>
      <c r="E55" s="47"/>
      <c r="F55" s="47"/>
      <c r="G55" s="47"/>
      <c r="H55" s="47"/>
      <c r="I55" s="47"/>
      <c r="J55" s="47"/>
    </row>
    <row r="56" spans="1:10" ht="20.25" customHeight="1" x14ac:dyDescent="0.3">
      <c r="A56" s="8" t="s">
        <v>45</v>
      </c>
      <c r="B56" s="9"/>
      <c r="D56" s="47"/>
      <c r="E56" s="47"/>
      <c r="F56" s="47"/>
      <c r="G56" s="47"/>
      <c r="H56" s="47"/>
      <c r="I56" s="47"/>
      <c r="J56" s="47"/>
    </row>
    <row r="57" spans="1:10" ht="20.25" customHeight="1" x14ac:dyDescent="0.25">
      <c r="A57" t="s">
        <v>186</v>
      </c>
      <c r="B57" s="9">
        <v>3</v>
      </c>
      <c r="D57" s="47">
        <v>223967</v>
      </c>
      <c r="E57" s="47"/>
      <c r="F57" s="47">
        <v>274307</v>
      </c>
      <c r="G57" s="47"/>
      <c r="H57" s="47">
        <v>174751</v>
      </c>
      <c r="I57" s="47"/>
      <c r="J57" s="47">
        <v>268395</v>
      </c>
    </row>
    <row r="58" spans="1:10" ht="20.25" customHeight="1" x14ac:dyDescent="0.25">
      <c r="A58" t="s">
        <v>46</v>
      </c>
      <c r="B58" s="9"/>
      <c r="D58" s="47">
        <v>319325</v>
      </c>
      <c r="E58" s="47"/>
      <c r="F58" s="47">
        <v>511007</v>
      </c>
      <c r="G58" s="47"/>
      <c r="H58" s="47">
        <v>296668</v>
      </c>
      <c r="I58" s="47"/>
      <c r="J58" s="47">
        <v>479476</v>
      </c>
    </row>
    <row r="59" spans="1:10" ht="20.25" customHeight="1" x14ac:dyDescent="0.25">
      <c r="A59" s="3" t="s">
        <v>47</v>
      </c>
      <c r="B59" s="9">
        <v>3</v>
      </c>
      <c r="D59" s="47">
        <v>223903</v>
      </c>
      <c r="E59" s="47"/>
      <c r="F59" s="47">
        <v>349930</v>
      </c>
      <c r="G59" s="47"/>
      <c r="H59" s="47">
        <v>202575</v>
      </c>
      <c r="I59" s="47"/>
      <c r="J59" s="47">
        <v>321907</v>
      </c>
    </row>
    <row r="60" spans="1:10" ht="20.25" customHeight="1" x14ac:dyDescent="0.25">
      <c r="A60" t="s">
        <v>201</v>
      </c>
      <c r="B60" s="9"/>
      <c r="D60" s="47">
        <v>139844</v>
      </c>
      <c r="E60" s="47"/>
      <c r="F60" s="47">
        <v>170249</v>
      </c>
      <c r="G60" s="47"/>
      <c r="H60" s="47">
        <v>123294</v>
      </c>
      <c r="I60" s="47"/>
      <c r="J60" s="47">
        <v>158949</v>
      </c>
    </row>
    <row r="61" spans="1:10" ht="20.25" customHeight="1" x14ac:dyDescent="0.25">
      <c r="A61" t="s">
        <v>48</v>
      </c>
      <c r="B61" s="9"/>
      <c r="D61" s="47">
        <v>5488</v>
      </c>
      <c r="E61" s="47"/>
      <c r="F61" s="47">
        <v>3796</v>
      </c>
      <c r="G61" s="47"/>
      <c r="H61" s="47">
        <v>4302</v>
      </c>
      <c r="I61" s="47"/>
      <c r="J61" s="47">
        <v>4417</v>
      </c>
    </row>
    <row r="62" spans="1:10" ht="20.25" customHeight="1" x14ac:dyDescent="0.3">
      <c r="A62" s="6" t="s">
        <v>49</v>
      </c>
      <c r="B62" s="12"/>
      <c r="C62" s="6"/>
      <c r="D62" s="74">
        <f>SUM(D57:D61)</f>
        <v>912527</v>
      </c>
      <c r="E62" s="75"/>
      <c r="F62" s="74">
        <f>SUM(F57:F61)</f>
        <v>1309289</v>
      </c>
      <c r="G62" s="75"/>
      <c r="H62" s="74">
        <f>SUM(H57:H61)</f>
        <v>801590</v>
      </c>
      <c r="I62" s="75"/>
      <c r="J62" s="74">
        <f>SUM(J57:J61)</f>
        <v>1233144</v>
      </c>
    </row>
    <row r="63" spans="1:10" ht="20.25" customHeight="1" x14ac:dyDescent="0.3">
      <c r="A63" s="6"/>
      <c r="B63" s="12"/>
      <c r="C63" s="6"/>
      <c r="D63" s="76"/>
      <c r="E63" s="75"/>
      <c r="F63" s="76"/>
      <c r="G63" s="75"/>
      <c r="H63" s="76"/>
      <c r="I63" s="75"/>
      <c r="J63" s="76"/>
    </row>
    <row r="64" spans="1:10" ht="20.25" customHeight="1" x14ac:dyDescent="0.25">
      <c r="A64" t="s">
        <v>119</v>
      </c>
      <c r="B64" s="9"/>
      <c r="D64" s="77">
        <v>0</v>
      </c>
      <c r="E64" s="47"/>
      <c r="F64" s="77">
        <v>-580</v>
      </c>
      <c r="G64" s="47"/>
      <c r="H64" s="77">
        <v>0</v>
      </c>
      <c r="I64" s="47"/>
      <c r="J64" s="77">
        <v>0</v>
      </c>
    </row>
    <row r="65" spans="1:20" ht="20.25" customHeight="1" x14ac:dyDescent="0.25">
      <c r="A65" s="6" t="s">
        <v>187</v>
      </c>
      <c r="B65" s="9"/>
      <c r="D65" s="75">
        <f>D54-D62+D64</f>
        <v>66905</v>
      </c>
      <c r="E65" s="75"/>
      <c r="F65" s="75">
        <f>F54-F62+F64</f>
        <v>25757</v>
      </c>
      <c r="G65" s="75"/>
      <c r="H65" s="75">
        <f>H54-H62+H64</f>
        <v>33025</v>
      </c>
      <c r="I65" s="75"/>
      <c r="J65" s="75">
        <f>J54-J62+J64</f>
        <v>-13900</v>
      </c>
    </row>
    <row r="66" spans="1:20" ht="20.25" customHeight="1" x14ac:dyDescent="0.25">
      <c r="A66" t="s">
        <v>50</v>
      </c>
      <c r="B66" s="9"/>
      <c r="D66" s="77">
        <v>13228</v>
      </c>
      <c r="E66" s="47"/>
      <c r="F66" s="77">
        <v>7604</v>
      </c>
      <c r="G66" s="47"/>
      <c r="H66" s="77">
        <v>6986</v>
      </c>
      <c r="I66" s="47"/>
      <c r="J66" s="77">
        <v>588</v>
      </c>
    </row>
    <row r="67" spans="1:20" ht="20.25" customHeight="1" thickBot="1" x14ac:dyDescent="0.3">
      <c r="A67" s="6" t="s">
        <v>189</v>
      </c>
      <c r="B67" s="9"/>
      <c r="D67" s="78">
        <f>D65-D66</f>
        <v>53677</v>
      </c>
      <c r="E67" s="76">
        <v>0</v>
      </c>
      <c r="F67" s="78">
        <f t="shared" ref="F67:J67" si="0">F65-F66</f>
        <v>18153</v>
      </c>
      <c r="G67" s="78">
        <f t="shared" si="0"/>
        <v>0</v>
      </c>
      <c r="H67" s="78">
        <f t="shared" si="0"/>
        <v>26039</v>
      </c>
      <c r="I67" s="78">
        <f t="shared" si="0"/>
        <v>0</v>
      </c>
      <c r="J67" s="78">
        <f t="shared" si="0"/>
        <v>-14488</v>
      </c>
    </row>
    <row r="68" spans="1:20" ht="20.25" customHeight="1" thickTop="1" x14ac:dyDescent="0.25">
      <c r="B68" s="9"/>
      <c r="D68" s="79"/>
      <c r="E68" s="47"/>
      <c r="F68" s="79"/>
      <c r="G68" s="47"/>
      <c r="H68" s="79"/>
      <c r="I68" s="47"/>
      <c r="J68" s="79"/>
    </row>
    <row r="69" spans="1:20" ht="20.25" customHeight="1" x14ac:dyDescent="0.25">
      <c r="A69" s="6" t="s">
        <v>151</v>
      </c>
      <c r="B69" s="9"/>
      <c r="D69" s="79"/>
      <c r="E69" s="47"/>
      <c r="F69" s="79"/>
      <c r="G69" s="47"/>
      <c r="H69" s="79"/>
      <c r="I69" s="47"/>
      <c r="J69" s="79"/>
    </row>
    <row r="70" spans="1:20" ht="20.25" customHeight="1" x14ac:dyDescent="0.25">
      <c r="A70" s="6" t="s">
        <v>161</v>
      </c>
      <c r="B70" s="9"/>
      <c r="D70" s="102">
        <v>0</v>
      </c>
      <c r="E70" s="47">
        <v>0</v>
      </c>
      <c r="F70" s="102">
        <v>0</v>
      </c>
      <c r="G70" s="47">
        <v>0</v>
      </c>
      <c r="H70" s="102">
        <v>0</v>
      </c>
      <c r="I70" s="47">
        <v>0</v>
      </c>
      <c r="J70" s="102">
        <v>0</v>
      </c>
    </row>
    <row r="71" spans="1:20" ht="20.25" customHeight="1" thickBot="1" x14ac:dyDescent="0.3">
      <c r="A71" s="6" t="s">
        <v>124</v>
      </c>
      <c r="D71" s="78">
        <f>D67</f>
        <v>53677</v>
      </c>
      <c r="E71" s="76"/>
      <c r="F71" s="78">
        <f>F67</f>
        <v>18153</v>
      </c>
      <c r="G71" s="76"/>
      <c r="H71" s="78">
        <f>H67</f>
        <v>26039</v>
      </c>
      <c r="I71" s="76"/>
      <c r="J71" s="78">
        <f>J67</f>
        <v>-14488</v>
      </c>
    </row>
    <row r="72" spans="1:20" ht="20.25" customHeight="1" thickTop="1" x14ac:dyDescent="0.25">
      <c r="A72" s="6"/>
      <c r="D72" s="76"/>
      <c r="E72" s="76"/>
      <c r="F72" s="76"/>
      <c r="G72" s="76"/>
      <c r="H72" s="76"/>
      <c r="I72" s="76"/>
      <c r="J72" s="76"/>
    </row>
    <row r="73" spans="1:20" ht="20.25" customHeight="1" x14ac:dyDescent="0.25">
      <c r="A73" s="6" t="s">
        <v>51</v>
      </c>
      <c r="B73" s="9"/>
      <c r="D73" s="79"/>
      <c r="E73" s="47"/>
      <c r="F73" s="79"/>
      <c r="G73" s="47"/>
      <c r="H73" s="79"/>
      <c r="I73" s="47"/>
      <c r="J73" s="79"/>
    </row>
    <row r="74" spans="1:20" ht="20.25" customHeight="1" x14ac:dyDescent="0.25">
      <c r="A74" t="s">
        <v>52</v>
      </c>
      <c r="B74" s="9"/>
      <c r="D74" s="47">
        <f>D71-D75</f>
        <v>52357</v>
      </c>
      <c r="E74" s="47"/>
      <c r="F74" s="47">
        <v>12737.3566990824</v>
      </c>
      <c r="G74" s="47"/>
      <c r="H74" s="47">
        <v>26039</v>
      </c>
      <c r="I74" s="47"/>
      <c r="J74" s="47">
        <v>-14488</v>
      </c>
    </row>
    <row r="75" spans="1:20" ht="20.25" customHeight="1" x14ac:dyDescent="0.25">
      <c r="A75" t="s">
        <v>53</v>
      </c>
      <c r="B75" s="9"/>
      <c r="D75" s="47">
        <v>1320</v>
      </c>
      <c r="E75" s="47"/>
      <c r="F75" s="47">
        <v>5416</v>
      </c>
      <c r="G75" s="47"/>
      <c r="H75" s="102">
        <v>0</v>
      </c>
      <c r="I75" s="47"/>
      <c r="J75" s="102">
        <v>0</v>
      </c>
    </row>
    <row r="76" spans="1:20" ht="20.25" customHeight="1" thickBot="1" x14ac:dyDescent="0.3">
      <c r="A76" s="6" t="s">
        <v>189</v>
      </c>
      <c r="D76" s="80">
        <f>SUM(D74:D75)</f>
        <v>53677</v>
      </c>
      <c r="E76" s="76"/>
      <c r="F76" s="80">
        <f>SUM(F74:F75)</f>
        <v>18153.3566990824</v>
      </c>
      <c r="G76" s="76"/>
      <c r="H76" s="80">
        <f>SUM(H74:H75)</f>
        <v>26039</v>
      </c>
      <c r="I76" s="76"/>
      <c r="J76" s="80">
        <f>SUM(J74:J75)</f>
        <v>-14488</v>
      </c>
    </row>
    <row r="77" spans="1:20" ht="20.25" customHeight="1" thickTop="1" x14ac:dyDescent="0.25">
      <c r="A77" s="6"/>
      <c r="D77" s="79"/>
      <c r="E77" s="47"/>
      <c r="F77" s="79"/>
      <c r="G77" s="47"/>
      <c r="H77" s="79"/>
      <c r="I77" s="47"/>
      <c r="J77" s="79"/>
      <c r="M77" s="3"/>
      <c r="N77" s="3"/>
      <c r="O77" s="3"/>
      <c r="P77" s="3"/>
      <c r="Q77" s="3"/>
      <c r="R77" s="3"/>
      <c r="S77" s="3"/>
      <c r="T77" s="3"/>
    </row>
    <row r="78" spans="1:20" ht="20.25" customHeight="1" thickBot="1" x14ac:dyDescent="0.35">
      <c r="A78" s="16" t="s">
        <v>190</v>
      </c>
      <c r="B78" s="9">
        <v>11</v>
      </c>
      <c r="D78" s="57">
        <f>D74/' BS2-3'!C63</f>
        <v>9.5296599449228359E-2</v>
      </c>
      <c r="E78" s="81"/>
      <c r="F78" s="57">
        <f>F74/' BS2-3'!E63</f>
        <v>2.3183657952029355E-2</v>
      </c>
      <c r="G78" s="81"/>
      <c r="H78" s="57">
        <f>H74/' BS2-3'!G63</f>
        <v>4.739439144829645E-2</v>
      </c>
      <c r="I78" s="81"/>
      <c r="J78" s="57">
        <f>J74/' BS2-3'!I63</f>
        <v>-2.6370058116783245E-2</v>
      </c>
      <c r="M78" s="3"/>
      <c r="N78" s="3"/>
      <c r="O78" s="3"/>
      <c r="P78" s="3"/>
      <c r="Q78" s="3"/>
      <c r="R78" s="3"/>
      <c r="S78" s="3"/>
      <c r="T78" s="3"/>
    </row>
    <row r="79" spans="1:20" ht="20.25" customHeight="1" thickTop="1" x14ac:dyDescent="0.25"/>
  </sheetData>
  <mergeCells count="19">
    <mergeCell ref="D4:F4"/>
    <mergeCell ref="H4:J4"/>
    <mergeCell ref="D9:J9"/>
    <mergeCell ref="D5:F5"/>
    <mergeCell ref="H5:J5"/>
    <mergeCell ref="D6:F6"/>
    <mergeCell ref="H6:J6"/>
    <mergeCell ref="D7:F7"/>
    <mergeCell ref="H7:J7"/>
    <mergeCell ref="D46:F46"/>
    <mergeCell ref="H46:J46"/>
    <mergeCell ref="D48:J48"/>
    <mergeCell ref="P45:R45"/>
    <mergeCell ref="D43:F43"/>
    <mergeCell ref="H43:J43"/>
    <mergeCell ref="D44:F44"/>
    <mergeCell ref="H44:J44"/>
    <mergeCell ref="D45:F45"/>
    <mergeCell ref="H45:J45"/>
  </mergeCells>
  <pageMargins left="0.7" right="0.7" top="0.48" bottom="0.5" header="0.5" footer="0.5"/>
  <pageSetup scale="78" firstPageNumber="4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AA29"/>
  <sheetViews>
    <sheetView showGridLines="0" zoomScale="71" zoomScaleNormal="71" zoomScaleSheetLayoutView="78" workbookViewId="0">
      <selection activeCell="AC11" sqref="AC11"/>
    </sheetView>
  </sheetViews>
  <sheetFormatPr defaultColWidth="9.21875" defaultRowHeight="19.5" customHeight="1" x14ac:dyDescent="0.25"/>
  <cols>
    <col min="1" max="1" width="47.21875" customWidth="1"/>
    <col min="2" max="2" width="9.44140625" customWidth="1"/>
    <col min="3" max="3" width="1.21875" customWidth="1"/>
    <col min="4" max="4" width="11.77734375" style="14" customWidth="1"/>
    <col min="5" max="5" width="1.21875" customWidth="1"/>
    <col min="6" max="6" width="10.88671875" style="14" customWidth="1"/>
    <col min="7" max="7" width="1.21875" style="14" customWidth="1"/>
    <col min="8" max="8" width="11.21875" style="14" customWidth="1"/>
    <col min="9" max="9" width="1.21875" style="14" customWidth="1"/>
    <col min="10" max="10" width="13.33203125" style="14" customWidth="1"/>
    <col min="11" max="11" width="1.21875" customWidth="1"/>
    <col min="12" max="12" width="12.77734375" style="14" customWidth="1"/>
    <col min="13" max="13" width="1.21875" customWidth="1"/>
    <col min="14" max="14" width="11" style="14" customWidth="1"/>
    <col min="15" max="15" width="1.21875" customWidth="1"/>
    <col min="16" max="16" width="11.109375" style="14" customWidth="1"/>
    <col min="17" max="17" width="1.21875" customWidth="1"/>
    <col min="18" max="18" width="14.33203125" customWidth="1"/>
    <col min="19" max="19" width="1.21875" customWidth="1"/>
    <col min="20" max="20" width="11.6640625" customWidth="1"/>
    <col min="21" max="21" width="1.21875" customWidth="1"/>
    <col min="22" max="22" width="13" style="14" customWidth="1"/>
    <col min="23" max="23" width="1.21875" style="14" customWidth="1"/>
    <col min="24" max="24" width="14" style="14" customWidth="1"/>
    <col min="25" max="25" width="1.21875" style="14" customWidth="1"/>
    <col min="26" max="26" width="13.21875" style="14" customWidth="1"/>
    <col min="27" max="27" width="1.21875" style="14" customWidth="1"/>
  </cols>
  <sheetData>
    <row r="1" spans="1:27" ht="19.5" customHeight="1" x14ac:dyDescent="0.25">
      <c r="A1" s="6" t="s">
        <v>0</v>
      </c>
      <c r="B1" s="17"/>
      <c r="C1" s="17"/>
      <c r="D1" s="15"/>
      <c r="E1" s="18"/>
      <c r="F1" s="15"/>
      <c r="G1" s="15"/>
      <c r="H1" s="15"/>
      <c r="I1" s="15"/>
      <c r="J1" s="15"/>
      <c r="K1" s="18"/>
      <c r="L1" s="15"/>
      <c r="M1" s="18"/>
      <c r="N1" s="15"/>
      <c r="O1" s="18"/>
      <c r="P1" s="15"/>
      <c r="Q1" s="18"/>
      <c r="R1" s="18"/>
      <c r="S1" s="18"/>
      <c r="T1" s="18"/>
      <c r="U1" s="18"/>
      <c r="V1" s="15"/>
      <c r="W1" s="15"/>
      <c r="X1" s="15"/>
      <c r="Y1" s="15"/>
      <c r="Z1" s="27"/>
      <c r="AA1" s="15"/>
    </row>
    <row r="2" spans="1:27" s="6" customFormat="1" ht="19.5" customHeight="1" x14ac:dyDescent="0.25">
      <c r="A2" s="17" t="s">
        <v>54</v>
      </c>
      <c r="B2" s="17"/>
      <c r="C2" s="17"/>
      <c r="D2" s="19"/>
      <c r="E2" s="17"/>
      <c r="F2" s="19"/>
      <c r="G2" s="19"/>
      <c r="H2" s="19"/>
      <c r="I2" s="19"/>
      <c r="J2" s="19"/>
      <c r="K2" s="17"/>
      <c r="L2" s="13"/>
      <c r="M2" s="17"/>
      <c r="N2" s="19"/>
      <c r="O2" s="17"/>
      <c r="P2" s="19"/>
      <c r="Q2" s="17"/>
      <c r="R2" s="17"/>
      <c r="S2" s="17"/>
      <c r="T2" s="17"/>
      <c r="U2" s="17"/>
      <c r="V2" s="19"/>
      <c r="W2" s="19"/>
      <c r="X2" s="19"/>
      <c r="Y2" s="19"/>
      <c r="Z2" s="27"/>
      <c r="AA2" s="19"/>
    </row>
    <row r="3" spans="1:27" ht="18.75" customHeight="1" x14ac:dyDescent="0.25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/>
    </row>
    <row r="4" spans="1:27" ht="18.75" customHeight="1" x14ac:dyDescent="0.25">
      <c r="D4" s="182" t="s">
        <v>55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/>
    </row>
    <row r="5" spans="1:27" ht="18.75" customHeight="1" x14ac:dyDescent="0.25">
      <c r="D5" s="21"/>
      <c r="E5" s="53"/>
      <c r="F5" s="53"/>
      <c r="G5" s="53"/>
      <c r="H5" s="53"/>
      <c r="I5" s="53"/>
      <c r="J5" s="53"/>
      <c r="M5" s="18"/>
      <c r="N5" s="192" t="s">
        <v>35</v>
      </c>
      <c r="O5" s="192"/>
      <c r="P5" s="192"/>
      <c r="Q5" s="192"/>
      <c r="R5" s="192"/>
      <c r="S5" s="53"/>
      <c r="T5" s="53"/>
      <c r="U5" s="53"/>
      <c r="V5" s="52"/>
      <c r="W5" s="53"/>
      <c r="X5" s="52"/>
      <c r="Y5" s="53"/>
      <c r="Z5" s="21"/>
      <c r="AA5" s="53"/>
    </row>
    <row r="6" spans="1:27" ht="18.75" customHeight="1" x14ac:dyDescent="0.25">
      <c r="D6"/>
      <c r="E6" s="53"/>
      <c r="F6" s="53"/>
      <c r="G6" s="53"/>
      <c r="H6" s="53"/>
      <c r="I6" s="53"/>
      <c r="J6" s="53"/>
      <c r="K6" s="9"/>
      <c r="L6" s="53" t="s">
        <v>56</v>
      </c>
      <c r="N6"/>
      <c r="O6" s="53"/>
      <c r="P6"/>
      <c r="Q6" s="53"/>
      <c r="R6" s="53"/>
      <c r="S6" s="53"/>
      <c r="T6" s="53"/>
      <c r="U6" s="53"/>
      <c r="V6" s="52" t="s">
        <v>33</v>
      </c>
      <c r="W6"/>
      <c r="X6" s="52"/>
      <c r="Y6"/>
      <c r="Z6" s="53"/>
      <c r="AA6"/>
    </row>
    <row r="7" spans="1:27" ht="18.75" customHeight="1" x14ac:dyDescent="0.25">
      <c r="D7" s="53" t="s">
        <v>57</v>
      </c>
      <c r="E7" s="53"/>
      <c r="F7" s="53"/>
      <c r="G7" s="53"/>
      <c r="H7" s="53" t="s">
        <v>58</v>
      </c>
      <c r="I7" s="53"/>
      <c r="J7" s="53" t="s">
        <v>63</v>
      </c>
      <c r="K7" s="9"/>
      <c r="L7" s="53" t="s">
        <v>59</v>
      </c>
      <c r="M7" s="9"/>
      <c r="N7" s="9"/>
      <c r="O7" s="53"/>
      <c r="P7" s="53" t="s">
        <v>60</v>
      </c>
      <c r="Q7" s="53"/>
      <c r="R7" s="53"/>
      <c r="S7" s="53"/>
      <c r="T7" s="53"/>
      <c r="U7" s="53"/>
      <c r="V7" s="52" t="s">
        <v>61</v>
      </c>
      <c r="W7" s="56"/>
      <c r="X7" s="52"/>
      <c r="Y7" s="56"/>
      <c r="Z7"/>
      <c r="AA7" s="56"/>
    </row>
    <row r="8" spans="1:27" ht="18.75" customHeight="1" x14ac:dyDescent="0.25">
      <c r="D8" s="53" t="s">
        <v>62</v>
      </c>
      <c r="E8" s="53"/>
      <c r="F8" s="53" t="s">
        <v>63</v>
      </c>
      <c r="G8" s="53"/>
      <c r="H8" s="53" t="s">
        <v>64</v>
      </c>
      <c r="I8" s="53"/>
      <c r="J8" s="53" t="s">
        <v>85</v>
      </c>
      <c r="K8" s="9"/>
      <c r="L8" s="53" t="s">
        <v>65</v>
      </c>
      <c r="N8" s="53" t="s">
        <v>66</v>
      </c>
      <c r="O8" s="9"/>
      <c r="P8" s="53" t="s">
        <v>67</v>
      </c>
      <c r="Q8" s="9"/>
      <c r="S8" s="53"/>
      <c r="T8" s="53" t="s">
        <v>60</v>
      </c>
      <c r="U8" s="53"/>
      <c r="V8" s="56" t="s">
        <v>68</v>
      </c>
      <c r="W8" s="56"/>
      <c r="X8" s="56" t="s">
        <v>69</v>
      </c>
      <c r="Y8" s="56"/>
      <c r="Z8" s="53" t="s">
        <v>70</v>
      </c>
      <c r="AA8" s="56"/>
    </row>
    <row r="9" spans="1:27" ht="18.75" customHeight="1" x14ac:dyDescent="0.25">
      <c r="B9" s="9" t="s">
        <v>7</v>
      </c>
      <c r="D9" s="53" t="s">
        <v>71</v>
      </c>
      <c r="E9" s="53"/>
      <c r="F9" s="53" t="s">
        <v>72</v>
      </c>
      <c r="G9" s="53"/>
      <c r="H9" s="53" t="s">
        <v>73</v>
      </c>
      <c r="I9" s="53"/>
      <c r="J9" s="53" t="s">
        <v>86</v>
      </c>
      <c r="K9" s="53"/>
      <c r="L9" s="53" t="s">
        <v>74</v>
      </c>
      <c r="N9" s="53" t="s">
        <v>75</v>
      </c>
      <c r="O9" s="53"/>
      <c r="P9" s="53" t="s">
        <v>75</v>
      </c>
      <c r="Q9" s="53"/>
      <c r="R9" s="53" t="s">
        <v>76</v>
      </c>
      <c r="T9" s="53" t="s">
        <v>67</v>
      </c>
      <c r="V9" s="56" t="s">
        <v>77</v>
      </c>
      <c r="W9" s="56"/>
      <c r="X9" s="56" t="s">
        <v>65</v>
      </c>
      <c r="Y9" s="56"/>
      <c r="Z9" s="53" t="s">
        <v>78</v>
      </c>
      <c r="AA9" s="56"/>
    </row>
    <row r="10" spans="1:27" s="63" customFormat="1" ht="19.5" customHeight="1" x14ac:dyDescent="0.25">
      <c r="B10" s="64"/>
      <c r="D10" s="193" t="s">
        <v>9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</row>
    <row r="11" spans="1:27" s="63" customFormat="1" ht="18.75" customHeight="1" x14ac:dyDescent="0.25">
      <c r="A11" s="65" t="s">
        <v>171</v>
      </c>
      <c r="B11" s="64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8"/>
      <c r="W11" s="87"/>
      <c r="X11" s="88"/>
      <c r="Y11" s="87"/>
      <c r="Z11" s="87"/>
      <c r="AA11" s="87"/>
    </row>
    <row r="12" spans="1:27" s="65" customFormat="1" ht="18.75" customHeight="1" x14ac:dyDescent="0.25">
      <c r="A12" s="65" t="s">
        <v>91</v>
      </c>
      <c r="B12" s="66"/>
      <c r="C12" s="67"/>
      <c r="D12" s="59">
        <v>549682</v>
      </c>
      <c r="E12" s="104">
        <v>0</v>
      </c>
      <c r="F12" s="59">
        <v>295291</v>
      </c>
      <c r="G12" s="103">
        <v>0</v>
      </c>
      <c r="H12" s="59">
        <v>10249</v>
      </c>
      <c r="I12" s="103">
        <v>0</v>
      </c>
      <c r="J12" s="83">
        <v>0</v>
      </c>
      <c r="K12" s="104">
        <v>0</v>
      </c>
      <c r="L12" s="59">
        <v>-2212</v>
      </c>
      <c r="M12" s="104">
        <v>0</v>
      </c>
      <c r="N12" s="59">
        <v>40147</v>
      </c>
      <c r="O12" s="104">
        <v>0</v>
      </c>
      <c r="P12" s="59">
        <v>5612</v>
      </c>
      <c r="Q12" s="59">
        <v>0</v>
      </c>
      <c r="R12" s="59">
        <v>377416</v>
      </c>
      <c r="S12" s="59">
        <v>0</v>
      </c>
      <c r="T12" s="59">
        <v>-5612</v>
      </c>
      <c r="U12" s="59"/>
      <c r="V12" s="59">
        <v>1270573</v>
      </c>
      <c r="W12" s="103"/>
      <c r="X12" s="59">
        <v>4447</v>
      </c>
      <c r="Y12" s="59"/>
      <c r="Z12" s="59">
        <v>1275020</v>
      </c>
      <c r="AA12" s="103"/>
    </row>
    <row r="13" spans="1:27" s="63" customFormat="1" ht="11.1" customHeight="1" x14ac:dyDescent="0.25">
      <c r="A13" s="68"/>
      <c r="B13" s="69"/>
      <c r="C13" s="68"/>
      <c r="D13" s="83"/>
      <c r="E13" s="82"/>
      <c r="F13" s="83"/>
      <c r="G13" s="83"/>
      <c r="H13" s="83"/>
      <c r="I13" s="83"/>
      <c r="J13" s="83"/>
      <c r="K13" s="82"/>
      <c r="L13" s="83"/>
      <c r="M13" s="82"/>
      <c r="N13" s="83"/>
      <c r="O13" s="82"/>
      <c r="P13" s="59"/>
      <c r="Q13" s="82"/>
      <c r="R13" s="82"/>
      <c r="S13" s="82"/>
      <c r="T13" s="82"/>
      <c r="U13" s="82"/>
      <c r="V13" s="59"/>
      <c r="W13" s="83"/>
      <c r="X13" s="59"/>
      <c r="Y13" s="83"/>
      <c r="Z13" s="59"/>
      <c r="AA13" s="83"/>
    </row>
    <row r="14" spans="1:27" s="63" customFormat="1" ht="17.55" customHeight="1" x14ac:dyDescent="0.25">
      <c r="A14" s="110" t="s">
        <v>172</v>
      </c>
      <c r="B14" s="69"/>
      <c r="C14" s="68"/>
      <c r="D14" s="83"/>
      <c r="E14" s="82"/>
      <c r="F14" s="83"/>
      <c r="G14" s="83"/>
      <c r="H14" s="83"/>
      <c r="I14" s="83"/>
      <c r="J14" s="83"/>
      <c r="K14" s="82"/>
      <c r="L14" s="83"/>
      <c r="M14" s="82"/>
      <c r="N14" s="83"/>
      <c r="O14" s="82"/>
      <c r="P14" s="59"/>
      <c r="Q14" s="82"/>
      <c r="R14" s="82"/>
      <c r="S14" s="82"/>
      <c r="T14" s="82"/>
      <c r="U14" s="82"/>
      <c r="V14" s="59"/>
      <c r="W14" s="83"/>
      <c r="X14" s="59"/>
      <c r="Y14" s="83"/>
      <c r="Z14" s="59"/>
      <c r="AA14" s="83"/>
    </row>
    <row r="15" spans="1:27" s="63" customFormat="1" ht="18.600000000000001" customHeight="1" x14ac:dyDescent="0.25">
      <c r="A15" s="110" t="s">
        <v>79</v>
      </c>
      <c r="B15" s="69"/>
      <c r="C15" s="68"/>
      <c r="D15" s="83"/>
      <c r="E15" s="82"/>
      <c r="F15" s="83"/>
      <c r="G15" s="83"/>
      <c r="H15" s="83"/>
      <c r="I15" s="83"/>
      <c r="J15" s="83"/>
      <c r="K15" s="82"/>
      <c r="L15" s="83"/>
      <c r="M15" s="82"/>
      <c r="N15" s="83"/>
      <c r="O15" s="82"/>
      <c r="P15" s="59"/>
      <c r="Q15" s="82"/>
      <c r="R15" s="82"/>
      <c r="S15" s="82"/>
      <c r="T15" s="82"/>
      <c r="U15" s="82"/>
      <c r="V15" s="59"/>
      <c r="W15" s="83"/>
      <c r="X15" s="59"/>
      <c r="Y15" s="83"/>
      <c r="Z15" s="59"/>
      <c r="AA15" s="83"/>
    </row>
    <row r="16" spans="1:27" s="63" customFormat="1" ht="20.25" customHeight="1" x14ac:dyDescent="0.25">
      <c r="A16" s="68" t="s">
        <v>88</v>
      </c>
      <c r="B16" s="69"/>
      <c r="C16" s="68"/>
      <c r="D16" s="86">
        <v>0</v>
      </c>
      <c r="E16" s="54"/>
      <c r="F16" s="86">
        <v>0</v>
      </c>
      <c r="G16" s="54"/>
      <c r="H16" s="86">
        <v>0</v>
      </c>
      <c r="I16" s="86"/>
      <c r="J16" s="86">
        <v>6075</v>
      </c>
      <c r="K16" s="54"/>
      <c r="L16" s="86">
        <v>0</v>
      </c>
      <c r="M16" s="54"/>
      <c r="N16" s="86">
        <v>0</v>
      </c>
      <c r="O16" s="54"/>
      <c r="P16" s="86">
        <v>-5048</v>
      </c>
      <c r="Q16" s="86"/>
      <c r="R16" s="86">
        <v>5048</v>
      </c>
      <c r="S16" s="54"/>
      <c r="T16" s="86">
        <v>5048</v>
      </c>
      <c r="U16" s="54"/>
      <c r="V16" s="54">
        <v>11123</v>
      </c>
      <c r="W16" s="54"/>
      <c r="X16" s="86">
        <v>0</v>
      </c>
      <c r="Y16" s="54"/>
      <c r="Z16" s="54">
        <v>11123</v>
      </c>
      <c r="AA16" s="54"/>
    </row>
    <row r="17" spans="1:27" s="63" customFormat="1" ht="19.350000000000001" customHeight="1" x14ac:dyDescent="0.25">
      <c r="A17" t="s">
        <v>80</v>
      </c>
      <c r="B17" s="69">
        <v>12</v>
      </c>
      <c r="C17" s="68"/>
      <c r="D17" s="109">
        <v>0</v>
      </c>
      <c r="E17" s="100"/>
      <c r="F17" s="109">
        <v>0</v>
      </c>
      <c r="G17" s="86"/>
      <c r="H17" s="109">
        <v>0</v>
      </c>
      <c r="I17" s="86"/>
      <c r="J17" s="109">
        <v>0</v>
      </c>
      <c r="K17" s="100"/>
      <c r="L17" s="109">
        <v>0</v>
      </c>
      <c r="M17" s="86"/>
      <c r="N17" s="109">
        <v>0</v>
      </c>
      <c r="O17" s="100"/>
      <c r="P17" s="109">
        <v>0</v>
      </c>
      <c r="Q17" s="100"/>
      <c r="R17" s="109">
        <v>-65734</v>
      </c>
      <c r="S17" s="100"/>
      <c r="T17" s="109">
        <v>0</v>
      </c>
      <c r="U17" s="100"/>
      <c r="V17" s="109">
        <v>-65734</v>
      </c>
      <c r="W17" s="86"/>
      <c r="X17" s="109">
        <v>-1932</v>
      </c>
      <c r="Y17" s="86"/>
      <c r="Z17" s="55">
        <v>-67666</v>
      </c>
      <c r="AA17" s="86"/>
    </row>
    <row r="18" spans="1:27" s="63" customFormat="1" ht="18.600000000000001" customHeight="1" x14ac:dyDescent="0.25">
      <c r="A18" s="110" t="s">
        <v>89</v>
      </c>
      <c r="B18" s="69"/>
      <c r="C18" s="68"/>
      <c r="D18" s="176">
        <f>SUBTOTAL(9,D16:D17)</f>
        <v>0</v>
      </c>
      <c r="E18" s="82"/>
      <c r="F18" s="176">
        <f>SUBTOTAL(9,F16:F17)</f>
        <v>0</v>
      </c>
      <c r="G18" s="83"/>
      <c r="H18" s="176">
        <f>SUBTOTAL(9,H16:H17)</f>
        <v>0</v>
      </c>
      <c r="I18" s="83"/>
      <c r="J18" s="176">
        <f>SUBTOTAL(9,J16:J17)</f>
        <v>6075</v>
      </c>
      <c r="K18" s="82"/>
      <c r="L18" s="176">
        <f>SUBTOTAL(9,L16:L17)</f>
        <v>0</v>
      </c>
      <c r="M18" s="83"/>
      <c r="N18" s="176">
        <f>SUBTOTAL(9,N16:N17)</f>
        <v>0</v>
      </c>
      <c r="O18" s="82"/>
      <c r="P18" s="176">
        <f>SUBTOTAL(9,P16:P17)</f>
        <v>-5048</v>
      </c>
      <c r="Q18" s="82"/>
      <c r="R18" s="176">
        <f>SUBTOTAL(9,R16:R17)</f>
        <v>-60686</v>
      </c>
      <c r="S18" s="82"/>
      <c r="T18" s="176">
        <f>SUBTOTAL(9,T16:T17)</f>
        <v>5048</v>
      </c>
      <c r="U18" s="82"/>
      <c r="V18" s="176">
        <f>SUBTOTAL(9,V16:V17)</f>
        <v>-54611</v>
      </c>
      <c r="W18" s="83"/>
      <c r="X18" s="176">
        <f>SUBTOTAL(9,X16:X17)</f>
        <v>-1932</v>
      </c>
      <c r="Y18" s="83"/>
      <c r="Z18" s="176">
        <f>SUBTOTAL(9,Z16:Z17)</f>
        <v>-56543</v>
      </c>
      <c r="AA18" s="83"/>
    </row>
    <row r="19" spans="1:27" s="63" customFormat="1" ht="18.600000000000001" customHeight="1" x14ac:dyDescent="0.25">
      <c r="A19" s="68"/>
      <c r="B19" s="69"/>
      <c r="C19" s="68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1:27" s="63" customFormat="1" ht="18.75" customHeight="1" x14ac:dyDescent="0.25">
      <c r="A20" s="70" t="s">
        <v>81</v>
      </c>
      <c r="B20" s="69"/>
      <c r="C20" s="68"/>
      <c r="D20" s="54"/>
      <c r="E20" s="54">
        <v>0</v>
      </c>
      <c r="F20" s="54"/>
      <c r="G20" s="54">
        <v>0</v>
      </c>
      <c r="H20" s="54"/>
      <c r="I20" s="54"/>
      <c r="J20" s="54"/>
      <c r="K20" s="54">
        <v>0</v>
      </c>
      <c r="L20" s="54"/>
      <c r="M20" s="54">
        <v>0</v>
      </c>
      <c r="N20" s="54"/>
      <c r="O20" s="54">
        <v>0</v>
      </c>
      <c r="P20" s="54"/>
      <c r="Q20" s="54">
        <v>0</v>
      </c>
      <c r="R20" s="54"/>
      <c r="S20" s="54">
        <v>0</v>
      </c>
      <c r="T20" s="54"/>
      <c r="U20" s="54"/>
      <c r="V20" s="54"/>
      <c r="W20" s="54">
        <v>0</v>
      </c>
      <c r="X20" s="54"/>
      <c r="Y20" s="54">
        <v>0</v>
      </c>
      <c r="Z20" s="54"/>
      <c r="AA20" s="54">
        <v>0</v>
      </c>
    </row>
    <row r="21" spans="1:27" s="63" customFormat="1" ht="20.25" customHeight="1" x14ac:dyDescent="0.25">
      <c r="A21" s="68" t="s">
        <v>82</v>
      </c>
      <c r="B21" s="69"/>
      <c r="C21" s="68"/>
      <c r="D21" s="86">
        <v>0</v>
      </c>
      <c r="E21" s="54"/>
      <c r="F21" s="86">
        <v>0</v>
      </c>
      <c r="G21" s="54"/>
      <c r="H21" s="86">
        <v>0</v>
      </c>
      <c r="I21" s="86"/>
      <c r="J21" s="86">
        <v>0</v>
      </c>
      <c r="K21" s="54"/>
      <c r="L21" s="86">
        <v>0</v>
      </c>
      <c r="M21" s="54"/>
      <c r="N21" s="86">
        <v>0</v>
      </c>
      <c r="O21" s="54"/>
      <c r="P21" s="86">
        <v>0</v>
      </c>
      <c r="Q21" s="54"/>
      <c r="R21" s="54">
        <v>12737</v>
      </c>
      <c r="S21" s="54"/>
      <c r="T21" s="86">
        <v>0</v>
      </c>
      <c r="U21" s="54"/>
      <c r="V21" s="54">
        <v>12737</v>
      </c>
      <c r="W21" s="54">
        <v>0</v>
      </c>
      <c r="X21" s="54">
        <v>5416</v>
      </c>
      <c r="Y21" s="54">
        <v>0</v>
      </c>
      <c r="Z21" s="54">
        <v>18153</v>
      </c>
      <c r="AA21" s="54">
        <v>0</v>
      </c>
    </row>
    <row r="22" spans="1:27" s="63" customFormat="1" ht="20.25" customHeight="1" x14ac:dyDescent="0.25">
      <c r="A22" s="68" t="s">
        <v>83</v>
      </c>
      <c r="B22" s="69"/>
      <c r="C22" s="68"/>
      <c r="D22" s="109">
        <v>0</v>
      </c>
      <c r="E22" s="100"/>
      <c r="F22" s="109">
        <v>0</v>
      </c>
      <c r="G22" s="86"/>
      <c r="H22" s="109">
        <v>0</v>
      </c>
      <c r="I22" s="86"/>
      <c r="J22" s="109">
        <v>0</v>
      </c>
      <c r="K22" s="100"/>
      <c r="L22" s="109">
        <v>0</v>
      </c>
      <c r="M22" s="86"/>
      <c r="N22" s="109">
        <v>0</v>
      </c>
      <c r="O22" s="100"/>
      <c r="P22" s="109">
        <v>0</v>
      </c>
      <c r="Q22" s="100"/>
      <c r="R22" s="109">
        <v>0</v>
      </c>
      <c r="S22" s="100"/>
      <c r="T22" s="109">
        <v>0</v>
      </c>
      <c r="U22" s="100"/>
      <c r="V22" s="109">
        <v>0</v>
      </c>
      <c r="W22" s="86">
        <v>0</v>
      </c>
      <c r="X22" s="109">
        <v>0</v>
      </c>
      <c r="Y22" s="86">
        <v>0</v>
      </c>
      <c r="Z22" s="55">
        <v>0</v>
      </c>
      <c r="AA22" s="86">
        <v>0</v>
      </c>
    </row>
    <row r="23" spans="1:27" s="65" customFormat="1" ht="20.25" customHeight="1" x14ac:dyDescent="0.25">
      <c r="A23" s="70" t="s">
        <v>124</v>
      </c>
      <c r="B23" s="71"/>
      <c r="C23" s="70"/>
      <c r="D23" s="176">
        <f>SUM(D21:D22)</f>
        <v>0</v>
      </c>
      <c r="E23" s="82"/>
      <c r="F23" s="176">
        <f>SUM(F21:F22)</f>
        <v>0</v>
      </c>
      <c r="G23" s="83"/>
      <c r="H23" s="176">
        <f>SUM(H21:H22)</f>
        <v>0</v>
      </c>
      <c r="I23" s="83"/>
      <c r="J23" s="176">
        <f>SUM(J21:J22)</f>
        <v>0</v>
      </c>
      <c r="K23" s="82"/>
      <c r="L23" s="176">
        <f>SUM(L21:L22)</f>
        <v>0</v>
      </c>
      <c r="M23" s="83"/>
      <c r="N23" s="176">
        <f>SUM(N21:N22)</f>
        <v>0</v>
      </c>
      <c r="O23" s="82"/>
      <c r="P23" s="176">
        <f>SUM(P21:P22)</f>
        <v>0</v>
      </c>
      <c r="Q23" s="82"/>
      <c r="R23" s="176">
        <f>SUM(R21:R22)</f>
        <v>12737</v>
      </c>
      <c r="S23" s="82"/>
      <c r="T23" s="176">
        <f>SUM(T21:T22)</f>
        <v>0</v>
      </c>
      <c r="U23" s="82"/>
      <c r="V23" s="176">
        <f>SUM(V21:V22)</f>
        <v>12737</v>
      </c>
      <c r="W23" s="83"/>
      <c r="X23" s="176">
        <f>SUM(X21:X22)</f>
        <v>5416</v>
      </c>
      <c r="Y23" s="83"/>
      <c r="Z23" s="176">
        <f>SUM(Z21:Z22)</f>
        <v>18153</v>
      </c>
      <c r="AA23" s="83"/>
    </row>
    <row r="24" spans="1:27" s="65" customFormat="1" ht="11.1" customHeight="1" x14ac:dyDescent="0.25">
      <c r="A24" s="70"/>
      <c r="B24" s="71"/>
      <c r="C24" s="70"/>
      <c r="D24" s="60"/>
      <c r="E24" s="84"/>
      <c r="F24" s="60"/>
      <c r="G24" s="85"/>
      <c r="H24" s="60"/>
      <c r="I24" s="60"/>
      <c r="J24" s="60"/>
      <c r="K24" s="84"/>
      <c r="L24" s="60"/>
      <c r="M24" s="85"/>
      <c r="N24" s="60"/>
      <c r="O24" s="84"/>
      <c r="P24" s="60"/>
      <c r="Q24" s="84"/>
      <c r="R24" s="85"/>
      <c r="S24" s="84"/>
      <c r="T24" s="60"/>
      <c r="U24" s="84"/>
      <c r="V24" s="60"/>
      <c r="W24" s="85"/>
      <c r="X24" s="60"/>
      <c r="Y24" s="85"/>
      <c r="Z24" s="60"/>
      <c r="AA24" s="85"/>
    </row>
    <row r="25" spans="1:27" s="65" customFormat="1" ht="18.600000000000001" customHeight="1" x14ac:dyDescent="0.25">
      <c r="A25" s="68" t="s">
        <v>84</v>
      </c>
      <c r="B25" s="71"/>
      <c r="C25" s="70"/>
      <c r="D25" s="109">
        <v>0</v>
      </c>
      <c r="E25" s="100"/>
      <c r="F25" s="109">
        <v>0</v>
      </c>
      <c r="G25" s="86"/>
      <c r="H25" s="109">
        <v>0</v>
      </c>
      <c r="I25" s="86"/>
      <c r="J25" s="109">
        <v>0</v>
      </c>
      <c r="K25" s="100"/>
      <c r="L25" s="109">
        <v>0</v>
      </c>
      <c r="M25" s="86"/>
      <c r="N25" s="109">
        <v>3201</v>
      </c>
      <c r="O25" s="100"/>
      <c r="P25" s="109">
        <v>0</v>
      </c>
      <c r="Q25" s="100"/>
      <c r="R25" s="109">
        <v>-3201</v>
      </c>
      <c r="S25" s="100"/>
      <c r="T25" s="109">
        <v>0</v>
      </c>
      <c r="U25" s="100"/>
      <c r="V25" s="109">
        <v>0</v>
      </c>
      <c r="W25" s="86"/>
      <c r="X25" s="109">
        <v>0</v>
      </c>
      <c r="Y25" s="86"/>
      <c r="Z25" s="55">
        <v>0</v>
      </c>
      <c r="AA25" s="86"/>
    </row>
    <row r="26" spans="1:27" s="63" customFormat="1" ht="11.25" customHeight="1" x14ac:dyDescent="0.25">
      <c r="A26" s="68"/>
      <c r="B26" s="69"/>
      <c r="C26" s="68"/>
      <c r="D26" s="83"/>
      <c r="E26" s="82"/>
      <c r="F26" s="83"/>
      <c r="G26" s="83"/>
      <c r="H26" s="83"/>
      <c r="I26" s="83"/>
      <c r="J26" s="83"/>
      <c r="K26" s="82"/>
      <c r="L26" s="83"/>
      <c r="M26" s="83"/>
      <c r="N26" s="83"/>
      <c r="O26" s="82"/>
      <c r="P26" s="59"/>
      <c r="Q26" s="82"/>
      <c r="R26" s="59"/>
      <c r="S26" s="82"/>
      <c r="T26" s="59"/>
      <c r="U26" s="82"/>
      <c r="V26" s="59"/>
      <c r="W26" s="83"/>
      <c r="X26" s="59"/>
      <c r="Y26" s="83"/>
      <c r="Z26" s="59"/>
      <c r="AA26" s="83"/>
    </row>
    <row r="27" spans="1:27" s="65" customFormat="1" ht="19.5" customHeight="1" thickBot="1" x14ac:dyDescent="0.3">
      <c r="A27" s="67" t="s">
        <v>173</v>
      </c>
      <c r="B27" s="66"/>
      <c r="C27" s="67"/>
      <c r="D27" s="61">
        <f>SUM(D12,D18,D23,D25)</f>
        <v>549682</v>
      </c>
      <c r="E27" s="82"/>
      <c r="F27" s="61">
        <f>SUM(F12,F18,F23,F25)</f>
        <v>295291</v>
      </c>
      <c r="G27" s="83"/>
      <c r="H27" s="61">
        <f>SUM(H12,H18,H23,H25)</f>
        <v>10249</v>
      </c>
      <c r="I27" s="59"/>
      <c r="J27" s="61">
        <f>SUM(J12,J18,J23,J25)</f>
        <v>6075</v>
      </c>
      <c r="K27" s="82"/>
      <c r="L27" s="61">
        <f>SUM(L12,L18,L23,L25)</f>
        <v>-2212</v>
      </c>
      <c r="M27" s="83"/>
      <c r="N27" s="61">
        <f>SUM(N12,N18,N23,N25)</f>
        <v>43348</v>
      </c>
      <c r="O27" s="82"/>
      <c r="P27" s="61">
        <f>SUM(P12,P18,P23,P25)</f>
        <v>564</v>
      </c>
      <c r="Q27" s="82"/>
      <c r="R27" s="61">
        <f>SUM(R12,R18,R23,R25)</f>
        <v>326266</v>
      </c>
      <c r="S27" s="83"/>
      <c r="T27" s="61">
        <f>SUM(T12,T18,T23,T25)</f>
        <v>-564</v>
      </c>
      <c r="U27" s="83"/>
      <c r="V27" s="61">
        <f>SUM(V12,V18,V23,V25)</f>
        <v>1228699</v>
      </c>
      <c r="W27" s="82"/>
      <c r="X27" s="61">
        <f>SUM(X12,X18,X23,X25)</f>
        <v>7931</v>
      </c>
      <c r="Y27" s="82"/>
      <c r="Z27" s="61">
        <f>SUM(Z12,Z18,Z23,Z25)</f>
        <v>1236630</v>
      </c>
      <c r="AA27" s="82"/>
    </row>
    <row r="28" spans="1:27" ht="19.5" customHeight="1" thickTop="1" x14ac:dyDescent="0.25">
      <c r="A28" s="72"/>
      <c r="B28" s="72"/>
      <c r="C28" s="72"/>
      <c r="D28" s="27"/>
      <c r="E28" s="73"/>
      <c r="F28" s="27"/>
      <c r="G28" s="27"/>
      <c r="H28" s="27"/>
      <c r="I28" s="27"/>
      <c r="J28" s="27"/>
      <c r="K28" s="73"/>
      <c r="L28" s="27"/>
      <c r="M28" s="73"/>
      <c r="N28" s="27"/>
      <c r="O28" s="73"/>
      <c r="P28" s="27"/>
      <c r="Q28" s="73"/>
      <c r="R28" s="27"/>
      <c r="S28" s="73"/>
      <c r="T28" s="73"/>
      <c r="U28" s="73"/>
      <c r="V28" s="27"/>
      <c r="W28" s="27"/>
      <c r="X28" s="27"/>
      <c r="Y28" s="27"/>
      <c r="Z28" s="27"/>
      <c r="AA28" s="27"/>
    </row>
    <row r="29" spans="1:27" s="63" customFormat="1" ht="19.5" customHeight="1" x14ac:dyDescent="0.25">
      <c r="A29" s="67"/>
      <c r="B29" s="66"/>
      <c r="C29" s="67"/>
      <c r="D29" s="28"/>
      <c r="E29" s="29"/>
      <c r="F29" s="28"/>
      <c r="G29" s="28"/>
      <c r="H29" s="28"/>
      <c r="I29" s="28"/>
      <c r="J29" s="28"/>
      <c r="K29" s="29"/>
      <c r="L29" s="28"/>
      <c r="M29" s="29"/>
      <c r="N29" s="28"/>
      <c r="O29" s="29"/>
      <c r="P29" s="28"/>
      <c r="Q29" s="29"/>
      <c r="R29" s="29"/>
      <c r="S29" s="29"/>
      <c r="T29" s="29"/>
      <c r="U29" s="29"/>
      <c r="V29" s="28"/>
      <c r="W29" s="28"/>
      <c r="X29" s="28"/>
      <c r="Y29" s="28"/>
      <c r="Z29" s="28"/>
      <c r="AA29" s="28"/>
    </row>
  </sheetData>
  <mergeCells count="4">
    <mergeCell ref="D3:Z3"/>
    <mergeCell ref="D4:Z4"/>
    <mergeCell ref="N5:R5"/>
    <mergeCell ref="D10:Z10"/>
  </mergeCells>
  <pageMargins left="0.7" right="0.5" top="0.48" bottom="0.5" header="0.5" footer="0.5"/>
  <pageSetup paperSize="9" scale="62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561B-DA5F-4FF3-8C29-98718B8F9CAF}">
  <sheetPr>
    <tabColor rgb="FF92D050"/>
    <pageSetUpPr fitToPage="1"/>
  </sheetPr>
  <dimension ref="A1:AD29"/>
  <sheetViews>
    <sheetView showGridLines="0" zoomScale="70" zoomScaleNormal="70" zoomScaleSheetLayoutView="75" workbookViewId="0">
      <selection activeCell="S25" sqref="S25"/>
    </sheetView>
  </sheetViews>
  <sheetFormatPr defaultColWidth="9.21875" defaultRowHeight="19.5" customHeight="1" x14ac:dyDescent="0.25"/>
  <cols>
    <col min="1" max="1" width="42.21875" customWidth="1"/>
    <col min="2" max="2" width="17.109375" customWidth="1"/>
    <col min="3" max="3" width="10.44140625" customWidth="1"/>
    <col min="4" max="4" width="1.21875" customWidth="1"/>
    <col min="5" max="5" width="14.77734375" style="14" customWidth="1"/>
    <col min="6" max="6" width="1.21875" customWidth="1"/>
    <col min="7" max="7" width="14.77734375" style="14" customWidth="1"/>
    <col min="8" max="8" width="1.21875" style="14" customWidth="1"/>
    <col min="9" max="9" width="14.77734375" style="14" customWidth="1"/>
    <col min="10" max="10" width="1.21875" style="14" customWidth="1"/>
    <col min="11" max="11" width="14.77734375" style="14" customWidth="1"/>
    <col min="12" max="12" width="1.21875" customWidth="1"/>
    <col min="13" max="13" width="14.77734375" style="14" customWidth="1"/>
    <col min="14" max="14" width="1.21875" customWidth="1"/>
    <col min="15" max="15" width="16.77734375" style="14" customWidth="1"/>
    <col min="16" max="16" width="1.21875" customWidth="1"/>
    <col min="17" max="17" width="14.77734375" style="14" customWidth="1"/>
    <col min="18" max="18" width="1.21875" customWidth="1"/>
    <col min="19" max="19" width="14.77734375" style="14" customWidth="1"/>
    <col min="20" max="20" width="1.21875" customWidth="1"/>
    <col min="21" max="21" width="14.77734375" customWidth="1"/>
    <col min="22" max="22" width="1.21875" customWidth="1"/>
    <col min="23" max="23" width="14.5546875" customWidth="1"/>
    <col min="24" max="24" width="1.21875" customWidth="1"/>
    <col min="25" max="25" width="14.77734375" style="14" customWidth="1"/>
    <col min="26" max="26" width="1.21875" style="14" customWidth="1"/>
    <col min="27" max="27" width="14.77734375" style="14" customWidth="1"/>
    <col min="28" max="28" width="1.21875" style="14" customWidth="1"/>
    <col min="29" max="29" width="14.77734375" style="14" customWidth="1"/>
    <col min="30" max="30" width="11.77734375" customWidth="1"/>
  </cols>
  <sheetData>
    <row r="1" spans="1:29" ht="19.5" customHeight="1" x14ac:dyDescent="0.25">
      <c r="A1" s="6" t="s">
        <v>0</v>
      </c>
      <c r="B1" s="17"/>
      <c r="C1" s="17"/>
      <c r="D1" s="17"/>
      <c r="E1" s="15"/>
      <c r="F1" s="18"/>
      <c r="G1" s="15"/>
      <c r="H1" s="15"/>
      <c r="I1" s="15"/>
      <c r="J1" s="15"/>
      <c r="K1" s="15"/>
      <c r="L1" s="18"/>
      <c r="M1" s="15"/>
      <c r="N1" s="18"/>
      <c r="O1" s="15"/>
      <c r="P1" s="18"/>
      <c r="Q1" s="15"/>
      <c r="R1" s="18"/>
      <c r="S1" s="15"/>
      <c r="T1" s="18"/>
      <c r="U1" s="18"/>
      <c r="V1" s="18"/>
      <c r="W1" s="18"/>
      <c r="X1" s="18"/>
      <c r="Y1" s="15"/>
      <c r="Z1" s="15"/>
      <c r="AA1" s="15"/>
      <c r="AB1" s="15"/>
      <c r="AC1" s="27"/>
    </row>
    <row r="2" spans="1:29" s="6" customFormat="1" ht="19.5" customHeight="1" x14ac:dyDescent="0.25">
      <c r="A2" s="17" t="s">
        <v>54</v>
      </c>
      <c r="B2" s="17"/>
      <c r="C2" s="17"/>
      <c r="D2" s="17"/>
      <c r="E2" s="19"/>
      <c r="F2" s="17"/>
      <c r="G2" s="19"/>
      <c r="H2" s="19"/>
      <c r="I2" s="19"/>
      <c r="J2" s="19"/>
      <c r="K2" s="19"/>
      <c r="L2" s="17"/>
      <c r="M2" s="19"/>
      <c r="N2" s="17"/>
      <c r="O2" s="13"/>
      <c r="P2" s="17"/>
      <c r="Q2" s="19"/>
      <c r="R2" s="17"/>
      <c r="S2" s="19"/>
      <c r="T2" s="17"/>
      <c r="U2" s="17"/>
      <c r="V2" s="17"/>
      <c r="W2" s="17"/>
      <c r="X2" s="17"/>
      <c r="Y2" s="19"/>
      <c r="Z2" s="19"/>
      <c r="AA2" s="19"/>
      <c r="AB2" s="19"/>
      <c r="AC2" s="27"/>
    </row>
    <row r="3" spans="1:29" ht="18.75" customHeight="1" x14ac:dyDescent="0.25"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</row>
    <row r="4" spans="1:29" ht="18.75" customHeight="1" x14ac:dyDescent="0.25">
      <c r="E4" s="182" t="s">
        <v>55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6"/>
      <c r="AA4" s="6"/>
      <c r="AB4" s="6"/>
      <c r="AC4" s="6"/>
    </row>
    <row r="5" spans="1:29" ht="18.75" customHeight="1" x14ac:dyDescent="0.25">
      <c r="E5" s="21"/>
      <c r="F5" s="53"/>
      <c r="G5" s="53"/>
      <c r="H5" s="53"/>
      <c r="I5" s="53"/>
      <c r="J5" s="53"/>
      <c r="K5" s="21"/>
      <c r="L5" s="53"/>
      <c r="M5" s="53"/>
      <c r="P5" s="169"/>
      <c r="Q5" s="192" t="s">
        <v>35</v>
      </c>
      <c r="R5" s="192"/>
      <c r="S5" s="192"/>
      <c r="V5" s="53"/>
      <c r="W5" s="53"/>
      <c r="X5" s="53"/>
      <c r="Y5" s="52"/>
      <c r="Z5" s="53"/>
      <c r="AA5" s="52"/>
      <c r="AB5" s="53"/>
      <c r="AC5" s="21"/>
    </row>
    <row r="6" spans="1:29" ht="18.75" customHeight="1" x14ac:dyDescent="0.25">
      <c r="E6"/>
      <c r="F6" s="53"/>
      <c r="G6" s="53"/>
      <c r="H6" s="53"/>
      <c r="I6" s="53"/>
      <c r="J6" s="53"/>
      <c r="K6"/>
      <c r="L6" s="53"/>
      <c r="M6" s="53"/>
      <c r="N6" s="9"/>
      <c r="O6" s="53" t="s">
        <v>56</v>
      </c>
      <c r="Q6"/>
      <c r="R6" s="53"/>
      <c r="S6" s="53"/>
      <c r="T6" s="53"/>
      <c r="U6" s="52" t="s">
        <v>33</v>
      </c>
      <c r="W6" s="52"/>
      <c r="Y6" s="53"/>
      <c r="Z6"/>
      <c r="AA6"/>
      <c r="AB6"/>
      <c r="AC6"/>
    </row>
    <row r="7" spans="1:29" ht="18.75" customHeight="1" x14ac:dyDescent="0.25">
      <c r="E7" s="53" t="s">
        <v>57</v>
      </c>
      <c r="F7" s="53"/>
      <c r="G7" s="53"/>
      <c r="H7" s="53"/>
      <c r="I7" s="53" t="s">
        <v>58</v>
      </c>
      <c r="J7" s="53"/>
      <c r="K7" s="53"/>
      <c r="L7" s="53"/>
      <c r="M7" s="53" t="s">
        <v>63</v>
      </c>
      <c r="N7" s="9"/>
      <c r="O7" s="53" t="s">
        <v>59</v>
      </c>
      <c r="P7" s="9"/>
      <c r="Q7" s="9"/>
      <c r="R7" s="53"/>
      <c r="S7" s="53"/>
      <c r="T7" s="53"/>
      <c r="U7" s="52" t="s">
        <v>61</v>
      </c>
      <c r="V7" s="56"/>
      <c r="W7" s="52"/>
      <c r="X7" s="56"/>
      <c r="Y7"/>
      <c r="Z7"/>
      <c r="AA7"/>
      <c r="AB7"/>
      <c r="AC7"/>
    </row>
    <row r="8" spans="1:29" ht="18.75" customHeight="1" x14ac:dyDescent="0.25">
      <c r="E8" s="53" t="s">
        <v>62</v>
      </c>
      <c r="F8" s="53"/>
      <c r="G8" s="53" t="s">
        <v>63</v>
      </c>
      <c r="H8" s="53"/>
      <c r="I8" s="53" t="s">
        <v>64</v>
      </c>
      <c r="J8" s="53"/>
      <c r="K8" s="53" t="s">
        <v>180</v>
      </c>
      <c r="L8" s="53"/>
      <c r="M8" s="53" t="s">
        <v>85</v>
      </c>
      <c r="N8" s="9"/>
      <c r="O8" s="53" t="s">
        <v>65</v>
      </c>
      <c r="Q8" s="53" t="s">
        <v>66</v>
      </c>
      <c r="R8" s="9"/>
      <c r="S8"/>
      <c r="T8" s="53"/>
      <c r="U8" s="56" t="s">
        <v>68</v>
      </c>
      <c r="V8" s="56"/>
      <c r="W8" s="56" t="s">
        <v>69</v>
      </c>
      <c r="X8" s="56"/>
      <c r="Y8" s="53" t="s">
        <v>70</v>
      </c>
      <c r="Z8"/>
      <c r="AA8"/>
      <c r="AB8"/>
      <c r="AC8"/>
    </row>
    <row r="9" spans="1:29" ht="18.75" customHeight="1" x14ac:dyDescent="0.25">
      <c r="B9" s="9"/>
      <c r="C9" s="9" t="s">
        <v>7</v>
      </c>
      <c r="E9" s="53" t="s">
        <v>71</v>
      </c>
      <c r="F9" s="53"/>
      <c r="G9" s="53" t="s">
        <v>72</v>
      </c>
      <c r="H9" s="53"/>
      <c r="I9" s="53" t="s">
        <v>73</v>
      </c>
      <c r="J9" s="53"/>
      <c r="K9" s="53" t="s">
        <v>192</v>
      </c>
      <c r="L9" s="53"/>
      <c r="M9" s="53" t="s">
        <v>86</v>
      </c>
      <c r="N9" s="53"/>
      <c r="O9" s="53" t="s">
        <v>74</v>
      </c>
      <c r="Q9" s="53" t="s">
        <v>75</v>
      </c>
      <c r="R9" s="53"/>
      <c r="S9" s="53" t="s">
        <v>76</v>
      </c>
      <c r="U9" s="56" t="s">
        <v>77</v>
      </c>
      <c r="V9" s="56"/>
      <c r="W9" s="56" t="s">
        <v>65</v>
      </c>
      <c r="X9" s="56"/>
      <c r="Y9" s="53" t="s">
        <v>78</v>
      </c>
      <c r="Z9"/>
      <c r="AA9"/>
      <c r="AB9"/>
      <c r="AC9"/>
    </row>
    <row r="10" spans="1:29" s="63" customFormat="1" ht="19.5" customHeight="1" x14ac:dyDescent="0.25">
      <c r="B10" s="64"/>
      <c r="C10" s="64"/>
      <c r="E10" s="193" t="s">
        <v>9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9" s="63" customFormat="1" ht="18.75" customHeight="1" x14ac:dyDescent="0.25">
      <c r="A11" s="65" t="s">
        <v>174</v>
      </c>
      <c r="B11" s="64"/>
      <c r="C11" s="64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8"/>
      <c r="V11" s="87"/>
      <c r="W11" s="88"/>
      <c r="X11" s="87"/>
      <c r="Y11" s="87"/>
    </row>
    <row r="12" spans="1:29" s="65" customFormat="1" ht="18.75" customHeight="1" x14ac:dyDescent="0.25">
      <c r="A12" s="65" t="s">
        <v>149</v>
      </c>
      <c r="B12" s="66"/>
      <c r="C12" s="66"/>
      <c r="D12" s="67"/>
      <c r="E12" s="59">
        <v>549411</v>
      </c>
      <c r="F12" s="104">
        <v>0</v>
      </c>
      <c r="G12" s="59">
        <v>295291</v>
      </c>
      <c r="H12" s="103">
        <v>0</v>
      </c>
      <c r="I12" s="59">
        <v>10249</v>
      </c>
      <c r="J12" s="103"/>
      <c r="K12" s="59">
        <v>0</v>
      </c>
      <c r="L12" s="104">
        <v>0</v>
      </c>
      <c r="M12" s="59">
        <v>5783</v>
      </c>
      <c r="N12" s="104">
        <v>0</v>
      </c>
      <c r="O12" s="59">
        <v>-2212</v>
      </c>
      <c r="P12" s="104">
        <v>0</v>
      </c>
      <c r="Q12" s="59">
        <v>43348</v>
      </c>
      <c r="R12" s="59">
        <v>0</v>
      </c>
      <c r="S12" s="59">
        <v>342870</v>
      </c>
      <c r="T12" s="59"/>
      <c r="U12" s="59">
        <v>1244740</v>
      </c>
      <c r="V12" s="59"/>
      <c r="W12" s="59">
        <v>6453</v>
      </c>
      <c r="X12" s="59"/>
      <c r="Y12" s="59">
        <f>SUM(U12:W12)</f>
        <v>1251193</v>
      </c>
    </row>
    <row r="13" spans="1:29" s="65" customFormat="1" ht="18.75" customHeight="1" x14ac:dyDescent="0.25">
      <c r="B13" s="66"/>
      <c r="C13" s="69"/>
      <c r="D13" s="68"/>
      <c r="E13" s="59"/>
      <c r="F13" s="104"/>
      <c r="G13" s="59"/>
      <c r="H13" s="103"/>
      <c r="I13" s="59"/>
      <c r="J13" s="103"/>
      <c r="K13" s="59"/>
      <c r="L13" s="104"/>
      <c r="M13" s="59"/>
      <c r="N13" s="104"/>
      <c r="O13" s="59"/>
      <c r="P13" s="104"/>
      <c r="Q13" s="59"/>
      <c r="R13" s="59"/>
      <c r="S13" s="59"/>
      <c r="T13" s="59"/>
      <c r="U13" s="59"/>
      <c r="V13" s="59"/>
      <c r="W13" s="59"/>
      <c r="X13" s="59"/>
      <c r="Y13" s="59"/>
    </row>
    <row r="14" spans="1:29" s="65" customFormat="1" ht="18.75" customHeight="1" x14ac:dyDescent="0.25">
      <c r="A14" s="70" t="s">
        <v>181</v>
      </c>
      <c r="B14" s="66"/>
      <c r="C14" s="69"/>
      <c r="D14" s="68"/>
      <c r="E14" s="59"/>
      <c r="F14" s="104"/>
      <c r="G14" s="59"/>
      <c r="H14" s="103"/>
      <c r="I14" s="59"/>
      <c r="J14" s="103"/>
      <c r="K14" s="59"/>
      <c r="L14" s="104"/>
      <c r="M14" s="59"/>
      <c r="N14" s="104"/>
      <c r="O14" s="59"/>
      <c r="P14" s="104"/>
      <c r="Q14" s="59"/>
      <c r="R14" s="59"/>
      <c r="S14" s="59"/>
      <c r="T14" s="59"/>
      <c r="U14" s="59"/>
      <c r="V14" s="59"/>
      <c r="W14" s="59"/>
      <c r="X14" s="59"/>
      <c r="Y14" s="59"/>
    </row>
    <row r="15" spans="1:29" s="65" customFormat="1" ht="18.75" customHeight="1" x14ac:dyDescent="0.25">
      <c r="A15" s="63" t="s">
        <v>182</v>
      </c>
      <c r="B15" s="66"/>
      <c r="C15" s="69">
        <v>8</v>
      </c>
      <c r="D15" s="68"/>
      <c r="E15" s="60">
        <v>0</v>
      </c>
      <c r="F15" s="180"/>
      <c r="G15" s="60">
        <v>0</v>
      </c>
      <c r="H15" s="181"/>
      <c r="I15" s="60">
        <v>0</v>
      </c>
      <c r="J15" s="181"/>
      <c r="K15" s="60">
        <v>2773</v>
      </c>
      <c r="L15" s="180"/>
      <c r="M15" s="60">
        <v>0</v>
      </c>
      <c r="N15" s="180"/>
      <c r="O15" s="60">
        <v>0</v>
      </c>
      <c r="P15" s="180"/>
      <c r="Q15" s="60">
        <v>0</v>
      </c>
      <c r="R15" s="60"/>
      <c r="S15" s="60">
        <v>0</v>
      </c>
      <c r="T15" s="60"/>
      <c r="U15" s="60">
        <v>2773</v>
      </c>
      <c r="V15" s="60"/>
      <c r="W15" s="60">
        <v>-7773</v>
      </c>
      <c r="X15" s="60"/>
      <c r="Y15" s="60">
        <v>-5000</v>
      </c>
      <c r="Z15" s="63"/>
    </row>
    <row r="16" spans="1:29" s="63" customFormat="1" ht="11.1" customHeight="1" x14ac:dyDescent="0.25">
      <c r="A16" s="68"/>
      <c r="B16" s="69"/>
      <c r="C16" s="69"/>
      <c r="D16" s="68"/>
      <c r="E16" s="83"/>
      <c r="F16" s="82"/>
      <c r="G16" s="83"/>
      <c r="H16" s="83"/>
      <c r="I16" s="83"/>
      <c r="J16" s="83"/>
      <c r="K16" s="83"/>
      <c r="L16" s="82"/>
      <c r="M16" s="83"/>
      <c r="N16" s="82"/>
      <c r="O16" s="83"/>
      <c r="P16" s="82"/>
      <c r="Q16" s="83"/>
      <c r="R16" s="82"/>
      <c r="S16" s="82"/>
      <c r="T16" s="82"/>
      <c r="U16" s="59"/>
      <c r="V16" s="83"/>
      <c r="W16" s="59"/>
      <c r="X16" s="83"/>
      <c r="Y16" s="59"/>
    </row>
    <row r="17" spans="1:30" s="63" customFormat="1" ht="18.75" customHeight="1" x14ac:dyDescent="0.25">
      <c r="A17" s="70" t="s">
        <v>81</v>
      </c>
      <c r="B17" s="69"/>
      <c r="C17" s="69"/>
      <c r="D17" s="68"/>
      <c r="E17" s="54"/>
      <c r="F17" s="54">
        <v>0</v>
      </c>
      <c r="G17" s="54"/>
      <c r="H17" s="54">
        <v>0</v>
      </c>
      <c r="I17" s="54"/>
      <c r="J17" s="54"/>
      <c r="K17" s="54"/>
      <c r="L17" s="54">
        <v>0</v>
      </c>
      <c r="M17" s="54"/>
      <c r="N17" s="54">
        <v>0</v>
      </c>
      <c r="O17" s="54"/>
      <c r="P17" s="54">
        <v>0</v>
      </c>
      <c r="Q17" s="54"/>
      <c r="R17" s="54">
        <v>0</v>
      </c>
      <c r="S17" s="54"/>
      <c r="T17" s="54">
        <v>0</v>
      </c>
      <c r="U17" s="54"/>
      <c r="V17" s="54">
        <v>0</v>
      </c>
      <c r="W17" s="54"/>
      <c r="X17" s="54">
        <v>0</v>
      </c>
      <c r="Y17" s="54"/>
    </row>
    <row r="18" spans="1:30" s="63" customFormat="1" ht="20.25" customHeight="1" x14ac:dyDescent="0.25">
      <c r="A18" s="68" t="s">
        <v>82</v>
      </c>
      <c r="B18" s="69"/>
      <c r="C18" s="69"/>
      <c r="D18" s="68"/>
      <c r="E18" s="86">
        <v>0</v>
      </c>
      <c r="F18" s="54"/>
      <c r="G18" s="86">
        <v>0</v>
      </c>
      <c r="H18" s="54"/>
      <c r="I18" s="86">
        <v>0</v>
      </c>
      <c r="J18" s="86"/>
      <c r="K18" s="86">
        <v>0</v>
      </c>
      <c r="L18" s="54"/>
      <c r="M18" s="86">
        <v>0</v>
      </c>
      <c r="N18" s="54"/>
      <c r="O18" s="86">
        <v>0</v>
      </c>
      <c r="P18" s="54"/>
      <c r="Q18" s="86">
        <v>0</v>
      </c>
      <c r="R18" s="54"/>
      <c r="S18" s="54">
        <v>52357</v>
      </c>
      <c r="T18" s="54"/>
      <c r="U18" s="54">
        <v>52357</v>
      </c>
      <c r="V18" s="54"/>
      <c r="W18" s="54">
        <v>1320</v>
      </c>
      <c r="X18" s="54"/>
      <c r="Y18" s="54">
        <v>53677</v>
      </c>
    </row>
    <row r="19" spans="1:30" s="63" customFormat="1" ht="20.25" customHeight="1" x14ac:dyDescent="0.25">
      <c r="A19" s="68" t="s">
        <v>83</v>
      </c>
      <c r="B19" s="69"/>
      <c r="C19" s="69"/>
      <c r="D19" s="68"/>
      <c r="E19" s="109">
        <v>0</v>
      </c>
      <c r="F19" s="100"/>
      <c r="G19" s="109">
        <v>0</v>
      </c>
      <c r="H19" s="86"/>
      <c r="I19" s="109">
        <v>0</v>
      </c>
      <c r="J19" s="86"/>
      <c r="K19" s="109">
        <v>0</v>
      </c>
      <c r="L19" s="100"/>
      <c r="M19" s="109">
        <v>0</v>
      </c>
      <c r="N19" s="100"/>
      <c r="O19" s="109">
        <v>0</v>
      </c>
      <c r="P19" s="86"/>
      <c r="Q19" s="109">
        <v>0</v>
      </c>
      <c r="R19" s="100"/>
      <c r="S19" s="109">
        <v>0</v>
      </c>
      <c r="T19" s="100"/>
      <c r="U19" s="109">
        <v>0</v>
      </c>
      <c r="V19" s="86">
        <v>0</v>
      </c>
      <c r="W19" s="109">
        <v>0</v>
      </c>
      <c r="X19" s="86">
        <v>0</v>
      </c>
      <c r="Y19" s="55">
        <f>SUM(U19:W19)</f>
        <v>0</v>
      </c>
    </row>
    <row r="20" spans="1:30" s="65" customFormat="1" ht="20.25" customHeight="1" x14ac:dyDescent="0.25">
      <c r="A20" s="70" t="s">
        <v>124</v>
      </c>
      <c r="B20" s="71"/>
      <c r="C20" s="69"/>
      <c r="D20" s="68"/>
      <c r="E20" s="98">
        <f>SUM(E18:E19)</f>
        <v>0</v>
      </c>
      <c r="F20" s="82"/>
      <c r="G20" s="98">
        <f t="shared" ref="G20:X20" si="0">SUM(G18:G19)</f>
        <v>0</v>
      </c>
      <c r="H20" s="98">
        <f t="shared" si="0"/>
        <v>0</v>
      </c>
      <c r="I20" s="98">
        <f t="shared" si="0"/>
        <v>0</v>
      </c>
      <c r="J20" s="98">
        <f t="shared" si="0"/>
        <v>0</v>
      </c>
      <c r="K20" s="98">
        <f t="shared" si="0"/>
        <v>0</v>
      </c>
      <c r="L20" s="98">
        <f t="shared" si="0"/>
        <v>0</v>
      </c>
      <c r="M20" s="98">
        <f t="shared" si="0"/>
        <v>0</v>
      </c>
      <c r="N20" s="98">
        <f t="shared" si="0"/>
        <v>0</v>
      </c>
      <c r="O20" s="98">
        <f t="shared" si="0"/>
        <v>0</v>
      </c>
      <c r="P20" s="98">
        <f t="shared" si="0"/>
        <v>0</v>
      </c>
      <c r="Q20" s="98">
        <f t="shared" si="0"/>
        <v>0</v>
      </c>
      <c r="R20" s="98">
        <f t="shared" si="0"/>
        <v>0</v>
      </c>
      <c r="S20" s="98">
        <f>SUM(S18:S19)</f>
        <v>52357</v>
      </c>
      <c r="T20" s="98">
        <f t="shared" si="0"/>
        <v>0</v>
      </c>
      <c r="U20" s="98">
        <f>SUM(U18:U19)</f>
        <v>52357</v>
      </c>
      <c r="V20" s="98">
        <f t="shared" si="0"/>
        <v>0</v>
      </c>
      <c r="W20" s="98">
        <f>SUM(W18:W19)</f>
        <v>1320</v>
      </c>
      <c r="X20" s="98">
        <f t="shared" si="0"/>
        <v>0</v>
      </c>
      <c r="Y20" s="98">
        <f>SUM(Y18:Y19)</f>
        <v>53677</v>
      </c>
    </row>
    <row r="21" spans="1:30" s="63" customFormat="1" ht="11.25" customHeight="1" x14ac:dyDescent="0.25">
      <c r="A21" s="68"/>
      <c r="B21" s="69"/>
      <c r="C21" s="69"/>
      <c r="D21" s="68"/>
      <c r="E21" s="83"/>
      <c r="F21" s="82"/>
      <c r="G21" s="83"/>
      <c r="H21" s="83"/>
      <c r="I21" s="83"/>
      <c r="J21" s="83"/>
      <c r="K21" s="83"/>
      <c r="L21" s="82"/>
      <c r="M21" s="83"/>
      <c r="N21" s="82"/>
      <c r="O21" s="83"/>
      <c r="P21" s="83"/>
      <c r="Q21" s="83"/>
      <c r="R21" s="82"/>
      <c r="S21" s="59"/>
      <c r="T21" s="82"/>
      <c r="U21" s="59"/>
      <c r="V21" s="83"/>
      <c r="W21" s="59"/>
      <c r="X21" s="83"/>
      <c r="Y21" s="59"/>
    </row>
    <row r="22" spans="1:30" s="65" customFormat="1" ht="19.5" customHeight="1" thickBot="1" x14ac:dyDescent="0.3">
      <c r="A22" s="67" t="s">
        <v>179</v>
      </c>
      <c r="B22" s="66"/>
      <c r="C22" s="69"/>
      <c r="D22" s="68"/>
      <c r="E22" s="61">
        <f>SUM(E12,E15,E20)</f>
        <v>549411</v>
      </c>
      <c r="F22" s="82"/>
      <c r="G22" s="61">
        <f>SUM(G12,G15,G20)</f>
        <v>295291</v>
      </c>
      <c r="H22" s="83"/>
      <c r="I22" s="61">
        <f>SUM(I12,I15,I20)</f>
        <v>10249</v>
      </c>
      <c r="J22" s="59"/>
      <c r="K22" s="61">
        <f>SUM(K12,K15,K20)</f>
        <v>2773</v>
      </c>
      <c r="L22" s="82"/>
      <c r="M22" s="61">
        <f>SUM(M12,M15,M20)</f>
        <v>5783</v>
      </c>
      <c r="N22" s="82"/>
      <c r="O22" s="61">
        <f>SUM(O12,O15,O20)</f>
        <v>-2212</v>
      </c>
      <c r="P22" s="83"/>
      <c r="Q22" s="61">
        <f>SUM(Q12,Q15,Q20)</f>
        <v>43348</v>
      </c>
      <c r="R22" s="82"/>
      <c r="S22" s="61">
        <f>SUM(S12,S15,S20)</f>
        <v>395227</v>
      </c>
      <c r="T22" s="83"/>
      <c r="U22" s="61">
        <f>SUM(U12,U15,U20)</f>
        <v>1299870</v>
      </c>
      <c r="V22" s="82"/>
      <c r="W22" s="61">
        <f>SUM(W12,W15,W20)</f>
        <v>0</v>
      </c>
      <c r="X22" s="82"/>
      <c r="Y22" s="61">
        <f>SUM(Y12,Y15,Y20)</f>
        <v>1299870</v>
      </c>
      <c r="Z22" s="166">
        <v>0</v>
      </c>
    </row>
    <row r="23" spans="1:30" ht="19.5" customHeight="1" thickTop="1" x14ac:dyDescent="0.25">
      <c r="C23" s="71"/>
      <c r="D23" s="70"/>
      <c r="AD23" s="167"/>
    </row>
    <row r="24" spans="1:30" ht="19.5" customHeight="1" x14ac:dyDescent="0.25">
      <c r="C24" s="71"/>
      <c r="D24" s="70"/>
    </row>
    <row r="25" spans="1:30" ht="19.5" customHeight="1" x14ac:dyDescent="0.25">
      <c r="C25" s="71"/>
      <c r="D25" s="70"/>
    </row>
    <row r="26" spans="1:30" ht="19.5" customHeight="1" x14ac:dyDescent="0.25">
      <c r="C26" s="69"/>
      <c r="D26" s="68"/>
    </row>
    <row r="27" spans="1:30" ht="19.5" customHeight="1" x14ac:dyDescent="0.25">
      <c r="C27" s="66"/>
      <c r="D27" s="67"/>
    </row>
    <row r="28" spans="1:30" ht="19.5" customHeight="1" x14ac:dyDescent="0.25">
      <c r="C28" s="72"/>
      <c r="D28" s="72"/>
    </row>
    <row r="29" spans="1:30" ht="19.5" customHeight="1" x14ac:dyDescent="0.25">
      <c r="C29" s="66"/>
      <c r="D29" s="67"/>
    </row>
  </sheetData>
  <mergeCells count="4">
    <mergeCell ref="Q5:S5"/>
    <mergeCell ref="E10:Y10"/>
    <mergeCell ref="E3:AC3"/>
    <mergeCell ref="E4:Y4"/>
  </mergeCells>
  <pageMargins left="0.7" right="0.5" top="0.48" bottom="0.5" header="0.5" footer="0.5"/>
  <pageSetup paperSize="9" scale="54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H20:R20 Y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V29"/>
  <sheetViews>
    <sheetView showGridLines="0" zoomScale="70" zoomScaleNormal="70" zoomScaleSheetLayoutView="71" workbookViewId="0">
      <selection activeCell="W10" sqref="W10"/>
    </sheetView>
  </sheetViews>
  <sheetFormatPr defaultColWidth="9.21875" defaultRowHeight="19.5" customHeight="1" x14ac:dyDescent="0.25"/>
  <cols>
    <col min="1" max="1" width="53.21875" customWidth="1"/>
    <col min="2" max="2" width="10.44140625" customWidth="1"/>
    <col min="3" max="3" width="1.21875" customWidth="1"/>
    <col min="4" max="4" width="14.77734375" style="14" customWidth="1"/>
    <col min="5" max="5" width="1.21875" customWidth="1"/>
    <col min="6" max="6" width="14.77734375" style="14" customWidth="1"/>
    <col min="7" max="7" width="1.21875" style="14" customWidth="1"/>
    <col min="8" max="8" width="14.77734375" style="14" customWidth="1"/>
    <col min="9" max="9" width="1.21875" style="14" customWidth="1"/>
    <col min="10" max="10" width="14.77734375" style="14" customWidth="1"/>
    <col min="11" max="11" width="1.21875" customWidth="1"/>
    <col min="12" max="12" width="14.77734375" style="14" customWidth="1"/>
    <col min="13" max="13" width="1.21875" customWidth="1"/>
    <col min="14" max="14" width="14.77734375" style="14" customWidth="1"/>
    <col min="15" max="15" width="1.21875" customWidth="1"/>
    <col min="16" max="16" width="14.77734375" customWidth="1"/>
    <col min="17" max="17" width="1.21875" customWidth="1"/>
    <col min="18" max="18" width="14.77734375" customWidth="1"/>
    <col min="19" max="19" width="1.21875" style="14" customWidth="1"/>
    <col min="20" max="20" width="14.77734375" style="14" customWidth="1"/>
    <col min="21" max="21" width="1.33203125" customWidth="1"/>
  </cols>
  <sheetData>
    <row r="1" spans="1:22" ht="19.5" customHeight="1" x14ac:dyDescent="0.25">
      <c r="A1" s="6" t="s">
        <v>0</v>
      </c>
      <c r="B1" s="17"/>
      <c r="C1" s="17"/>
      <c r="D1" s="15"/>
      <c r="E1" s="18"/>
      <c r="F1" s="15"/>
      <c r="G1" s="15"/>
      <c r="H1" s="15"/>
      <c r="I1" s="15"/>
      <c r="J1" s="15"/>
      <c r="K1" s="18"/>
      <c r="L1" s="15"/>
      <c r="M1" s="18"/>
      <c r="N1" s="15"/>
      <c r="O1" s="18"/>
      <c r="P1" s="18"/>
      <c r="Q1" s="18"/>
      <c r="R1" s="18"/>
      <c r="S1" s="15"/>
      <c r="T1" s="27"/>
    </row>
    <row r="2" spans="1:22" s="6" customFormat="1" ht="19.5" customHeight="1" x14ac:dyDescent="0.25">
      <c r="A2" s="17" t="s">
        <v>54</v>
      </c>
      <c r="B2" s="17"/>
      <c r="C2" s="17"/>
      <c r="D2" s="19"/>
      <c r="E2" s="17"/>
      <c r="F2" s="19"/>
      <c r="G2" s="19"/>
      <c r="H2" s="19"/>
      <c r="I2" s="19"/>
      <c r="J2" s="19"/>
      <c r="K2" s="17"/>
      <c r="L2" s="19"/>
      <c r="M2" s="17"/>
      <c r="N2" s="19"/>
      <c r="O2" s="17"/>
      <c r="P2" s="17"/>
      <c r="Q2" s="17"/>
      <c r="R2" s="17"/>
      <c r="S2" s="19"/>
      <c r="T2" s="27"/>
    </row>
    <row r="3" spans="1:22" ht="18.75" customHeight="1" x14ac:dyDescent="0.25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2" ht="18.75" customHeight="1" x14ac:dyDescent="0.25">
      <c r="D4" s="182" t="s">
        <v>90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2" ht="18.75" customHeight="1" x14ac:dyDescent="0.25">
      <c r="D5" s="21"/>
      <c r="E5" s="53"/>
      <c r="F5" s="53"/>
      <c r="G5" s="53"/>
      <c r="H5" s="53"/>
      <c r="I5" s="53"/>
      <c r="J5" s="53"/>
      <c r="K5" s="18"/>
      <c r="L5" s="192" t="s">
        <v>35</v>
      </c>
      <c r="M5" s="192"/>
      <c r="N5" s="192"/>
      <c r="O5" s="192"/>
      <c r="P5" s="192"/>
      <c r="Q5" s="53"/>
      <c r="R5" s="53"/>
      <c r="S5" s="53"/>
      <c r="T5" s="21"/>
    </row>
    <row r="6" spans="1:22" ht="18.75" customHeight="1" x14ac:dyDescent="0.25">
      <c r="D6"/>
      <c r="E6" s="53"/>
      <c r="F6" s="53"/>
      <c r="G6" s="53"/>
      <c r="H6" s="53"/>
      <c r="I6" s="53"/>
      <c r="J6" s="53"/>
      <c r="L6"/>
      <c r="M6" s="53"/>
      <c r="N6"/>
      <c r="O6" s="53"/>
      <c r="P6" s="53"/>
      <c r="Q6" s="53"/>
      <c r="R6" s="53"/>
      <c r="S6"/>
      <c r="T6" s="53"/>
    </row>
    <row r="7" spans="1:22" ht="18.75" customHeight="1" x14ac:dyDescent="0.25">
      <c r="D7" s="53" t="s">
        <v>57</v>
      </c>
      <c r="E7" s="53"/>
      <c r="F7" s="53"/>
      <c r="G7" s="53"/>
      <c r="H7" s="53" t="s">
        <v>58</v>
      </c>
      <c r="I7" s="53"/>
      <c r="J7" s="53" t="s">
        <v>63</v>
      </c>
      <c r="K7" s="9"/>
      <c r="L7" s="9"/>
      <c r="M7" s="53"/>
      <c r="N7" s="53" t="s">
        <v>60</v>
      </c>
      <c r="O7" s="53"/>
      <c r="P7" s="53"/>
      <c r="Q7" s="53"/>
      <c r="R7" s="53"/>
      <c r="S7" s="56"/>
      <c r="T7"/>
    </row>
    <row r="8" spans="1:22" ht="18.75" customHeight="1" x14ac:dyDescent="0.25">
      <c r="D8" s="53" t="s">
        <v>62</v>
      </c>
      <c r="E8" s="53"/>
      <c r="F8" s="53" t="s">
        <v>63</v>
      </c>
      <c r="G8" s="53"/>
      <c r="H8" s="53" t="s">
        <v>64</v>
      </c>
      <c r="I8" s="53"/>
      <c r="J8" s="53" t="s">
        <v>85</v>
      </c>
      <c r="L8" s="53" t="s">
        <v>66</v>
      </c>
      <c r="M8" s="9"/>
      <c r="N8" s="53" t="s">
        <v>67</v>
      </c>
      <c r="O8" s="9"/>
      <c r="R8" s="53" t="s">
        <v>60</v>
      </c>
      <c r="S8" s="56"/>
      <c r="T8" s="53" t="s">
        <v>70</v>
      </c>
    </row>
    <row r="9" spans="1:22" ht="18.75" customHeight="1" x14ac:dyDescent="0.25">
      <c r="B9" s="9" t="s">
        <v>7</v>
      </c>
      <c r="D9" s="53" t="s">
        <v>71</v>
      </c>
      <c r="E9" s="53"/>
      <c r="F9" s="53" t="s">
        <v>72</v>
      </c>
      <c r="G9" s="53"/>
      <c r="H9" s="53" t="s">
        <v>73</v>
      </c>
      <c r="I9" s="53"/>
      <c r="J9" s="53" t="s">
        <v>86</v>
      </c>
      <c r="L9" s="53" t="s">
        <v>75</v>
      </c>
      <c r="M9" s="53"/>
      <c r="N9" s="53" t="s">
        <v>75</v>
      </c>
      <c r="O9" s="53"/>
      <c r="P9" s="53" t="s">
        <v>76</v>
      </c>
      <c r="Q9" s="53"/>
      <c r="R9" s="53" t="s">
        <v>67</v>
      </c>
      <c r="S9" s="56"/>
      <c r="T9" s="53" t="s">
        <v>78</v>
      </c>
    </row>
    <row r="10" spans="1:22" s="63" customFormat="1" ht="19.5" customHeight="1" x14ac:dyDescent="0.25">
      <c r="B10" s="64"/>
      <c r="D10" s="193" t="s">
        <v>9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2" s="63" customFormat="1" ht="18.75" customHeight="1" x14ac:dyDescent="0.25">
      <c r="A11" s="65" t="s">
        <v>171</v>
      </c>
      <c r="B11" s="64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pans="1:22" s="65" customFormat="1" ht="18.75" customHeight="1" x14ac:dyDescent="0.25">
      <c r="A12" s="65" t="s">
        <v>91</v>
      </c>
      <c r="B12" s="66"/>
      <c r="C12" s="67"/>
      <c r="D12" s="59">
        <v>549682</v>
      </c>
      <c r="E12" s="104"/>
      <c r="F12" s="59">
        <v>295291</v>
      </c>
      <c r="G12" s="103">
        <v>0</v>
      </c>
      <c r="H12" s="59">
        <v>10249</v>
      </c>
      <c r="I12" s="103"/>
      <c r="J12" s="59">
        <v>0</v>
      </c>
      <c r="K12" s="104"/>
      <c r="L12" s="59">
        <v>40147</v>
      </c>
      <c r="M12" s="104"/>
      <c r="N12" s="59">
        <v>5612</v>
      </c>
      <c r="O12" s="104"/>
      <c r="P12" s="59">
        <v>339249</v>
      </c>
      <c r="Q12" s="103"/>
      <c r="R12" s="59">
        <v>-5612</v>
      </c>
      <c r="S12" s="103"/>
      <c r="T12" s="59">
        <v>1234618</v>
      </c>
    </row>
    <row r="13" spans="1:22" s="63" customFormat="1" ht="11.1" customHeight="1" x14ac:dyDescent="0.25">
      <c r="A13" s="68"/>
      <c r="B13" s="69"/>
      <c r="C13" s="68"/>
      <c r="D13" s="83"/>
      <c r="E13" s="82"/>
      <c r="F13" s="83"/>
      <c r="G13" s="83"/>
      <c r="H13" s="83"/>
      <c r="I13" s="83"/>
      <c r="J13" s="83"/>
      <c r="K13" s="82"/>
      <c r="L13" s="83"/>
      <c r="M13" s="82"/>
      <c r="N13" s="83"/>
      <c r="O13" s="82"/>
      <c r="P13" s="83"/>
      <c r="Q13" s="82"/>
      <c r="R13" s="83"/>
      <c r="S13" s="83"/>
      <c r="T13" s="83"/>
    </row>
    <row r="14" spans="1:22" s="63" customFormat="1" ht="18.600000000000001" customHeight="1" x14ac:dyDescent="0.25">
      <c r="A14" s="110" t="s">
        <v>87</v>
      </c>
      <c r="B14" s="69"/>
      <c r="C14" s="68"/>
      <c r="D14" s="83"/>
      <c r="E14" s="82"/>
      <c r="F14" s="83"/>
      <c r="G14" s="83"/>
      <c r="H14" s="83"/>
      <c r="I14" s="83"/>
      <c r="J14" s="83"/>
      <c r="K14" s="82"/>
      <c r="L14" s="83"/>
      <c r="M14" s="82"/>
      <c r="N14" s="83"/>
      <c r="O14" s="82"/>
      <c r="P14" s="83"/>
      <c r="Q14" s="82"/>
      <c r="R14" s="83"/>
      <c r="S14" s="83"/>
      <c r="T14" s="83"/>
      <c r="U14" s="83"/>
      <c r="V14" s="59"/>
    </row>
    <row r="15" spans="1:22" s="63" customFormat="1" ht="18.600000000000001" customHeight="1" x14ac:dyDescent="0.25">
      <c r="A15" s="110" t="s">
        <v>79</v>
      </c>
      <c r="B15" s="69"/>
      <c r="C15" s="68"/>
      <c r="D15" s="83"/>
      <c r="E15" s="82"/>
      <c r="F15" s="83"/>
      <c r="G15" s="83"/>
      <c r="H15" s="83"/>
      <c r="I15" s="83"/>
      <c r="J15" s="83"/>
      <c r="K15" s="82"/>
      <c r="L15" s="83"/>
      <c r="M15" s="82"/>
      <c r="N15" s="83"/>
      <c r="O15" s="82"/>
      <c r="P15" s="83"/>
      <c r="Q15" s="82"/>
      <c r="R15" s="83"/>
      <c r="S15" s="83"/>
      <c r="T15" s="83"/>
      <c r="U15" s="83"/>
      <c r="V15" s="59"/>
    </row>
    <row r="16" spans="1:22" s="63" customFormat="1" ht="18.600000000000001" customHeight="1" x14ac:dyDescent="0.25">
      <c r="A16" s="68" t="s">
        <v>193</v>
      </c>
      <c r="B16" s="69"/>
      <c r="C16" s="68"/>
      <c r="D16" s="86">
        <v>0</v>
      </c>
      <c r="E16" s="54"/>
      <c r="F16" s="86">
        <v>0</v>
      </c>
      <c r="G16" s="54"/>
      <c r="H16" s="86">
        <v>0</v>
      </c>
      <c r="I16" s="86"/>
      <c r="J16" s="86">
        <v>6075</v>
      </c>
      <c r="K16" s="54"/>
      <c r="L16" s="86">
        <v>0</v>
      </c>
      <c r="M16" s="54"/>
      <c r="N16" s="86">
        <v>-5048.3255200000003</v>
      </c>
      <c r="O16" s="86"/>
      <c r="P16" s="86">
        <v>5048.3255200000003</v>
      </c>
      <c r="Q16" s="86"/>
      <c r="R16" s="86">
        <v>5048.3255200000003</v>
      </c>
      <c r="S16" s="54"/>
      <c r="T16" s="86">
        <v>11123.32552</v>
      </c>
      <c r="U16" s="54"/>
      <c r="V16" s="60"/>
    </row>
    <row r="17" spans="1:22" s="63" customFormat="1" ht="18.600000000000001" customHeight="1" x14ac:dyDescent="0.25">
      <c r="A17" t="s">
        <v>80</v>
      </c>
      <c r="B17" s="69">
        <v>12</v>
      </c>
      <c r="C17" s="68"/>
      <c r="D17" s="109">
        <v>0</v>
      </c>
      <c r="E17" s="100"/>
      <c r="F17" s="109">
        <v>0</v>
      </c>
      <c r="G17" s="86"/>
      <c r="H17" s="109">
        <v>0</v>
      </c>
      <c r="I17" s="86"/>
      <c r="J17" s="109">
        <v>0</v>
      </c>
      <c r="K17" s="86"/>
      <c r="L17" s="109">
        <v>0</v>
      </c>
      <c r="M17" s="100"/>
      <c r="N17" s="109">
        <v>0</v>
      </c>
      <c r="O17" s="100"/>
      <c r="P17" s="109">
        <v>-65734.315959999905</v>
      </c>
      <c r="Q17" s="86"/>
      <c r="R17" s="109">
        <v>0</v>
      </c>
      <c r="S17" s="86"/>
      <c r="T17" s="109">
        <v>-65734.315959999905</v>
      </c>
      <c r="U17" s="86"/>
      <c r="V17" s="60"/>
    </row>
    <row r="18" spans="1:22" s="63" customFormat="1" ht="18.600000000000001" customHeight="1" x14ac:dyDescent="0.25">
      <c r="A18" s="110" t="s">
        <v>89</v>
      </c>
      <c r="B18" s="69"/>
      <c r="C18" s="68"/>
      <c r="D18" s="98">
        <f>SUM(D16:D17)</f>
        <v>0</v>
      </c>
      <c r="E18" s="82"/>
      <c r="F18" s="98">
        <f>SUM(F16:F17)</f>
        <v>0</v>
      </c>
      <c r="G18" s="83"/>
      <c r="H18" s="98">
        <f>SUM(H16:H17)</f>
        <v>0</v>
      </c>
      <c r="I18" s="83"/>
      <c r="J18" s="98">
        <f>SUM(J16:J17)</f>
        <v>6075</v>
      </c>
      <c r="K18" s="83"/>
      <c r="L18" s="98">
        <f>SUM(L16:L17)</f>
        <v>0</v>
      </c>
      <c r="M18" s="82"/>
      <c r="N18" s="98">
        <f>SUM(N16:N17)</f>
        <v>-5048.3255200000003</v>
      </c>
      <c r="O18" s="82"/>
      <c r="P18" s="98">
        <f>SUM(P16:P17)</f>
        <v>-60685.990439999907</v>
      </c>
      <c r="Q18" s="83"/>
      <c r="R18" s="98">
        <f>SUM(R16:R17)</f>
        <v>5048.3255200000003</v>
      </c>
      <c r="S18" s="83"/>
      <c r="T18" s="98">
        <f>SUM(T16:T17)</f>
        <v>-54610.990439999907</v>
      </c>
      <c r="U18" s="86"/>
      <c r="V18" s="59"/>
    </row>
    <row r="19" spans="1:22" s="63" customFormat="1" ht="9.6" customHeight="1" x14ac:dyDescent="0.25">
      <c r="A19" s="68"/>
      <c r="B19" s="69"/>
      <c r="C19" s="68"/>
      <c r="D19" s="54"/>
      <c r="E19" s="82"/>
      <c r="F19" s="54"/>
      <c r="G19" s="83"/>
      <c r="H19" s="54"/>
      <c r="I19" s="83"/>
      <c r="J19" s="54"/>
      <c r="K19" s="82"/>
      <c r="L19" s="54"/>
      <c r="M19" s="82"/>
      <c r="N19" s="54"/>
      <c r="O19" s="82"/>
      <c r="P19" s="54"/>
      <c r="Q19" s="82"/>
      <c r="R19" s="54"/>
      <c r="S19" s="83"/>
      <c r="T19" s="54"/>
    </row>
    <row r="20" spans="1:22" s="63" customFormat="1" ht="18.75" customHeight="1" x14ac:dyDescent="0.25">
      <c r="A20" s="70" t="s">
        <v>81</v>
      </c>
      <c r="B20" s="69"/>
      <c r="C20" s="68"/>
      <c r="D20" s="54"/>
      <c r="E20" s="54">
        <v>0</v>
      </c>
      <c r="F20" s="54"/>
      <c r="G20" s="54">
        <v>0</v>
      </c>
      <c r="H20" s="54"/>
      <c r="I20" s="54"/>
      <c r="J20" s="54"/>
      <c r="K20" s="54">
        <v>0</v>
      </c>
      <c r="L20" s="54"/>
      <c r="M20" s="54">
        <v>0</v>
      </c>
      <c r="N20" s="54"/>
      <c r="O20" s="54">
        <v>0</v>
      </c>
      <c r="P20" s="54"/>
      <c r="Q20" s="54"/>
      <c r="R20" s="54"/>
      <c r="S20" s="54">
        <v>0</v>
      </c>
      <c r="T20" s="54"/>
    </row>
    <row r="21" spans="1:22" s="63" customFormat="1" ht="20.25" customHeight="1" x14ac:dyDescent="0.25">
      <c r="A21" s="68" t="s">
        <v>82</v>
      </c>
      <c r="B21" s="69"/>
      <c r="C21" s="68"/>
      <c r="D21" s="86">
        <v>0</v>
      </c>
      <c r="E21" s="54"/>
      <c r="F21" s="86">
        <v>0</v>
      </c>
      <c r="G21" s="54"/>
      <c r="H21" s="86">
        <v>0</v>
      </c>
      <c r="I21" s="86"/>
      <c r="J21" s="86">
        <v>0</v>
      </c>
      <c r="K21" s="54"/>
      <c r="L21" s="86">
        <v>0</v>
      </c>
      <c r="M21" s="54"/>
      <c r="N21" s="86">
        <v>0</v>
      </c>
      <c r="O21" s="54"/>
      <c r="P21" s="86">
        <v>-14488</v>
      </c>
      <c r="Q21" s="54"/>
      <c r="R21" s="86">
        <v>0</v>
      </c>
      <c r="S21" s="54"/>
      <c r="T21" s="86">
        <v>-14488</v>
      </c>
    </row>
    <row r="22" spans="1:22" s="63" customFormat="1" ht="20.25" customHeight="1" x14ac:dyDescent="0.25">
      <c r="A22" s="68" t="s">
        <v>83</v>
      </c>
      <c r="B22" s="69"/>
      <c r="C22" s="68"/>
      <c r="D22" s="109">
        <v>0</v>
      </c>
      <c r="E22" s="100"/>
      <c r="F22" s="109">
        <v>0</v>
      </c>
      <c r="G22" s="86"/>
      <c r="H22" s="109">
        <v>0</v>
      </c>
      <c r="I22" s="86"/>
      <c r="J22" s="109">
        <v>0</v>
      </c>
      <c r="K22" s="86"/>
      <c r="L22" s="109">
        <v>0</v>
      </c>
      <c r="M22" s="100"/>
      <c r="N22" s="109">
        <v>0</v>
      </c>
      <c r="O22" s="100"/>
      <c r="P22" s="109">
        <v>0</v>
      </c>
      <c r="Q22" s="86"/>
      <c r="R22" s="109">
        <v>0</v>
      </c>
      <c r="S22" s="86"/>
      <c r="T22" s="109">
        <v>0</v>
      </c>
    </row>
    <row r="23" spans="1:22" s="65" customFormat="1" ht="20.25" customHeight="1" x14ac:dyDescent="0.25">
      <c r="A23" s="70" t="s">
        <v>124</v>
      </c>
      <c r="B23" s="71"/>
      <c r="C23" s="70"/>
      <c r="D23" s="98">
        <f>SUM(D21:D22)</f>
        <v>0</v>
      </c>
      <c r="E23" s="82"/>
      <c r="F23" s="98">
        <f>SUM(F21:F22)</f>
        <v>0</v>
      </c>
      <c r="G23" s="83"/>
      <c r="H23" s="98">
        <f>SUM(H21:H22)</f>
        <v>0</v>
      </c>
      <c r="I23" s="83"/>
      <c r="J23" s="98">
        <f>SUM(J21:J22)</f>
        <v>0</v>
      </c>
      <c r="K23" s="83"/>
      <c r="L23" s="98">
        <f>SUM(L21:L22)</f>
        <v>0</v>
      </c>
      <c r="M23" s="82"/>
      <c r="N23" s="98">
        <f>SUM(N21:N22)</f>
        <v>0</v>
      </c>
      <c r="O23" s="82"/>
      <c r="P23" s="98">
        <f>SUM(P21:P22)</f>
        <v>-14488</v>
      </c>
      <c r="Q23" s="83"/>
      <c r="R23" s="98">
        <f>SUM(R21:R22)</f>
        <v>0</v>
      </c>
      <c r="S23" s="83"/>
      <c r="T23" s="98">
        <f>SUM(T21:T22)</f>
        <v>-14488</v>
      </c>
    </row>
    <row r="24" spans="1:22" s="65" customFormat="1" ht="11.1" customHeight="1" x14ac:dyDescent="0.25">
      <c r="A24" s="70"/>
      <c r="B24" s="71"/>
      <c r="C24" s="70"/>
      <c r="D24" s="60"/>
      <c r="E24" s="84"/>
      <c r="F24" s="60"/>
      <c r="G24" s="85"/>
      <c r="H24" s="60"/>
      <c r="I24" s="60"/>
      <c r="J24" s="60"/>
      <c r="K24" s="84"/>
      <c r="L24" s="60"/>
      <c r="M24" s="84"/>
      <c r="N24" s="60"/>
      <c r="O24" s="84"/>
      <c r="P24" s="60"/>
      <c r="Q24" s="85"/>
      <c r="R24" s="60"/>
      <c r="S24" s="85"/>
      <c r="T24" s="60"/>
    </row>
    <row r="25" spans="1:22" s="65" customFormat="1" ht="18.600000000000001" customHeight="1" x14ac:dyDescent="0.25">
      <c r="A25" s="68" t="s">
        <v>84</v>
      </c>
      <c r="B25" s="71"/>
      <c r="C25" s="70"/>
      <c r="D25" s="109">
        <v>0</v>
      </c>
      <c r="E25" s="100"/>
      <c r="F25" s="109">
        <v>0</v>
      </c>
      <c r="G25" s="86"/>
      <c r="H25" s="109">
        <v>0</v>
      </c>
      <c r="I25" s="86"/>
      <c r="J25" s="109">
        <v>0</v>
      </c>
      <c r="K25" s="100"/>
      <c r="L25" s="109">
        <v>3201</v>
      </c>
      <c r="M25" s="100"/>
      <c r="N25" s="109">
        <v>0</v>
      </c>
      <c r="O25" s="100"/>
      <c r="P25" s="109">
        <v>-3201</v>
      </c>
      <c r="Q25" s="86"/>
      <c r="R25" s="109">
        <v>0</v>
      </c>
      <c r="S25" s="86"/>
      <c r="T25" s="109">
        <v>0</v>
      </c>
    </row>
    <row r="26" spans="1:22" s="63" customFormat="1" ht="11.25" customHeight="1" x14ac:dyDescent="0.25">
      <c r="A26" s="68"/>
      <c r="B26" s="69"/>
      <c r="C26" s="68"/>
      <c r="D26" s="83"/>
      <c r="E26" s="82"/>
      <c r="F26" s="83"/>
      <c r="G26" s="83"/>
      <c r="H26" s="83"/>
      <c r="I26" s="83"/>
      <c r="J26" s="83"/>
      <c r="K26" s="82"/>
      <c r="L26" s="83"/>
      <c r="M26" s="82"/>
      <c r="N26" s="83"/>
      <c r="O26" s="82"/>
      <c r="P26" s="83"/>
      <c r="Q26" s="59"/>
      <c r="R26" s="83"/>
      <c r="S26" s="83"/>
      <c r="T26" s="83"/>
    </row>
    <row r="27" spans="1:22" s="65" customFormat="1" ht="19.5" customHeight="1" thickBot="1" x14ac:dyDescent="0.3">
      <c r="A27" s="67" t="s">
        <v>173</v>
      </c>
      <c r="B27" s="66"/>
      <c r="C27" s="67"/>
      <c r="D27" s="61">
        <f>SUM(D12,D18,D23,D25)</f>
        <v>549682</v>
      </c>
      <c r="E27" s="82"/>
      <c r="F27" s="61">
        <f>SUM(F12,F18,F23,F25)</f>
        <v>295291</v>
      </c>
      <c r="G27" s="103"/>
      <c r="H27" s="61">
        <f>SUM(H12,H18,H23,H25)</f>
        <v>10249</v>
      </c>
      <c r="I27" s="103"/>
      <c r="J27" s="61">
        <f>SUM(J12,J18,J23,J25)</f>
        <v>6075</v>
      </c>
      <c r="K27" s="103"/>
      <c r="L27" s="61">
        <f>SUM(L12,L18,L23,L25)</f>
        <v>43348</v>
      </c>
      <c r="M27" s="103"/>
      <c r="N27" s="61">
        <f>SUM(N12,N18,N23,N25)</f>
        <v>563.67447999999968</v>
      </c>
      <c r="O27" s="103"/>
      <c r="P27" s="61">
        <f>SUM(P12,P18,P23,P25)</f>
        <v>260874.00956000009</v>
      </c>
      <c r="Q27" s="103"/>
      <c r="R27" s="61">
        <f>SUM(R12,R18,R23,R25)</f>
        <v>-563.67447999999968</v>
      </c>
      <c r="S27" s="103"/>
      <c r="T27" s="61">
        <f>SUM(T12,T18,T23,T25)</f>
        <v>1165519.0095600002</v>
      </c>
      <c r="U27" s="166"/>
      <c r="V27" s="168"/>
    </row>
    <row r="28" spans="1:22" ht="19.5" customHeight="1" thickTop="1" x14ac:dyDescent="0.25">
      <c r="A28" s="72"/>
      <c r="B28" s="72"/>
      <c r="C28" s="72"/>
      <c r="D28" s="27"/>
      <c r="E28" s="73"/>
      <c r="F28" s="27"/>
      <c r="G28" s="27"/>
      <c r="H28" s="27"/>
      <c r="I28" s="27"/>
      <c r="J28" s="27"/>
      <c r="K28" s="73"/>
      <c r="L28" s="27"/>
      <c r="M28" s="73"/>
      <c r="N28" s="27"/>
      <c r="O28" s="73"/>
      <c r="P28" s="27"/>
      <c r="Q28" s="27"/>
      <c r="R28" s="27"/>
      <c r="S28" s="27"/>
      <c r="T28" s="27"/>
    </row>
    <row r="29" spans="1:22" s="63" customFormat="1" ht="19.5" customHeight="1" x14ac:dyDescent="0.25">
      <c r="A29" s="67"/>
      <c r="B29" s="66"/>
      <c r="C29" s="67"/>
      <c r="D29" s="28"/>
      <c r="E29" s="29"/>
      <c r="F29" s="28"/>
      <c r="G29" s="28"/>
      <c r="H29" s="28"/>
      <c r="I29" s="28"/>
      <c r="J29" s="28"/>
      <c r="K29" s="29"/>
      <c r="L29" s="28"/>
      <c r="M29" s="29"/>
      <c r="N29" s="28"/>
      <c r="O29" s="29"/>
      <c r="P29" s="29"/>
      <c r="Q29" s="29"/>
      <c r="R29" s="29"/>
      <c r="S29" s="28"/>
      <c r="T29" s="28"/>
    </row>
  </sheetData>
  <mergeCells count="4">
    <mergeCell ref="D3:T3"/>
    <mergeCell ref="D4:T4"/>
    <mergeCell ref="L5:P5"/>
    <mergeCell ref="D10:T10"/>
  </mergeCells>
  <pageMargins left="0.7" right="0.5" top="0.48" bottom="0.5" header="0.5" footer="0.5"/>
  <pageSetup paperSize="9" scale="65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3F2D-8499-4B3F-89C2-3CE487892451}">
  <sheetPr>
    <tabColor rgb="FF92D050"/>
    <pageSetUpPr fitToPage="1"/>
  </sheetPr>
  <dimension ref="A1:T22"/>
  <sheetViews>
    <sheetView showGridLines="0" zoomScale="80" zoomScaleNormal="80" zoomScaleSheetLayoutView="80" workbookViewId="0">
      <selection activeCell="T9" sqref="T9"/>
    </sheetView>
  </sheetViews>
  <sheetFormatPr defaultColWidth="9.21875" defaultRowHeight="19.5" customHeight="1" x14ac:dyDescent="0.25"/>
  <cols>
    <col min="1" max="1" width="53.21875" customWidth="1"/>
    <col min="2" max="2" width="10.44140625" customWidth="1"/>
    <col min="3" max="3" width="1.21875" customWidth="1"/>
    <col min="4" max="4" width="14.77734375" style="14" customWidth="1"/>
    <col min="5" max="5" width="1.21875" customWidth="1"/>
    <col min="6" max="6" width="14.77734375" style="14" customWidth="1"/>
    <col min="7" max="7" width="1.21875" style="14" customWidth="1"/>
    <col min="8" max="8" width="14.77734375" style="14" customWidth="1"/>
    <col min="9" max="9" width="1.21875" style="14" customWidth="1"/>
    <col min="10" max="10" width="14.77734375" style="14" customWidth="1"/>
    <col min="11" max="11" width="1.21875" customWidth="1"/>
    <col min="12" max="12" width="14.77734375" style="14" customWidth="1"/>
    <col min="13" max="13" width="1.21875" customWidth="1"/>
    <col min="14" max="14" width="14.77734375" style="14" customWidth="1"/>
    <col min="15" max="15" width="1.21875" customWidth="1"/>
    <col min="16" max="16" width="14.77734375" customWidth="1"/>
    <col min="17" max="17" width="1.21875" customWidth="1"/>
    <col min="18" max="18" width="14.77734375" customWidth="1"/>
    <col min="19" max="19" width="1.21875" style="14" customWidth="1"/>
    <col min="20" max="20" width="14.77734375" style="14" customWidth="1"/>
    <col min="21" max="21" width="11.77734375" customWidth="1"/>
  </cols>
  <sheetData>
    <row r="1" spans="1:20" ht="19.5" customHeight="1" x14ac:dyDescent="0.25">
      <c r="A1" s="6" t="s">
        <v>0</v>
      </c>
      <c r="B1" s="17"/>
      <c r="C1" s="17"/>
      <c r="D1" s="15"/>
      <c r="E1" s="18"/>
      <c r="F1" s="15"/>
      <c r="G1" s="15"/>
      <c r="H1" s="15"/>
      <c r="I1" s="15"/>
      <c r="J1" s="15"/>
      <c r="K1" s="18"/>
      <c r="L1" s="15"/>
      <c r="M1" s="18"/>
      <c r="N1" s="15"/>
      <c r="O1" s="18"/>
      <c r="P1" s="18"/>
      <c r="Q1" s="18"/>
      <c r="R1" s="18"/>
      <c r="S1" s="15"/>
      <c r="T1" s="27"/>
    </row>
    <row r="2" spans="1:20" s="6" customFormat="1" ht="19.5" customHeight="1" x14ac:dyDescent="0.25">
      <c r="A2" s="17" t="s">
        <v>54</v>
      </c>
      <c r="B2" s="17"/>
      <c r="C2" s="17"/>
      <c r="D2" s="19"/>
      <c r="E2" s="17"/>
      <c r="F2" s="19"/>
      <c r="G2" s="19"/>
      <c r="H2" s="19"/>
      <c r="I2" s="19"/>
      <c r="J2" s="19"/>
      <c r="K2" s="17"/>
      <c r="L2" s="19"/>
      <c r="M2" s="17"/>
      <c r="N2" s="19"/>
      <c r="O2" s="17"/>
      <c r="P2" s="17"/>
      <c r="Q2" s="17"/>
      <c r="R2" s="17"/>
      <c r="S2" s="19"/>
      <c r="T2" s="27"/>
    </row>
    <row r="3" spans="1:20" ht="18.75" customHeight="1" x14ac:dyDescent="0.25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18.75" customHeight="1" x14ac:dyDescent="0.25">
      <c r="D4" s="182" t="s">
        <v>90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6"/>
      <c r="S4"/>
      <c r="T4"/>
    </row>
    <row r="5" spans="1:20" ht="18.75" customHeight="1" x14ac:dyDescent="0.25">
      <c r="D5"/>
      <c r="E5" s="53"/>
      <c r="F5" s="53"/>
      <c r="G5" s="53"/>
      <c r="H5" s="53"/>
      <c r="I5" s="53"/>
      <c r="K5" s="169"/>
      <c r="L5" s="192" t="s">
        <v>35</v>
      </c>
      <c r="M5" s="192"/>
      <c r="N5" s="192"/>
      <c r="O5" s="53"/>
      <c r="P5" s="53"/>
      <c r="S5"/>
      <c r="T5"/>
    </row>
    <row r="6" spans="1:20" ht="18.75" customHeight="1" x14ac:dyDescent="0.25">
      <c r="D6" s="53" t="s">
        <v>57</v>
      </c>
      <c r="E6" s="53"/>
      <c r="F6" s="53"/>
      <c r="G6" s="53"/>
      <c r="H6" s="53" t="s">
        <v>58</v>
      </c>
      <c r="I6" s="53"/>
      <c r="J6" s="53" t="s">
        <v>63</v>
      </c>
      <c r="K6" s="9"/>
      <c r="L6" s="9"/>
      <c r="M6" s="53"/>
      <c r="N6" s="53"/>
      <c r="O6" s="53"/>
      <c r="S6"/>
      <c r="T6"/>
    </row>
    <row r="7" spans="1:20" ht="18.75" customHeight="1" x14ac:dyDescent="0.25">
      <c r="D7" s="53" t="s">
        <v>62</v>
      </c>
      <c r="E7" s="53"/>
      <c r="F7" s="53" t="s">
        <v>63</v>
      </c>
      <c r="G7" s="53"/>
      <c r="H7" s="53" t="s">
        <v>64</v>
      </c>
      <c r="I7" s="53"/>
      <c r="J7" s="53" t="s">
        <v>85</v>
      </c>
      <c r="L7" s="53" t="s">
        <v>66</v>
      </c>
      <c r="M7" s="9"/>
      <c r="N7"/>
      <c r="P7" s="53" t="s">
        <v>70</v>
      </c>
      <c r="S7"/>
      <c r="T7"/>
    </row>
    <row r="8" spans="1:20" ht="18.75" customHeight="1" x14ac:dyDescent="0.25">
      <c r="B8" s="9"/>
      <c r="D8" s="53" t="s">
        <v>71</v>
      </c>
      <c r="E8" s="53"/>
      <c r="F8" s="53" t="s">
        <v>72</v>
      </c>
      <c r="G8" s="53"/>
      <c r="H8" s="53" t="s">
        <v>73</v>
      </c>
      <c r="I8" s="53"/>
      <c r="J8" s="53" t="s">
        <v>86</v>
      </c>
      <c r="L8" s="53" t="s">
        <v>75</v>
      </c>
      <c r="M8" s="53"/>
      <c r="N8" s="53" t="s">
        <v>76</v>
      </c>
      <c r="O8" s="53"/>
      <c r="P8" s="53" t="s">
        <v>78</v>
      </c>
      <c r="S8"/>
      <c r="T8"/>
    </row>
    <row r="9" spans="1:20" s="63" customFormat="1" ht="19.5" customHeight="1" x14ac:dyDescent="0.25">
      <c r="B9" s="64"/>
      <c r="D9" s="193" t="s">
        <v>9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</row>
    <row r="10" spans="1:20" s="63" customFormat="1" ht="18.75" customHeight="1" x14ac:dyDescent="0.25">
      <c r="A10" s="65" t="s">
        <v>174</v>
      </c>
      <c r="B10" s="64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20" s="65" customFormat="1" ht="18.75" customHeight="1" x14ac:dyDescent="0.25">
      <c r="A11" s="65" t="s">
        <v>149</v>
      </c>
      <c r="B11" s="66"/>
      <c r="C11" s="67"/>
      <c r="D11" s="59">
        <v>549411</v>
      </c>
      <c r="E11" s="104"/>
      <c r="F11" s="59">
        <v>295291</v>
      </c>
      <c r="G11" s="103">
        <v>0</v>
      </c>
      <c r="H11" s="59">
        <v>10249</v>
      </c>
      <c r="I11" s="103"/>
      <c r="J11" s="59">
        <v>5783</v>
      </c>
      <c r="K11" s="104"/>
      <c r="L11" s="59">
        <v>43348</v>
      </c>
      <c r="M11" s="104"/>
      <c r="N11" s="59">
        <v>271957</v>
      </c>
      <c r="O11" s="103"/>
      <c r="P11" s="59">
        <v>1176039</v>
      </c>
    </row>
    <row r="12" spans="1:20" s="63" customFormat="1" ht="11.1" customHeight="1" x14ac:dyDescent="0.25">
      <c r="A12" s="68"/>
      <c r="B12" s="69"/>
      <c r="C12" s="68"/>
      <c r="D12" s="83"/>
      <c r="E12" s="82"/>
      <c r="F12" s="83"/>
      <c r="G12" s="83"/>
      <c r="H12" s="83"/>
      <c r="I12" s="83"/>
      <c r="J12" s="83"/>
      <c r="K12" s="82"/>
      <c r="L12" s="83"/>
      <c r="M12" s="82"/>
      <c r="N12" s="83"/>
      <c r="O12" s="82"/>
      <c r="P12" s="83"/>
    </row>
    <row r="13" spans="1:20" s="63" customFormat="1" ht="18.75" customHeight="1" x14ac:dyDescent="0.25">
      <c r="A13" s="70" t="s">
        <v>81</v>
      </c>
      <c r="B13" s="69"/>
      <c r="C13" s="68"/>
      <c r="D13" s="54"/>
      <c r="E13" s="54">
        <v>0</v>
      </c>
      <c r="F13" s="54"/>
      <c r="G13" s="54">
        <v>0</v>
      </c>
      <c r="H13" s="54"/>
      <c r="I13" s="54"/>
      <c r="J13" s="54"/>
      <c r="K13" s="54">
        <v>0</v>
      </c>
      <c r="L13" s="54"/>
      <c r="M13" s="54">
        <v>0</v>
      </c>
      <c r="N13" s="54"/>
      <c r="O13" s="54"/>
      <c r="P13" s="54"/>
    </row>
    <row r="14" spans="1:20" s="63" customFormat="1" ht="20.25" customHeight="1" x14ac:dyDescent="0.25">
      <c r="A14" s="68" t="s">
        <v>82</v>
      </c>
      <c r="B14" s="69"/>
      <c r="C14" s="68"/>
      <c r="D14" s="86">
        <v>0</v>
      </c>
      <c r="E14" s="54"/>
      <c r="F14" s="86">
        <v>0</v>
      </c>
      <c r="G14" s="54"/>
      <c r="H14" s="86">
        <v>0</v>
      </c>
      <c r="I14" s="86"/>
      <c r="J14" s="86">
        <v>0</v>
      </c>
      <c r="K14" s="54"/>
      <c r="L14" s="86">
        <v>0</v>
      </c>
      <c r="M14" s="54"/>
      <c r="N14" s="86">
        <v>26039</v>
      </c>
      <c r="O14" s="54"/>
      <c r="P14" s="86">
        <v>26039</v>
      </c>
    </row>
    <row r="15" spans="1:20" s="63" customFormat="1" ht="20.25" customHeight="1" x14ac:dyDescent="0.25">
      <c r="A15" s="68" t="s">
        <v>83</v>
      </c>
      <c r="B15" s="69"/>
      <c r="C15" s="68"/>
      <c r="D15" s="109">
        <v>0</v>
      </c>
      <c r="E15" s="100"/>
      <c r="F15" s="109">
        <v>0</v>
      </c>
      <c r="G15" s="86"/>
      <c r="H15" s="109">
        <v>0</v>
      </c>
      <c r="I15" s="86"/>
      <c r="J15" s="109">
        <v>0</v>
      </c>
      <c r="K15" s="86"/>
      <c r="L15" s="109">
        <v>0</v>
      </c>
      <c r="M15" s="100"/>
      <c r="N15" s="109">
        <v>0</v>
      </c>
      <c r="O15" s="86"/>
      <c r="P15" s="109">
        <v>0</v>
      </c>
    </row>
    <row r="16" spans="1:20" s="65" customFormat="1" ht="20.25" customHeight="1" x14ac:dyDescent="0.25">
      <c r="A16" s="70" t="s">
        <v>124</v>
      </c>
      <c r="B16" s="71"/>
      <c r="C16" s="70"/>
      <c r="D16" s="98">
        <v>0</v>
      </c>
      <c r="E16" s="82"/>
      <c r="F16" s="98">
        <v>0</v>
      </c>
      <c r="G16" s="83"/>
      <c r="H16" s="98">
        <v>0</v>
      </c>
      <c r="I16" s="83"/>
      <c r="J16" s="98">
        <v>0</v>
      </c>
      <c r="K16" s="83"/>
      <c r="L16" s="98">
        <v>0</v>
      </c>
      <c r="M16" s="82"/>
      <c r="N16" s="98">
        <f>SUM(N14:N15)</f>
        <v>26039</v>
      </c>
      <c r="O16" s="83"/>
      <c r="P16" s="98">
        <f>SUM(P14:P15)</f>
        <v>26039</v>
      </c>
    </row>
    <row r="17" spans="1:20" s="65" customFormat="1" ht="11.1" customHeight="1" x14ac:dyDescent="0.25">
      <c r="A17" s="70"/>
      <c r="B17" s="71"/>
      <c r="C17" s="70"/>
      <c r="D17" s="60"/>
      <c r="E17" s="84"/>
      <c r="F17" s="60"/>
      <c r="G17" s="85"/>
      <c r="H17" s="60"/>
      <c r="I17" s="60"/>
      <c r="J17" s="60"/>
      <c r="K17" s="84"/>
      <c r="L17" s="60"/>
      <c r="M17" s="84"/>
      <c r="N17" s="60"/>
      <c r="O17" s="85"/>
      <c r="P17" s="60"/>
    </row>
    <row r="18" spans="1:20" s="65" customFormat="1" ht="18.600000000000001" hidden="1" customHeight="1" x14ac:dyDescent="0.25">
      <c r="A18" s="68" t="s">
        <v>84</v>
      </c>
      <c r="B18" s="71"/>
      <c r="C18" s="70"/>
      <c r="D18" s="109">
        <v>0</v>
      </c>
      <c r="E18" s="100"/>
      <c r="F18" s="109">
        <v>0</v>
      </c>
      <c r="G18" s="86"/>
      <c r="H18" s="109">
        <v>0</v>
      </c>
      <c r="I18" s="86"/>
      <c r="J18" s="109">
        <v>0</v>
      </c>
      <c r="K18" s="100"/>
      <c r="L18" s="109">
        <v>0</v>
      </c>
      <c r="M18" s="100"/>
      <c r="N18" s="109">
        <v>0</v>
      </c>
      <c r="O18" s="86"/>
      <c r="P18" s="109">
        <v>0</v>
      </c>
    </row>
    <row r="19" spans="1:20" s="63" customFormat="1" ht="11.25" customHeight="1" x14ac:dyDescent="0.25">
      <c r="A19" s="68"/>
      <c r="B19" s="69"/>
      <c r="C19" s="68"/>
      <c r="D19" s="83"/>
      <c r="E19" s="82"/>
      <c r="F19" s="83"/>
      <c r="G19" s="83"/>
      <c r="H19" s="83"/>
      <c r="I19" s="83"/>
      <c r="J19" s="83"/>
      <c r="K19" s="82"/>
      <c r="L19" s="83"/>
      <c r="M19" s="82"/>
      <c r="N19" s="83"/>
      <c r="O19" s="59"/>
      <c r="P19" s="83"/>
    </row>
    <row r="20" spans="1:20" s="65" customFormat="1" ht="19.5" customHeight="1" thickBot="1" x14ac:dyDescent="0.3">
      <c r="A20" s="67" t="s">
        <v>179</v>
      </c>
      <c r="B20" s="66"/>
      <c r="C20" s="67"/>
      <c r="D20" s="61">
        <f>SUM(D11,D16)</f>
        <v>549411</v>
      </c>
      <c r="E20" s="82"/>
      <c r="F20" s="61">
        <f>SUM(F11,F16)</f>
        <v>295291</v>
      </c>
      <c r="G20" s="103"/>
      <c r="H20" s="61">
        <f>SUM(H11,H16)</f>
        <v>10249</v>
      </c>
      <c r="I20" s="103"/>
      <c r="J20" s="61">
        <f>SUM(J11,J16)</f>
        <v>5783</v>
      </c>
      <c r="K20" s="103"/>
      <c r="L20" s="61">
        <f>SUM(L11,L16)</f>
        <v>43348</v>
      </c>
      <c r="M20" s="103"/>
      <c r="N20" s="61">
        <f>SUM(N11,N16)</f>
        <v>297996</v>
      </c>
      <c r="O20" s="103"/>
      <c r="P20" s="61">
        <f>SUM(P11,P16)</f>
        <v>1202078</v>
      </c>
      <c r="Q20" s="166"/>
    </row>
    <row r="21" spans="1:20" ht="19.5" customHeight="1" thickTop="1" x14ac:dyDescent="0.25">
      <c r="S21"/>
      <c r="T21"/>
    </row>
    <row r="22" spans="1:20" ht="19.5" customHeight="1" x14ac:dyDescent="0.25">
      <c r="S22"/>
      <c r="T22"/>
    </row>
  </sheetData>
  <mergeCells count="4">
    <mergeCell ref="L5:N5"/>
    <mergeCell ref="D9:Q9"/>
    <mergeCell ref="D3:T3"/>
    <mergeCell ref="D4:P4"/>
  </mergeCells>
  <pageMargins left="0.7" right="0.5" top="0.48" bottom="0.5" header="0.5" footer="0.5"/>
  <pageSetup paperSize="9" scale="77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S121"/>
  <sheetViews>
    <sheetView showGridLines="0" zoomScale="90" zoomScaleNormal="90" zoomScaleSheetLayoutView="75" workbookViewId="0">
      <selection activeCell="P8" sqref="P8"/>
    </sheetView>
  </sheetViews>
  <sheetFormatPr defaultColWidth="9.21875" defaultRowHeight="20.25" customHeight="1" x14ac:dyDescent="0.25"/>
  <cols>
    <col min="1" max="1" width="4.5546875" style="25" customWidth="1"/>
    <col min="2" max="2" width="9.21875" style="25"/>
    <col min="3" max="3" width="37.5546875" style="25" customWidth="1"/>
    <col min="4" max="4" width="11.5546875" style="32" customWidth="1"/>
    <col min="5" max="5" width="1.44140625" style="25" customWidth="1"/>
    <col min="6" max="6" width="11.5546875" style="32" customWidth="1"/>
    <col min="7" max="7" width="1.44140625" style="25" customWidth="1"/>
    <col min="8" max="8" width="11.5546875" style="32" customWidth="1"/>
    <col min="9" max="9" width="1.44140625" style="25" customWidth="1"/>
    <col min="10" max="10" width="11.5546875" style="32" customWidth="1"/>
    <col min="11" max="11" width="2.77734375" style="113" customWidth="1"/>
    <col min="12" max="12" width="12.21875" style="113" customWidth="1"/>
    <col min="13" max="13" width="1.21875" style="114" customWidth="1"/>
    <col min="14" max="14" width="12.21875" style="113" customWidth="1"/>
    <col min="15" max="15" width="1.5546875" style="113" customWidth="1"/>
    <col min="16" max="16" width="12.21875" style="113" customWidth="1"/>
    <col min="17" max="17" width="1.44140625" style="3" customWidth="1"/>
    <col min="18" max="18" width="12.21875" style="3" customWidth="1"/>
    <col min="19" max="19" width="9" style="3" customWidth="1"/>
    <col min="20" max="16384" width="9.21875" style="25"/>
  </cols>
  <sheetData>
    <row r="1" spans="1:19" ht="20.25" customHeight="1" x14ac:dyDescent="0.3">
      <c r="A1" s="30" t="s">
        <v>0</v>
      </c>
      <c r="B1" s="31"/>
    </row>
    <row r="2" spans="1:19" ht="20.25" customHeight="1" x14ac:dyDescent="0.3">
      <c r="A2" s="34" t="s">
        <v>92</v>
      </c>
      <c r="B2" s="35"/>
    </row>
    <row r="3" spans="1:19" ht="9.75" customHeight="1" x14ac:dyDescent="0.25"/>
    <row r="4" spans="1:19" ht="18.75" customHeight="1" x14ac:dyDescent="0.25">
      <c r="D4" s="195" t="s">
        <v>2</v>
      </c>
      <c r="E4" s="195"/>
      <c r="F4" s="195"/>
      <c r="G4" s="108"/>
      <c r="H4" s="195" t="s">
        <v>3</v>
      </c>
      <c r="I4" s="195"/>
      <c r="J4" s="195"/>
      <c r="K4" s="115"/>
    </row>
    <row r="5" spans="1:19" ht="18.75" customHeight="1" x14ac:dyDescent="0.25">
      <c r="D5" s="195" t="s">
        <v>4</v>
      </c>
      <c r="E5" s="195"/>
      <c r="F5" s="195"/>
      <c r="G5" s="108"/>
      <c r="H5" s="195" t="s">
        <v>4</v>
      </c>
      <c r="I5" s="195"/>
      <c r="J5" s="195"/>
      <c r="K5" s="115"/>
    </row>
    <row r="6" spans="1:19" ht="18.75" customHeight="1" x14ac:dyDescent="0.25">
      <c r="D6" s="189" t="s">
        <v>170</v>
      </c>
      <c r="E6" s="189"/>
      <c r="F6" s="189"/>
      <c r="G6" s="108"/>
      <c r="H6" s="189" t="s">
        <v>170</v>
      </c>
      <c r="I6" s="189"/>
      <c r="J6" s="189"/>
      <c r="K6" s="116"/>
    </row>
    <row r="7" spans="1:19" ht="18.75" customHeight="1" x14ac:dyDescent="0.25">
      <c r="D7" s="190" t="s">
        <v>166</v>
      </c>
      <c r="E7" s="191"/>
      <c r="F7" s="191"/>
      <c r="G7" s="108"/>
      <c r="H7" s="190" t="s">
        <v>166</v>
      </c>
      <c r="I7" s="191"/>
      <c r="J7" s="191"/>
      <c r="K7" s="116"/>
    </row>
    <row r="8" spans="1:19" ht="18.75" customHeight="1" x14ac:dyDescent="0.25">
      <c r="D8" s="26">
        <v>2022</v>
      </c>
      <c r="E8" s="53"/>
      <c r="F8" s="26">
        <v>2021</v>
      </c>
      <c r="G8" s="53"/>
      <c r="H8" s="26">
        <v>2022</v>
      </c>
      <c r="I8" s="53"/>
      <c r="J8" s="26">
        <v>2021</v>
      </c>
      <c r="K8" s="117"/>
    </row>
    <row r="9" spans="1:19" ht="16.5" customHeight="1" x14ac:dyDescent="0.25">
      <c r="D9" s="194" t="s">
        <v>9</v>
      </c>
      <c r="E9" s="194"/>
      <c r="F9" s="194"/>
      <c r="G9" s="194"/>
      <c r="H9" s="194"/>
      <c r="I9" s="194"/>
      <c r="J9" s="194"/>
      <c r="K9" s="118"/>
    </row>
    <row r="10" spans="1:19" ht="18.75" customHeight="1" x14ac:dyDescent="0.3">
      <c r="A10" s="36" t="s">
        <v>93</v>
      </c>
      <c r="B10" s="35"/>
      <c r="C10" s="35"/>
    </row>
    <row r="11" spans="1:19" ht="18.75" customHeight="1" x14ac:dyDescent="0.25">
      <c r="A11" s="22" t="s">
        <v>189</v>
      </c>
      <c r="D11" s="10">
        <f>'PL4-5'!D67</f>
        <v>53677</v>
      </c>
      <c r="E11" s="10"/>
      <c r="F11" s="10">
        <v>18153</v>
      </c>
      <c r="G11" s="10"/>
      <c r="H11" s="10">
        <f>'PL4-5'!H67</f>
        <v>26039</v>
      </c>
      <c r="I11" s="10"/>
      <c r="J11" s="10">
        <v>-14488</v>
      </c>
      <c r="K11" s="114"/>
      <c r="S11" s="10"/>
    </row>
    <row r="12" spans="1:19" ht="18.75" customHeight="1" x14ac:dyDescent="0.25">
      <c r="A12" s="37" t="s">
        <v>94</v>
      </c>
      <c r="E12" s="38"/>
      <c r="G12" s="38"/>
      <c r="I12" s="38"/>
      <c r="K12" s="114"/>
      <c r="L12" s="119"/>
      <c r="N12" s="119"/>
      <c r="O12" s="119"/>
      <c r="P12" s="119"/>
      <c r="Q12" s="10"/>
      <c r="R12" s="10"/>
      <c r="S12" s="10"/>
    </row>
    <row r="13" spans="1:19" ht="18.75" customHeight="1" x14ac:dyDescent="0.25">
      <c r="A13" s="22" t="s">
        <v>95</v>
      </c>
      <c r="D13" s="32">
        <v>13228</v>
      </c>
      <c r="E13" s="38"/>
      <c r="F13" s="32">
        <v>7604</v>
      </c>
      <c r="G13" s="38"/>
      <c r="H13" s="111">
        <v>6986</v>
      </c>
      <c r="I13" s="38"/>
      <c r="J13" s="111">
        <v>588</v>
      </c>
      <c r="K13" s="114"/>
      <c r="L13" s="119"/>
      <c r="N13" s="119"/>
      <c r="O13" s="119"/>
      <c r="P13" s="119"/>
      <c r="Q13" s="10"/>
      <c r="R13" s="10"/>
      <c r="S13" s="10"/>
    </row>
    <row r="14" spans="1:19" ht="18.75" customHeight="1" x14ac:dyDescent="0.25">
      <c r="A14" s="25" t="s">
        <v>48</v>
      </c>
      <c r="D14" s="32">
        <v>5488</v>
      </c>
      <c r="E14" s="38"/>
      <c r="F14" s="32">
        <v>3796</v>
      </c>
      <c r="G14" s="38"/>
      <c r="H14" s="32">
        <v>4302</v>
      </c>
      <c r="I14" s="38"/>
      <c r="J14" s="32">
        <v>4417</v>
      </c>
      <c r="K14" s="114"/>
      <c r="L14" s="119"/>
      <c r="N14" s="119"/>
      <c r="O14" s="119"/>
      <c r="P14" s="119"/>
      <c r="Q14" s="10"/>
      <c r="R14" s="10"/>
      <c r="S14" s="10"/>
    </row>
    <row r="15" spans="1:19" ht="18.75" customHeight="1" x14ac:dyDescent="0.25">
      <c r="A15" s="22" t="s">
        <v>96</v>
      </c>
      <c r="D15" s="32">
        <v>44384</v>
      </c>
      <c r="E15" s="38"/>
      <c r="F15" s="32">
        <v>57409</v>
      </c>
      <c r="G15" s="38"/>
      <c r="H15" s="32">
        <v>43380</v>
      </c>
      <c r="I15" s="38"/>
      <c r="J15" s="32">
        <v>56600</v>
      </c>
      <c r="K15" s="114"/>
      <c r="L15" s="119"/>
      <c r="N15" s="119"/>
      <c r="O15" s="119"/>
      <c r="P15" s="119"/>
      <c r="Q15" s="10"/>
      <c r="R15" s="10"/>
      <c r="S15" s="10"/>
    </row>
    <row r="16" spans="1:19" ht="18.75" customHeight="1" x14ac:dyDescent="0.25">
      <c r="A16" s="23" t="s">
        <v>31</v>
      </c>
      <c r="D16" s="32">
        <v>4138</v>
      </c>
      <c r="E16" s="38"/>
      <c r="F16" s="32">
        <v>1655</v>
      </c>
      <c r="G16" s="38"/>
      <c r="H16" s="39">
        <v>3447</v>
      </c>
      <c r="I16" s="38"/>
      <c r="J16" s="39">
        <v>1455</v>
      </c>
      <c r="K16" s="114"/>
      <c r="L16" s="119"/>
      <c r="N16" s="119"/>
      <c r="O16" s="119"/>
      <c r="P16" s="119"/>
      <c r="Q16" s="10"/>
      <c r="R16" s="10"/>
      <c r="S16" s="10"/>
    </row>
    <row r="17" spans="1:19" ht="18.75" customHeight="1" x14ac:dyDescent="0.25">
      <c r="A17" s="107" t="s">
        <v>152</v>
      </c>
      <c r="D17" s="39">
        <v>0</v>
      </c>
      <c r="E17" s="38"/>
      <c r="F17" s="32">
        <v>580</v>
      </c>
      <c r="G17" s="38"/>
      <c r="H17" s="39">
        <v>0</v>
      </c>
      <c r="I17" s="38"/>
      <c r="J17" s="39">
        <v>0</v>
      </c>
      <c r="K17" s="114"/>
      <c r="L17" s="119"/>
      <c r="N17" s="119"/>
      <c r="O17" s="119"/>
      <c r="P17" s="119"/>
      <c r="Q17" s="10"/>
      <c r="R17" s="10"/>
      <c r="S17" s="10"/>
    </row>
    <row r="18" spans="1:19" ht="18.75" customHeight="1" x14ac:dyDescent="0.25">
      <c r="A18" s="23" t="s">
        <v>201</v>
      </c>
      <c r="D18" s="32">
        <v>139844</v>
      </c>
      <c r="E18" s="38"/>
      <c r="F18" s="32">
        <v>170249</v>
      </c>
      <c r="G18" s="38"/>
      <c r="H18" s="32">
        <v>123294</v>
      </c>
      <c r="I18" s="38"/>
      <c r="J18" s="32">
        <v>158949</v>
      </c>
      <c r="K18" s="114"/>
      <c r="L18" s="119"/>
      <c r="N18" s="119"/>
      <c r="O18" s="119"/>
      <c r="P18" s="119"/>
      <c r="Q18" s="10"/>
      <c r="R18" s="10"/>
      <c r="S18" s="10"/>
    </row>
    <row r="19" spans="1:19" ht="18.75" customHeight="1" x14ac:dyDescent="0.25">
      <c r="A19" s="23" t="s">
        <v>153</v>
      </c>
      <c r="B19" s="24"/>
      <c r="C19" s="24"/>
      <c r="D19" s="32">
        <v>818</v>
      </c>
      <c r="E19" s="38"/>
      <c r="F19" s="32">
        <v>1022</v>
      </c>
      <c r="G19" s="38"/>
      <c r="H19" s="32">
        <v>99</v>
      </c>
      <c r="I19" s="38"/>
      <c r="J19" s="32">
        <v>1022</v>
      </c>
      <c r="K19" s="114"/>
      <c r="L19" s="119"/>
      <c r="N19" s="119"/>
      <c r="O19" s="119"/>
      <c r="P19" s="119"/>
      <c r="Q19" s="10"/>
      <c r="R19" s="10"/>
      <c r="S19" s="10"/>
    </row>
    <row r="20" spans="1:19" ht="18.75" customHeight="1" x14ac:dyDescent="0.25">
      <c r="A20" s="23" t="s">
        <v>154</v>
      </c>
      <c r="B20" s="24"/>
      <c r="C20" s="24"/>
      <c r="D20" s="32">
        <v>-2400</v>
      </c>
      <c r="E20" s="38"/>
      <c r="F20" s="32">
        <v>7970</v>
      </c>
      <c r="G20" s="38"/>
      <c r="H20" s="39">
        <v>-2400</v>
      </c>
      <c r="I20" s="38"/>
      <c r="J20" s="39">
        <v>7970</v>
      </c>
      <c r="K20" s="114"/>
      <c r="L20" s="119"/>
      <c r="N20" s="119"/>
      <c r="O20" s="119"/>
      <c r="P20" s="119"/>
      <c r="Q20" s="10"/>
      <c r="R20" s="10"/>
      <c r="S20" s="10"/>
    </row>
    <row r="21" spans="1:19" ht="18.75" customHeight="1" x14ac:dyDescent="0.25">
      <c r="A21" s="23" t="s">
        <v>155</v>
      </c>
      <c r="B21" s="24"/>
      <c r="C21" s="24"/>
      <c r="D21" s="32">
        <v>31</v>
      </c>
      <c r="E21" s="38"/>
      <c r="F21" s="32">
        <v>-110</v>
      </c>
      <c r="G21" s="38"/>
      <c r="H21" s="32">
        <v>31</v>
      </c>
      <c r="I21" s="38"/>
      <c r="J21" s="32">
        <v>-110</v>
      </c>
      <c r="K21" s="114"/>
      <c r="L21" s="119"/>
      <c r="N21" s="119"/>
      <c r="O21" s="119"/>
      <c r="P21" s="119"/>
      <c r="Q21" s="10"/>
      <c r="R21" s="10"/>
      <c r="S21" s="10"/>
    </row>
    <row r="22" spans="1:19" ht="18.75" customHeight="1" x14ac:dyDescent="0.25">
      <c r="A22" s="23" t="s">
        <v>157</v>
      </c>
      <c r="B22" s="24"/>
      <c r="C22" s="24"/>
      <c r="D22" s="39">
        <v>-766</v>
      </c>
      <c r="E22" s="38"/>
      <c r="F22" s="39">
        <v>0</v>
      </c>
      <c r="G22" s="38"/>
      <c r="H22" s="39">
        <v>764</v>
      </c>
      <c r="I22" s="38"/>
      <c r="J22" s="39">
        <v>0</v>
      </c>
      <c r="K22" s="114"/>
      <c r="L22" s="119"/>
      <c r="N22" s="119"/>
      <c r="O22" s="119"/>
      <c r="P22" s="119"/>
      <c r="Q22" s="10"/>
      <c r="R22" s="10"/>
      <c r="S22" s="10"/>
    </row>
    <row r="23" spans="1:19" ht="18.75" customHeight="1" x14ac:dyDescent="0.25">
      <c r="A23" s="23" t="s">
        <v>196</v>
      </c>
      <c r="B23" s="24"/>
      <c r="C23" s="24"/>
      <c r="D23" s="39">
        <v>0</v>
      </c>
      <c r="E23" s="38"/>
      <c r="F23" s="39">
        <v>2000</v>
      </c>
      <c r="G23" s="38"/>
      <c r="H23" s="39">
        <v>0</v>
      </c>
      <c r="I23" s="38"/>
      <c r="J23" s="39">
        <v>2000</v>
      </c>
      <c r="K23" s="114"/>
      <c r="L23" s="119"/>
      <c r="N23" s="119"/>
      <c r="O23" s="119"/>
      <c r="P23" s="119"/>
      <c r="Q23" s="10"/>
      <c r="R23" s="10"/>
      <c r="S23" s="10"/>
    </row>
    <row r="24" spans="1:19" ht="18.75" customHeight="1" x14ac:dyDescent="0.25">
      <c r="A24" s="22" t="s">
        <v>197</v>
      </c>
      <c r="D24" s="32">
        <v>-40</v>
      </c>
      <c r="E24" s="38"/>
      <c r="F24" s="32">
        <v>-2081</v>
      </c>
      <c r="G24" s="38"/>
      <c r="H24" s="32">
        <v>-510</v>
      </c>
      <c r="I24" s="38"/>
      <c r="J24" s="32">
        <v>-1809</v>
      </c>
      <c r="K24" s="114"/>
      <c r="L24" s="119"/>
      <c r="N24" s="119"/>
      <c r="O24" s="119"/>
      <c r="P24" s="119"/>
      <c r="Q24" s="10"/>
      <c r="R24" s="10"/>
      <c r="S24" s="10"/>
    </row>
    <row r="25" spans="1:19" ht="18.75" customHeight="1" x14ac:dyDescent="0.25">
      <c r="A25" s="22" t="s">
        <v>97</v>
      </c>
      <c r="D25" s="39">
        <v>1307</v>
      </c>
      <c r="E25" s="38"/>
      <c r="F25" s="32">
        <v>874</v>
      </c>
      <c r="G25" s="38"/>
      <c r="H25" s="39">
        <v>1307</v>
      </c>
      <c r="I25" s="38"/>
      <c r="J25" s="32">
        <v>874</v>
      </c>
      <c r="K25" s="114"/>
      <c r="L25" s="119"/>
      <c r="N25" s="119"/>
      <c r="O25" s="119"/>
      <c r="P25" s="119"/>
      <c r="Q25" s="10"/>
      <c r="R25" s="10"/>
      <c r="S25" s="10"/>
    </row>
    <row r="26" spans="1:19" ht="18.75" customHeight="1" x14ac:dyDescent="0.25">
      <c r="A26" s="22" t="s">
        <v>98</v>
      </c>
      <c r="D26" s="32">
        <v>-204</v>
      </c>
      <c r="E26" s="38"/>
      <c r="F26" s="32">
        <v>-1814</v>
      </c>
      <c r="G26" s="38"/>
      <c r="H26" s="178">
        <v>-2565</v>
      </c>
      <c r="I26" s="38"/>
      <c r="J26" s="178">
        <v>-891</v>
      </c>
      <c r="K26" s="120"/>
      <c r="L26" s="119"/>
      <c r="M26" s="121"/>
      <c r="O26" s="122"/>
    </row>
    <row r="27" spans="1:19" ht="18.75" customHeight="1" x14ac:dyDescent="0.25">
      <c r="A27" s="22" t="s">
        <v>175</v>
      </c>
      <c r="D27" s="42">
        <v>0</v>
      </c>
      <c r="E27" s="38"/>
      <c r="F27" s="42">
        <v>0</v>
      </c>
      <c r="G27" s="38"/>
      <c r="H27" s="42">
        <v>0</v>
      </c>
      <c r="I27" s="38"/>
      <c r="J27" s="42">
        <v>-2268</v>
      </c>
      <c r="K27" s="120"/>
      <c r="L27" s="119"/>
      <c r="M27" s="121"/>
      <c r="O27" s="122"/>
    </row>
    <row r="28" spans="1:19" ht="18.75" customHeight="1" x14ac:dyDescent="0.25">
      <c r="D28" s="40">
        <f>SUM(D11:D27)</f>
        <v>259505</v>
      </c>
      <c r="E28" s="41"/>
      <c r="F28" s="40">
        <f>SUM(F11:F27)</f>
        <v>267307</v>
      </c>
      <c r="G28" s="41"/>
      <c r="H28" s="40">
        <f>SUM(H11:H27)</f>
        <v>204174</v>
      </c>
      <c r="I28" s="41"/>
      <c r="J28" s="40">
        <f>SUM(J11:J27)</f>
        <v>214309</v>
      </c>
      <c r="K28" s="114"/>
      <c r="L28" s="119"/>
      <c r="O28" s="122"/>
    </row>
    <row r="29" spans="1:19" ht="18.75" customHeight="1" x14ac:dyDescent="0.25">
      <c r="A29" s="37" t="s">
        <v>99</v>
      </c>
      <c r="E29" s="38"/>
      <c r="G29" s="38"/>
      <c r="I29" s="38"/>
      <c r="K29" s="114"/>
      <c r="L29" s="119"/>
      <c r="O29" s="122"/>
    </row>
    <row r="30" spans="1:19" ht="18.75" customHeight="1" x14ac:dyDescent="0.25">
      <c r="A30" s="22" t="s">
        <v>100</v>
      </c>
      <c r="D30" s="32">
        <v>-8172</v>
      </c>
      <c r="E30" s="38"/>
      <c r="F30" s="32">
        <v>1313</v>
      </c>
      <c r="G30" s="38"/>
      <c r="H30" s="32">
        <v>-9230</v>
      </c>
      <c r="I30" s="38"/>
      <c r="J30" s="32">
        <v>-30500</v>
      </c>
      <c r="K30" s="114"/>
      <c r="L30" s="119"/>
      <c r="O30" s="122"/>
    </row>
    <row r="31" spans="1:19" ht="18.75" customHeight="1" x14ac:dyDescent="0.25">
      <c r="A31" s="22" t="s">
        <v>101</v>
      </c>
      <c r="D31" s="32">
        <v>-96685</v>
      </c>
      <c r="E31" s="38"/>
      <c r="F31" s="32">
        <v>-130557</v>
      </c>
      <c r="G31" s="38"/>
      <c r="H31" s="32">
        <v>-25292</v>
      </c>
      <c r="I31" s="38"/>
      <c r="J31" s="32">
        <v>-62428</v>
      </c>
      <c r="K31" s="114"/>
      <c r="L31" s="119"/>
      <c r="O31" s="122"/>
    </row>
    <row r="32" spans="1:19" ht="18.75" customHeight="1" x14ac:dyDescent="0.25">
      <c r="A32" s="22" t="s">
        <v>16</v>
      </c>
      <c r="D32" s="32">
        <v>-77136</v>
      </c>
      <c r="E32" s="38"/>
      <c r="F32" s="32">
        <v>-55328</v>
      </c>
      <c r="G32" s="38"/>
      <c r="H32" s="39">
        <v>0</v>
      </c>
      <c r="I32" s="38"/>
      <c r="J32" s="39">
        <v>0</v>
      </c>
      <c r="K32" s="114"/>
      <c r="L32" s="119"/>
      <c r="O32" s="122"/>
    </row>
    <row r="33" spans="1:15" ht="18.75" customHeight="1" x14ac:dyDescent="0.25">
      <c r="A33" s="22" t="s">
        <v>17</v>
      </c>
      <c r="D33" s="39">
        <v>0</v>
      </c>
      <c r="E33" s="38"/>
      <c r="F33" s="32">
        <v>701</v>
      </c>
      <c r="G33" s="38"/>
      <c r="H33" s="39">
        <v>0</v>
      </c>
      <c r="I33" s="38"/>
      <c r="J33" s="32">
        <v>701</v>
      </c>
      <c r="K33" s="114"/>
      <c r="L33" s="119"/>
      <c r="O33" s="122"/>
    </row>
    <row r="34" spans="1:15" ht="18.75" customHeight="1" x14ac:dyDescent="0.25">
      <c r="A34" s="25" t="s">
        <v>14</v>
      </c>
      <c r="D34" s="32">
        <v>24145</v>
      </c>
      <c r="E34" s="38"/>
      <c r="F34" s="32">
        <v>-73790</v>
      </c>
      <c r="G34" s="38"/>
      <c r="H34" s="32">
        <v>37991</v>
      </c>
      <c r="I34" s="38"/>
      <c r="J34" s="32">
        <v>-41623</v>
      </c>
      <c r="K34" s="123"/>
    </row>
    <row r="35" spans="1:15" ht="18.75" customHeight="1" x14ac:dyDescent="0.25">
      <c r="A35" s="22" t="s">
        <v>102</v>
      </c>
      <c r="D35" s="32">
        <v>-10297</v>
      </c>
      <c r="E35" s="38"/>
      <c r="F35" s="32">
        <v>2872</v>
      </c>
      <c r="G35" s="38"/>
      <c r="H35" s="32">
        <v>-8573</v>
      </c>
      <c r="I35" s="38"/>
      <c r="J35" s="32">
        <v>3305</v>
      </c>
      <c r="K35" s="123"/>
    </row>
    <row r="36" spans="1:15" ht="18.75" customHeight="1" x14ac:dyDescent="0.25">
      <c r="A36" s="25" t="s">
        <v>24</v>
      </c>
      <c r="D36" s="32">
        <v>148</v>
      </c>
      <c r="E36" s="38"/>
      <c r="F36" s="32">
        <v>-1515</v>
      </c>
      <c r="G36" s="38"/>
      <c r="H36" s="32">
        <v>148</v>
      </c>
      <c r="I36" s="38"/>
      <c r="J36" s="32">
        <v>-1504</v>
      </c>
    </row>
    <row r="37" spans="1:15" ht="18.75" customHeight="1" x14ac:dyDescent="0.25">
      <c r="A37" s="22" t="s">
        <v>103</v>
      </c>
      <c r="D37" s="32">
        <v>-38994</v>
      </c>
      <c r="E37" s="38"/>
      <c r="F37" s="32">
        <v>-2909</v>
      </c>
      <c r="G37" s="38"/>
      <c r="H37" s="32">
        <v>-51838</v>
      </c>
      <c r="I37" s="38"/>
      <c r="J37" s="32">
        <v>-19324</v>
      </c>
    </row>
    <row r="38" spans="1:15" ht="18.75" customHeight="1" x14ac:dyDescent="0.25">
      <c r="A38" s="25" t="s">
        <v>29</v>
      </c>
      <c r="D38" s="39">
        <v>1725</v>
      </c>
      <c r="E38" s="38"/>
      <c r="F38" s="39">
        <v>-4644</v>
      </c>
      <c r="G38" s="38"/>
      <c r="H38" s="39">
        <v>-375</v>
      </c>
      <c r="I38" s="38"/>
      <c r="J38" s="39">
        <v>-6804</v>
      </c>
    </row>
    <row r="39" spans="1:15" ht="18.75" customHeight="1" x14ac:dyDescent="0.25">
      <c r="A39" s="25" t="s">
        <v>104</v>
      </c>
      <c r="D39" s="42">
        <v>0</v>
      </c>
      <c r="E39" s="38"/>
      <c r="F39" s="42">
        <v>-5301</v>
      </c>
      <c r="G39" s="38"/>
      <c r="H39" s="42">
        <v>0</v>
      </c>
      <c r="I39" s="38"/>
      <c r="J39" s="42">
        <v>-5301</v>
      </c>
    </row>
    <row r="40" spans="1:15" ht="18.75" customHeight="1" x14ac:dyDescent="0.25">
      <c r="A40" s="22" t="s">
        <v>194</v>
      </c>
      <c r="D40" s="32">
        <f>SUM(D28:D39)</f>
        <v>54239</v>
      </c>
      <c r="E40" s="38"/>
      <c r="F40" s="32">
        <f>SUM(F28:F39)</f>
        <v>-1851</v>
      </c>
      <c r="G40" s="38"/>
      <c r="H40" s="32">
        <f>SUM(H28:H39)</f>
        <v>147005</v>
      </c>
      <c r="I40" s="38"/>
      <c r="J40" s="32">
        <f>SUM(J28:J39)</f>
        <v>50831</v>
      </c>
    </row>
    <row r="41" spans="1:15" ht="18.75" customHeight="1" x14ac:dyDescent="0.25">
      <c r="A41" s="22" t="s">
        <v>105</v>
      </c>
      <c r="D41" s="32">
        <v>-5528</v>
      </c>
      <c r="E41" s="38"/>
      <c r="F41" s="32">
        <v>-4209</v>
      </c>
      <c r="G41" s="38"/>
      <c r="H41" s="32">
        <v>-4313</v>
      </c>
      <c r="I41" s="38"/>
      <c r="J41" s="32">
        <v>-4411</v>
      </c>
    </row>
    <row r="42" spans="1:15" ht="18.75" customHeight="1" x14ac:dyDescent="0.25">
      <c r="A42" s="22" t="s">
        <v>106</v>
      </c>
      <c r="D42" s="42">
        <v>-12704</v>
      </c>
      <c r="E42" s="38"/>
      <c r="F42" s="42">
        <v>-31236</v>
      </c>
      <c r="G42" s="38"/>
      <c r="H42" s="42">
        <v>-2389</v>
      </c>
      <c r="I42" s="38"/>
      <c r="J42" s="42">
        <v>-21909</v>
      </c>
      <c r="K42" s="115"/>
    </row>
    <row r="43" spans="1:15" ht="18.75" customHeight="1" x14ac:dyDescent="0.25">
      <c r="A43" s="35" t="s">
        <v>195</v>
      </c>
      <c r="B43" s="35"/>
      <c r="C43" s="35"/>
      <c r="D43" s="43">
        <f>SUM(D40:D42)</f>
        <v>36007</v>
      </c>
      <c r="E43" s="38"/>
      <c r="F43" s="43">
        <f t="shared" ref="F43:J43" si="0">SUM(F40:F42)</f>
        <v>-37296</v>
      </c>
      <c r="G43" s="43">
        <f t="shared" si="0"/>
        <v>0</v>
      </c>
      <c r="H43" s="43">
        <f t="shared" si="0"/>
        <v>140303</v>
      </c>
      <c r="I43" s="43">
        <f t="shared" si="0"/>
        <v>0</v>
      </c>
      <c r="J43" s="43">
        <f t="shared" si="0"/>
        <v>24511</v>
      </c>
      <c r="K43" s="115"/>
    </row>
    <row r="44" spans="1:15" ht="20.25" customHeight="1" x14ac:dyDescent="0.25">
      <c r="E44" s="38"/>
      <c r="G44" s="38"/>
      <c r="I44" s="38"/>
      <c r="K44" s="116"/>
    </row>
    <row r="45" spans="1:15" ht="20.25" customHeight="1" x14ac:dyDescent="0.3">
      <c r="A45" s="30" t="s">
        <v>0</v>
      </c>
      <c r="B45" s="31"/>
      <c r="H45" s="40"/>
      <c r="J45" s="40"/>
      <c r="K45" s="116"/>
    </row>
    <row r="46" spans="1:15" ht="20.25" customHeight="1" x14ac:dyDescent="0.3">
      <c r="A46" s="34" t="s">
        <v>92</v>
      </c>
      <c r="B46" s="35"/>
      <c r="H46" s="40"/>
      <c r="J46" s="40"/>
      <c r="K46" s="117"/>
    </row>
    <row r="47" spans="1:15" ht="15.75" customHeight="1" x14ac:dyDescent="0.25">
      <c r="K47" s="118"/>
    </row>
    <row r="48" spans="1:15" ht="20.25" customHeight="1" x14ac:dyDescent="0.25">
      <c r="D48" s="195" t="s">
        <v>2</v>
      </c>
      <c r="E48" s="195"/>
      <c r="F48" s="195"/>
      <c r="G48" s="108"/>
      <c r="H48" s="195" t="s">
        <v>3</v>
      </c>
      <c r="I48" s="195"/>
      <c r="J48" s="195"/>
    </row>
    <row r="49" spans="1:19" ht="20.25" customHeight="1" x14ac:dyDescent="0.25">
      <c r="D49" s="195" t="s">
        <v>4</v>
      </c>
      <c r="E49" s="195"/>
      <c r="F49" s="195"/>
      <c r="G49" s="108"/>
      <c r="H49" s="195" t="s">
        <v>4</v>
      </c>
      <c r="I49" s="195"/>
      <c r="J49" s="195"/>
    </row>
    <row r="50" spans="1:19" ht="20.25" customHeight="1" x14ac:dyDescent="0.25">
      <c r="D50" s="189" t="s">
        <v>170</v>
      </c>
      <c r="E50" s="189"/>
      <c r="F50" s="189"/>
      <c r="G50" s="108"/>
      <c r="H50" s="189" t="s">
        <v>170</v>
      </c>
      <c r="I50" s="189"/>
      <c r="J50" s="189"/>
      <c r="K50" s="114"/>
      <c r="L50" s="119"/>
      <c r="N50" s="124"/>
      <c r="R50" s="11"/>
      <c r="S50" s="11"/>
    </row>
    <row r="51" spans="1:19" ht="20.25" customHeight="1" x14ac:dyDescent="0.25">
      <c r="D51" s="190" t="s">
        <v>166</v>
      </c>
      <c r="E51" s="191"/>
      <c r="F51" s="191"/>
      <c r="G51" s="108"/>
      <c r="H51" s="190" t="s">
        <v>166</v>
      </c>
      <c r="I51" s="191"/>
      <c r="J51" s="191"/>
      <c r="K51" s="114"/>
      <c r="L51" s="119"/>
    </row>
    <row r="52" spans="1:19" ht="20.25" customHeight="1" x14ac:dyDescent="0.25">
      <c r="D52" s="26">
        <v>2022</v>
      </c>
      <c r="E52" s="53"/>
      <c r="F52" s="26">
        <v>2021</v>
      </c>
      <c r="G52" s="53"/>
      <c r="H52" s="26">
        <v>2022</v>
      </c>
      <c r="I52" s="53"/>
      <c r="J52" s="26">
        <v>2021</v>
      </c>
      <c r="K52" s="114"/>
      <c r="L52" s="119"/>
    </row>
    <row r="53" spans="1:19" ht="20.25" customHeight="1" x14ac:dyDescent="0.25">
      <c r="D53" s="194" t="s">
        <v>9</v>
      </c>
      <c r="E53" s="194"/>
      <c r="F53" s="194"/>
      <c r="G53" s="194"/>
      <c r="H53" s="194"/>
      <c r="I53" s="194"/>
      <c r="J53" s="194"/>
      <c r="K53" s="114"/>
      <c r="L53" s="119"/>
    </row>
    <row r="54" spans="1:19" ht="20.25" customHeight="1" x14ac:dyDescent="0.3">
      <c r="A54" s="36" t="s">
        <v>107</v>
      </c>
      <c r="B54" s="35"/>
      <c r="C54" s="35"/>
      <c r="E54" s="38"/>
      <c r="G54" s="38"/>
      <c r="I54" s="38"/>
      <c r="K54" s="114"/>
      <c r="L54" s="119"/>
    </row>
    <row r="55" spans="1:19" ht="20.25" customHeight="1" x14ac:dyDescent="0.25">
      <c r="A55" s="22" t="s">
        <v>123</v>
      </c>
      <c r="B55" s="35"/>
      <c r="C55" s="35"/>
      <c r="D55" s="89">
        <v>-5000</v>
      </c>
      <c r="E55" s="89"/>
      <c r="F55" s="89">
        <v>0</v>
      </c>
      <c r="G55" s="89"/>
      <c r="H55" s="48">
        <v>-5000</v>
      </c>
      <c r="I55" s="89"/>
      <c r="J55" s="48">
        <v>0</v>
      </c>
      <c r="K55" s="120"/>
      <c r="L55" s="119"/>
    </row>
    <row r="56" spans="1:19" ht="20.25" customHeight="1" x14ac:dyDescent="0.25">
      <c r="A56" s="22" t="s">
        <v>163</v>
      </c>
      <c r="B56" s="35"/>
      <c r="C56" s="35"/>
      <c r="D56" s="89">
        <v>8093</v>
      </c>
      <c r="E56" s="89"/>
      <c r="F56" s="89">
        <v>0</v>
      </c>
      <c r="G56" s="89"/>
      <c r="H56" s="48">
        <v>8093</v>
      </c>
      <c r="I56" s="89"/>
      <c r="J56" s="48">
        <v>0</v>
      </c>
      <c r="K56" s="120"/>
      <c r="L56" s="119"/>
    </row>
    <row r="57" spans="1:19" ht="20.100000000000001" customHeight="1" x14ac:dyDescent="0.25">
      <c r="A57" s="22" t="s">
        <v>162</v>
      </c>
      <c r="B57" s="35"/>
      <c r="C57" s="35"/>
      <c r="D57" s="48">
        <v>-26515</v>
      </c>
      <c r="E57" s="89"/>
      <c r="F57" s="48">
        <v>495</v>
      </c>
      <c r="G57" s="89"/>
      <c r="H57" s="48">
        <v>-157500</v>
      </c>
      <c r="I57" s="89"/>
      <c r="J57" s="48">
        <v>-29000</v>
      </c>
      <c r="K57" s="120"/>
      <c r="L57" s="119"/>
      <c r="Q57" s="101"/>
    </row>
    <row r="58" spans="1:19" ht="20.25" customHeight="1" x14ac:dyDescent="0.25">
      <c r="A58" s="22" t="s">
        <v>199</v>
      </c>
      <c r="B58" s="35"/>
      <c r="C58" s="35"/>
      <c r="D58" s="89">
        <v>-9263</v>
      </c>
      <c r="E58" s="89"/>
      <c r="F58" s="89">
        <v>-98093</v>
      </c>
      <c r="G58" s="89"/>
      <c r="H58" s="89">
        <v>-8909</v>
      </c>
      <c r="I58" s="89"/>
      <c r="J58" s="89">
        <v>-96933</v>
      </c>
      <c r="K58" s="120"/>
      <c r="L58" s="119"/>
    </row>
    <row r="59" spans="1:19" ht="20.25" hidden="1" customHeight="1" x14ac:dyDescent="0.25">
      <c r="A59" s="22" t="s">
        <v>109</v>
      </c>
      <c r="B59" s="35"/>
      <c r="C59" s="35"/>
      <c r="D59" s="89"/>
      <c r="E59" s="89"/>
      <c r="F59" s="89"/>
      <c r="G59" s="89"/>
      <c r="H59" s="48"/>
      <c r="I59" s="89"/>
      <c r="J59" s="48"/>
      <c r="K59" s="120"/>
      <c r="L59" s="119"/>
    </row>
    <row r="60" spans="1:19" ht="20.25" hidden="1" customHeight="1" x14ac:dyDescent="0.25">
      <c r="A60" s="179" t="s">
        <v>110</v>
      </c>
      <c r="B60" s="35"/>
      <c r="C60" s="35"/>
      <c r="D60" s="89"/>
      <c r="E60" s="89"/>
      <c r="F60" s="89"/>
      <c r="G60" s="89"/>
      <c r="H60" s="48"/>
      <c r="I60" s="89"/>
      <c r="J60" s="48"/>
      <c r="K60" s="120"/>
      <c r="L60" s="119"/>
    </row>
    <row r="61" spans="1:19" ht="20.25" customHeight="1" x14ac:dyDescent="0.25">
      <c r="A61" s="22" t="s">
        <v>111</v>
      </c>
      <c r="D61" s="90">
        <v>3815</v>
      </c>
      <c r="E61" s="90"/>
      <c r="F61" s="90">
        <v>7803</v>
      </c>
      <c r="G61" s="90"/>
      <c r="H61" s="90">
        <v>3486</v>
      </c>
      <c r="I61" s="90"/>
      <c r="J61" s="90">
        <v>7485</v>
      </c>
      <c r="K61" s="114"/>
      <c r="L61" s="119"/>
    </row>
    <row r="62" spans="1:19" ht="20.25" customHeight="1" x14ac:dyDescent="0.25">
      <c r="A62" s="22" t="s">
        <v>112</v>
      </c>
      <c r="D62" s="105">
        <v>-5395</v>
      </c>
      <c r="E62" s="90"/>
      <c r="F62" s="105">
        <v>-1441</v>
      </c>
      <c r="G62" s="90"/>
      <c r="H62" s="105">
        <v>-5145</v>
      </c>
      <c r="I62" s="90"/>
      <c r="J62" s="105">
        <v>-1441</v>
      </c>
      <c r="K62" s="119"/>
    </row>
    <row r="63" spans="1:19" ht="20.25" customHeight="1" x14ac:dyDescent="0.25">
      <c r="A63" s="22" t="s">
        <v>176</v>
      </c>
      <c r="D63" s="105">
        <v>0</v>
      </c>
      <c r="E63" s="90"/>
      <c r="F63" s="105">
        <v>0</v>
      </c>
      <c r="G63" s="90"/>
      <c r="H63" s="105">
        <v>0</v>
      </c>
      <c r="I63" s="90"/>
      <c r="J63" s="105">
        <v>2268</v>
      </c>
      <c r="K63" s="119"/>
    </row>
    <row r="64" spans="1:19" ht="20.25" customHeight="1" x14ac:dyDescent="0.25">
      <c r="A64" s="25" t="s">
        <v>108</v>
      </c>
      <c r="B64" s="35"/>
      <c r="C64" s="35"/>
      <c r="D64" s="89">
        <v>147</v>
      </c>
      <c r="E64" s="89"/>
      <c r="F64" s="89">
        <v>1780</v>
      </c>
      <c r="G64" s="89"/>
      <c r="H64" s="48">
        <v>1329</v>
      </c>
      <c r="I64" s="89"/>
      <c r="J64" s="48">
        <v>312</v>
      </c>
      <c r="K64" s="120"/>
      <c r="L64" s="119"/>
    </row>
    <row r="65" spans="1:19" ht="20.25" customHeight="1" x14ac:dyDescent="0.25">
      <c r="A65" s="35" t="s">
        <v>200</v>
      </c>
      <c r="D65" s="91">
        <f>SUM(D55:D64)</f>
        <v>-34118</v>
      </c>
      <c r="E65" s="89"/>
      <c r="F65" s="91">
        <f t="shared" ref="F65:J65" si="1">SUM(F55:F64)</f>
        <v>-89456</v>
      </c>
      <c r="G65" s="91">
        <f t="shared" si="1"/>
        <v>0</v>
      </c>
      <c r="H65" s="91">
        <f t="shared" si="1"/>
        <v>-163646</v>
      </c>
      <c r="I65" s="91">
        <f t="shared" si="1"/>
        <v>0</v>
      </c>
      <c r="J65" s="91">
        <f t="shared" si="1"/>
        <v>-117309</v>
      </c>
      <c r="K65" s="114"/>
      <c r="L65" s="119"/>
      <c r="O65" s="122"/>
      <c r="Q65" s="4"/>
    </row>
    <row r="66" spans="1:19" ht="11.25" customHeight="1" x14ac:dyDescent="0.25">
      <c r="A66" s="35"/>
      <c r="D66" s="92"/>
      <c r="E66" s="89"/>
      <c r="F66" s="92"/>
      <c r="G66" s="89"/>
      <c r="H66" s="92"/>
      <c r="I66" s="89"/>
      <c r="J66" s="92"/>
      <c r="K66" s="114"/>
      <c r="L66" s="119"/>
      <c r="O66" s="122"/>
      <c r="Q66" s="4"/>
    </row>
    <row r="67" spans="1:19" ht="20.25" customHeight="1" x14ac:dyDescent="0.3">
      <c r="A67" s="36" t="s">
        <v>113</v>
      </c>
      <c r="B67" s="35"/>
      <c r="C67" s="35"/>
      <c r="D67" s="89"/>
      <c r="E67" s="89"/>
      <c r="F67" s="89"/>
      <c r="G67" s="89"/>
      <c r="H67" s="89"/>
      <c r="I67" s="89"/>
      <c r="J67" s="89"/>
      <c r="K67" s="123"/>
      <c r="L67" s="125"/>
      <c r="M67" s="126"/>
      <c r="N67" s="125"/>
      <c r="O67" s="122"/>
      <c r="P67" s="125"/>
      <c r="Q67" s="4"/>
      <c r="R67" s="6"/>
      <c r="S67" s="6"/>
    </row>
    <row r="68" spans="1:19" ht="20.25" hidden="1" customHeight="1" x14ac:dyDescent="0.25"/>
    <row r="69" spans="1:19" ht="20.25" customHeight="1" x14ac:dyDescent="0.25">
      <c r="A69" s="23" t="s">
        <v>114</v>
      </c>
      <c r="D69" s="32">
        <v>-3</v>
      </c>
      <c r="E69" s="89"/>
      <c r="F69" s="89">
        <v>-67973</v>
      </c>
      <c r="G69" s="89"/>
      <c r="H69" s="89">
        <v>-3</v>
      </c>
      <c r="I69" s="89"/>
      <c r="J69" s="89">
        <v>-66041</v>
      </c>
      <c r="K69" s="123"/>
      <c r="L69" s="125"/>
      <c r="M69" s="126"/>
      <c r="N69" s="125"/>
      <c r="O69" s="122"/>
      <c r="P69" s="125"/>
      <c r="Q69" s="4"/>
      <c r="R69" s="6"/>
      <c r="S69" s="6"/>
    </row>
    <row r="70" spans="1:19" ht="20.25" customHeight="1" x14ac:dyDescent="0.25">
      <c r="A70" s="23" t="s">
        <v>178</v>
      </c>
      <c r="D70" s="89"/>
      <c r="E70" s="62"/>
      <c r="F70" s="62"/>
      <c r="G70" s="62"/>
      <c r="H70" s="62"/>
      <c r="I70" s="62"/>
      <c r="J70" s="62"/>
      <c r="K70" s="127"/>
      <c r="N70" s="128"/>
    </row>
    <row r="71" spans="1:19" ht="20.25" customHeight="1" x14ac:dyDescent="0.25">
      <c r="A71" s="23" t="s">
        <v>115</v>
      </c>
      <c r="C71"/>
      <c r="D71" s="89">
        <v>10107</v>
      </c>
      <c r="E71" s="89"/>
      <c r="F71" s="89">
        <v>225729</v>
      </c>
      <c r="G71" s="89"/>
      <c r="H71" s="89">
        <v>37202</v>
      </c>
      <c r="I71" s="89"/>
      <c r="J71" s="89">
        <v>167881</v>
      </c>
      <c r="K71" s="127"/>
      <c r="N71" s="128"/>
    </row>
    <row r="72" spans="1:19" ht="20.25" customHeight="1" x14ac:dyDescent="0.25">
      <c r="A72" t="s">
        <v>164</v>
      </c>
      <c r="D72" s="90">
        <v>-18604</v>
      </c>
      <c r="E72" s="90"/>
      <c r="F72" s="90">
        <v>-43371</v>
      </c>
      <c r="G72" s="90"/>
      <c r="H72" s="90">
        <v>-22975</v>
      </c>
      <c r="I72" s="90"/>
      <c r="J72" s="90">
        <v>-26126</v>
      </c>
      <c r="K72" s="119"/>
    </row>
    <row r="73" spans="1:19" ht="20.25" hidden="1" customHeight="1" x14ac:dyDescent="0.25">
      <c r="A73"/>
      <c r="D73" s="90"/>
      <c r="E73" s="90"/>
      <c r="F73" s="90"/>
      <c r="G73" s="90"/>
      <c r="H73" s="90"/>
      <c r="I73" s="90"/>
      <c r="J73" s="90"/>
      <c r="K73" s="119"/>
    </row>
    <row r="74" spans="1:19" ht="20.25" customHeight="1" x14ac:dyDescent="0.25">
      <c r="A74" s="23" t="s">
        <v>118</v>
      </c>
      <c r="D74" s="93">
        <v>0</v>
      </c>
      <c r="E74" s="90"/>
      <c r="F74" s="93">
        <v>11123</v>
      </c>
      <c r="G74" s="90"/>
      <c r="H74" s="93">
        <v>0</v>
      </c>
      <c r="I74" s="90"/>
      <c r="J74" s="93">
        <v>11123</v>
      </c>
      <c r="K74" s="123"/>
      <c r="L74" s="125"/>
      <c r="M74" s="126"/>
      <c r="N74" s="125"/>
      <c r="O74" s="122"/>
      <c r="P74" s="125"/>
      <c r="Q74" s="4"/>
      <c r="R74" s="6"/>
      <c r="S74" s="6"/>
    </row>
    <row r="75" spans="1:19" ht="20.25" customHeight="1" x14ac:dyDescent="0.25">
      <c r="A75" s="35" t="s">
        <v>158</v>
      </c>
      <c r="B75" s="35"/>
      <c r="C75" s="35"/>
      <c r="D75" s="94">
        <f>SUM(D69:D74)</f>
        <v>-8500</v>
      </c>
      <c r="E75" s="89"/>
      <c r="F75" s="94">
        <f>SUM(F69:F74)</f>
        <v>125508</v>
      </c>
      <c r="G75" s="94">
        <f t="shared" ref="G75:I75" si="2">SUM(G69:G74)</f>
        <v>0</v>
      </c>
      <c r="H75" s="94">
        <f>SUM(H69:H74)</f>
        <v>14224</v>
      </c>
      <c r="I75" s="94">
        <f t="shared" si="2"/>
        <v>0</v>
      </c>
      <c r="J75" s="94">
        <f>SUM(J69:J74)</f>
        <v>86837</v>
      </c>
      <c r="K75" s="119"/>
    </row>
    <row r="76" spans="1:19" ht="11.25" customHeight="1" x14ac:dyDescent="0.25">
      <c r="A76" s="35"/>
      <c r="B76" s="35"/>
      <c r="C76" s="35"/>
      <c r="D76" s="90"/>
      <c r="E76" s="89"/>
      <c r="F76" s="90"/>
      <c r="G76" s="89"/>
      <c r="H76" s="90"/>
      <c r="I76" s="89"/>
      <c r="J76" s="90"/>
      <c r="K76" s="119"/>
    </row>
    <row r="77" spans="1:19" ht="20.25" customHeight="1" x14ac:dyDescent="0.25">
      <c r="A77" s="35" t="s">
        <v>198</v>
      </c>
      <c r="B77" s="35"/>
      <c r="C77" s="35"/>
      <c r="D77" s="95">
        <f>SUM(D43,D65,D75)</f>
        <v>-6611</v>
      </c>
      <c r="E77" s="95"/>
      <c r="F77" s="95">
        <f t="shared" ref="F77:J77" si="3">SUM(F43,F65,F75)</f>
        <v>-1244</v>
      </c>
      <c r="G77" s="95">
        <f t="shared" si="3"/>
        <v>0</v>
      </c>
      <c r="H77" s="95">
        <f t="shared" si="3"/>
        <v>-9119</v>
      </c>
      <c r="I77" s="95">
        <f t="shared" si="3"/>
        <v>0</v>
      </c>
      <c r="J77" s="95">
        <f t="shared" si="3"/>
        <v>-5961</v>
      </c>
      <c r="K77" s="119"/>
    </row>
    <row r="78" spans="1:19" ht="20.25" customHeight="1" x14ac:dyDescent="0.25">
      <c r="A78" s="22" t="s">
        <v>165</v>
      </c>
      <c r="D78" s="93">
        <v>56462</v>
      </c>
      <c r="E78" s="89"/>
      <c r="F78" s="93">
        <v>62092</v>
      </c>
      <c r="G78" s="89"/>
      <c r="H78" s="93">
        <v>33719</v>
      </c>
      <c r="I78" s="89"/>
      <c r="J78" s="93">
        <v>42184</v>
      </c>
      <c r="K78" s="119"/>
    </row>
    <row r="79" spans="1:19" ht="20.25" customHeight="1" thickBot="1" x14ac:dyDescent="0.3">
      <c r="A79" s="35" t="s">
        <v>177</v>
      </c>
      <c r="B79" s="35"/>
      <c r="C79" s="35"/>
      <c r="D79" s="96">
        <f>SUM(D77:D78)</f>
        <v>49851</v>
      </c>
      <c r="E79" s="89"/>
      <c r="F79" s="96">
        <f t="shared" ref="F79:J79" si="4">SUM(F77:F78)</f>
        <v>60848</v>
      </c>
      <c r="G79" s="96">
        <f t="shared" si="4"/>
        <v>0</v>
      </c>
      <c r="H79" s="96">
        <f t="shared" si="4"/>
        <v>24600</v>
      </c>
      <c r="I79" s="96">
        <f t="shared" si="4"/>
        <v>0</v>
      </c>
      <c r="J79" s="96">
        <f t="shared" si="4"/>
        <v>36223</v>
      </c>
      <c r="K79" s="119"/>
    </row>
    <row r="80" spans="1:19" ht="11.25" customHeight="1" thickTop="1" x14ac:dyDescent="0.25">
      <c r="A80" s="35"/>
      <c r="B80" s="35"/>
      <c r="C80" s="44"/>
      <c r="D80" s="97"/>
      <c r="E80" s="97"/>
      <c r="F80" s="97"/>
      <c r="G80" s="97"/>
      <c r="H80" s="97"/>
      <c r="I80" s="97"/>
      <c r="J80" s="97"/>
      <c r="K80" s="123"/>
      <c r="L80" s="125"/>
      <c r="M80" s="126"/>
      <c r="N80" s="125"/>
      <c r="O80" s="125"/>
      <c r="P80" s="125"/>
      <c r="Q80" s="6"/>
      <c r="R80" s="6"/>
      <c r="S80" s="6"/>
    </row>
    <row r="81" spans="1:19" ht="20.25" customHeight="1" x14ac:dyDescent="0.3">
      <c r="A81" s="36" t="s">
        <v>116</v>
      </c>
      <c r="D81" s="49"/>
      <c r="E81" s="49"/>
      <c r="F81" s="49"/>
      <c r="G81" s="49"/>
      <c r="H81" s="49"/>
      <c r="I81" s="49"/>
      <c r="J81" s="49"/>
      <c r="K81" s="129"/>
      <c r="L81" s="125"/>
      <c r="M81" s="126"/>
      <c r="N81" s="125"/>
      <c r="O81" s="125"/>
      <c r="P81" s="125"/>
      <c r="Q81" s="6"/>
      <c r="R81" s="6"/>
      <c r="S81" s="6"/>
    </row>
    <row r="82" spans="1:19" ht="20.25" customHeight="1" x14ac:dyDescent="0.25">
      <c r="A82" s="22" t="s">
        <v>117</v>
      </c>
      <c r="D82" s="99">
        <v>151</v>
      </c>
      <c r="E82" s="89"/>
      <c r="F82" s="99">
        <v>536</v>
      </c>
      <c r="G82" s="89"/>
      <c r="H82" s="89">
        <v>151</v>
      </c>
      <c r="I82" s="89"/>
      <c r="J82" s="89">
        <v>536</v>
      </c>
      <c r="K82" s="123"/>
      <c r="L82" s="119"/>
      <c r="M82" s="119"/>
      <c r="N82" s="119"/>
      <c r="O82" s="119"/>
      <c r="P82" s="119"/>
      <c r="Q82" s="10"/>
      <c r="R82" s="10"/>
    </row>
    <row r="86" spans="1:19" ht="20.25" customHeight="1" x14ac:dyDescent="0.25">
      <c r="K86" s="115"/>
    </row>
    <row r="87" spans="1:19" ht="20.25" customHeight="1" x14ac:dyDescent="0.25">
      <c r="K87" s="115"/>
    </row>
    <row r="88" spans="1:19" ht="20.25" customHeight="1" x14ac:dyDescent="0.25">
      <c r="K88" s="117"/>
    </row>
    <row r="89" spans="1:19" ht="20.25" customHeight="1" x14ac:dyDescent="0.25">
      <c r="K89" s="130"/>
    </row>
    <row r="90" spans="1:19" ht="20.25" customHeight="1" x14ac:dyDescent="0.25">
      <c r="K90" s="116"/>
    </row>
    <row r="91" spans="1:19" ht="20.25" customHeight="1" x14ac:dyDescent="0.25">
      <c r="K91" s="118"/>
    </row>
    <row r="93" spans="1:19" ht="20.25" customHeight="1" x14ac:dyDescent="0.25">
      <c r="D93" s="25"/>
      <c r="F93" s="25"/>
      <c r="H93" s="25"/>
      <c r="J93" s="25"/>
      <c r="K93" s="119"/>
      <c r="O93" s="122"/>
      <c r="P93" s="122"/>
      <c r="Q93" s="4"/>
    </row>
    <row r="94" spans="1:19" ht="20.25" customHeight="1" x14ac:dyDescent="0.25">
      <c r="D94" s="25"/>
      <c r="F94" s="25"/>
      <c r="H94" s="25"/>
      <c r="J94" s="25"/>
      <c r="K94" s="120"/>
      <c r="O94" s="122"/>
      <c r="P94" s="122"/>
      <c r="Q94" s="4"/>
    </row>
    <row r="95" spans="1:19" ht="20.25" customHeight="1" x14ac:dyDescent="0.25">
      <c r="D95" s="25"/>
      <c r="F95" s="25"/>
      <c r="H95" s="25"/>
      <c r="J95" s="25"/>
      <c r="K95" s="120"/>
      <c r="O95" s="122"/>
      <c r="P95" s="122"/>
      <c r="Q95" s="4"/>
    </row>
    <row r="96" spans="1:19" ht="20.25" customHeight="1" x14ac:dyDescent="0.25">
      <c r="D96" s="25"/>
      <c r="F96" s="25"/>
      <c r="H96" s="25"/>
      <c r="J96" s="25"/>
      <c r="K96" s="120"/>
      <c r="O96" s="122"/>
      <c r="P96" s="122"/>
      <c r="Q96" s="4"/>
    </row>
    <row r="97" spans="4:19" ht="20.25" customHeight="1" x14ac:dyDescent="0.25">
      <c r="D97" s="25"/>
      <c r="F97" s="25"/>
      <c r="H97" s="25"/>
      <c r="J97" s="25"/>
      <c r="K97" s="120"/>
      <c r="O97" s="122"/>
      <c r="P97" s="122"/>
      <c r="Q97" s="4"/>
    </row>
    <row r="98" spans="4:19" ht="20.25" customHeight="1" x14ac:dyDescent="0.25">
      <c r="D98" s="25"/>
      <c r="F98" s="25"/>
      <c r="H98" s="25"/>
      <c r="J98" s="25"/>
      <c r="K98" s="120"/>
      <c r="N98" s="120"/>
      <c r="O98" s="131"/>
      <c r="P98" s="122"/>
      <c r="Q98" s="45"/>
      <c r="R98" s="39"/>
      <c r="S98" s="39"/>
    </row>
    <row r="99" spans="4:19" ht="20.25" customHeight="1" x14ac:dyDescent="0.25">
      <c r="D99" s="25"/>
      <c r="F99" s="25"/>
      <c r="H99" s="25"/>
      <c r="J99" s="25"/>
      <c r="K99" s="123"/>
      <c r="O99" s="122"/>
      <c r="P99" s="122"/>
      <c r="Q99" s="4"/>
    </row>
    <row r="100" spans="4:19" ht="20.25" customHeight="1" x14ac:dyDescent="0.25">
      <c r="D100" s="25"/>
      <c r="F100" s="25"/>
      <c r="H100" s="25"/>
      <c r="J100" s="25"/>
      <c r="K100" s="119"/>
    </row>
    <row r="101" spans="4:19" ht="20.25" customHeight="1" x14ac:dyDescent="0.25">
      <c r="D101" s="25"/>
      <c r="F101" s="25"/>
      <c r="H101" s="25"/>
      <c r="J101" s="25"/>
      <c r="K101" s="119"/>
    </row>
    <row r="102" spans="4:19" ht="20.25" customHeight="1" x14ac:dyDescent="0.25">
      <c r="D102" s="25"/>
      <c r="F102" s="25"/>
      <c r="H102" s="25"/>
      <c r="J102" s="25"/>
      <c r="K102" s="119"/>
    </row>
    <row r="103" spans="4:19" ht="20.25" customHeight="1" x14ac:dyDescent="0.25">
      <c r="D103" s="25"/>
      <c r="F103" s="25"/>
      <c r="H103" s="25"/>
      <c r="J103" s="25"/>
      <c r="K103" s="119"/>
    </row>
    <row r="104" spans="4:19" ht="20.25" customHeight="1" x14ac:dyDescent="0.25">
      <c r="D104" s="25"/>
      <c r="F104" s="25"/>
      <c r="H104" s="25"/>
      <c r="J104" s="25"/>
      <c r="K104" s="119"/>
    </row>
    <row r="105" spans="4:19" ht="20.25" customHeight="1" x14ac:dyDescent="0.25">
      <c r="D105" s="25"/>
      <c r="F105" s="25"/>
      <c r="H105" s="25"/>
      <c r="J105" s="25"/>
      <c r="K105" s="119"/>
    </row>
    <row r="106" spans="4:19" ht="20.25" customHeight="1" x14ac:dyDescent="0.25">
      <c r="D106" s="25"/>
      <c r="F106" s="25"/>
      <c r="H106" s="25"/>
      <c r="J106" s="25"/>
      <c r="K106" s="119"/>
    </row>
    <row r="107" spans="4:19" ht="20.25" customHeight="1" x14ac:dyDescent="0.25">
      <c r="D107" s="25"/>
      <c r="F107" s="25"/>
      <c r="H107" s="25"/>
      <c r="J107" s="25"/>
      <c r="K107" s="123"/>
    </row>
    <row r="108" spans="4:19" ht="20.25" customHeight="1" x14ac:dyDescent="0.25">
      <c r="D108" s="25"/>
      <c r="F108" s="25"/>
      <c r="H108" s="25"/>
      <c r="J108" s="25"/>
      <c r="K108" s="119"/>
    </row>
    <row r="109" spans="4:19" ht="20.25" customHeight="1" x14ac:dyDescent="0.25">
      <c r="D109" s="25"/>
      <c r="F109" s="25"/>
      <c r="H109" s="25"/>
      <c r="J109" s="25"/>
      <c r="K109" s="123"/>
      <c r="L109" s="132"/>
      <c r="M109" s="132"/>
      <c r="N109" s="132"/>
      <c r="O109" s="132"/>
      <c r="P109" s="132"/>
      <c r="Q109" s="25"/>
      <c r="R109" s="25"/>
      <c r="S109" s="25"/>
    </row>
    <row r="110" spans="4:19" ht="20.25" customHeight="1" x14ac:dyDescent="0.25">
      <c r="D110" s="25"/>
      <c r="F110" s="25"/>
      <c r="H110" s="25"/>
      <c r="J110" s="25"/>
      <c r="K110" s="119"/>
      <c r="L110" s="132"/>
      <c r="M110" s="132"/>
      <c r="N110" s="132"/>
      <c r="O110" s="132"/>
      <c r="P110" s="132"/>
      <c r="Q110" s="25"/>
      <c r="R110" s="25"/>
      <c r="S110" s="25"/>
    </row>
    <row r="111" spans="4:19" ht="20.25" customHeight="1" x14ac:dyDescent="0.25">
      <c r="D111" s="25"/>
      <c r="F111" s="25"/>
      <c r="H111" s="25"/>
      <c r="J111" s="25"/>
      <c r="K111" s="123"/>
      <c r="L111" s="132"/>
      <c r="M111" s="132"/>
      <c r="N111" s="132"/>
      <c r="O111" s="132"/>
      <c r="P111" s="132"/>
      <c r="Q111" s="25"/>
      <c r="R111" s="25"/>
      <c r="S111" s="25"/>
    </row>
    <row r="112" spans="4:19" ht="20.25" customHeight="1" x14ac:dyDescent="0.25">
      <c r="D112" s="25"/>
      <c r="F112" s="25"/>
      <c r="H112" s="25"/>
      <c r="J112" s="25"/>
      <c r="K112" s="119"/>
      <c r="L112" s="132"/>
      <c r="M112" s="132"/>
      <c r="N112" s="132"/>
      <c r="O112" s="132"/>
      <c r="P112" s="132"/>
      <c r="Q112" s="25"/>
      <c r="R112" s="25"/>
      <c r="S112" s="25"/>
    </row>
    <row r="113" spans="11:16" s="25" customFormat="1" ht="20.25" customHeight="1" x14ac:dyDescent="0.25">
      <c r="K113" s="133"/>
      <c r="L113" s="132"/>
      <c r="M113" s="132"/>
      <c r="N113" s="132"/>
      <c r="O113" s="132"/>
      <c r="P113" s="132"/>
    </row>
    <row r="114" spans="11:16" s="25" customFormat="1" ht="20.25" customHeight="1" x14ac:dyDescent="0.25">
      <c r="K114" s="120"/>
      <c r="L114" s="132"/>
      <c r="M114" s="132"/>
      <c r="N114" s="132"/>
      <c r="O114" s="132"/>
      <c r="P114" s="132"/>
    </row>
    <row r="115" spans="11:16" s="25" customFormat="1" ht="20.25" customHeight="1" x14ac:dyDescent="0.25">
      <c r="K115" s="119"/>
      <c r="L115" s="132"/>
      <c r="M115" s="132"/>
      <c r="N115" s="132"/>
      <c r="O115" s="132"/>
      <c r="P115" s="132"/>
    </row>
    <row r="116" spans="11:16" s="25" customFormat="1" ht="20.25" customHeight="1" x14ac:dyDescent="0.25">
      <c r="K116" s="119"/>
      <c r="L116" s="132"/>
      <c r="M116" s="132"/>
      <c r="N116" s="132"/>
      <c r="O116" s="132"/>
      <c r="P116" s="132"/>
    </row>
    <row r="117" spans="11:16" s="25" customFormat="1" ht="20.25" customHeight="1" x14ac:dyDescent="0.25">
      <c r="K117" s="123"/>
      <c r="L117" s="132"/>
      <c r="M117" s="132"/>
      <c r="N117" s="132"/>
      <c r="O117" s="132"/>
      <c r="P117" s="132"/>
    </row>
    <row r="118" spans="11:16" s="25" customFormat="1" ht="20.25" customHeight="1" x14ac:dyDescent="0.25">
      <c r="K118" s="119"/>
      <c r="L118" s="132"/>
      <c r="M118" s="132"/>
      <c r="N118" s="132"/>
      <c r="O118" s="132"/>
      <c r="P118" s="132"/>
    </row>
    <row r="119" spans="11:16" s="25" customFormat="1" ht="20.25" customHeight="1" x14ac:dyDescent="0.25">
      <c r="K119" s="134"/>
      <c r="L119" s="132"/>
      <c r="M119" s="132"/>
      <c r="N119" s="132"/>
      <c r="O119" s="132"/>
      <c r="P119" s="132"/>
    </row>
    <row r="120" spans="11:16" s="25" customFormat="1" ht="20.25" customHeight="1" x14ac:dyDescent="0.25">
      <c r="K120" s="119"/>
      <c r="L120" s="132"/>
      <c r="M120" s="132"/>
      <c r="N120" s="132"/>
      <c r="O120" s="132"/>
      <c r="P120" s="132"/>
    </row>
    <row r="121" spans="11:16" s="25" customFormat="1" ht="20.25" customHeight="1" x14ac:dyDescent="0.25">
      <c r="K121" s="119"/>
      <c r="L121" s="132"/>
      <c r="M121" s="132"/>
      <c r="N121" s="132"/>
      <c r="O121" s="132"/>
      <c r="P121" s="132"/>
    </row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7" right="0.7" top="0.48" bottom="0.5" header="0.5" footer="0.5"/>
  <pageSetup paperSize="9" scale="87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4" max="16383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 BS2-3</vt:lpstr>
      <vt:lpstr>PL4-5</vt:lpstr>
      <vt:lpstr>SH6 (conso) PY</vt:lpstr>
      <vt:lpstr>SH 7 (conso) CY</vt:lpstr>
      <vt:lpstr>SH8 (separate) PY</vt:lpstr>
      <vt:lpstr>SH9 (separate) CY</vt:lpstr>
      <vt:lpstr>CH10-11</vt:lpstr>
      <vt:lpstr>' BS2-3'!Print_Area</vt:lpstr>
      <vt:lpstr>'CH10-11'!Print_Area</vt:lpstr>
      <vt:lpstr>'PL4-5'!Print_Area</vt:lpstr>
      <vt:lpstr>'SH 7 (conso) CY'!Print_Area</vt:lpstr>
      <vt:lpstr>'SH6 (conso) PY'!Print_Area</vt:lpstr>
      <vt:lpstr>'SH8 (separate) PY'!Print_Area</vt:lpstr>
      <vt:lpstr>'SH9 (separate)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นรินทร์ สุวรรณพันธ์</cp:lastModifiedBy>
  <cp:revision/>
  <cp:lastPrinted>2022-11-04T06:22:17Z</cp:lastPrinted>
  <dcterms:created xsi:type="dcterms:W3CDTF">2017-01-04T02:13:39Z</dcterms:created>
  <dcterms:modified xsi:type="dcterms:W3CDTF">2022-11-04T13:44:33Z</dcterms:modified>
  <cp:category/>
  <cp:contentStatus/>
</cp:coreProperties>
</file>