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2\Q3'22\Report\งบนำส่งตลาดหลักทรัพย์\TH\"/>
    </mc:Choice>
  </mc:AlternateContent>
  <bookViews>
    <workbookView xWindow="0" yWindow="0" windowWidth="20490" windowHeight="7875" tabRatio="850"/>
  </bookViews>
  <sheets>
    <sheet name="BS-T " sheetId="166" r:id="rId1"/>
    <sheet name="PL-T" sheetId="245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'!$A$1:$H$61</definedName>
    <definedName name="_xlnm.Print_Area" localSheetId="3">'CF-T'!$A$1:$F$70</definedName>
    <definedName name="_xlnm.Print_Area" localSheetId="2">'Change EQU -T '!$A$1:$O$22</definedName>
    <definedName name="_xlnm.Print_Area" localSheetId="11">'E600.40'!$A$1:$U$37</definedName>
    <definedName name="_xlnm.Print_Area" localSheetId="10">'PASS ADJ'!$A$1:$I$72</definedName>
    <definedName name="_xlnm.Print_Area" localSheetId="1">'PL-T'!$A$1:$L$29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4">'เก็บ note'!$1:$6</definedName>
  </definedNames>
  <calcPr calcId="152511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J12" i="224" s="1"/>
  <c r="H10" i="224"/>
  <c r="H12" i="224" s="1"/>
  <c r="G10" i="224"/>
  <c r="G12" i="224" s="1"/>
  <c r="D10" i="224"/>
  <c r="D12" i="224" s="1"/>
  <c r="B10" i="224"/>
  <c r="P7" i="224"/>
  <c r="V6" i="224"/>
  <c r="K8" i="224"/>
  <c r="F67" i="188"/>
  <c r="I66" i="188"/>
  <c r="H66" i="188"/>
  <c r="G66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3" i="188"/>
  <c r="A1" i="188"/>
  <c r="A2" i="61"/>
  <c r="H8" i="62"/>
  <c r="G8" i="62"/>
  <c r="F8" i="62"/>
  <c r="A2" i="62"/>
  <c r="G37" i="63"/>
  <c r="G36" i="63"/>
  <c r="G34" i="63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E21" i="63" s="1"/>
  <c r="E23" i="63" s="1"/>
  <c r="E24" i="63" s="1"/>
  <c r="G18" i="63"/>
  <c r="G21" i="63" s="1"/>
  <c r="G23" i="63" s="1"/>
  <c r="G24" i="63" s="1"/>
  <c r="F18" i="63"/>
  <c r="E18" i="63"/>
  <c r="G10" i="63"/>
  <c r="F10" i="63"/>
  <c r="E10" i="63"/>
  <c r="G6" i="63"/>
  <c r="F6" i="63"/>
  <c r="E6" i="63"/>
  <c r="G5" i="63"/>
  <c r="G7" i="63" s="1"/>
  <c r="F5" i="63"/>
  <c r="E5" i="63"/>
  <c r="A2" i="63"/>
  <c r="G24" i="196"/>
  <c r="G23" i="196"/>
  <c r="G20" i="196"/>
  <c r="G18" i="196"/>
  <c r="G17" i="196"/>
  <c r="B17" i="196"/>
  <c r="J16" i="196"/>
  <c r="I13" i="196"/>
  <c r="G13" i="196"/>
  <c r="G11" i="196"/>
  <c r="A3" i="196"/>
  <c r="F16" i="201"/>
  <c r="F13" i="201"/>
  <c r="I11" i="201"/>
  <c r="F11" i="201"/>
  <c r="F9" i="201"/>
  <c r="A3" i="201"/>
  <c r="I84" i="216"/>
  <c r="E76" i="216"/>
  <c r="AB75" i="216"/>
  <c r="AA75" i="216"/>
  <c r="W75" i="216"/>
  <c r="U75" i="216"/>
  <c r="Q75" i="216"/>
  <c r="M75" i="216"/>
  <c r="I75" i="216"/>
  <c r="E75" i="216"/>
  <c r="AA74" i="216"/>
  <c r="W74" i="216"/>
  <c r="AA73" i="216"/>
  <c r="W73" i="216"/>
  <c r="Q71" i="216"/>
  <c r="AD70" i="216"/>
  <c r="AB70" i="216"/>
  <c r="AA70" i="216"/>
  <c r="W70" i="216"/>
  <c r="U70" i="216"/>
  <c r="Q70" i="216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W63" i="216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M51" i="216"/>
  <c r="AC50" i="216"/>
  <c r="AB50" i="216"/>
  <c r="AA50" i="216"/>
  <c r="W50" i="216"/>
  <c r="U50" i="216"/>
  <c r="Q50" i="216"/>
  <c r="M50" i="216"/>
  <c r="I50" i="216"/>
  <c r="E50" i="216"/>
  <c r="AD49" i="216"/>
  <c r="AC49" i="216"/>
  <c r="AA49" i="216"/>
  <c r="W49" i="216"/>
  <c r="E49" i="216"/>
  <c r="AA48" i="216"/>
  <c r="W48" i="216"/>
  <c r="AA47" i="216"/>
  <c r="W47" i="216"/>
  <c r="E47" i="216"/>
  <c r="AA46" i="216"/>
  <c r="W46" i="216"/>
  <c r="E46" i="216"/>
  <c r="AA45" i="216"/>
  <c r="W45" i="216"/>
  <c r="E45" i="216"/>
  <c r="AA44" i="216"/>
  <c r="W44" i="216"/>
  <c r="E44" i="216"/>
  <c r="AA43" i="216"/>
  <c r="Y43" i="216"/>
  <c r="W43" i="216"/>
  <c r="E43" i="216"/>
  <c r="AA42" i="216"/>
  <c r="W42" i="216"/>
  <c r="E42" i="216"/>
  <c r="AB39" i="216"/>
  <c r="AC36" i="216"/>
  <c r="AB36" i="216"/>
  <c r="AA36" i="216"/>
  <c r="W36" i="216"/>
  <c r="E36" i="216"/>
  <c r="AB34" i="216"/>
  <c r="AC33" i="216"/>
  <c r="AB33" i="216"/>
  <c r="AA33" i="216"/>
  <c r="Y33" i="216"/>
  <c r="W33" i="216"/>
  <c r="U33" i="216"/>
  <c r="M33" i="216"/>
  <c r="U31" i="216"/>
  <c r="Q31" i="216"/>
  <c r="M31" i="216"/>
  <c r="I31" i="216"/>
  <c r="AB30" i="216"/>
  <c r="U30" i="216"/>
  <c r="Q30" i="216"/>
  <c r="M30" i="216"/>
  <c r="I30" i="216"/>
  <c r="AD29" i="216"/>
  <c r="W29" i="216"/>
  <c r="AA29" i="216" s="1"/>
  <c r="E28" i="216"/>
  <c r="AD28" i="216" s="1"/>
  <c r="U27" i="216"/>
  <c r="Q27" i="216"/>
  <c r="M27" i="216"/>
  <c r="I27" i="216"/>
  <c r="E26" i="216"/>
  <c r="AD26" i="216" s="1"/>
  <c r="Y25" i="216"/>
  <c r="E25" i="216"/>
  <c r="W25" i="216" s="1"/>
  <c r="AA25" i="216" s="1"/>
  <c r="E24" i="216"/>
  <c r="AD24" i="216" s="1"/>
  <c r="Y23" i="216"/>
  <c r="E23" i="216"/>
  <c r="AD23" i="216" s="1"/>
  <c r="E22" i="216"/>
  <c r="AD22" i="216" s="1"/>
  <c r="E21" i="216"/>
  <c r="E27" i="216" s="1"/>
  <c r="E30" i="216" s="1"/>
  <c r="AB18" i="216"/>
  <c r="U18" i="216"/>
  <c r="Q18" i="216"/>
  <c r="M18" i="216"/>
  <c r="I18" i="216"/>
  <c r="E17" i="216"/>
  <c r="W17" i="216" s="1"/>
  <c r="AA17" i="216" s="1"/>
  <c r="E16" i="216"/>
  <c r="E18" i="216" s="1"/>
  <c r="E19" i="216" s="1"/>
  <c r="U14" i="216"/>
  <c r="Q14" i="216"/>
  <c r="M14" i="216"/>
  <c r="I14" i="216"/>
  <c r="AB13" i="216"/>
  <c r="Y13" i="216"/>
  <c r="U13" i="216"/>
  <c r="Q13" i="216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E7" i="63" l="1"/>
  <c r="F7" i="63"/>
  <c r="F21" i="63"/>
  <c r="F23" i="63" s="1"/>
  <c r="F24" i="63" s="1"/>
  <c r="W54" i="216"/>
  <c r="W58" i="216" s="1"/>
  <c r="W24" i="216"/>
  <c r="AA24" i="216" s="1"/>
  <c r="W21" i="216"/>
  <c r="AA21" i="216" s="1"/>
  <c r="AA27" i="216" s="1"/>
  <c r="AA30" i="216" s="1"/>
  <c r="AC30" i="216" s="1"/>
  <c r="W23" i="216"/>
  <c r="AA23" i="216" s="1"/>
  <c r="AD21" i="216"/>
  <c r="AD27" i="216" s="1"/>
  <c r="AD30" i="216" s="1"/>
  <c r="W28" i="216"/>
  <c r="AA28" i="216" s="1"/>
  <c r="W22" i="216"/>
  <c r="AA22" i="216" s="1"/>
  <c r="AD25" i="216"/>
  <c r="W26" i="216"/>
  <c r="AA26" i="216" s="1"/>
  <c r="W16" i="216"/>
  <c r="AA54" i="216"/>
  <c r="AA58" i="216" s="1"/>
  <c r="AC58" i="216" s="1"/>
  <c r="O8" i="224"/>
  <c r="P8" i="224"/>
  <c r="J8" i="224"/>
  <c r="S8" i="224"/>
  <c r="M12" i="224"/>
  <c r="N12" i="224" s="1"/>
  <c r="B2" i="224"/>
  <c r="B3" i="224"/>
  <c r="O10" i="224"/>
  <c r="M10" i="224"/>
  <c r="N10" i="224" s="1"/>
  <c r="J7" i="224"/>
  <c r="D6" i="224" l="1"/>
  <c r="W27" i="216"/>
  <c r="W30" i="216" s="1"/>
  <c r="W31" i="216" s="1"/>
  <c r="W18" i="216"/>
  <c r="AA16" i="216"/>
  <c r="AA18" i="216" s="1"/>
  <c r="AC18" i="216" s="1"/>
  <c r="V8" i="224"/>
  <c r="O6" i="224"/>
  <c r="O7" i="224"/>
  <c r="O12" i="224"/>
  <c r="Q10" i="224"/>
  <c r="R10" i="224" s="1"/>
  <c r="T10" i="224"/>
  <c r="U10" i="224" s="1"/>
  <c r="H14" i="62"/>
  <c r="H9" i="62"/>
  <c r="G9" i="63"/>
  <c r="S7" i="224"/>
  <c r="E5" i="61" l="1"/>
  <c r="G12" i="63"/>
  <c r="G14" i="63" s="1"/>
  <c r="G16" i="63" s="1"/>
  <c r="G26" i="63"/>
  <c r="G29" i="63" s="1"/>
  <c r="Q12" i="224"/>
  <c r="R12" i="224" s="1"/>
  <c r="T12" i="224"/>
  <c r="U12" i="224" s="1"/>
  <c r="H15" i="62"/>
  <c r="H17" i="62" s="1"/>
  <c r="H11" i="62"/>
  <c r="K7" i="224"/>
  <c r="E6" i="61" l="1"/>
  <c r="E7" i="61" s="1"/>
  <c r="G5" i="61"/>
  <c r="G9" i="61"/>
  <c r="G6" i="61"/>
  <c r="F14" i="62"/>
  <c r="E9" i="63"/>
  <c r="E26" i="63" s="1"/>
  <c r="E29" i="63" s="1"/>
  <c r="F9" i="62"/>
  <c r="F11" i="62" s="1"/>
  <c r="E9" i="61"/>
  <c r="E10" i="61"/>
  <c r="G7" i="61" l="1"/>
  <c r="G10" i="61"/>
  <c r="G12" i="61" s="1"/>
  <c r="E12" i="61"/>
  <c r="E12" i="63"/>
  <c r="E14" i="63" s="1"/>
  <c r="E16" i="63" s="1"/>
  <c r="F15" i="62"/>
  <c r="F17" i="62" s="1"/>
  <c r="E39" i="216"/>
  <c r="W39" i="216" s="1"/>
  <c r="AA39" i="216" s="1"/>
  <c r="AC39" i="216" s="1"/>
  <c r="E31" i="216" l="1"/>
  <c r="E9" i="216"/>
  <c r="W9" i="216" s="1"/>
  <c r="AA9" i="216" s="1"/>
  <c r="AB9" i="216" s="1"/>
  <c r="F9" i="63" l="1"/>
  <c r="F26" i="63" s="1"/>
  <c r="F29" i="63" s="1"/>
  <c r="G9" i="62"/>
  <c r="G11" i="62" s="1"/>
  <c r="G14" i="62"/>
  <c r="F5" i="61"/>
  <c r="F6" i="61" l="1"/>
  <c r="F7" i="61" s="1"/>
  <c r="F12" i="63"/>
  <c r="F14" i="63" s="1"/>
  <c r="F16" i="63" s="1"/>
  <c r="G15" i="62"/>
  <c r="G17" i="62" s="1"/>
  <c r="F9" i="61"/>
  <c r="F10" i="61" l="1"/>
  <c r="F12" i="61" s="1"/>
  <c r="E8" i="216" l="1"/>
  <c r="E13" i="216" l="1"/>
  <c r="E14" i="216" s="1"/>
  <c r="W8" i="216"/>
  <c r="AA8" i="216" l="1"/>
  <c r="W13" i="216"/>
  <c r="AA13" i="216" l="1"/>
  <c r="AC13" i="216" s="1"/>
  <c r="AB8" i="216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<sst xmlns="http://schemas.openxmlformats.org/spreadsheetml/2006/main" count="603" uniqueCount="438">
  <si>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</si>
  <si>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</si>
  <si>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</si>
  <si>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</si>
  <si>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</si>
  <si>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</si>
  <si>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</si>
  <si>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</si>
  <si>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</si>
  <si>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</si>
  <si>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</si>
  <si>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</si>
  <si>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</si>
  <si>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</si>
  <si>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</si>
  <si>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</si>
  <si>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</si>
  <si>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</si>
  <si>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</si>
  <si>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</si>
  <si>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</si>
  <si>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</si>
  <si>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</si>
  <si>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</si>
  <si>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</si>
  <si>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</si>
  <si>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</si>
  <si>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</si>
  <si>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</si>
  <si>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</si>
  <si>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</si>
  <si>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</si>
  <si>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</si>
  <si>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</si>
  <si>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</si>
  <si>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</si>
  <si>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</si>
  <si>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</si>
  <si>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</si>
  <si>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</si>
  <si>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</si>
  <si>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</si>
  <si>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</si>
  <si>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</si>
  <si>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</si>
  <si>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</si>
  <si>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</si>
  <si>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</si>
  <si>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</si>
  <si>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</si>
  <si>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</si>
  <si>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</si>
  <si>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</si>
  <si>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</si>
  <si>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</si>
  <si>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</si>
  <si>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</si>
  <si>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</si>
  <si>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</si>
  <si>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</si>
  <si>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</si>
  <si>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</si>
  <si>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</si>
  <si>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</si>
  <si>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</si>
  <si>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</si>
  <si>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</si>
  <si>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</si>
  <si>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</si>
  <si>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</si>
  <si>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</si>
  <si>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</si>
  <si>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</si>
  <si>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</si>
  <si>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</si>
  <si>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</si>
  <si>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</si>
  <si>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</si>
  <si>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</si>
  <si>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</si>
  <si>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</si>
  <si>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</si>
  <si>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</si>
  <si>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</si>
  <si>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</si>
  <si>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</si>
  <si>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</si>
  <si>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</si>
  <si>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</si>
  <si>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</si>
  <si>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</si>
  <si>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</si>
  <si>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</si>
  <si>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</si>
  <si>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</si>
  <si>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</si>
  <si>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</si>
  <si>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</si>
  <si>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</si>
  <si>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</si>
  <si>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</si>
  <si>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</si>
  <si>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</si>
  <si>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</si>
  <si>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</si>
  <si>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</si>
  <si>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</si>
  <si>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</si>
  <si>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</si>
  <si>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</si>
  <si>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</si>
  <si>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</si>
  <si>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</si>
  <si>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</si>
  <si>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</si>
  <si>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</si>
  <si>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</si>
  <si>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</si>
  <si>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</si>
  <si>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</si>
  <si>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</si>
  <si>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</si>
  <si>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</si>
  <si>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</si>
  <si>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</si>
  <si>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</si>
  <si>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</si>
  <si>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</si>
  <si>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</si>
  <si>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</si>
  <si>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</si>
  <si>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</si>
  <si>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</si>
  <si>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</si>
  <si>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</si>
  <si>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</si>
  <si>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</si>
  <si>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</si>
  <si>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</si>
  <si>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</si>
  <si>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</si>
  <si>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</si>
  <si>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</si>
  <si>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</si>
  <si>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</si>
  <si>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</si>
  <si>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</si>
  <si>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</si>
  <si>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</si>
  <si>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</si>
  <si>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</si>
  <si>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</si>
  <si>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</si>
  <si>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</si>
  <si>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</si>
  <si>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</si>
  <si>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</si>
  <si>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</si>
  <si>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</si>
  <si>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</si>
  <si>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</si>
  <si>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</si>
  <si>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</si>
  <si>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</si>
  <si>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</si>
  <si>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</si>
  <si>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</si>
  <si>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</si>
  <si>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</si>
  <si>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</si>
  <si>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</si>
  <si>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</si>
  <si>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</si>
  <si>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</si>
  <si>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</si>
  <si>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</si>
  <si>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</si>
  <si>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</si>
  <si>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</si>
  <si>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</si>
  <si>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</si>
  <si>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</si>
  <si>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</si>
  <si>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</si>
  <si>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</si>
  <si>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</si>
  <si>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</si>
  <si>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</si>
  <si>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</si>
  <si>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</si>
  <si>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</si>
  <si>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</si>
  <si>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</si>
  <si>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</si>
  <si>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</si>
  <si>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</si>
  <si>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</si>
  <si>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</si>
  <si>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</si>
  <si>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</si>
  <si>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</si>
  <si>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</si>
  <si>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</si>
  <si>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</si>
  <si>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</si>
  <si>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</si>
  <si>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</si>
  <si>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</si>
  <si>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</si>
  <si>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</si>
  <si>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</si>
  <si>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</si>
  <si>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</si>
  <si>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</si>
  <si>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</si>
  <si>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</si>
  <si>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</si>
  <si>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</si>
  <si>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</si>
  <si>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</si>
  <si>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</si>
  <si>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</si>
  <si>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</si>
  <si>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</si>
  <si>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</si>
  <si>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</si>
  <si>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</si>
  <si>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</si>
  <si>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</si>
  <si>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</si>
  <si>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</si>
  <si>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</si>
  <si>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</si>
  <si>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</si>
  <si>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</si>
  <si>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</si>
  <si>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</si>
  <si>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</si>
  <si>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</si>
  <si>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</si>
  <si>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</si>
  <si>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</si>
  <si>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</si>
  <si>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</si>
  <si>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</si>
  <si>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</si>
  <si>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</si>
  <si>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</si>
  <si>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</si>
  <si>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</si>
  <si>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</si>
  <si>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</si>
  <si>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</si>
  <si>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</si>
  <si>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</si>
  <si>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</si>
  <si>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</si>
  <si>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</si>
  <si>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</si>
  <si>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</si>
  <si>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</si>
  <si>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</si>
  <si>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</si>
  <si>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</si>
  <si>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</si>
  <si>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</si>
  <si>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</si>
  <si>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</si>
  <si>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</si>
  <si>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</si>
  <si>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</si>
  <si>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</si>
  <si>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</si>
  <si>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</si>
  <si>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</si>
  <si>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</si>
  <si>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</si>
  <si>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</si>
  <si>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</si>
  <si>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</si>
  <si>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</si>
  <si>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</si>
  <si>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</si>
  <si>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</si>
  <si>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</si>
  <si>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</si>
  <si>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</si>
  <si>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</si>
  <si>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</si>
  <si>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</si>
  <si>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</si>
  <si>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</si>
  <si>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</si>
  <si>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</si>
  <si>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</si>
  <si>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</si>
  <si>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</si>
  <si>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</si>
  <si>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</si>
  <si>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</si>
  <si>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</si>
  <si>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</si>
  <si>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</si>
  <si>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</si>
  <si>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</si>
  <si>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</si>
  <si>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</si>
  <si>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</si>
  <si>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</si>
  <si>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</si>
  <si>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</si>
  <si>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</si>
  <si>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</si>
  <si>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</si>
  <si>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</si>
  <si>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</si>
  <si>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</si>
  <si>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</si>
  <si>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</si>
  <si>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</si>
  <si>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</si>
  <si>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</si>
  <si>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</si>
  <si>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</si>
  <si>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</si>
  <si>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</si>
  <si>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</si>
  <si>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</si>
  <si>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</si>
  <si>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</si>
  <si>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</si>
  <si>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</si>
  <si>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</si>
  <si>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</si>
  <si>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</si>
  <si>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</si>
  <si>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</si>
  <si>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</si>
  <si>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</si>
  <si>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</si>
  <si>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</si>
  <si>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</si>
  <si>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</si>
  <si>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</si>
  <si>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</si>
  <si>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</si>
  <si>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</si>
  <si>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</si>
  <si>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</si>
  <si>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</si>
  <si>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</si>
  <si>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</si>
  <si>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</si>
  <si>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</si>
  <si>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</si>
  <si>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</si>
  <si>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</si>
  <si>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</si>
  <si>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</si>
  <si>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</si>
  <si>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</si>
  <si>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</si>
  <si>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</si>
  <si>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</si>
  <si>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</si>
  <si>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</si>
  <si>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</si>
  <si>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</si>
  <si>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</si>
  <si>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</si>
  <si>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</si>
  <si>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</si>
  <si>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</si>
  <si>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</si>
  <si>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</si>
  <si>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</si>
  <si>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</si>
  <si>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</si>
  <si>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</si>
  <si>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</si>
  <si>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</si>
  <si>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</si>
  <si>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</si>
  <si>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</si>
  <si>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</si>
  <si>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</si>
  <si>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</si>
  <si>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</si>
  <si>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</si>
  <si>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</si>
  <si>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</si>
  <si>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</si>
  <si>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</si>
  <si>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</si>
  <si>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</si>
  <si>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</si>
  <si>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</si>
  <si>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</si>
  <si>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</si>
  <si>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</si>
  <si>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</si>
  <si>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</si>
  <si>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</si>
  <si>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“ยังไม่ได้ตรวจสอบ”</t>
  </si>
  <si>
    <t>ผลขาดทุนด้านเครดิตที่คาดว่าจะเกิดขึ้น</t>
  </si>
  <si>
    <t>“สอบทานแล้ว”</t>
  </si>
  <si>
    <t>“ตรวจสอบแล้ว”</t>
  </si>
  <si>
    <t>31 ธันวาคม 2564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</si>
  <si>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</si>
  <si>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</si>
  <si>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</si>
  <si>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ยอดยกมา ณ วันที่ 1 มกราคม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</si>
  <si>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</si>
  <si>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</si>
  <si>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4, 6</t>
  </si>
  <si>
    <t>4, 13</t>
  </si>
  <si>
    <t>ขาดทุนจากการตัดจำหน่ายและจำหน่ายสินทรัพย์</t>
  </si>
  <si>
    <t>เงินสดสุทธิใช้ไปในกิจกรรมลงทุน</t>
  </si>
  <si>
    <t>งวด 3 เดือน</t>
  </si>
  <si>
    <t xml:space="preserve">กำไร(ขาดทุน)เบ็ดเสร็จอื่น </t>
  </si>
  <si>
    <t>การเปลี่ยนแปลงในหนี้สินดำเนินงานเพิ่มขึ้น(ลดลง)</t>
  </si>
  <si>
    <t>เงินสดสุทธิใช้ไปในกิจกรรมจัดหาเงิน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</si>
  <si>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</si>
  <si>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</si>
  <si>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</si>
  <si>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</si>
  <si>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ณ วันที่ 30 กันยายน 2565</t>
  </si>
  <si>
    <t>30 กันยายน 2565</t>
  </si>
  <si>
    <t>สิ้นสุด 30 กันยายน</t>
  </si>
  <si>
    <t>งวด 9 เดือน</t>
  </si>
  <si>
    <t>ยอดคงเหลือ ณ วันที่ 30 กันยายน 2565</t>
  </si>
  <si>
    <t>ยอดคงเหลือ ณ วันที่ 30 กันยายน 2564</t>
  </si>
  <si>
    <t>สำหรับงวดสามเดือนและเก้าเดือนสิ้นสุดวันที่ 30 กันยายน 2565</t>
  </si>
  <si>
    <t>สำหรับงวดเก้าเดือนสิ้นสุดวันที่ 30 กันยายน 2565</t>
  </si>
  <si>
    <t>เงินสดและรายการเทียบเท่าเงินสดลดลงสุทธิ</t>
  </si>
  <si>
    <t>ขาดทุนจากการลดมูลค่าและสินค้าเสื่อมคุณภาพ</t>
  </si>
  <si>
    <t>เงินให้กู้ยืมระยะยาว</t>
  </si>
  <si>
    <t>กลับรายการผลขาดทุนด้อยค่า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</si>
</sst>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#,##0.00;\(#,##0.00\)"/>
    <numFmt numFmtId="172" formatCode="_(* #,##0_);_(* \(#,##0\);_(* &quot;-&quot;??_);_(@_)"/>
    <numFmt numFmtId="173" formatCode="dd\-mmm\-yy_)"/>
    <numFmt numFmtId="174" formatCode="#,##0.00\ &quot;F&quot;;\-#,##0.00\ &quot;F&quot;"/>
    <numFmt numFmtId="175" formatCode="#,##0_ ;[Red]\-#,##0\ "/>
    <numFmt numFmtId="176" formatCode="_-* #,##0.00\ _F_-;\-* #,##0.00\ _F_-;_-* &quot;-&quot;??\ _F_-;_-@_-"/>
    <numFmt numFmtId="177" formatCode="0.00000000000"/>
    <numFmt numFmtId="178" formatCode="#,##0\ ;\(#,##0\)"/>
    <numFmt numFmtId="179" formatCode="#,##0.00\ ;\(#,##0.00\)"/>
    <numFmt numFmtId="180" formatCode="#,##0_-;\(#,##0\)"/>
    <numFmt numFmtId="181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6" formatCode="_-* #,##0.0_-;\-* #,##0.0_-;_-* &quot;-&quot;??_-;_-@_-"/>
    <numFmt numFmtId="187" formatCode="_-[$€-2]* #,##0.00_-;\-[$€-2]* #,##0.00_-;_-[$€-2]* &quot;-&quot;??_-"/>
    <numFmt numFmtId="188" formatCode="[$-1010000]d/m/yy;@"/>
    <numFmt numFmtId="189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</numFmts>
  <fonts count="1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0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7">
    <xf numFmtId="185" fontId="0" fillId="0" borderId="0"/>
    <xf numFmtId="176" fontId="78" fillId="0" borderId="0" applyFont="0" applyFill="0" applyBorder="0" applyAlignment="0" applyProtection="0"/>
    <xf numFmtId="185" fontId="24" fillId="0" borderId="0"/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46" fillId="0" borderId="0">
      <alignment horizontal="right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53" fillId="0" borderId="0">
      <alignment horizontal="center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53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46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53" fillId="0" borderId="0">
      <alignment horizontal="right"/>
    </xf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77" fontId="80" fillId="0" borderId="0" applyFont="0" applyFill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9" fontId="18" fillId="0" borderId="0"/>
    <xf numFmtId="177" fontId="80" fillId="0" borderId="0" applyFont="0" applyFill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25" fillId="0" borderId="0" applyNumberFormat="0" applyFill="0" applyBorder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43" fontId="2" fillId="0" borderId="0" applyFont="0" applyFill="0" applyBorder="0" applyAlignment="0" applyProtection="0"/>
    <xf numFmtId="177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1" fillId="0" borderId="0" applyFont="0" applyFill="0" applyBorder="0" applyAlignment="0" applyProtection="0">
      <alignment vertical="top"/>
    </xf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4" fontId="1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3" fontId="18" fillId="0" borderId="0"/>
    <xf numFmtId="185" fontId="26" fillId="0" borderId="0" applyProtection="0"/>
    <xf numFmtId="169" fontId="18" fillId="0" borderId="0"/>
    <xf numFmtId="185" fontId="18" fillId="0" borderId="0" applyFon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2" fontId="26" fillId="0" borderId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38" fontId="9" fillId="22" borderId="0" applyNumberFormat="0" applyBorder="0" applyAlignment="0" applyProtection="0"/>
    <xf numFmtId="185" fontId="27" fillId="0" borderId="3" applyNumberFormat="0" applyAlignment="0" applyProtection="0">
      <alignment horizontal="left" vertical="center"/>
    </xf>
    <xf numFmtId="185" fontId="27" fillId="0" borderId="4">
      <alignment horizontal="left" vertical="center"/>
    </xf>
    <xf numFmtId="185" fontId="30" fillId="0" borderId="0">
      <alignment horizontal="left"/>
    </xf>
    <xf numFmtId="185" fontId="30" fillId="0" borderId="0">
      <alignment horizontal="left"/>
    </xf>
    <xf numFmtId="185" fontId="30" fillId="0" borderId="0">
      <alignment horizontal="left"/>
    </xf>
    <xf numFmtId="185" fontId="30" fillId="0" borderId="0">
      <alignment horizontal="lef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28" fillId="0" borderId="0" applyProtection="0"/>
    <xf numFmtId="185" fontId="29" fillId="0" borderId="0" applyProtection="0"/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2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31" fillId="24" borderId="8">
      <alignment horizontal="center" vertical="center"/>
    </xf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83" fillId="0" borderId="0"/>
    <xf numFmtId="185" fontId="10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80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38" fillId="0" borderId="0"/>
    <xf numFmtId="185" fontId="84" fillId="0" borderId="0"/>
    <xf numFmtId="185" fontId="5" fillId="0" borderId="0"/>
    <xf numFmtId="185" fontId="38" fillId="0" borderId="0"/>
    <xf numFmtId="185" fontId="38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5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5" fillId="0" borderId="0"/>
    <xf numFmtId="185" fontId="38" fillId="0" borderId="0"/>
    <xf numFmtId="185" fontId="84" fillId="0" borderId="0"/>
    <xf numFmtId="185" fontId="38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38" fillId="0" borderId="0"/>
    <xf numFmtId="185" fontId="84" fillId="0" borderId="0"/>
    <xf numFmtId="185" fontId="5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44" fillId="0" borderId="0"/>
    <xf numFmtId="185" fontId="38" fillId="0" borderId="0"/>
    <xf numFmtId="185" fontId="5" fillId="0" borderId="0"/>
    <xf numFmtId="185" fontId="44" fillId="0" borderId="0"/>
    <xf numFmtId="185" fontId="61" fillId="0" borderId="0"/>
    <xf numFmtId="185" fontId="85" fillId="0" borderId="0"/>
    <xf numFmtId="185" fontId="38" fillId="0" borderId="0"/>
    <xf numFmtId="185" fontId="5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5" fillId="0" borderId="0"/>
    <xf numFmtId="185" fontId="79" fillId="0" borderId="0"/>
    <xf numFmtId="185" fontId="38" fillId="0" borderId="0"/>
    <xf numFmtId="185" fontId="61" fillId="0" borderId="0"/>
    <xf numFmtId="185" fontId="38" fillId="0" borderId="0"/>
    <xf numFmtId="185" fontId="38" fillId="0" borderId="0"/>
    <xf numFmtId="185" fontId="61" fillId="0" borderId="0"/>
    <xf numFmtId="185" fontId="46" fillId="0" borderId="0"/>
    <xf numFmtId="185" fontId="5" fillId="0" borderId="0"/>
    <xf numFmtId="185" fontId="2" fillId="0" borderId="0"/>
    <xf numFmtId="185" fontId="5" fillId="0" borderId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65" fontId="5" fillId="0" borderId="0" applyFont="0" applyFill="0" applyBorder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9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" fontId="16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46" fillId="0" borderId="0">
      <alignment horizontal="righ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46" fillId="0" borderId="0">
      <alignment horizontal="left"/>
    </xf>
    <xf numFmtId="185" fontId="16" fillId="0" borderId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64" fillId="20" borderId="1" applyNumberFormat="0" applyAlignment="0" applyProtection="0"/>
    <xf numFmtId="185" fontId="7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185" fontId="75" fillId="0" borderId="0" applyNumberFormat="0" applyFill="0" applyBorder="0" applyAlignment="0" applyProtection="0"/>
    <xf numFmtId="185" fontId="3" fillId="0" borderId="0" applyNumberFormat="0" applyFill="0" applyBorder="0" applyAlignment="0" applyProtection="0">
      <alignment vertical="top"/>
      <protection locked="0"/>
    </xf>
    <xf numFmtId="185" fontId="65" fillId="21" borderId="2" applyNumberFormat="0" applyAlignment="0" applyProtection="0"/>
    <xf numFmtId="185" fontId="72" fillId="0" borderId="9" applyNumberFormat="0" applyFill="0" applyAlignment="0" applyProtection="0"/>
    <xf numFmtId="185" fontId="67" fillId="4" borderId="0" applyNumberFormat="0" applyBorder="0" applyAlignment="0" applyProtection="0"/>
    <xf numFmtId="9" fontId="87" fillId="0" borderId="0" applyFont="0" applyFill="0" applyBorder="0" applyAlignment="0" applyProtection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71" fillId="7" borderId="1" applyNumberFormat="0" applyAlignment="0" applyProtection="0"/>
    <xf numFmtId="185" fontId="73" fillId="25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5" fontId="86" fillId="0" borderId="14" applyNumberFormat="0" applyFill="0" applyAlignment="0" applyProtection="0"/>
    <xf numFmtId="185" fontId="63" fillId="3" borderId="0" applyNumberFormat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5" fillId="0" borderId="0"/>
    <xf numFmtId="185" fontId="87" fillId="0" borderId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74" fillId="20" borderId="11" applyNumberForma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38" fillId="26" borderId="10" applyNumberFormat="0" applyFont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2" fillId="0" borderId="0"/>
    <xf numFmtId="0" fontId="24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7" fontId="18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7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6" fillId="0" borderId="0" applyProtection="0"/>
    <xf numFmtId="187" fontId="18" fillId="0" borderId="0" applyFont="0" applyFill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Protection="0"/>
    <xf numFmtId="0" fontId="29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2" fillId="0" borderId="0"/>
    <xf numFmtId="0" fontId="5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5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2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5" fontId="2" fillId="0" borderId="0"/>
    <xf numFmtId="185" fontId="2" fillId="0" borderId="0"/>
    <xf numFmtId="17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5" fontId="72" fillId="0" borderId="93" applyNumberFormat="0" applyFill="0" applyAlignment="0" applyProtection="0"/>
    <xf numFmtId="185" fontId="2" fillId="0" borderId="0"/>
    <xf numFmtId="185" fontId="2" fillId="0" borderId="0"/>
    <xf numFmtId="18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26" borderId="10" applyNumberFormat="0" applyFont="0" applyAlignment="0" applyProtection="0"/>
    <xf numFmtId="185" fontId="2" fillId="0" borderId="0"/>
    <xf numFmtId="0" fontId="103" fillId="0" borderId="9" applyNumberFormat="0" applyFill="0" applyAlignment="0" applyProtection="0"/>
    <xf numFmtId="0" fontId="114" fillId="0" borderId="0"/>
    <xf numFmtId="167" fontId="114" fillId="0" borderId="0" applyFont="0" applyFill="0" applyBorder="0" applyAlignment="0" applyProtection="0"/>
    <xf numFmtId="0" fontId="61" fillId="0" borderId="0"/>
    <xf numFmtId="167" fontId="1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1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4" fillId="20" borderId="1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167" fontId="116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71" fillId="7" borderId="1" applyNumberFormat="0" applyAlignment="0" applyProtection="0"/>
    <xf numFmtId="0" fontId="31" fillId="24" borderId="8">
      <alignment horizontal="center" vertical="center"/>
    </xf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7" fillId="0" borderId="0"/>
    <xf numFmtId="0" fontId="8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8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8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1" fillId="0" borderId="0"/>
    <xf numFmtId="0" fontId="8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61" fillId="26" borderId="10" applyNumberFormat="0" applyFon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74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4" fillId="20" borderId="1" applyNumberFormat="0" applyAlignment="0" applyProtection="0"/>
    <xf numFmtId="0" fontId="7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65" fillId="21" borderId="2" applyNumberFormat="0" applyAlignment="0" applyProtection="0"/>
    <xf numFmtId="0" fontId="72" fillId="0" borderId="9" applyNumberFormat="0" applyFill="0" applyAlignment="0" applyProtection="0"/>
    <xf numFmtId="0" fontId="6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7" borderId="1" applyNumberFormat="0" applyAlignment="0" applyProtection="0"/>
    <xf numFmtId="0" fontId="73" fillId="25" borderId="0" applyNumberFormat="0" applyBorder="0" applyAlignment="0" applyProtection="0"/>
    <xf numFmtId="0" fontId="86" fillId="0" borderId="14" applyNumberFormat="0" applyFill="0" applyAlignment="0" applyProtection="0"/>
    <xf numFmtId="0" fontId="63" fillId="3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74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118" fillId="0" borderId="0"/>
    <xf numFmtId="167" fontId="5" fillId="0" borderId="0" applyFont="0" applyFill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167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19" fillId="0" borderId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18" fillId="0" borderId="0"/>
    <xf numFmtId="0" fontId="120" fillId="0" borderId="0"/>
    <xf numFmtId="0" fontId="119" fillId="0" borderId="0"/>
    <xf numFmtId="0" fontId="119" fillId="0" borderId="0"/>
    <xf numFmtId="0" fontId="1" fillId="0" borderId="0"/>
    <xf numFmtId="0" fontId="5" fillId="0" borderId="0"/>
    <xf numFmtId="0" fontId="122" fillId="0" borderId="0"/>
    <xf numFmtId="0" fontId="1" fillId="0" borderId="0"/>
    <xf numFmtId="9" fontId="1" fillId="0" borderId="0" applyFont="0" applyFill="0" applyBorder="0" applyAlignment="0" applyProtection="0"/>
    <xf numFmtId="9" fontId="120" fillId="0" borderId="0" applyFont="0" applyFill="0" applyBorder="0" applyAlignment="0" applyProtection="0"/>
    <xf numFmtId="167" fontId="114" fillId="0" borderId="0" applyFont="0" applyFill="0" applyBorder="0" applyAlignment="0" applyProtection="0"/>
    <xf numFmtId="0" fontId="114" fillId="0" borderId="0"/>
    <xf numFmtId="167" fontId="5" fillId="0" borderId="0" applyFont="0" applyFill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3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2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36" borderId="95" applyNumberFormat="0" applyFont="0" applyAlignment="0" applyProtection="0"/>
    <xf numFmtId="0" fontId="114" fillId="36" borderId="95" applyNumberFormat="0" applyFont="0" applyAlignment="0" applyProtection="0"/>
    <xf numFmtId="0" fontId="114" fillId="36" borderId="95" applyNumberFormat="0" applyFont="0" applyAlignment="0" applyProtection="0"/>
    <xf numFmtId="0" fontId="114" fillId="36" borderId="95" applyNumberFormat="0" applyFont="0" applyAlignment="0" applyProtection="0"/>
    <xf numFmtId="0" fontId="114" fillId="36" borderId="95" applyNumberFormat="0" applyFont="0" applyAlignment="0" applyProtection="0"/>
    <xf numFmtId="0" fontId="114" fillId="36" borderId="95" applyNumberFormat="0" applyFont="0" applyAlignment="0" applyProtection="0"/>
    <xf numFmtId="0" fontId="114" fillId="36" borderId="95" applyNumberFormat="0" applyFont="0" applyAlignment="0" applyProtection="0"/>
    <xf numFmtId="0" fontId="114" fillId="0" borderId="0"/>
    <xf numFmtId="0" fontId="114" fillId="0" borderId="0"/>
    <xf numFmtId="185" fontId="61" fillId="11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4" fillId="20" borderId="96" applyNumberFormat="0" applyAlignment="0" applyProtection="0"/>
    <xf numFmtId="185" fontId="61" fillId="5" borderId="0" applyNumberFormat="0" applyBorder="0" applyAlignment="0" applyProtection="0"/>
    <xf numFmtId="185" fontId="62" fillId="18" borderId="0" applyNumberFormat="0" applyBorder="0" applyAlignment="0" applyProtection="0"/>
    <xf numFmtId="185" fontId="61" fillId="8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1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5" borderId="0" applyNumberFormat="0" applyBorder="0" applyAlignment="0" applyProtection="0"/>
    <xf numFmtId="0" fontId="79" fillId="10" borderId="0" applyNumberFormat="0" applyBorder="0" applyAlignment="0" applyProtection="0"/>
    <xf numFmtId="0" fontId="79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7" borderId="0" applyNumberFormat="0" applyBorder="0" applyAlignment="0" applyProtection="0"/>
    <xf numFmtId="0" fontId="79" fillId="6" borderId="0" applyNumberFormat="0" applyBorder="0" applyAlignment="0" applyProtection="0"/>
    <xf numFmtId="0" fontId="79" fillId="5" borderId="0" applyNumberFormat="0" applyBorder="0" applyAlignment="0" applyProtection="0"/>
    <xf numFmtId="0" fontId="79" fillId="4" borderId="0" applyNumberFormat="0" applyBorder="0" applyAlignment="0" applyProtection="0"/>
    <xf numFmtId="0" fontId="79" fillId="3" borderId="0" applyNumberFormat="0" applyBorder="0" applyAlignment="0" applyProtection="0"/>
    <xf numFmtId="0" fontId="79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7" applyNumberFormat="0" applyFill="0" applyAlignment="0" applyProtection="0"/>
    <xf numFmtId="185" fontId="69" fillId="0" borderId="6" applyNumberFormat="0" applyFill="0" applyAlignment="0" applyProtection="0"/>
    <xf numFmtId="185" fontId="68" fillId="0" borderId="5" applyNumberFormat="0" applyFill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74" fillId="20" borderId="98" applyNumberFormat="0" applyAlignment="0" applyProtection="0"/>
    <xf numFmtId="185" fontId="62" fillId="19" borderId="0" applyNumberFormat="0" applyBorder="0" applyAlignment="0" applyProtection="0"/>
    <xf numFmtId="185" fontId="62" fillId="14" borderId="0" applyNumberFormat="0" applyBorder="0" applyAlignment="0" applyProtection="0"/>
    <xf numFmtId="185" fontId="62" fillId="13" borderId="0" applyNumberFormat="0" applyBorder="0" applyAlignment="0" applyProtection="0"/>
    <xf numFmtId="185" fontId="62" fillId="18" borderId="0" applyNumberFormat="0" applyBorder="0" applyAlignment="0" applyProtection="0"/>
    <xf numFmtId="185" fontId="62" fillId="17" borderId="0" applyNumberFormat="0" applyBorder="0" applyAlignment="0" applyProtection="0"/>
    <xf numFmtId="185" fontId="62" fillId="16" borderId="0" applyNumberFormat="0" applyBorder="0" applyAlignment="0" applyProtection="0"/>
    <xf numFmtId="185" fontId="5" fillId="0" borderId="0"/>
    <xf numFmtId="185" fontId="63" fillId="3" borderId="0" applyNumberFormat="0" applyBorder="0" applyAlignment="0" applyProtection="0"/>
    <xf numFmtId="185" fontId="86" fillId="0" borderId="99" applyNumberFormat="0" applyFill="0" applyAlignment="0" applyProtection="0"/>
    <xf numFmtId="185" fontId="73" fillId="25" borderId="0" applyNumberFormat="0" applyBorder="0" applyAlignment="0" applyProtection="0"/>
    <xf numFmtId="185" fontId="71" fillId="7" borderId="96" applyNumberFormat="0" applyAlignment="0" applyProtection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67" fillId="4" borderId="0" applyNumberFormat="0" applyBorder="0" applyAlignment="0" applyProtection="0"/>
    <xf numFmtId="185" fontId="72" fillId="0" borderId="9" applyNumberFormat="0" applyFill="0" applyAlignment="0" applyProtection="0"/>
    <xf numFmtId="185" fontId="65" fillId="21" borderId="2" applyNumberFormat="0" applyAlignment="0" applyProtection="0"/>
    <xf numFmtId="185" fontId="75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64" fillId="20" borderId="96" applyNumberFormat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86" fillId="0" borderId="99" applyNumberFormat="0" applyFill="0" applyAlignment="0" applyProtection="0"/>
    <xf numFmtId="185" fontId="75" fillId="0" borderId="0" applyNumberFormat="0" applyFill="0" applyBorder="0" applyAlignment="0" applyProtection="0"/>
    <xf numFmtId="185" fontId="5" fillId="0" borderId="0">
      <alignment horizontal="left"/>
    </xf>
    <xf numFmtId="185" fontId="74" fillId="20" borderId="98" applyNumberForma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26" borderId="97" applyNumberFormat="0" applyFont="0" applyAlignment="0" applyProtection="0"/>
    <xf numFmtId="185" fontId="61" fillId="0" borderId="0"/>
    <xf numFmtId="185" fontId="2" fillId="0" borderId="0"/>
    <xf numFmtId="185" fontId="61" fillId="0" borderId="0"/>
    <xf numFmtId="185" fontId="2" fillId="0" borderId="0"/>
    <xf numFmtId="185" fontId="79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2" fillId="0" borderId="0"/>
    <xf numFmtId="185" fontId="85" fillId="0" borderId="0"/>
    <xf numFmtId="185" fontId="61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84" fillId="0" borderId="0"/>
    <xf numFmtId="185" fontId="2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84" fillId="0" borderId="0"/>
    <xf numFmtId="185" fontId="2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73" fillId="25" borderId="0" applyNumberFormat="0" applyBorder="0" applyAlignment="0" applyProtection="0"/>
    <xf numFmtId="185" fontId="72" fillId="0" borderId="9" applyNumberFormat="0" applyFill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32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3" fillId="0" borderId="0" applyNumberFormat="0" applyFill="0" applyBorder="0" applyAlignment="0" applyProtection="0">
      <alignment vertical="top"/>
      <protection locked="0"/>
    </xf>
    <xf numFmtId="185" fontId="29" fillId="0" borderId="0" applyProtection="0"/>
    <xf numFmtId="185" fontId="28" fillId="0" borderId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left"/>
    </xf>
    <xf numFmtId="185" fontId="30" fillId="0" borderId="0">
      <alignment horizontal="left"/>
    </xf>
    <xf numFmtId="185" fontId="30" fillId="0" borderId="0">
      <alignment horizontal="left"/>
    </xf>
    <xf numFmtId="185" fontId="27" fillId="0" borderId="4">
      <alignment horizontal="left" vertical="center"/>
    </xf>
    <xf numFmtId="185" fontId="27" fillId="0" borderId="3" applyNumberFormat="0" applyAlignment="0" applyProtection="0">
      <alignment horizontal="left" vertical="center"/>
    </xf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18" fillId="0" borderId="0" applyFont="0" applyFill="0" applyBorder="0" applyAlignment="0" applyProtection="0"/>
    <xf numFmtId="185" fontId="26" fillId="0" borderId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0" fontId="64" fillId="20" borderId="96" applyNumberFormat="0" applyAlignment="0" applyProtection="0"/>
    <xf numFmtId="43" fontId="2" fillId="0" borderId="0" applyFont="0" applyFill="0" applyBorder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64" fillId="20" borderId="96" applyNumberFormat="0" applyAlignment="0" applyProtection="0"/>
    <xf numFmtId="185" fontId="25" fillId="0" borderId="0" applyNumberFormat="0" applyFill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5" borderId="0" applyNumberFormat="0" applyBorder="0" applyAlignment="0" applyProtection="0"/>
    <xf numFmtId="185" fontId="62" fillId="14" borderId="0" applyNumberFormat="0" applyBorder="0" applyAlignment="0" applyProtection="0"/>
    <xf numFmtId="185" fontId="62" fillId="13" borderId="0" applyNumberFormat="0" applyBorder="0" applyAlignment="0" applyProtection="0"/>
    <xf numFmtId="185" fontId="62" fillId="10" borderId="0" applyNumberFormat="0" applyBorder="0" applyAlignment="0" applyProtection="0"/>
    <xf numFmtId="185" fontId="62" fillId="9" borderId="0" applyNumberFormat="0" applyBorder="0" applyAlignment="0" applyProtection="0"/>
    <xf numFmtId="185" fontId="62" fillId="12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0" fontId="71" fillId="7" borderId="96" applyNumberFormat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1" fillId="11" borderId="0" applyNumberFormat="0" applyBorder="0" applyAlignment="0" applyProtection="0"/>
    <xf numFmtId="185" fontId="61" fillId="8" borderId="0" applyNumberFormat="0" applyBorder="0" applyAlignment="0" applyProtection="0"/>
    <xf numFmtId="185" fontId="61" fillId="5" borderId="0" applyNumberFormat="0" applyBorder="0" applyAlignment="0" applyProtection="0"/>
    <xf numFmtId="185" fontId="61" fillId="10" borderId="0" applyNumberFormat="0" applyBorder="0" applyAlignment="0" applyProtection="0"/>
    <xf numFmtId="185" fontId="61" fillId="9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7" borderId="0" applyNumberFormat="0" applyBorder="0" applyAlignment="0" applyProtection="0"/>
    <xf numFmtId="185" fontId="61" fillId="6" borderId="0" applyNumberFormat="0" applyBorder="0" applyAlignment="0" applyProtection="0"/>
    <xf numFmtId="185" fontId="61" fillId="5" borderId="0" applyNumberFormat="0" applyBorder="0" applyAlignment="0" applyProtection="0"/>
    <xf numFmtId="185" fontId="61" fillId="4" borderId="0" applyNumberFormat="0" applyBorder="0" applyAlignment="0" applyProtection="0"/>
    <xf numFmtId="185" fontId="61" fillId="3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0" fontId="61" fillId="26" borderId="97" applyNumberFormat="0" applyFont="0" applyAlignment="0" applyProtection="0"/>
    <xf numFmtId="185" fontId="61" fillId="5" borderId="0" applyNumberFormat="0" applyBorder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0" fontId="74" fillId="20" borderId="98" applyNumberFormat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right"/>
    </xf>
    <xf numFmtId="185" fontId="30" fillId="0" borderId="0">
      <alignment horizontal="center"/>
    </xf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0" fontId="64" fillId="20" borderId="96" applyNumberFormat="0" applyAlignment="0" applyProtection="0"/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24" fillId="0" borderId="0"/>
    <xf numFmtId="185" fontId="2" fillId="0" borderId="0"/>
    <xf numFmtId="0" fontId="71" fillId="7" borderId="96" applyNumberFormat="0" applyAlignment="0" applyProtection="0"/>
    <xf numFmtId="0" fontId="86" fillId="0" borderId="99" applyNumberFormat="0" applyFill="0" applyAlignment="0" applyProtection="0"/>
    <xf numFmtId="0" fontId="74" fillId="20" borderId="98" applyNumberForma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2" fillId="26" borderId="97" applyNumberFormat="0" applyFont="0" applyAlignment="0" applyProtection="0"/>
    <xf numFmtId="0" fontId="70" fillId="0" borderId="7" applyNumberFormat="0" applyFill="0" applyAlignment="0" applyProtection="0"/>
    <xf numFmtId="185" fontId="61" fillId="8" borderId="0" applyNumberFormat="0" applyBorder="0" applyAlignment="0" applyProtection="0"/>
    <xf numFmtId="185" fontId="62" fillId="14" borderId="0" applyNumberFormat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5" fillId="0" borderId="0"/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2" fillId="0" borderId="0"/>
    <xf numFmtId="185" fontId="2" fillId="0" borderId="0"/>
    <xf numFmtId="185" fontId="10" fillId="0" borderId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67" fontId="1" fillId="0" borderId="0" applyFont="0" applyFill="0" applyBorder="0" applyAlignment="0" applyProtection="0"/>
    <xf numFmtId="185" fontId="65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62" fillId="14" borderId="0" applyNumberFormat="0" applyBorder="0" applyAlignment="0" applyProtection="0"/>
    <xf numFmtId="43" fontId="1" fillId="0" borderId="0" applyFont="0" applyFill="0" applyBorder="0" applyAlignment="0" applyProtection="0"/>
    <xf numFmtId="185" fontId="62" fillId="13" borderId="0" applyNumberFormat="0" applyBorder="0" applyAlignment="0" applyProtection="0"/>
    <xf numFmtId="185" fontId="62" fillId="10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2" borderId="0" applyNumberFormat="0" applyBorder="0" applyAlignment="0" applyProtection="0"/>
    <xf numFmtId="185" fontId="61" fillId="7" borderId="0" applyNumberFormat="0" applyBorder="0" applyAlignment="0" applyProtection="0"/>
    <xf numFmtId="0" fontId="1" fillId="0" borderId="0"/>
    <xf numFmtId="185" fontId="61" fillId="7" borderId="0" applyNumberFormat="0" applyBorder="0" applyAlignment="0" applyProtection="0"/>
    <xf numFmtId="185" fontId="61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5" fontId="61" fillId="3" borderId="0" applyNumberFormat="0" applyBorder="0" applyAlignment="0" applyProtection="0"/>
    <xf numFmtId="185" fontId="64" fillId="20" borderId="96" applyNumberFormat="0" applyAlignment="0" applyProtection="0"/>
    <xf numFmtId="185" fontId="61" fillId="6" borderId="0" applyNumberFormat="0" applyBorder="0" applyAlignment="0" applyProtection="0"/>
    <xf numFmtId="185" fontId="62" fillId="13" borderId="0" applyNumberFormat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185" fontId="5" fillId="0" borderId="0">
      <alignment horizontal="left"/>
    </xf>
    <xf numFmtId="9" fontId="2" fillId="0" borderId="0" applyFont="0" applyFill="0" applyBorder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74" fillId="20" borderId="98" applyNumberFormat="0" applyAlignment="0" applyProtection="0"/>
    <xf numFmtId="185" fontId="2" fillId="0" borderId="0"/>
    <xf numFmtId="185" fontId="2" fillId="0" borderId="0"/>
    <xf numFmtId="185" fontId="2" fillId="0" borderId="0"/>
    <xf numFmtId="185" fontId="2" fillId="0" borderId="0"/>
    <xf numFmtId="185" fontId="5" fillId="0" borderId="0"/>
    <xf numFmtId="185" fontId="5" fillId="0" borderId="0"/>
    <xf numFmtId="185" fontId="2" fillId="0" borderId="0"/>
    <xf numFmtId="185" fontId="84" fillId="0" borderId="0"/>
    <xf numFmtId="185" fontId="2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2" fillId="0" borderId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31" fillId="24" borderId="8">
      <alignment horizontal="center" vertical="center"/>
    </xf>
    <xf numFmtId="185" fontId="71" fillId="7" borderId="96" applyNumberFormat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71" fillId="7" borderId="96" applyNumberFormat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0" fontId="79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98" fillId="20" borderId="96" applyNumberFormat="0" applyAlignment="0" applyProtection="0"/>
    <xf numFmtId="0" fontId="105" fillId="7" borderId="96" applyNumberFormat="0" applyAlignment="0" applyProtection="0"/>
    <xf numFmtId="3" fontId="107" fillId="0" borderId="13">
      <alignment horizontal="center"/>
    </xf>
    <xf numFmtId="0" fontId="109" fillId="20" borderId="98" applyNumberFormat="0" applyAlignment="0" applyProtection="0"/>
    <xf numFmtId="0" fontId="2" fillId="26" borderId="97" applyNumberFormat="0" applyFont="0" applyAlignment="0" applyProtection="0"/>
    <xf numFmtId="0" fontId="112" fillId="0" borderId="7" applyNumberFormat="0" applyFill="0" applyAlignment="0" applyProtection="0"/>
    <xf numFmtId="185" fontId="2" fillId="0" borderId="0"/>
    <xf numFmtId="185" fontId="2" fillId="0" borderId="0"/>
    <xf numFmtId="167" fontId="2" fillId="0" borderId="0" applyFont="0" applyFill="0" applyBorder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2" fillId="0" borderId="0"/>
    <xf numFmtId="185" fontId="2" fillId="0" borderId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72" fillId="0" borderId="9" applyNumberFormat="0" applyFill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26" borderId="97" applyNumberFormat="0" applyFont="0" applyAlignment="0" applyProtection="0"/>
    <xf numFmtId="185" fontId="2" fillId="0" borderId="0"/>
  </cellStyleXfs>
  <cellXfs count="748">
    <xf numFmtId="185" fontId="0" fillId="0" borderId="0" xfId="0"/>
    <xf numFmtId="185" fontId="11" fillId="27" borderId="0" xfId="769" applyFont="1" applyFill="1" applyAlignment="1">
      <alignment horizontal="center"/>
    </xf>
    <xf numFmtId="185" fontId="12" fillId="27" borderId="0" xfId="769" applyFont="1" applyFill="1" applyAlignment="1">
      <alignment horizontal="center"/>
    </xf>
    <xf numFmtId="185" fontId="12" fillId="27" borderId="0" xfId="769" applyFont="1" applyFill="1" applyAlignment="1">
      <alignment horizontal="left"/>
    </xf>
    <xf numFmtId="4" fontId="13" fillId="27" borderId="0" xfId="769" applyNumberFormat="1" applyFont="1" applyFill="1"/>
    <xf numFmtId="185" fontId="13" fillId="27" borderId="0" xfId="769" applyFont="1" applyFill="1"/>
    <xf numFmtId="185" fontId="12" fillId="27" borderId="15" xfId="769" applyFont="1" applyFill="1" applyBorder="1" applyAlignment="1">
      <alignment horizontal="center"/>
    </xf>
    <xf numFmtId="185" fontId="12" fillId="27" borderId="16" xfId="769" applyFont="1" applyFill="1" applyBorder="1" applyAlignment="1">
      <alignment horizontal="center"/>
    </xf>
    <xf numFmtId="4" fontId="12" fillId="27" borderId="16" xfId="769" applyNumberFormat="1" applyFont="1" applyFill="1" applyBorder="1" applyAlignment="1">
      <alignment horizontal="center"/>
    </xf>
    <xf numFmtId="185" fontId="12" fillId="27" borderId="0" xfId="769" applyFont="1" applyFill="1"/>
    <xf numFmtId="185" fontId="13" fillId="27" borderId="12" xfId="769" applyFont="1" applyFill="1" applyBorder="1"/>
    <xf numFmtId="185" fontId="13" fillId="27" borderId="0" xfId="769" applyFont="1" applyFill="1" applyBorder="1"/>
    <xf numFmtId="185" fontId="13" fillId="27" borderId="17" xfId="769" applyFont="1" applyFill="1" applyBorder="1"/>
    <xf numFmtId="185" fontId="14" fillId="27" borderId="18" xfId="769" applyFont="1" applyFill="1" applyBorder="1" applyAlignment="1">
      <alignment horizontal="left"/>
    </xf>
    <xf numFmtId="185" fontId="11" fillId="27" borderId="12" xfId="769" applyFont="1" applyFill="1" applyBorder="1" applyAlignment="1">
      <alignment horizontal="center"/>
    </xf>
    <xf numFmtId="171" fontId="13" fillId="27" borderId="12" xfId="769" applyNumberFormat="1" applyFont="1" applyFill="1" applyBorder="1"/>
    <xf numFmtId="185" fontId="11" fillId="27" borderId="20" xfId="769" applyFont="1" applyFill="1" applyBorder="1" applyAlignment="1">
      <alignment horizontal="center"/>
    </xf>
    <xf numFmtId="185" fontId="13" fillId="27" borderId="20" xfId="769" applyFont="1" applyFill="1" applyBorder="1"/>
    <xf numFmtId="171" fontId="13" fillId="27" borderId="20" xfId="769" applyNumberFormat="1" applyFont="1" applyFill="1" applyBorder="1"/>
    <xf numFmtId="185" fontId="11" fillId="27" borderId="0" xfId="769" applyFont="1" applyFill="1" applyBorder="1"/>
    <xf numFmtId="185" fontId="13" fillId="27" borderId="0" xfId="769" applyFont="1" applyFill="1" applyAlignment="1">
      <alignment horizontal="center"/>
    </xf>
    <xf numFmtId="185" fontId="13" fillId="27" borderId="0" xfId="769" applyNumberFormat="1" applyFont="1" applyFill="1" applyAlignment="1">
      <alignment horizontal="center"/>
    </xf>
    <xf numFmtId="185" fontId="4" fillId="0" borderId="0" xfId="0" applyFont="1" applyBorder="1"/>
    <xf numFmtId="185" fontId="4" fillId="0" borderId="0" xfId="0" applyFont="1"/>
    <xf numFmtId="185" fontId="4" fillId="27" borderId="12" xfId="959" applyFont="1" applyFill="1" applyBorder="1" applyAlignment="1">
      <alignment horizontal="center"/>
    </xf>
    <xf numFmtId="185" fontId="6" fillId="27" borderId="21" xfId="0" applyFont="1" applyFill="1" applyBorder="1" applyAlignment="1">
      <alignment horizontal="left" vertical="center"/>
    </xf>
    <xf numFmtId="3" fontId="4" fillId="27" borderId="0" xfId="768" applyNumberFormat="1" applyFont="1" applyFill="1" applyAlignment="1">
      <alignment horizontal="left"/>
    </xf>
    <xf numFmtId="185" fontId="6" fillId="27" borderId="0" xfId="0" applyFont="1" applyFill="1" applyAlignment="1">
      <alignment horizontal="center" vertical="center"/>
    </xf>
    <xf numFmtId="185" fontId="4" fillId="27" borderId="0" xfId="0" applyFont="1" applyFill="1" applyAlignment="1">
      <alignment vertical="center"/>
    </xf>
    <xf numFmtId="185" fontId="4" fillId="27" borderId="8" xfId="0" applyFont="1" applyFill="1" applyBorder="1" applyAlignment="1">
      <alignment vertical="center"/>
    </xf>
    <xf numFmtId="185" fontId="6" fillId="27" borderId="0" xfId="0" applyFont="1" applyFill="1" applyAlignment="1">
      <alignment horizontal="right" vertical="center"/>
    </xf>
    <xf numFmtId="43" fontId="6" fillId="27" borderId="0" xfId="431" applyFont="1" applyFill="1" applyAlignment="1">
      <alignment vertical="center"/>
    </xf>
    <xf numFmtId="185" fontId="6" fillId="27" borderId="0" xfId="0" applyFont="1" applyFill="1" applyAlignment="1">
      <alignment vertical="center"/>
    </xf>
    <xf numFmtId="185" fontId="4" fillId="27" borderId="22" xfId="0" applyFont="1" applyFill="1" applyBorder="1" applyAlignment="1">
      <alignment vertical="center"/>
    </xf>
    <xf numFmtId="185" fontId="4" fillId="27" borderId="4" xfId="0" applyFont="1" applyFill="1" applyBorder="1" applyAlignment="1">
      <alignment vertical="center"/>
    </xf>
    <xf numFmtId="185" fontId="4" fillId="27" borderId="23" xfId="0" applyFont="1" applyFill="1" applyBorder="1" applyAlignment="1">
      <alignment vertical="center"/>
    </xf>
    <xf numFmtId="185" fontId="4" fillId="27" borderId="0" xfId="0" applyFont="1" applyFill="1" applyAlignment="1">
      <alignment horizontal="left" vertical="center"/>
    </xf>
    <xf numFmtId="43" fontId="6" fillId="27" borderId="0" xfId="431" applyFont="1" applyFill="1" applyBorder="1" applyAlignment="1">
      <alignment horizontal="right" vertical="center"/>
    </xf>
    <xf numFmtId="49" fontId="6" fillId="27" borderId="24" xfId="0" applyNumberFormat="1" applyFont="1" applyFill="1" applyBorder="1" applyAlignment="1">
      <alignment horizontal="center" vertical="center"/>
    </xf>
    <xf numFmtId="185" fontId="6" fillId="27" borderId="3" xfId="0" applyFont="1" applyFill="1" applyBorder="1" applyAlignment="1">
      <alignment horizontal="left" vertical="center"/>
    </xf>
    <xf numFmtId="185" fontId="6" fillId="27" borderId="3" xfId="0" applyFont="1" applyFill="1" applyBorder="1" applyAlignment="1">
      <alignment horizontal="center" vertical="center"/>
    </xf>
    <xf numFmtId="185" fontId="4" fillId="27" borderId="25" xfId="0" applyFont="1" applyFill="1" applyBorder="1" applyAlignment="1">
      <alignment vertical="center"/>
    </xf>
    <xf numFmtId="14" fontId="6" fillId="27" borderId="26" xfId="431" applyNumberFormat="1" applyFont="1" applyFill="1" applyBorder="1" applyAlignment="1">
      <alignment horizontal="center" vertical="center"/>
    </xf>
    <xf numFmtId="185" fontId="6" fillId="27" borderId="27" xfId="0" applyFont="1" applyFill="1" applyBorder="1" applyAlignment="1">
      <alignment horizontal="center" vertical="center"/>
    </xf>
    <xf numFmtId="49" fontId="6" fillId="27" borderId="28" xfId="0" applyNumberFormat="1" applyFont="1" applyFill="1" applyBorder="1" applyAlignment="1">
      <alignment horizontal="center" vertical="center"/>
    </xf>
    <xf numFmtId="185" fontId="6" fillId="27" borderId="29" xfId="0" applyFont="1" applyFill="1" applyBorder="1" applyAlignment="1">
      <alignment horizontal="left" vertical="center"/>
    </xf>
    <xf numFmtId="185" fontId="6" fillId="27" borderId="30" xfId="0" applyFont="1" applyFill="1" applyBorder="1" applyAlignment="1">
      <alignment horizontal="center" vertical="center"/>
    </xf>
    <xf numFmtId="43" fontId="20" fillId="27" borderId="29" xfId="431" applyFont="1" applyFill="1" applyBorder="1" applyAlignment="1">
      <alignment horizontal="center" vertical="center"/>
    </xf>
    <xf numFmtId="43" fontId="20" fillId="27" borderId="16" xfId="431" applyFont="1" applyFill="1" applyBorder="1" applyAlignment="1">
      <alignment horizontal="right" vertical="center"/>
    </xf>
    <xf numFmtId="43" fontId="20" fillId="27" borderId="31" xfId="431" applyFont="1" applyFill="1" applyBorder="1" applyAlignment="1">
      <alignment horizontal="right" vertical="center"/>
    </xf>
    <xf numFmtId="49" fontId="6" fillId="27" borderId="32" xfId="0" applyNumberFormat="1" applyFont="1" applyFill="1" applyBorder="1" applyAlignment="1">
      <alignment horizontal="center" vertical="center"/>
    </xf>
    <xf numFmtId="185" fontId="6" fillId="27" borderId="0" xfId="0" applyFont="1" applyFill="1" applyBorder="1" applyAlignment="1">
      <alignment horizontal="center" vertical="center"/>
    </xf>
    <xf numFmtId="43" fontId="4" fillId="27" borderId="21" xfId="431" applyFont="1" applyFill="1" applyBorder="1" applyAlignment="1">
      <alignment horizontal="center" vertical="center"/>
    </xf>
    <xf numFmtId="43" fontId="4" fillId="27" borderId="12" xfId="431" applyFont="1" applyFill="1" applyBorder="1" applyAlignment="1">
      <alignment horizontal="right" vertical="center"/>
    </xf>
    <xf numFmtId="43" fontId="4" fillId="27" borderId="33" xfId="431" applyFont="1" applyFill="1" applyBorder="1" applyAlignment="1">
      <alignment horizontal="right" vertical="center"/>
    </xf>
    <xf numFmtId="14" fontId="6" fillId="27" borderId="21" xfId="0" applyNumberFormat="1" applyFont="1" applyFill="1" applyBorder="1" applyAlignment="1">
      <alignment horizontal="left" vertical="center"/>
    </xf>
    <xf numFmtId="185" fontId="4" fillId="27" borderId="0" xfId="0" applyFont="1" applyFill="1" applyBorder="1" applyAlignment="1">
      <alignment vertical="center"/>
    </xf>
    <xf numFmtId="185" fontId="4" fillId="27" borderId="21" xfId="0" applyFont="1" applyFill="1" applyBorder="1" applyAlignment="1">
      <alignment vertical="center"/>
    </xf>
    <xf numFmtId="43" fontId="6" fillId="27" borderId="12" xfId="431" applyFont="1" applyFill="1" applyBorder="1" applyAlignment="1">
      <alignment horizontal="right" vertical="center"/>
    </xf>
    <xf numFmtId="43" fontId="6" fillId="27" borderId="33" xfId="431" applyFont="1" applyFill="1" applyBorder="1" applyAlignment="1">
      <alignment horizontal="right" vertical="center"/>
    </xf>
    <xf numFmtId="43" fontId="4" fillId="27" borderId="0" xfId="431" applyFont="1" applyFill="1" applyAlignment="1">
      <alignment vertical="center"/>
    </xf>
    <xf numFmtId="49" fontId="6" fillId="27" borderId="34" xfId="0" applyNumberFormat="1" applyFont="1" applyFill="1" applyBorder="1" applyAlignment="1">
      <alignment horizontal="center" vertical="center"/>
    </xf>
    <xf numFmtId="185" fontId="6" fillId="27" borderId="35" xfId="0" applyFont="1" applyFill="1" applyBorder="1" applyAlignment="1">
      <alignment horizontal="left" vertical="center"/>
    </xf>
    <xf numFmtId="185" fontId="4" fillId="27" borderId="36" xfId="0" applyFont="1" applyFill="1" applyBorder="1" applyAlignment="1">
      <alignment horizontal="center" vertical="center"/>
    </xf>
    <xf numFmtId="185" fontId="4" fillId="27" borderId="35" xfId="0" applyFont="1" applyFill="1" applyBorder="1" applyAlignment="1">
      <alignment vertical="center"/>
    </xf>
    <xf numFmtId="43" fontId="4" fillId="27" borderId="37" xfId="431" applyFont="1" applyFill="1" applyBorder="1" applyAlignment="1">
      <alignment horizontal="right" vertical="center"/>
    </xf>
    <xf numFmtId="185" fontId="4" fillId="27" borderId="38" xfId="0" applyFont="1" applyFill="1" applyBorder="1" applyAlignment="1">
      <alignment horizontal="right" vertical="center"/>
    </xf>
    <xf numFmtId="49" fontId="6" fillId="27" borderId="28" xfId="0" applyNumberFormat="1" applyFont="1" applyFill="1" applyBorder="1" applyAlignment="1">
      <alignment horizontal="center"/>
    </xf>
    <xf numFmtId="185" fontId="6" fillId="27" borderId="29" xfId="0" applyFont="1" applyFill="1" applyBorder="1" applyAlignment="1">
      <alignment horizontal="left"/>
    </xf>
    <xf numFmtId="185" fontId="4" fillId="27" borderId="0" xfId="0" applyFont="1" applyFill="1" applyBorder="1" applyAlignment="1">
      <alignment horizontal="center" vertical="center"/>
    </xf>
    <xf numFmtId="43" fontId="20" fillId="27" borderId="29" xfId="431" applyFont="1" applyFill="1" applyBorder="1" applyAlignment="1">
      <alignment horizontal="center"/>
    </xf>
    <xf numFmtId="43" fontId="20" fillId="27" borderId="31" xfId="431" applyFont="1" applyFill="1" applyBorder="1" applyAlignment="1">
      <alignment horizontal="center"/>
    </xf>
    <xf numFmtId="43" fontId="4" fillId="27" borderId="12" xfId="431" quotePrefix="1" applyFont="1" applyFill="1" applyBorder="1" applyAlignment="1">
      <alignment horizontal="right" vertical="center"/>
    </xf>
    <xf numFmtId="185" fontId="4" fillId="27" borderId="21" xfId="0" applyFont="1" applyFill="1" applyBorder="1" applyAlignment="1">
      <alignment horizontal="center" vertical="center"/>
    </xf>
    <xf numFmtId="170" fontId="4" fillId="27" borderId="12" xfId="431" applyNumberFormat="1" applyFont="1" applyFill="1" applyBorder="1" applyAlignment="1">
      <alignment horizontal="right" vertical="center"/>
    </xf>
    <xf numFmtId="49" fontId="15" fillId="27" borderId="21" xfId="431" applyNumberFormat="1" applyFont="1" applyFill="1" applyBorder="1" applyAlignment="1">
      <alignment horizontal="center" vertical="center"/>
    </xf>
    <xf numFmtId="43" fontId="4" fillId="27" borderId="33" xfId="431" quotePrefix="1" applyFont="1" applyFill="1" applyBorder="1" applyAlignment="1">
      <alignment horizontal="right" vertical="center"/>
    </xf>
    <xf numFmtId="185" fontId="6" fillId="27" borderId="12" xfId="0" applyFont="1" applyFill="1" applyBorder="1" applyAlignment="1">
      <alignment horizontal="right" vertical="center"/>
    </xf>
    <xf numFmtId="185" fontId="6" fillId="27" borderId="33" xfId="0" applyFont="1" applyFill="1" applyBorder="1" applyAlignment="1">
      <alignment horizontal="right" vertical="center"/>
    </xf>
    <xf numFmtId="43" fontId="4" fillId="27" borderId="0" xfId="431" quotePrefix="1" applyFont="1" applyFill="1" applyAlignment="1">
      <alignment vertical="center"/>
    </xf>
    <xf numFmtId="14" fontId="6" fillId="27" borderId="35" xfId="0" quotePrefix="1" applyNumberFormat="1" applyFont="1" applyFill="1" applyBorder="1" applyAlignment="1">
      <alignment horizontal="left" vertical="center"/>
    </xf>
    <xf numFmtId="43" fontId="4" fillId="27" borderId="37" xfId="431" quotePrefix="1" applyFont="1" applyFill="1" applyBorder="1" applyAlignment="1">
      <alignment horizontal="right" vertical="center"/>
    </xf>
    <xf numFmtId="185" fontId="4" fillId="27" borderId="30" xfId="0" applyFont="1" applyFill="1" applyBorder="1" applyAlignment="1">
      <alignment horizontal="center"/>
    </xf>
    <xf numFmtId="43" fontId="6" fillId="27" borderId="0" xfId="431" applyFont="1" applyFill="1" applyAlignment="1"/>
    <xf numFmtId="185" fontId="6" fillId="27" borderId="0" xfId="0" applyFont="1" applyFill="1" applyAlignment="1"/>
    <xf numFmtId="43" fontId="4" fillId="27" borderId="0" xfId="431" applyFont="1" applyFill="1" applyBorder="1" applyAlignment="1">
      <alignment horizontal="right" vertical="center"/>
    </xf>
    <xf numFmtId="43" fontId="4" fillId="27" borderId="39" xfId="431" quotePrefix="1" applyFont="1" applyFill="1" applyBorder="1" applyAlignment="1">
      <alignment horizontal="center" vertical="center"/>
    </xf>
    <xf numFmtId="170" fontId="20" fillId="27" borderId="12" xfId="431" quotePrefix="1" applyNumberFormat="1" applyFont="1" applyFill="1" applyBorder="1" applyAlignment="1">
      <alignment horizontal="right" vertical="center"/>
    </xf>
    <xf numFmtId="170" fontId="20" fillId="27" borderId="33" xfId="431" quotePrefix="1" applyNumberFormat="1" applyFont="1" applyFill="1" applyBorder="1" applyAlignment="1">
      <alignment horizontal="right" vertical="center"/>
    </xf>
    <xf numFmtId="185" fontId="6" fillId="27" borderId="21" xfId="0" quotePrefix="1" applyFont="1" applyFill="1" applyBorder="1" applyAlignment="1">
      <alignment horizontal="left" vertical="center"/>
    </xf>
    <xf numFmtId="185" fontId="4" fillId="27" borderId="30" xfId="0" applyFont="1" applyFill="1" applyBorder="1" applyAlignment="1">
      <alignment horizontal="center" vertical="center"/>
    </xf>
    <xf numFmtId="185" fontId="4" fillId="27" borderId="12" xfId="0" applyFont="1" applyFill="1" applyBorder="1" applyAlignment="1">
      <alignment horizontal="right" vertical="center"/>
    </xf>
    <xf numFmtId="185" fontId="4" fillId="27" borderId="33" xfId="0" applyFont="1" applyFill="1" applyBorder="1" applyAlignment="1">
      <alignment horizontal="right" vertical="center"/>
    </xf>
    <xf numFmtId="43" fontId="20" fillId="27" borderId="0" xfId="431" applyFont="1" applyFill="1" applyBorder="1" applyAlignment="1">
      <alignment horizontal="center" vertical="center"/>
    </xf>
    <xf numFmtId="43" fontId="20" fillId="27" borderId="16" xfId="431" quotePrefix="1" applyFont="1" applyFill="1" applyBorder="1" applyAlignment="1">
      <alignment horizontal="right" vertical="center"/>
    </xf>
    <xf numFmtId="43" fontId="20" fillId="27" borderId="12" xfId="431" quotePrefix="1" applyFont="1" applyFill="1" applyBorder="1" applyAlignment="1">
      <alignment horizontal="right" vertical="center"/>
    </xf>
    <xf numFmtId="43" fontId="20" fillId="27" borderId="33" xfId="431" quotePrefix="1" applyFont="1" applyFill="1" applyBorder="1" applyAlignment="1">
      <alignment horizontal="right" vertical="center"/>
    </xf>
    <xf numFmtId="43" fontId="4" fillId="27" borderId="21" xfId="431" applyFont="1" applyFill="1" applyBorder="1" applyAlignment="1">
      <alignment vertical="center"/>
    </xf>
    <xf numFmtId="185" fontId="15" fillId="27" borderId="12" xfId="0" applyFont="1" applyFill="1" applyBorder="1" applyAlignment="1">
      <alignment horizontal="right" vertical="center"/>
    </xf>
    <xf numFmtId="43" fontId="15" fillId="27" borderId="33" xfId="431" applyFont="1" applyFill="1" applyBorder="1" applyAlignment="1">
      <alignment horizontal="right" vertical="center"/>
    </xf>
    <xf numFmtId="170" fontId="20" fillId="27" borderId="21" xfId="431" quotePrefix="1" applyNumberFormat="1" applyFont="1" applyFill="1" applyBorder="1" applyAlignment="1">
      <alignment horizontal="right" vertical="center"/>
    </xf>
    <xf numFmtId="49" fontId="6" fillId="27" borderId="0" xfId="0" applyNumberFormat="1" applyFont="1" applyFill="1" applyAlignment="1">
      <alignment horizontal="center" vertical="center"/>
    </xf>
    <xf numFmtId="185" fontId="6" fillId="27" borderId="0" xfId="0" applyFont="1" applyFill="1" applyAlignment="1">
      <alignment horizontal="left" vertical="center"/>
    </xf>
    <xf numFmtId="185" fontId="4" fillId="27" borderId="0" xfId="0" applyFont="1" applyFill="1" applyAlignment="1">
      <alignment horizontal="center" vertical="center"/>
    </xf>
    <xf numFmtId="185" fontId="4" fillId="27" borderId="0" xfId="0" applyFont="1" applyFill="1" applyAlignment="1">
      <alignment horizontal="right" vertical="center"/>
    </xf>
    <xf numFmtId="185" fontId="6" fillId="27" borderId="0" xfId="0" applyFont="1" applyFill="1" applyBorder="1" applyAlignment="1">
      <alignment horizontal="right" vertical="center"/>
    </xf>
    <xf numFmtId="185" fontId="4" fillId="27" borderId="20" xfId="0" applyFont="1" applyFill="1" applyBorder="1" applyAlignment="1">
      <alignment vertical="center"/>
    </xf>
    <xf numFmtId="185" fontId="6" fillId="27" borderId="0" xfId="0" applyFont="1" applyFill="1" applyBorder="1" applyAlignment="1">
      <alignment vertical="center"/>
    </xf>
    <xf numFmtId="43" fontId="6" fillId="27" borderId="0" xfId="431" applyFont="1" applyFill="1" applyBorder="1" applyAlignment="1">
      <alignment vertical="center"/>
    </xf>
    <xf numFmtId="185" fontId="4" fillId="27" borderId="3" xfId="0" applyFont="1" applyFill="1" applyBorder="1" applyAlignment="1">
      <alignment horizontal="center" vertical="center"/>
    </xf>
    <xf numFmtId="14" fontId="6" fillId="27" borderId="26" xfId="0" applyNumberFormat="1" applyFont="1" applyFill="1" applyBorder="1" applyAlignment="1">
      <alignment horizontal="center" vertical="center"/>
    </xf>
    <xf numFmtId="14" fontId="6" fillId="27" borderId="27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/>
    </xf>
    <xf numFmtId="43" fontId="20" fillId="27" borderId="0" xfId="431" applyFont="1" applyFill="1" applyBorder="1" applyAlignment="1">
      <alignment horizontal="center"/>
    </xf>
    <xf numFmtId="43" fontId="20" fillId="27" borderId="16" xfId="431" applyFont="1" applyFill="1" applyBorder="1" applyAlignment="1">
      <alignment horizontal="center"/>
    </xf>
    <xf numFmtId="185" fontId="4" fillId="27" borderId="0" xfId="0" applyFont="1" applyFill="1" applyBorder="1" applyAlignment="1">
      <alignment horizontal="left" vertical="center"/>
    </xf>
    <xf numFmtId="43" fontId="4" fillId="27" borderId="0" xfId="431" applyFont="1" applyFill="1" applyBorder="1" applyAlignment="1">
      <alignment horizontal="center"/>
    </xf>
    <xf numFmtId="43" fontId="4" fillId="27" borderId="12" xfId="431" applyFont="1" applyFill="1" applyBorder="1" applyAlignment="1">
      <alignment vertical="center"/>
    </xf>
    <xf numFmtId="43" fontId="4" fillId="27" borderId="33" xfId="431" applyFont="1" applyFill="1" applyBorder="1" applyAlignment="1">
      <alignment vertical="center"/>
    </xf>
    <xf numFmtId="43" fontId="6" fillId="27" borderId="12" xfId="431" applyFont="1" applyFill="1" applyBorder="1" applyAlignment="1">
      <alignment vertical="center"/>
    </xf>
    <xf numFmtId="43" fontId="6" fillId="27" borderId="33" xfId="431" applyFont="1" applyFill="1" applyBorder="1" applyAlignment="1">
      <alignment vertical="center"/>
    </xf>
    <xf numFmtId="49" fontId="6" fillId="27" borderId="40" xfId="0" applyNumberFormat="1" applyFont="1" applyFill="1" applyBorder="1" applyAlignment="1">
      <alignment horizontal="center" vertical="center"/>
    </xf>
    <xf numFmtId="185" fontId="6" fillId="27" borderId="41" xfId="0" applyFont="1" applyFill="1" applyBorder="1" applyAlignment="1">
      <alignment horizontal="left" vertical="center"/>
    </xf>
    <xf numFmtId="185" fontId="4" fillId="27" borderId="42" xfId="0" applyFont="1" applyFill="1" applyBorder="1" applyAlignment="1">
      <alignment horizontal="center" vertical="center"/>
    </xf>
    <xf numFmtId="185" fontId="4" fillId="27" borderId="41" xfId="0" applyFont="1" applyFill="1" applyBorder="1" applyAlignment="1">
      <alignment horizontal="center" vertical="center"/>
    </xf>
    <xf numFmtId="43" fontId="4" fillId="27" borderId="43" xfId="431" applyFont="1" applyFill="1" applyBorder="1" applyAlignment="1">
      <alignment vertical="center"/>
    </xf>
    <xf numFmtId="185" fontId="4" fillId="27" borderId="44" xfId="0" applyFont="1" applyFill="1" applyBorder="1" applyAlignment="1">
      <alignment horizontal="center" vertical="center"/>
    </xf>
    <xf numFmtId="185" fontId="6" fillId="27" borderId="21" xfId="0" applyFont="1" applyFill="1" applyBorder="1" applyAlignment="1">
      <alignment horizontal="left"/>
    </xf>
    <xf numFmtId="185" fontId="4" fillId="27" borderId="0" xfId="0" applyFont="1" applyFill="1" applyBorder="1" applyAlignment="1">
      <alignment horizontal="center"/>
    </xf>
    <xf numFmtId="43" fontId="20" fillId="27" borderId="45" xfId="431" applyFont="1" applyFill="1" applyBorder="1" applyAlignment="1">
      <alignment horizontal="center"/>
    </xf>
    <xf numFmtId="43" fontId="20" fillId="27" borderId="46" xfId="431" applyFont="1" applyFill="1" applyBorder="1" applyAlignment="1">
      <alignment horizontal="center"/>
    </xf>
    <xf numFmtId="43" fontId="4" fillId="27" borderId="0" xfId="431" applyFont="1" applyFill="1" applyAlignment="1"/>
    <xf numFmtId="185" fontId="4" fillId="27" borderId="0" xfId="0" applyFont="1" applyFill="1" applyAlignment="1"/>
    <xf numFmtId="43" fontId="4" fillId="27" borderId="12" xfId="431" quotePrefix="1" applyFont="1" applyFill="1" applyBorder="1" applyAlignment="1">
      <alignment horizontal="center" vertical="center"/>
    </xf>
    <xf numFmtId="43" fontId="4" fillId="27" borderId="33" xfId="431" quotePrefix="1" applyFont="1" applyFill="1" applyBorder="1" applyAlignment="1">
      <alignment horizontal="center" vertical="center"/>
    </xf>
    <xf numFmtId="185" fontId="4" fillId="27" borderId="0" xfId="0" quotePrefix="1" applyFont="1" applyFill="1" applyBorder="1" applyAlignment="1">
      <alignment vertical="center"/>
    </xf>
    <xf numFmtId="171" fontId="6" fillId="27" borderId="33" xfId="431" applyNumberFormat="1" applyFont="1" applyFill="1" applyBorder="1" applyAlignment="1">
      <alignment vertical="center"/>
    </xf>
    <xf numFmtId="43" fontId="4" fillId="27" borderId="37" xfId="431" quotePrefix="1" applyFont="1" applyFill="1" applyBorder="1" applyAlignment="1">
      <alignment horizontal="center" vertical="center"/>
    </xf>
    <xf numFmtId="185" fontId="4" fillId="27" borderId="38" xfId="0" applyFont="1" applyFill="1" applyBorder="1" applyAlignment="1">
      <alignment horizontal="center" vertical="center"/>
    </xf>
    <xf numFmtId="49" fontId="6" fillId="27" borderId="0" xfId="0" applyNumberFormat="1" applyFont="1" applyFill="1" applyAlignment="1">
      <alignment horizontal="left" vertical="center"/>
    </xf>
    <xf numFmtId="43" fontId="4" fillId="27" borderId="0" xfId="431" applyFont="1" applyFill="1" applyBorder="1" applyAlignment="1">
      <alignment horizontal="left" vertical="center"/>
    </xf>
    <xf numFmtId="43" fontId="4" fillId="27" borderId="0" xfId="431" applyFont="1" applyFill="1" applyAlignment="1">
      <alignment horizontal="left" vertical="center"/>
    </xf>
    <xf numFmtId="49" fontId="4" fillId="27" borderId="0" xfId="0" applyNumberFormat="1" applyFont="1" applyFill="1" applyAlignment="1">
      <alignment horizontal="left" vertical="center"/>
    </xf>
    <xf numFmtId="43" fontId="4" fillId="27" borderId="0" xfId="431" applyFont="1" applyFill="1" applyBorder="1" applyAlignment="1">
      <alignment vertical="center"/>
    </xf>
    <xf numFmtId="185" fontId="4" fillId="27" borderId="0" xfId="0" applyFont="1" applyFill="1" applyAlignment="1">
      <alignment horizontal="center"/>
    </xf>
    <xf numFmtId="185" fontId="6" fillId="27" borderId="0" xfId="0" applyFont="1" applyFill="1"/>
    <xf numFmtId="185" fontId="4" fillId="27" borderId="0" xfId="0" applyFont="1" applyFill="1"/>
    <xf numFmtId="43" fontId="4" fillId="27" borderId="0" xfId="0" applyNumberFormat="1" applyFont="1" applyFill="1"/>
    <xf numFmtId="185" fontId="4" fillId="27" borderId="0" xfId="0" applyFont="1" applyFill="1" applyBorder="1"/>
    <xf numFmtId="185" fontId="4" fillId="27" borderId="12" xfId="0" applyFont="1" applyFill="1" applyBorder="1" applyAlignment="1">
      <alignment horizontal="center"/>
    </xf>
    <xf numFmtId="185" fontId="15" fillId="27" borderId="12" xfId="431" applyNumberFormat="1" applyFont="1" applyFill="1" applyBorder="1" applyAlignment="1">
      <alignment horizontal="right" vertical="center"/>
    </xf>
    <xf numFmtId="185" fontId="15" fillId="27" borderId="33" xfId="431" quotePrefix="1" applyNumberFormat="1" applyFont="1" applyFill="1" applyBorder="1" applyAlignment="1">
      <alignment horizontal="right" vertical="center"/>
    </xf>
    <xf numFmtId="43" fontId="4" fillId="27" borderId="0" xfId="431" applyFont="1" applyFill="1"/>
    <xf numFmtId="43" fontId="4" fillId="27" borderId="0" xfId="431" applyFont="1" applyFill="1" applyBorder="1" applyAlignment="1">
      <alignment horizontal="right"/>
    </xf>
    <xf numFmtId="43" fontId="4" fillId="27" borderId="0" xfId="431" applyFont="1" applyFill="1" applyAlignment="1">
      <alignment horizontal="center"/>
    </xf>
    <xf numFmtId="43" fontId="13" fillId="27" borderId="0" xfId="431" applyFont="1" applyFill="1"/>
    <xf numFmtId="185" fontId="4" fillId="27" borderId="20" xfId="959" applyNumberFormat="1" applyFont="1" applyFill="1" applyBorder="1" applyAlignment="1">
      <alignment horizontal="center"/>
    </xf>
    <xf numFmtId="43" fontId="4" fillId="27" borderId="0" xfId="431" applyFont="1" applyFill="1" applyBorder="1"/>
    <xf numFmtId="185" fontId="4" fillId="27" borderId="20" xfId="959" applyFont="1" applyFill="1" applyBorder="1" applyAlignment="1">
      <alignment horizontal="center"/>
    </xf>
    <xf numFmtId="43" fontId="4" fillId="27" borderId="12" xfId="431" applyFont="1" applyFill="1" applyBorder="1"/>
    <xf numFmtId="43" fontId="4" fillId="27" borderId="23" xfId="431" applyFont="1" applyFill="1" applyBorder="1"/>
    <xf numFmtId="185" fontId="4" fillId="27" borderId="0" xfId="0" applyFont="1" applyFill="1" applyBorder="1" applyAlignment="1">
      <alignment horizontal="left"/>
    </xf>
    <xf numFmtId="43" fontId="6" fillId="27" borderId="47" xfId="431" applyFont="1" applyFill="1" applyBorder="1" applyAlignment="1">
      <alignment horizontal="center"/>
    </xf>
    <xf numFmtId="43" fontId="4" fillId="27" borderId="12" xfId="431" applyFont="1" applyFill="1" applyBorder="1" applyAlignment="1">
      <alignment horizontal="right"/>
    </xf>
    <xf numFmtId="185" fontId="4" fillId="27" borderId="12" xfId="0" applyFont="1" applyFill="1" applyBorder="1"/>
    <xf numFmtId="43" fontId="4" fillId="27" borderId="48" xfId="431" applyFont="1" applyFill="1" applyBorder="1" applyAlignment="1">
      <alignment horizontal="right"/>
    </xf>
    <xf numFmtId="185" fontId="4" fillId="27" borderId="0" xfId="0" applyFont="1" applyFill="1" applyAlignment="1">
      <alignment horizontal="left"/>
    </xf>
    <xf numFmtId="10" fontId="4" fillId="27" borderId="12" xfId="0" applyNumberFormat="1" applyFont="1" applyFill="1" applyBorder="1"/>
    <xf numFmtId="185" fontId="4" fillId="27" borderId="23" xfId="959" applyFont="1" applyFill="1" applyBorder="1" applyAlignment="1">
      <alignment horizontal="center"/>
    </xf>
    <xf numFmtId="185" fontId="4" fillId="27" borderId="12" xfId="614" applyFont="1" applyFill="1" applyBorder="1" applyAlignment="1" applyProtection="1">
      <alignment horizontal="center"/>
    </xf>
    <xf numFmtId="172" fontId="4" fillId="27" borderId="23" xfId="0" applyNumberFormat="1" applyFont="1" applyFill="1" applyBorder="1"/>
    <xf numFmtId="185" fontId="4" fillId="27" borderId="55" xfId="0" applyFont="1" applyFill="1" applyBorder="1"/>
    <xf numFmtId="185" fontId="4" fillId="27" borderId="55" xfId="0" applyFont="1" applyFill="1" applyBorder="1" applyAlignment="1">
      <alignment horizontal="center"/>
    </xf>
    <xf numFmtId="43" fontId="4" fillId="27" borderId="55" xfId="0" applyNumberFormat="1" applyFont="1" applyFill="1" applyBorder="1"/>
    <xf numFmtId="43" fontId="4" fillId="27" borderId="48" xfId="0" applyNumberFormat="1" applyFont="1" applyFill="1" applyBorder="1"/>
    <xf numFmtId="10" fontId="4" fillId="27" borderId="48" xfId="0" applyNumberFormat="1" applyFont="1" applyFill="1" applyBorder="1"/>
    <xf numFmtId="43" fontId="4" fillId="27" borderId="0" xfId="0" applyNumberFormat="1" applyFont="1" applyFill="1" applyBorder="1"/>
    <xf numFmtId="43" fontId="4" fillId="27" borderId="0" xfId="431" applyFont="1" applyFill="1" applyAlignment="1">
      <alignment horizontal="left"/>
    </xf>
    <xf numFmtId="185" fontId="4" fillId="27" borderId="23" xfId="0" applyFont="1" applyFill="1" applyBorder="1" applyAlignment="1">
      <alignment horizontal="center"/>
    </xf>
    <xf numFmtId="43" fontId="4" fillId="27" borderId="55" xfId="431" applyFont="1" applyFill="1" applyBorder="1"/>
    <xf numFmtId="43" fontId="4" fillId="27" borderId="21" xfId="431" applyFont="1" applyFill="1" applyBorder="1" applyAlignment="1">
      <alignment horizontal="center"/>
    </xf>
    <xf numFmtId="43" fontId="6" fillId="27" borderId="22" xfId="431" applyFont="1" applyFill="1" applyBorder="1" applyAlignment="1">
      <alignment horizontal="center"/>
    </xf>
    <xf numFmtId="185" fontId="6" fillId="27" borderId="47" xfId="0" applyFont="1" applyFill="1" applyBorder="1" applyAlignment="1">
      <alignment horizontal="center"/>
    </xf>
    <xf numFmtId="185" fontId="6" fillId="27" borderId="39" xfId="0" applyFont="1" applyFill="1" applyBorder="1" applyAlignment="1">
      <alignment horizontal="left"/>
    </xf>
    <xf numFmtId="14" fontId="6" fillId="27" borderId="20" xfId="431" applyNumberFormat="1" applyFont="1" applyFill="1" applyBorder="1" applyAlignment="1">
      <alignment horizontal="center"/>
    </xf>
    <xf numFmtId="185" fontId="6" fillId="27" borderId="8" xfId="0" applyFont="1" applyFill="1" applyBorder="1" applyAlignment="1">
      <alignment horizontal="center"/>
    </xf>
    <xf numFmtId="43" fontId="4" fillId="27" borderId="0" xfId="431" applyFont="1" applyFill="1" applyBorder="1" applyAlignment="1"/>
    <xf numFmtId="43" fontId="6" fillId="27" borderId="8" xfId="431" applyFont="1" applyFill="1" applyBorder="1" applyAlignment="1">
      <alignment horizontal="center"/>
    </xf>
    <xf numFmtId="185" fontId="4" fillId="27" borderId="56" xfId="959" applyFont="1" applyFill="1" applyBorder="1" applyAlignment="1">
      <alignment horizontal="center"/>
    </xf>
    <xf numFmtId="185" fontId="6" fillId="27" borderId="12" xfId="614" applyFont="1" applyFill="1" applyBorder="1" applyAlignment="1" applyProtection="1">
      <alignment horizontal="center"/>
    </xf>
    <xf numFmtId="185" fontId="11" fillId="27" borderId="58" xfId="769" applyFont="1" applyFill="1" applyBorder="1" applyAlignment="1">
      <alignment horizontal="center"/>
    </xf>
    <xf numFmtId="185" fontId="11" fillId="27" borderId="58" xfId="769" applyNumberFormat="1" applyFont="1" applyFill="1" applyBorder="1" applyAlignment="1">
      <alignment horizontal="center"/>
    </xf>
    <xf numFmtId="43" fontId="11" fillId="27" borderId="59" xfId="431" applyFont="1" applyFill="1" applyBorder="1" applyAlignment="1">
      <alignment horizontal="center"/>
    </xf>
    <xf numFmtId="185" fontId="4" fillId="27" borderId="47" xfId="959" applyFont="1" applyFill="1" applyBorder="1" applyAlignment="1">
      <alignment horizontal="center"/>
    </xf>
    <xf numFmtId="43" fontId="4" fillId="27" borderId="0" xfId="431" applyFont="1" applyFill="1" applyBorder="1" applyAlignment="1">
      <alignment horizontal="left"/>
    </xf>
    <xf numFmtId="185" fontId="6" fillId="27" borderId="0" xfId="0" applyFont="1" applyFill="1" applyBorder="1" applyAlignment="1">
      <alignment horizontal="center"/>
    </xf>
    <xf numFmtId="43" fontId="13" fillId="27" borderId="0" xfId="431" applyFont="1" applyFill="1" applyBorder="1"/>
    <xf numFmtId="185" fontId="12" fillId="27" borderId="62" xfId="769" applyFont="1" applyFill="1" applyBorder="1" applyAlignment="1">
      <alignment horizontal="center"/>
    </xf>
    <xf numFmtId="185" fontId="12" fillId="27" borderId="17" xfId="769" applyFont="1" applyFill="1" applyBorder="1" applyAlignment="1">
      <alignment horizontal="center"/>
    </xf>
    <xf numFmtId="43" fontId="13" fillId="27" borderId="12" xfId="769" applyNumberFormat="1" applyFont="1" applyFill="1" applyBorder="1"/>
    <xf numFmtId="175" fontId="4" fillId="27" borderId="23" xfId="768" applyNumberFormat="1" applyFont="1" applyFill="1" applyBorder="1" applyAlignment="1">
      <alignment horizontal="center"/>
    </xf>
    <xf numFmtId="170" fontId="4" fillId="27" borderId="0" xfId="514" applyNumberFormat="1" applyFont="1" applyFill="1"/>
    <xf numFmtId="170" fontId="4" fillId="27" borderId="0" xfId="514" applyNumberFormat="1" applyFont="1" applyFill="1" applyBorder="1"/>
    <xf numFmtId="185" fontId="4" fillId="27" borderId="0" xfId="770" applyFont="1" applyFill="1"/>
    <xf numFmtId="167" fontId="4" fillId="27" borderId="0" xfId="514" applyFont="1" applyFill="1"/>
    <xf numFmtId="185" fontId="4" fillId="27" borderId="0" xfId="770" applyFont="1" applyFill="1" applyBorder="1"/>
    <xf numFmtId="185" fontId="4" fillId="27" borderId="0" xfId="770" applyFont="1" applyFill="1" applyAlignment="1">
      <alignment horizontal="left"/>
    </xf>
    <xf numFmtId="185" fontId="4" fillId="0" borderId="0" xfId="0" applyFont="1" applyFill="1"/>
    <xf numFmtId="185" fontId="6" fillId="27" borderId="21" xfId="0" applyFont="1" applyFill="1" applyBorder="1" applyAlignment="1">
      <alignment horizontal="center"/>
    </xf>
    <xf numFmtId="185" fontId="6" fillId="27" borderId="23" xfId="0" applyFont="1" applyFill="1" applyBorder="1" applyAlignment="1">
      <alignment horizontal="left"/>
    </xf>
    <xf numFmtId="167" fontId="4" fillId="27" borderId="0" xfId="514" applyFont="1" applyFill="1" applyBorder="1" applyAlignment="1">
      <alignment horizontal="left"/>
    </xf>
    <xf numFmtId="175" fontId="4" fillId="27" borderId="0" xfId="768" applyNumberFormat="1" applyFont="1" applyFill="1"/>
    <xf numFmtId="167" fontId="4" fillId="27" borderId="0" xfId="514" applyFont="1" applyFill="1" applyBorder="1" applyAlignment="1">
      <alignment horizontal="center" vertical="top"/>
    </xf>
    <xf numFmtId="4" fontId="6" fillId="27" borderId="0" xfId="0" applyNumberFormat="1" applyFont="1" applyFill="1" applyBorder="1" applyAlignment="1">
      <alignment horizontal="left"/>
    </xf>
    <xf numFmtId="4" fontId="6" fillId="27" borderId="49" xfId="0" applyNumberFormat="1" applyFont="1" applyFill="1" applyBorder="1" applyAlignment="1">
      <alignment horizontal="left"/>
    </xf>
    <xf numFmtId="4" fontId="6" fillId="27" borderId="0" xfId="0" applyNumberFormat="1" applyFont="1" applyFill="1" applyBorder="1" applyAlignment="1">
      <alignment horizontal="center"/>
    </xf>
    <xf numFmtId="169" fontId="4" fillId="27" borderId="0" xfId="0" applyNumberFormat="1" applyFont="1" applyFill="1"/>
    <xf numFmtId="185" fontId="8" fillId="27" borderId="0" xfId="0" applyFont="1" applyFill="1"/>
    <xf numFmtId="10" fontId="4" fillId="27" borderId="0" xfId="800" applyNumberFormat="1" applyFont="1" applyFill="1"/>
    <xf numFmtId="185" fontId="6" fillId="0" borderId="0" xfId="0" applyFont="1"/>
    <xf numFmtId="43" fontId="4" fillId="0" borderId="0" xfId="431" applyFont="1" applyFill="1" applyBorder="1"/>
    <xf numFmtId="172" fontId="4" fillId="27" borderId="0" xfId="431" applyNumberFormat="1" applyFont="1" applyFill="1" applyBorder="1"/>
    <xf numFmtId="170" fontId="6" fillId="27" borderId="0" xfId="514" applyNumberFormat="1" applyFont="1" applyFill="1"/>
    <xf numFmtId="185" fontId="4" fillId="0" borderId="0" xfId="0" applyFont="1" applyBorder="1" applyAlignment="1">
      <alignment horizontal="center"/>
    </xf>
    <xf numFmtId="43" fontId="4" fillId="27" borderId="54" xfId="0" applyNumberFormat="1" applyFont="1" applyFill="1" applyBorder="1"/>
    <xf numFmtId="175" fontId="6" fillId="0" borderId="8" xfId="768" applyNumberFormat="1" applyFont="1" applyFill="1" applyBorder="1"/>
    <xf numFmtId="175" fontId="6" fillId="27" borderId="8" xfId="768" applyNumberFormat="1" applyFont="1" applyFill="1" applyBorder="1"/>
    <xf numFmtId="185" fontId="17" fillId="27" borderId="0" xfId="0" applyFont="1" applyFill="1"/>
    <xf numFmtId="185" fontId="6" fillId="0" borderId="0" xfId="0" applyFont="1" applyBorder="1"/>
    <xf numFmtId="3" fontId="6" fillId="27" borderId="0" xfId="768" applyNumberFormat="1" applyFont="1" applyFill="1" applyAlignment="1">
      <alignment horizontal="left"/>
    </xf>
    <xf numFmtId="185" fontId="11" fillId="0" borderId="0" xfId="0" applyFont="1" applyBorder="1"/>
    <xf numFmtId="185" fontId="6" fillId="27" borderId="0" xfId="0" applyFont="1" applyFill="1" applyBorder="1"/>
    <xf numFmtId="14" fontId="11" fillId="27" borderId="0" xfId="0" applyNumberFormat="1" applyFont="1" applyFill="1" applyBorder="1"/>
    <xf numFmtId="185" fontId="4" fillId="27" borderId="0" xfId="0" applyFont="1" applyFill="1" applyAlignment="1">
      <alignment horizontal="left" indent="1"/>
    </xf>
    <xf numFmtId="43" fontId="6" fillId="27" borderId="0" xfId="431" applyFont="1" applyFill="1"/>
    <xf numFmtId="185" fontId="17" fillId="27" borderId="0" xfId="0" applyFont="1" applyFill="1" applyBorder="1"/>
    <xf numFmtId="43" fontId="13" fillId="27" borderId="12" xfId="431" applyFont="1" applyFill="1" applyBorder="1" applyAlignment="1">
      <alignment horizontal="center"/>
    </xf>
    <xf numFmtId="43" fontId="13" fillId="27" borderId="12" xfId="431" applyFont="1" applyFill="1" applyBorder="1"/>
    <xf numFmtId="43" fontId="4" fillId="27" borderId="61" xfId="0" applyNumberFormat="1" applyFont="1" applyFill="1" applyBorder="1"/>
    <xf numFmtId="167" fontId="4" fillId="27" borderId="0" xfId="942" applyFont="1" applyFill="1" applyBorder="1" applyAlignment="1"/>
    <xf numFmtId="185" fontId="11" fillId="27" borderId="47" xfId="769" applyFont="1" applyFill="1" applyBorder="1" applyAlignment="1">
      <alignment horizontal="center"/>
    </xf>
    <xf numFmtId="43" fontId="13" fillId="27" borderId="47" xfId="431" applyFont="1" applyFill="1" applyBorder="1" applyAlignment="1">
      <alignment horizontal="center"/>
    </xf>
    <xf numFmtId="43" fontId="13" fillId="27" borderId="20" xfId="431" applyFont="1" applyFill="1" applyBorder="1" applyAlignment="1">
      <alignment horizontal="center"/>
    </xf>
    <xf numFmtId="167" fontId="17" fillId="27" borderId="0" xfId="514" applyFont="1" applyFill="1"/>
    <xf numFmtId="185" fontId="13" fillId="28" borderId="12" xfId="769" applyFont="1" applyFill="1" applyBorder="1"/>
    <xf numFmtId="185" fontId="13" fillId="28" borderId="0" xfId="769" applyFont="1" applyFill="1" applyBorder="1"/>
    <xf numFmtId="4" fontId="13" fillId="28" borderId="0" xfId="769" applyNumberFormat="1" applyFont="1" applyFill="1"/>
    <xf numFmtId="185" fontId="12" fillId="28" borderId="0" xfId="769" applyFont="1" applyFill="1" applyAlignment="1">
      <alignment horizontal="left"/>
    </xf>
    <xf numFmtId="4" fontId="11" fillId="28" borderId="16" xfId="769" applyNumberFormat="1" applyFont="1" applyFill="1" applyBorder="1" applyAlignment="1">
      <alignment horizontal="center"/>
    </xf>
    <xf numFmtId="185" fontId="11" fillId="28" borderId="17" xfId="769" applyFont="1" applyFill="1" applyBorder="1" applyAlignment="1">
      <alignment horizontal="center"/>
    </xf>
    <xf numFmtId="171" fontId="13" fillId="28" borderId="12" xfId="769" applyNumberFormat="1" applyFont="1" applyFill="1" applyBorder="1"/>
    <xf numFmtId="171" fontId="13" fillId="28" borderId="20" xfId="769" applyNumberFormat="1" applyFont="1" applyFill="1" applyBorder="1"/>
    <xf numFmtId="43" fontId="13" fillId="28" borderId="12" xfId="769" applyNumberFormat="1" applyFont="1" applyFill="1" applyBorder="1"/>
    <xf numFmtId="171" fontId="13" fillId="28" borderId="12" xfId="769" applyNumberFormat="1" applyFont="1" applyFill="1" applyBorder="1" applyAlignment="1">
      <alignment horizontal="center"/>
    </xf>
    <xf numFmtId="171" fontId="13" fillId="28" borderId="20" xfId="769" applyNumberFormat="1" applyFont="1" applyFill="1" applyBorder="1" applyAlignment="1">
      <alignment horizontal="center"/>
    </xf>
    <xf numFmtId="171" fontId="13" fillId="28" borderId="12" xfId="769" applyNumberFormat="1" applyFont="1" applyFill="1" applyBorder="1" applyAlignment="1">
      <alignment horizontal="right"/>
    </xf>
    <xf numFmtId="43" fontId="13" fillId="28" borderId="47" xfId="431" applyFont="1" applyFill="1" applyBorder="1" applyAlignment="1">
      <alignment horizontal="center"/>
    </xf>
    <xf numFmtId="43" fontId="11" fillId="28" borderId="59" xfId="431" applyFont="1" applyFill="1" applyBorder="1" applyAlignment="1">
      <alignment horizontal="center"/>
    </xf>
    <xf numFmtId="43" fontId="13" fillId="28" borderId="0" xfId="431" applyFont="1" applyFill="1"/>
    <xf numFmtId="185" fontId="7" fillId="27" borderId="12" xfId="769" applyFont="1" applyFill="1" applyBorder="1"/>
    <xf numFmtId="185" fontId="11" fillId="27" borderId="23" xfId="769" applyFont="1" applyFill="1" applyBorder="1" applyAlignment="1">
      <alignment horizontal="center"/>
    </xf>
    <xf numFmtId="185" fontId="7" fillId="27" borderId="21" xfId="769" applyFont="1" applyFill="1" applyBorder="1"/>
    <xf numFmtId="43" fontId="4" fillId="27" borderId="23" xfId="431" applyFont="1" applyFill="1" applyBorder="1" applyAlignment="1">
      <alignment horizontal="right"/>
    </xf>
    <xf numFmtId="43" fontId="4" fillId="27" borderId="20" xfId="431" applyFont="1" applyFill="1" applyBorder="1"/>
    <xf numFmtId="185" fontId="4" fillId="0" borderId="0" xfId="0" applyFont="1" applyFill="1" applyAlignment="1"/>
    <xf numFmtId="43" fontId="4" fillId="27" borderId="49" xfId="431" applyFont="1" applyFill="1" applyBorder="1"/>
    <xf numFmtId="185" fontId="4" fillId="27" borderId="66" xfId="0" applyFont="1" applyFill="1" applyBorder="1"/>
    <xf numFmtId="43" fontId="4" fillId="27" borderId="66" xfId="431" applyFont="1" applyFill="1" applyBorder="1"/>
    <xf numFmtId="43" fontId="4" fillId="27" borderId="51" xfId="431" applyFont="1" applyFill="1" applyBorder="1"/>
    <xf numFmtId="185" fontId="17" fillId="27" borderId="0" xfId="0" applyFont="1" applyFill="1" applyBorder="1" applyAlignment="1"/>
    <xf numFmtId="185" fontId="4" fillId="27" borderId="0" xfId="0" applyFont="1" applyFill="1" applyAlignment="1">
      <alignment horizontal="left" indent="2"/>
    </xf>
    <xf numFmtId="185" fontId="6" fillId="0" borderId="49" xfId="0" applyFont="1" applyBorder="1" applyAlignment="1">
      <alignment horizontal="center"/>
    </xf>
    <xf numFmtId="185" fontId="42" fillId="0" borderId="0" xfId="0" applyFont="1"/>
    <xf numFmtId="185" fontId="42" fillId="0" borderId="0" xfId="0" applyFont="1" applyFill="1"/>
    <xf numFmtId="185" fontId="6" fillId="0" borderId="0" xfId="767" applyFont="1" applyFill="1" applyBorder="1" applyAlignment="1">
      <alignment horizontal="left"/>
    </xf>
    <xf numFmtId="185" fontId="4" fillId="0" borderId="0" xfId="767" applyFont="1" applyFill="1" applyBorder="1" applyAlignment="1">
      <alignment horizontal="left"/>
    </xf>
    <xf numFmtId="185" fontId="42" fillId="0" borderId="0" xfId="767" applyFont="1" applyFill="1" applyBorder="1" applyAlignment="1">
      <alignment horizontal="left"/>
    </xf>
    <xf numFmtId="185" fontId="6" fillId="0" borderId="0" xfId="0" applyFont="1" applyBorder="1" applyAlignment="1">
      <alignment horizontal="center"/>
    </xf>
    <xf numFmtId="185" fontId="8" fillId="28" borderId="0" xfId="0" applyFont="1" applyFill="1" applyAlignment="1">
      <alignment horizontal="justify"/>
    </xf>
    <xf numFmtId="185" fontId="8" fillId="0" borderId="0" xfId="0" applyFont="1" applyFill="1" applyAlignment="1">
      <alignment horizontal="justify"/>
    </xf>
    <xf numFmtId="185" fontId="8" fillId="0" borderId="0" xfId="0" applyFont="1" applyAlignment="1">
      <alignment horizontal="justify"/>
    </xf>
    <xf numFmtId="167" fontId="4" fillId="0" borderId="0" xfId="515" applyFont="1" applyBorder="1"/>
    <xf numFmtId="167" fontId="43" fillId="0" borderId="0" xfId="515" applyFont="1" applyBorder="1" applyAlignment="1">
      <alignment horizontal="center"/>
    </xf>
    <xf numFmtId="167" fontId="4" fillId="0" borderId="0" xfId="515" applyFont="1"/>
    <xf numFmtId="170" fontId="4" fillId="0" borderId="0" xfId="515" applyNumberFormat="1" applyFont="1"/>
    <xf numFmtId="167" fontId="4" fillId="0" borderId="61" xfId="515" applyFont="1" applyBorder="1"/>
    <xf numFmtId="43" fontId="4" fillId="0" borderId="0" xfId="767" applyNumberFormat="1" applyFont="1" applyFill="1" applyBorder="1" applyAlignment="1">
      <alignment horizontal="left"/>
    </xf>
    <xf numFmtId="14" fontId="8" fillId="28" borderId="0" xfId="767" applyNumberFormat="1" applyFont="1" applyFill="1" applyBorder="1" applyAlignment="1">
      <alignment horizontal="left"/>
    </xf>
    <xf numFmtId="14" fontId="8" fillId="0" borderId="0" xfId="767" applyNumberFormat="1" applyFont="1" applyFill="1" applyBorder="1" applyAlignment="1">
      <alignment horizontal="left"/>
    </xf>
    <xf numFmtId="185" fontId="4" fillId="0" borderId="0" xfId="0" applyFont="1" applyAlignment="1"/>
    <xf numFmtId="170" fontId="4" fillId="0" borderId="0" xfId="515" applyNumberFormat="1" applyFont="1" applyBorder="1"/>
    <xf numFmtId="171" fontId="4" fillId="0" borderId="0" xfId="515" applyNumberFormat="1" applyFont="1" applyFill="1" applyBorder="1"/>
    <xf numFmtId="43" fontId="4" fillId="0" borderId="0" xfId="0" applyNumberFormat="1" applyFont="1" applyFill="1" applyBorder="1"/>
    <xf numFmtId="167" fontId="4" fillId="0" borderId="0" xfId="767" applyNumberFormat="1" applyFont="1" applyFill="1" applyBorder="1" applyAlignment="1">
      <alignment horizontal="left"/>
    </xf>
    <xf numFmtId="167" fontId="4" fillId="0" borderId="0" xfId="515" applyFont="1" applyFill="1" applyBorder="1" applyAlignment="1">
      <alignment horizontal="left"/>
    </xf>
    <xf numFmtId="185" fontId="4" fillId="0" borderId="0" xfId="0" applyFont="1" applyFill="1" applyBorder="1" applyAlignment="1">
      <alignment horizontal="left"/>
    </xf>
    <xf numFmtId="43" fontId="4" fillId="0" borderId="61" xfId="0" applyNumberFormat="1" applyFont="1" applyFill="1" applyBorder="1"/>
    <xf numFmtId="170" fontId="4" fillId="0" borderId="0" xfId="767" applyNumberFormat="1" applyFont="1" applyFill="1" applyBorder="1" applyAlignment="1">
      <alignment horizontal="left"/>
    </xf>
    <xf numFmtId="14" fontId="8" fillId="27" borderId="0" xfId="767" applyNumberFormat="1" applyFont="1" applyFill="1" applyBorder="1" applyAlignment="1">
      <alignment horizontal="left"/>
    </xf>
    <xf numFmtId="185" fontId="4" fillId="0" borderId="0" xfId="0" applyFont="1" applyFill="1" applyBorder="1" applyAlignment="1"/>
    <xf numFmtId="167" fontId="33" fillId="0" borderId="0" xfId="515" applyFont="1" applyFill="1" applyBorder="1" applyAlignment="1">
      <alignment horizontal="center"/>
    </xf>
    <xf numFmtId="185" fontId="4" fillId="27" borderId="0" xfId="767" applyFont="1" applyFill="1" applyBorder="1" applyAlignment="1">
      <alignment horizontal="left"/>
    </xf>
    <xf numFmtId="167" fontId="4" fillId="27" borderId="0" xfId="515" applyFont="1" applyFill="1" applyBorder="1" applyAlignment="1">
      <alignment horizontal="left"/>
    </xf>
    <xf numFmtId="185" fontId="50" fillId="29" borderId="49" xfId="0" applyFont="1" applyFill="1" applyBorder="1" applyAlignment="1">
      <alignment horizontal="center"/>
    </xf>
    <xf numFmtId="185" fontId="50" fillId="0" borderId="0" xfId="767" applyFont="1" applyFill="1" applyBorder="1" applyAlignment="1">
      <alignment horizontal="center"/>
    </xf>
    <xf numFmtId="185" fontId="51" fillId="29" borderId="0" xfId="0" applyFont="1" applyFill="1" applyAlignment="1">
      <alignment horizontal="center"/>
    </xf>
    <xf numFmtId="185" fontId="50" fillId="29" borderId="0" xfId="0" applyFont="1" applyFill="1" applyAlignment="1">
      <alignment horizontal="center"/>
    </xf>
    <xf numFmtId="18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5" fontId="39" fillId="29" borderId="0" xfId="0" applyFont="1" applyFill="1" applyAlignment="1">
      <alignment horizontal="center"/>
    </xf>
    <xf numFmtId="185" fontId="50" fillId="30" borderId="0" xfId="0" applyFont="1" applyFill="1" applyAlignment="1">
      <alignment horizontal="center"/>
    </xf>
    <xf numFmtId="185" fontId="39" fillId="29" borderId="0" xfId="767" applyFont="1" applyFill="1" applyBorder="1" applyAlignment="1">
      <alignment horizontal="center"/>
    </xf>
    <xf numFmtId="185" fontId="39" fillId="0" borderId="0" xfId="767" applyFont="1" applyFill="1" applyBorder="1" applyAlignment="1">
      <alignment horizontal="center"/>
    </xf>
    <xf numFmtId="167" fontId="50" fillId="29" borderId="0" xfId="515" applyFont="1" applyFill="1" applyAlignment="1">
      <alignment horizontal="center"/>
    </xf>
    <xf numFmtId="167" fontId="39" fillId="29" borderId="0" xfId="515" applyFont="1" applyFill="1" applyAlignment="1">
      <alignment horizontal="center"/>
    </xf>
    <xf numFmtId="43" fontId="39" fillId="29" borderId="0" xfId="767" applyNumberFormat="1" applyFont="1" applyFill="1" applyBorder="1" applyAlignment="1">
      <alignment horizontal="center"/>
    </xf>
    <xf numFmtId="185" fontId="39" fillId="30" borderId="0" xfId="767" applyFont="1" applyFill="1" applyBorder="1" applyAlignment="1">
      <alignment horizontal="center"/>
    </xf>
    <xf numFmtId="14" fontId="6" fillId="27" borderId="49" xfId="0" quotePrefix="1" applyNumberFormat="1" applyFont="1" applyFill="1" applyBorder="1" applyAlignment="1">
      <alignment horizontal="left"/>
    </xf>
    <xf numFmtId="185" fontId="6" fillId="27" borderId="68" xfId="0" applyFont="1" applyFill="1" applyBorder="1" applyAlignment="1">
      <alignment horizontal="left"/>
    </xf>
    <xf numFmtId="185" fontId="36" fillId="27" borderId="0" xfId="0" applyFont="1" applyFill="1"/>
    <xf numFmtId="185" fontId="57" fillId="27" borderId="0" xfId="0" applyFont="1" applyFill="1" applyBorder="1"/>
    <xf numFmtId="185" fontId="22" fillId="27" borderId="0" xfId="0" applyFont="1" applyFill="1" applyAlignment="1">
      <alignment horizontal="center"/>
    </xf>
    <xf numFmtId="185" fontId="17" fillId="27" borderId="0" xfId="0" applyFont="1" applyFill="1" applyBorder="1" applyAlignment="1">
      <alignment horizontal="center"/>
    </xf>
    <xf numFmtId="185" fontId="55" fillId="27" borderId="0" xfId="0" applyFont="1" applyFill="1" applyAlignment="1">
      <alignment horizontal="left" indent="2"/>
    </xf>
    <xf numFmtId="185" fontId="56" fillId="27" borderId="0" xfId="0" applyFont="1" applyFill="1" applyAlignment="1">
      <alignment horizontal="left" indent="2"/>
    </xf>
    <xf numFmtId="185" fontId="6" fillId="27" borderId="49" xfId="0" applyFont="1" applyFill="1" applyBorder="1" applyAlignment="1">
      <alignment horizontal="center"/>
    </xf>
    <xf numFmtId="43" fontId="17" fillId="27" borderId="0" xfId="431" applyFont="1" applyFill="1" applyBorder="1"/>
    <xf numFmtId="185" fontId="58" fillId="27" borderId="0" xfId="0" applyFont="1" applyFill="1" applyAlignment="1">
      <alignment horizontal="left" indent="3"/>
    </xf>
    <xf numFmtId="175" fontId="4" fillId="27" borderId="0" xfId="768" applyNumberFormat="1" applyFont="1" applyFill="1" applyBorder="1"/>
    <xf numFmtId="185" fontId="17" fillId="27" borderId="0" xfId="0" applyFont="1" applyFill="1" applyBorder="1" applyAlignment="1">
      <alignment horizontal="left" indent="3"/>
    </xf>
    <xf numFmtId="185" fontId="56" fillId="0" borderId="0" xfId="0" applyFont="1" applyBorder="1" applyAlignment="1">
      <alignment horizontal="left" indent="2"/>
    </xf>
    <xf numFmtId="185" fontId="52" fillId="27" borderId="0" xfId="0" applyFont="1" applyFill="1" applyBorder="1" applyAlignment="1">
      <alignment horizontal="left" indent="3"/>
    </xf>
    <xf numFmtId="185" fontId="54" fillId="0" borderId="0" xfId="0" applyFont="1" applyBorder="1"/>
    <xf numFmtId="43" fontId="58" fillId="27" borderId="0" xfId="431" applyFont="1" applyFill="1" applyBorder="1" applyAlignment="1">
      <alignment horizontal="center"/>
    </xf>
    <xf numFmtId="185" fontId="17" fillId="27" borderId="0" xfId="0" applyFont="1" applyFill="1" applyBorder="1" applyAlignment="1">
      <alignment horizontal="left" indent="5"/>
    </xf>
    <xf numFmtId="185" fontId="59" fillId="27" borderId="0" xfId="0" applyFont="1" applyFill="1" applyBorder="1" applyAlignment="1">
      <alignment horizontal="center"/>
    </xf>
    <xf numFmtId="185" fontId="59" fillId="27" borderId="0" xfId="0" applyFont="1" applyFill="1" applyBorder="1" applyAlignment="1">
      <alignment horizontal="left" indent="5"/>
    </xf>
    <xf numFmtId="167" fontId="17" fillId="27" borderId="0" xfId="514" applyFont="1" applyFill="1" applyBorder="1"/>
    <xf numFmtId="43" fontId="6" fillId="27" borderId="22" xfId="431" applyFont="1" applyFill="1" applyBorder="1" applyAlignment="1"/>
    <xf numFmtId="185" fontId="60" fillId="27" borderId="0" xfId="0" applyFont="1" applyFill="1" applyAlignment="1">
      <alignment horizontal="right"/>
    </xf>
    <xf numFmtId="185" fontId="6" fillId="0" borderId="4" xfId="0" applyFont="1" applyBorder="1" applyAlignment="1">
      <alignment horizontal="center"/>
    </xf>
    <xf numFmtId="43" fontId="4" fillId="0" borderId="0" xfId="431" applyFont="1" applyFill="1" applyBorder="1" applyAlignment="1">
      <alignment horizontal="left"/>
    </xf>
    <xf numFmtId="43" fontId="33" fillId="27" borderId="0" xfId="431" applyFont="1" applyFill="1" applyBorder="1"/>
    <xf numFmtId="43" fontId="33" fillId="27" borderId="0" xfId="431" applyFont="1" applyFill="1" applyBorder="1" applyAlignment="1">
      <alignment horizontal="center"/>
    </xf>
    <xf numFmtId="43" fontId="42" fillId="27" borderId="0" xfId="431" applyFont="1" applyFill="1" applyBorder="1" applyAlignment="1">
      <alignment horizontal="center"/>
    </xf>
    <xf numFmtId="43" fontId="6" fillId="27" borderId="0" xfId="431" applyFont="1" applyFill="1" applyBorder="1" applyAlignment="1">
      <alignment horizontal="center"/>
    </xf>
    <xf numFmtId="43" fontId="6" fillId="27" borderId="49" xfId="431" applyFont="1" applyFill="1" applyBorder="1" applyAlignment="1">
      <alignment horizontal="center"/>
    </xf>
    <xf numFmtId="167" fontId="4" fillId="27" borderId="51" xfId="515" applyFont="1" applyFill="1" applyBorder="1" applyAlignment="1">
      <alignment horizontal="left"/>
    </xf>
    <xf numFmtId="167" fontId="4" fillId="0" borderId="61" xfId="515" applyFont="1" applyFill="1" applyBorder="1" applyAlignment="1">
      <alignment horizontal="left"/>
    </xf>
    <xf numFmtId="43" fontId="6" fillId="0" borderId="0" xfId="431" applyFont="1" applyFill="1" applyBorder="1" applyAlignment="1">
      <alignment horizontal="left"/>
    </xf>
    <xf numFmtId="167" fontId="4" fillId="27" borderId="0" xfId="515" applyFont="1" applyFill="1"/>
    <xf numFmtId="167" fontId="4" fillId="27" borderId="61" xfId="515" applyFont="1" applyFill="1" applyBorder="1"/>
    <xf numFmtId="43" fontId="4" fillId="27" borderId="0" xfId="767" applyNumberFormat="1" applyFont="1" applyFill="1" applyBorder="1" applyAlignment="1">
      <alignment horizontal="left"/>
    </xf>
    <xf numFmtId="170" fontId="4" fillId="27" borderId="0" xfId="515" applyNumberFormat="1" applyFont="1" applyFill="1" applyBorder="1"/>
    <xf numFmtId="167" fontId="4" fillId="27" borderId="61" xfId="767" applyNumberFormat="1" applyFont="1" applyFill="1" applyBorder="1" applyAlignment="1">
      <alignment horizontal="left"/>
    </xf>
    <xf numFmtId="185" fontId="4" fillId="0" borderId="75" xfId="767" applyFont="1" applyFill="1" applyBorder="1" applyAlignment="1">
      <alignment horizontal="left"/>
    </xf>
    <xf numFmtId="43" fontId="6" fillId="27" borderId="0" xfId="431" applyFont="1" applyFill="1" applyAlignment="1">
      <alignment horizontal="right" vertical="center"/>
    </xf>
    <xf numFmtId="185" fontId="4" fillId="27" borderId="50" xfId="0" applyFont="1" applyFill="1" applyBorder="1" applyAlignment="1">
      <alignment vertical="center"/>
    </xf>
    <xf numFmtId="14" fontId="6" fillId="27" borderId="0" xfId="0" applyNumberFormat="1" applyFont="1" applyFill="1" applyAlignment="1">
      <alignment horizontal="left" vertical="center"/>
    </xf>
    <xf numFmtId="185" fontId="4" fillId="27" borderId="36" xfId="0" applyFont="1" applyFill="1" applyBorder="1" applyAlignment="1">
      <alignment vertical="center"/>
    </xf>
    <xf numFmtId="185" fontId="6" fillId="27" borderId="30" xfId="0" applyFont="1" applyFill="1" applyBorder="1" applyAlignment="1">
      <alignment horizontal="left" vertical="center"/>
    </xf>
    <xf numFmtId="185" fontId="4" fillId="27" borderId="29" xfId="0" applyFont="1" applyFill="1" applyBorder="1" applyAlignment="1">
      <alignment vertical="center"/>
    </xf>
    <xf numFmtId="43" fontId="6" fillId="27" borderId="15" xfId="431" applyFont="1" applyFill="1" applyBorder="1" applyAlignment="1">
      <alignment horizontal="center" vertical="center"/>
    </xf>
    <xf numFmtId="185" fontId="4" fillId="27" borderId="12" xfId="0" applyFont="1" applyFill="1" applyBorder="1" applyAlignment="1">
      <alignment vertical="center"/>
    </xf>
    <xf numFmtId="43" fontId="6" fillId="27" borderId="31" xfId="431" applyFont="1" applyFill="1" applyBorder="1" applyAlignment="1">
      <alignment horizontal="center" vertical="center"/>
    </xf>
    <xf numFmtId="185" fontId="6" fillId="27" borderId="36" xfId="0" applyFont="1" applyFill="1" applyBorder="1" applyAlignment="1">
      <alignment horizontal="left" vertical="center"/>
    </xf>
    <xf numFmtId="43" fontId="6" fillId="27" borderId="76" xfId="431" applyFont="1" applyFill="1" applyBorder="1" applyAlignment="1">
      <alignment horizontal="center" vertical="center"/>
    </xf>
    <xf numFmtId="185" fontId="6" fillId="27" borderId="37" xfId="0" applyFont="1" applyFill="1" applyBorder="1" applyAlignment="1">
      <alignment horizontal="center" vertical="center"/>
    </xf>
    <xf numFmtId="43" fontId="6" fillId="27" borderId="38" xfId="431" applyFont="1" applyFill="1" applyBorder="1" applyAlignment="1">
      <alignment horizontal="center" vertical="center"/>
    </xf>
    <xf numFmtId="185" fontId="6" fillId="27" borderId="77" xfId="0" applyFont="1" applyFill="1" applyBorder="1" applyAlignment="1">
      <alignment horizontal="left" vertical="center"/>
    </xf>
    <xf numFmtId="185" fontId="4" fillId="27" borderId="77" xfId="0" applyFont="1" applyFill="1" applyBorder="1" applyAlignment="1">
      <alignment horizontal="center" vertical="center"/>
    </xf>
    <xf numFmtId="43" fontId="6" fillId="27" borderId="15" xfId="431" quotePrefix="1" applyFont="1" applyFill="1" applyBorder="1" applyAlignment="1">
      <alignment horizontal="center" vertical="center"/>
    </xf>
    <xf numFmtId="185" fontId="4" fillId="27" borderId="16" xfId="0" applyFont="1" applyFill="1" applyBorder="1" applyAlignment="1">
      <alignment vertical="center"/>
    </xf>
    <xf numFmtId="185" fontId="6" fillId="27" borderId="73" xfId="0" quotePrefix="1" applyFont="1" applyFill="1" applyBorder="1" applyAlignment="1">
      <alignment horizontal="center" vertical="center"/>
    </xf>
    <xf numFmtId="185" fontId="4" fillId="27" borderId="23" xfId="0" applyFont="1" applyFill="1" applyBorder="1" applyAlignment="1">
      <alignment horizontal="center" vertical="center"/>
    </xf>
    <xf numFmtId="43" fontId="20" fillId="27" borderId="21" xfId="431" applyFont="1" applyFill="1" applyBorder="1" applyAlignment="1">
      <alignment horizontal="center"/>
    </xf>
    <xf numFmtId="43" fontId="20" fillId="27" borderId="18" xfId="431" quotePrefix="1" applyFont="1" applyFill="1" applyBorder="1" applyAlignment="1">
      <alignment horizontal="right"/>
    </xf>
    <xf numFmtId="43" fontId="15" fillId="27" borderId="12" xfId="431" applyFont="1" applyFill="1" applyBorder="1" applyAlignment="1">
      <alignment vertical="center"/>
    </xf>
    <xf numFmtId="43" fontId="20" fillId="27" borderId="73" xfId="431" quotePrefix="1" applyFont="1" applyFill="1" applyBorder="1" applyAlignment="1">
      <alignment horizontal="right"/>
    </xf>
    <xf numFmtId="185" fontId="6" fillId="27" borderId="23" xfId="0" applyFont="1" applyFill="1" applyBorder="1" applyAlignment="1">
      <alignment horizontal="left" vertical="center"/>
    </xf>
    <xf numFmtId="185" fontId="6" fillId="27" borderId="23" xfId="0" applyFont="1" applyFill="1" applyBorder="1" applyAlignment="1">
      <alignment horizontal="center" vertical="center"/>
    </xf>
    <xf numFmtId="43" fontId="4" fillId="27" borderId="18" xfId="431" quotePrefix="1" applyFont="1" applyFill="1" applyBorder="1" applyAlignment="1">
      <alignment horizontal="center"/>
    </xf>
    <xf numFmtId="43" fontId="4" fillId="27" borderId="73" xfId="431" quotePrefix="1" applyFont="1" applyFill="1" applyBorder="1" applyAlignment="1">
      <alignment horizontal="right"/>
    </xf>
    <xf numFmtId="43" fontId="4" fillId="27" borderId="18" xfId="431" applyFont="1" applyFill="1" applyBorder="1" applyAlignment="1">
      <alignment vertical="center"/>
    </xf>
    <xf numFmtId="171" fontId="4" fillId="27" borderId="73" xfId="0" applyNumberFormat="1" applyFont="1" applyFill="1" applyBorder="1" applyAlignment="1">
      <alignment vertical="center"/>
    </xf>
    <xf numFmtId="14" fontId="6" fillId="27" borderId="23" xfId="0" applyNumberFormat="1" applyFont="1" applyFill="1" applyBorder="1" applyAlignment="1">
      <alignment horizontal="left" vertical="center"/>
    </xf>
    <xf numFmtId="169" fontId="4" fillId="27" borderId="18" xfId="431" applyNumberFormat="1" applyFont="1" applyFill="1" applyBorder="1" applyAlignment="1">
      <alignment vertical="center"/>
    </xf>
    <xf numFmtId="169" fontId="4" fillId="27" borderId="21" xfId="431" applyNumberFormat="1" applyFont="1" applyFill="1" applyBorder="1" applyAlignment="1">
      <alignment vertical="center"/>
    </xf>
    <xf numFmtId="169" fontId="4" fillId="27" borderId="73" xfId="431" applyNumberFormat="1" applyFont="1" applyFill="1" applyBorder="1" applyAlignment="1">
      <alignment horizontal="right" vertical="center"/>
    </xf>
    <xf numFmtId="14" fontId="6" fillId="27" borderId="56" xfId="0" applyNumberFormat="1" applyFont="1" applyFill="1" applyBorder="1" applyAlignment="1">
      <alignment horizontal="left" vertical="center"/>
    </xf>
    <xf numFmtId="14" fontId="6" fillId="27" borderId="49" xfId="0" applyNumberFormat="1" applyFont="1" applyFill="1" applyBorder="1" applyAlignment="1">
      <alignment horizontal="left" vertical="center"/>
    </xf>
    <xf numFmtId="185" fontId="4" fillId="27" borderId="56" xfId="0" applyFont="1" applyFill="1" applyBorder="1" applyAlignment="1">
      <alignment vertical="center"/>
    </xf>
    <xf numFmtId="185" fontId="4" fillId="27" borderId="39" xfId="0" applyFont="1" applyFill="1" applyBorder="1" applyAlignment="1">
      <alignment vertical="center"/>
    </xf>
    <xf numFmtId="43" fontId="4" fillId="27" borderId="19" xfId="431" applyFont="1" applyFill="1" applyBorder="1" applyAlignment="1">
      <alignment vertical="center"/>
    </xf>
    <xf numFmtId="43" fontId="4" fillId="27" borderId="68" xfId="431" applyFont="1" applyFill="1" applyBorder="1" applyAlignment="1">
      <alignment horizontal="center" vertical="center"/>
    </xf>
    <xf numFmtId="43" fontId="20" fillId="27" borderId="52" xfId="431" applyFont="1" applyFill="1" applyBorder="1" applyAlignment="1">
      <alignment vertical="center"/>
    </xf>
    <xf numFmtId="185" fontId="4" fillId="27" borderId="73" xfId="0" applyFont="1" applyFill="1" applyBorder="1" applyAlignment="1">
      <alignment vertical="center"/>
    </xf>
    <xf numFmtId="185" fontId="6" fillId="27" borderId="18" xfId="0" applyFont="1" applyFill="1" applyBorder="1" applyAlignment="1"/>
    <xf numFmtId="49" fontId="6" fillId="27" borderId="18" xfId="0" applyNumberFormat="1" applyFont="1" applyFill="1" applyBorder="1" applyAlignment="1">
      <alignment horizontal="center" vertical="center"/>
    </xf>
    <xf numFmtId="185" fontId="6" fillId="27" borderId="21" xfId="0" applyFont="1" applyFill="1" applyBorder="1" applyAlignment="1">
      <alignment horizontal="center" vertical="center"/>
    </xf>
    <xf numFmtId="43" fontId="4" fillId="27" borderId="21" xfId="0" applyNumberFormat="1" applyFont="1" applyFill="1" applyBorder="1" applyAlignment="1">
      <alignment horizontal="center" vertical="center"/>
    </xf>
    <xf numFmtId="43" fontId="4" fillId="27" borderId="73" xfId="431" quotePrefix="1" applyFont="1" applyFill="1" applyBorder="1" applyAlignment="1">
      <alignment horizontal="center"/>
    </xf>
    <xf numFmtId="43" fontId="4" fillId="27" borderId="18" xfId="431" applyFont="1" applyFill="1" applyBorder="1" applyAlignment="1">
      <alignment horizontal="center" vertical="center"/>
    </xf>
    <xf numFmtId="43" fontId="4" fillId="27" borderId="73" xfId="431" applyFont="1" applyFill="1" applyBorder="1" applyAlignment="1">
      <alignment horizontal="center" vertical="center"/>
    </xf>
    <xf numFmtId="49" fontId="6" fillId="27" borderId="76" xfId="0" applyNumberFormat="1" applyFont="1" applyFill="1" applyBorder="1" applyAlignment="1">
      <alignment horizontal="center" vertical="center"/>
    </xf>
    <xf numFmtId="185" fontId="6" fillId="27" borderId="78" xfId="0" applyFont="1" applyFill="1" applyBorder="1" applyAlignment="1">
      <alignment horizontal="left" vertical="center"/>
    </xf>
    <xf numFmtId="185" fontId="4" fillId="27" borderId="78" xfId="0" applyFont="1" applyFill="1" applyBorder="1" applyAlignment="1">
      <alignment horizontal="center" vertical="center"/>
    </xf>
    <xf numFmtId="43" fontId="4" fillId="27" borderId="76" xfId="431" applyFont="1" applyFill="1" applyBorder="1" applyAlignment="1">
      <alignment vertical="center"/>
    </xf>
    <xf numFmtId="185" fontId="4" fillId="27" borderId="37" xfId="0" applyFont="1" applyFill="1" applyBorder="1" applyAlignment="1">
      <alignment vertical="center"/>
    </xf>
    <xf numFmtId="185" fontId="4" fillId="27" borderId="79" xfId="0" applyFont="1" applyFill="1" applyBorder="1" applyAlignment="1">
      <alignment horizontal="center" vertical="center"/>
    </xf>
    <xf numFmtId="49" fontId="4" fillId="27" borderId="0" xfId="0" applyNumberFormat="1" applyFont="1" applyFill="1" applyAlignment="1">
      <alignment horizontal="center" vertical="center"/>
    </xf>
    <xf numFmtId="167" fontId="4" fillId="27" borderId="0" xfId="767" applyNumberFormat="1" applyFont="1" applyFill="1" applyBorder="1" applyAlignment="1">
      <alignment horizontal="left"/>
    </xf>
    <xf numFmtId="185" fontId="4" fillId="28" borderId="0" xfId="0" applyFont="1" applyFill="1"/>
    <xf numFmtId="43" fontId="6" fillId="27" borderId="0" xfId="431" applyFont="1" applyFill="1" applyBorder="1"/>
    <xf numFmtId="43" fontId="6" fillId="27" borderId="0" xfId="431" applyFont="1" applyFill="1" applyBorder="1" applyAlignment="1"/>
    <xf numFmtId="185" fontId="45" fillId="27" borderId="0" xfId="0" applyFont="1" applyFill="1" applyAlignment="1">
      <alignment horizontal="center"/>
    </xf>
    <xf numFmtId="43" fontId="4" fillId="27" borderId="61" xfId="431" applyFont="1" applyFill="1" applyBorder="1"/>
    <xf numFmtId="43" fontId="8" fillId="27" borderId="0" xfId="431" applyFont="1" applyFill="1" applyAlignment="1">
      <alignment horizontal="center"/>
    </xf>
    <xf numFmtId="185" fontId="30" fillId="27" borderId="0" xfId="0" applyFont="1" applyFill="1" applyAlignment="1">
      <alignment horizontal="center"/>
    </xf>
    <xf numFmtId="43" fontId="42" fillId="27" borderId="0" xfId="431" applyFont="1" applyFill="1" applyAlignment="1">
      <alignment horizontal="center"/>
    </xf>
    <xf numFmtId="43" fontId="6" fillId="27" borderId="0" xfId="0" applyNumberFormat="1" applyFont="1" applyFill="1" applyBorder="1" applyAlignment="1">
      <alignment horizontal="center"/>
    </xf>
    <xf numFmtId="185" fontId="43" fillId="27" borderId="0" xfId="0" applyFont="1" applyFill="1" applyAlignment="1">
      <alignment horizontal="center"/>
    </xf>
    <xf numFmtId="43" fontId="43" fillId="27" borderId="0" xfId="431" applyFont="1" applyFill="1" applyAlignment="1">
      <alignment horizontal="center"/>
    </xf>
    <xf numFmtId="43" fontId="4" fillId="27" borderId="0" xfId="431" applyFont="1" applyFill="1" applyBorder="1" applyAlignment="1">
      <alignment horizontal="left" indent="3"/>
    </xf>
    <xf numFmtId="185" fontId="45" fillId="27" borderId="0" xfId="0" applyFont="1" applyFill="1"/>
    <xf numFmtId="43" fontId="6" fillId="27" borderId="0" xfId="431" applyFont="1" applyFill="1" applyAlignment="1">
      <alignment horizontal="center"/>
    </xf>
    <xf numFmtId="184" fontId="4" fillId="27" borderId="49" xfId="431" applyNumberFormat="1" applyFont="1" applyFill="1" applyBorder="1"/>
    <xf numFmtId="185" fontId="35" fillId="27" borderId="0" xfId="431" applyNumberFormat="1" applyFont="1" applyFill="1" applyAlignment="1">
      <alignment horizontal="left"/>
    </xf>
    <xf numFmtId="172" fontId="4" fillId="28" borderId="0" xfId="431" applyNumberFormat="1" applyFont="1" applyFill="1"/>
    <xf numFmtId="167" fontId="4" fillId="0" borderId="0" xfId="0" applyNumberFormat="1" applyFont="1"/>
    <xf numFmtId="43" fontId="4" fillId="0" borderId="0" xfId="431" applyFont="1"/>
    <xf numFmtId="185" fontId="34" fillId="27" borderId="0" xfId="0" applyFont="1" applyFill="1" applyBorder="1"/>
    <xf numFmtId="175" fontId="34" fillId="27" borderId="0" xfId="768" applyNumberFormat="1" applyFont="1" applyFill="1" applyBorder="1"/>
    <xf numFmtId="43" fontId="4" fillId="27" borderId="66" xfId="431" applyFont="1" applyFill="1" applyBorder="1" applyAlignment="1">
      <alignment horizontal="right"/>
    </xf>
    <xf numFmtId="185" fontId="35" fillId="27" borderId="0" xfId="0" applyFont="1" applyFill="1" applyAlignment="1"/>
    <xf numFmtId="185" fontId="35" fillId="27" borderId="0" xfId="0" applyFont="1" applyFill="1" applyAlignment="1">
      <alignment horizontal="left" indent="1"/>
    </xf>
    <xf numFmtId="185" fontId="43" fillId="27" borderId="0" xfId="0" applyFont="1" applyFill="1" applyAlignment="1">
      <alignment horizontal="left" indent="1"/>
    </xf>
    <xf numFmtId="185" fontId="77" fillId="27" borderId="0" xfId="0" applyFont="1" applyFill="1" applyAlignment="1">
      <alignment horizontal="center"/>
    </xf>
    <xf numFmtId="185" fontId="77" fillId="27" borderId="0" xfId="0" applyFont="1" applyFill="1" applyAlignment="1">
      <alignment horizontal="left"/>
    </xf>
    <xf numFmtId="185" fontId="6" fillId="27" borderId="0" xfId="0" applyFont="1" applyFill="1" applyAlignment="1">
      <alignment horizontal="left" indent="1"/>
    </xf>
    <xf numFmtId="167" fontId="4" fillId="27" borderId="0" xfId="515" applyFont="1" applyFill="1" applyBorder="1"/>
    <xf numFmtId="185" fontId="39" fillId="27" borderId="0" xfId="767" applyFont="1" applyFill="1" applyBorder="1" applyAlignment="1">
      <alignment horizontal="center"/>
    </xf>
    <xf numFmtId="185" fontId="50" fillId="31" borderId="49" xfId="0" applyFont="1" applyFill="1" applyBorder="1" applyAlignment="1">
      <alignment horizontal="center"/>
    </xf>
    <xf numFmtId="185" fontId="33" fillId="27" borderId="0" xfId="0" applyFont="1" applyFill="1" applyBorder="1" applyAlignment="1">
      <alignment horizontal="center"/>
    </xf>
    <xf numFmtId="185" fontId="39" fillId="31" borderId="0" xfId="0" applyFont="1" applyFill="1" applyAlignment="1">
      <alignment horizontal="center"/>
    </xf>
    <xf numFmtId="167" fontId="50" fillId="31" borderId="0" xfId="515" applyFont="1" applyFill="1" applyAlignment="1">
      <alignment horizontal="center"/>
    </xf>
    <xf numFmtId="167" fontId="43" fillId="27" borderId="0" xfId="515" applyFont="1" applyFill="1" applyBorder="1" applyAlignment="1">
      <alignment horizontal="center"/>
    </xf>
    <xf numFmtId="185" fontId="50" fillId="31" borderId="0" xfId="0" applyFont="1" applyFill="1" applyAlignment="1">
      <alignment horizontal="center"/>
    </xf>
    <xf numFmtId="167" fontId="39" fillId="31" borderId="0" xfId="515" applyFont="1" applyFill="1" applyAlignment="1">
      <alignment horizontal="center"/>
    </xf>
    <xf numFmtId="43" fontId="39" fillId="31" borderId="0" xfId="767" applyNumberFormat="1" applyFont="1" applyFill="1" applyBorder="1" applyAlignment="1">
      <alignment horizontal="center"/>
    </xf>
    <xf numFmtId="14" fontId="4" fillId="27" borderId="0" xfId="767" applyNumberFormat="1" applyFont="1" applyFill="1" applyBorder="1" applyAlignment="1">
      <alignment horizontal="left"/>
    </xf>
    <xf numFmtId="185" fontId="39" fillId="31" borderId="0" xfId="767" applyFont="1" applyFill="1" applyBorder="1" applyAlignment="1">
      <alignment horizontal="center"/>
    </xf>
    <xf numFmtId="185" fontId="15" fillId="27" borderId="0" xfId="0" applyFont="1" applyFill="1" applyBorder="1" applyAlignment="1"/>
    <xf numFmtId="172" fontId="4" fillId="27" borderId="0" xfId="767" applyNumberFormat="1" applyFont="1" applyFill="1" applyBorder="1" applyAlignment="1">
      <alignment horizontal="left"/>
    </xf>
    <xf numFmtId="172" fontId="4" fillId="0" borderId="0" xfId="431" applyNumberFormat="1" applyFont="1" applyFill="1" applyBorder="1" applyAlignment="1">
      <alignment horizontal="left"/>
    </xf>
    <xf numFmtId="172" fontId="4" fillId="27" borderId="0" xfId="431" applyNumberFormat="1" applyFont="1" applyFill="1" applyBorder="1" applyAlignment="1">
      <alignment horizontal="left"/>
    </xf>
    <xf numFmtId="172" fontId="4" fillId="27" borderId="61" xfId="0" applyNumberFormat="1" applyFont="1" applyFill="1" applyBorder="1"/>
    <xf numFmtId="172" fontId="4" fillId="0" borderId="0" xfId="0" applyNumberFormat="1" applyFont="1" applyFill="1" applyBorder="1"/>
    <xf numFmtId="172" fontId="39" fillId="27" borderId="0" xfId="767" applyNumberFormat="1" applyFont="1" applyFill="1" applyBorder="1" applyAlignment="1">
      <alignment horizontal="center"/>
    </xf>
    <xf numFmtId="172" fontId="4" fillId="0" borderId="0" xfId="767" applyNumberFormat="1" applyFont="1" applyFill="1" applyBorder="1" applyAlignment="1">
      <alignment horizontal="left"/>
    </xf>
    <xf numFmtId="172" fontId="39" fillId="0" borderId="0" xfId="767" applyNumberFormat="1" applyFont="1" applyFill="1" applyBorder="1" applyAlignment="1">
      <alignment horizontal="center"/>
    </xf>
    <xf numFmtId="172" fontId="39" fillId="31" borderId="0" xfId="767" applyNumberFormat="1" applyFont="1" applyFill="1" applyBorder="1" applyAlignment="1">
      <alignment horizontal="center"/>
    </xf>
    <xf numFmtId="172" fontId="39" fillId="29" borderId="0" xfId="767" applyNumberFormat="1" applyFont="1" applyFill="1" applyBorder="1" applyAlignment="1">
      <alignment horizontal="center"/>
    </xf>
    <xf numFmtId="185" fontId="4" fillId="32" borderId="0" xfId="0" applyFont="1" applyFill="1"/>
    <xf numFmtId="171" fontId="4" fillId="27" borderId="0" xfId="515" applyNumberFormat="1" applyFont="1" applyFill="1" applyBorder="1" applyAlignment="1">
      <alignment horizontal="right"/>
    </xf>
    <xf numFmtId="172" fontId="4" fillId="32" borderId="0" xfId="431" applyNumberFormat="1" applyFont="1" applyFill="1" applyBorder="1"/>
    <xf numFmtId="172" fontId="4" fillId="32" borderId="0" xfId="431" applyNumberFormat="1" applyFont="1" applyFill="1" applyBorder="1" applyAlignment="1">
      <alignment horizontal="left"/>
    </xf>
    <xf numFmtId="43" fontId="17" fillId="27" borderId="0" xfId="431" applyFont="1" applyFill="1" applyBorder="1" applyAlignment="1">
      <alignment horizontal="left" indent="1"/>
    </xf>
    <xf numFmtId="43" fontId="4" fillId="32" borderId="0" xfId="431" applyFont="1" applyFill="1"/>
    <xf numFmtId="185" fontId="4" fillId="32" borderId="0" xfId="0" applyFont="1" applyFill="1" applyAlignment="1">
      <alignment horizontal="left"/>
    </xf>
    <xf numFmtId="43" fontId="4" fillId="32" borderId="0" xfId="431" applyFont="1" applyFill="1" applyBorder="1" applyAlignment="1">
      <alignment horizontal="right"/>
    </xf>
    <xf numFmtId="43" fontId="4" fillId="32" borderId="0" xfId="431" applyFont="1" applyFill="1" applyBorder="1" applyAlignment="1">
      <alignment horizontal="left"/>
    </xf>
    <xf numFmtId="185" fontId="6" fillId="32" borderId="0" xfId="0" applyFont="1" applyFill="1" applyBorder="1" applyAlignment="1">
      <alignment horizontal="center"/>
    </xf>
    <xf numFmtId="43" fontId="4" fillId="32" borderId="61" xfId="0" applyNumberFormat="1" applyFont="1" applyFill="1" applyBorder="1"/>
    <xf numFmtId="185" fontId="4" fillId="32" borderId="0" xfId="0" applyFont="1" applyFill="1" applyBorder="1" applyAlignment="1">
      <alignment horizontal="center"/>
    </xf>
    <xf numFmtId="43" fontId="4" fillId="32" borderId="0" xfId="0" applyNumberFormat="1" applyFont="1" applyFill="1" applyBorder="1"/>
    <xf numFmtId="185" fontId="4" fillId="32" borderId="0" xfId="767" applyFont="1" applyFill="1" applyBorder="1" applyAlignment="1">
      <alignment horizontal="left"/>
    </xf>
    <xf numFmtId="185" fontId="39" fillId="33" borderId="0" xfId="767" applyFont="1" applyFill="1" applyBorder="1" applyAlignment="1">
      <alignment horizontal="center"/>
    </xf>
    <xf numFmtId="172" fontId="4" fillId="32" borderId="0" xfId="431" applyNumberFormat="1" applyFont="1" applyFill="1"/>
    <xf numFmtId="185" fontId="39" fillId="34" borderId="0" xfId="767" applyFont="1" applyFill="1" applyBorder="1" applyAlignment="1">
      <alignment horizontal="center"/>
    </xf>
    <xf numFmtId="170" fontId="4" fillId="32" borderId="0" xfId="514" applyNumberFormat="1" applyFont="1" applyFill="1"/>
    <xf numFmtId="167" fontId="4" fillId="32" borderId="0" xfId="767" applyNumberFormat="1" applyFont="1" applyFill="1" applyBorder="1" applyAlignment="1">
      <alignment horizontal="left"/>
    </xf>
    <xf numFmtId="172" fontId="4" fillId="32" borderId="61" xfId="0" applyNumberFormat="1" applyFont="1" applyFill="1" applyBorder="1"/>
    <xf numFmtId="170" fontId="4" fillId="32" borderId="0" xfId="514" applyNumberFormat="1" applyFont="1" applyFill="1" applyBorder="1"/>
    <xf numFmtId="178" fontId="4" fillId="32" borderId="0" xfId="770" applyNumberFormat="1" applyFont="1" applyFill="1" applyBorder="1" applyAlignment="1">
      <alignment horizontal="right"/>
    </xf>
    <xf numFmtId="14" fontId="13" fillId="27" borderId="0" xfId="431" applyNumberFormat="1" applyFont="1" applyFill="1" applyAlignment="1">
      <alignment horizontal="center"/>
    </xf>
    <xf numFmtId="180" fontId="4" fillId="32" borderId="0" xfId="514" applyNumberFormat="1" applyFont="1" applyFill="1" applyBorder="1"/>
    <xf numFmtId="170" fontId="4" fillId="27" borderId="0" xfId="514" applyNumberFormat="1" applyFont="1" applyFill="1" applyAlignment="1">
      <alignment vertical="center"/>
    </xf>
    <xf numFmtId="43" fontId="4" fillId="32" borderId="0" xfId="431" applyFont="1" applyFill="1" applyBorder="1"/>
    <xf numFmtId="170" fontId="4" fillId="32" borderId="0" xfId="513" applyNumberFormat="1" applyFont="1" applyFill="1"/>
    <xf numFmtId="185" fontId="4" fillId="32" borderId="0" xfId="770" applyFont="1" applyFill="1"/>
    <xf numFmtId="0" fontId="4" fillId="27" borderId="12" xfId="959" applyNumberFormat="1" applyFont="1" applyFill="1" applyBorder="1" applyAlignment="1">
      <alignment horizontal="center"/>
    </xf>
    <xf numFmtId="0" fontId="4" fillId="27" borderId="0" xfId="0" applyNumberFormat="1" applyFont="1" applyFill="1" applyBorder="1"/>
    <xf numFmtId="0" fontId="4" fillId="32" borderId="0" xfId="0" applyNumberFormat="1" applyFont="1" applyFill="1"/>
    <xf numFmtId="0" fontId="4" fillId="27" borderId="0" xfId="514" applyNumberFormat="1" applyFont="1" applyFill="1" applyAlignment="1">
      <alignment horizontal="center"/>
    </xf>
    <xf numFmtId="0" fontId="4" fillId="27" borderId="66" xfId="959" applyNumberFormat="1" applyFont="1" applyFill="1" applyBorder="1" applyAlignment="1">
      <alignment horizontal="center"/>
    </xf>
    <xf numFmtId="0" fontId="11" fillId="27" borderId="18" xfId="769" applyNumberFormat="1" applyFont="1" applyFill="1" applyBorder="1" applyAlignment="1">
      <alignment horizontal="center"/>
    </xf>
    <xf numFmtId="0" fontId="11" fillId="27" borderId="19" xfId="769" applyNumberFormat="1" applyFont="1" applyFill="1" applyBorder="1" applyAlignment="1">
      <alignment horizontal="center"/>
    </xf>
    <xf numFmtId="0" fontId="11" fillId="27" borderId="0" xfId="769" applyNumberFormat="1" applyFont="1" applyFill="1" applyAlignment="1">
      <alignment horizontal="center"/>
    </xf>
    <xf numFmtId="0" fontId="11" fillId="27" borderId="57" xfId="769" applyNumberFormat="1" applyFont="1" applyFill="1" applyBorder="1" applyAlignment="1">
      <alignment horizontal="center"/>
    </xf>
    <xf numFmtId="14" fontId="6" fillId="27" borderId="8" xfId="431" applyNumberFormat="1" applyFont="1" applyFill="1" applyBorder="1" applyAlignment="1">
      <alignment horizontal="center"/>
    </xf>
    <xf numFmtId="185" fontId="39" fillId="32" borderId="0" xfId="767" applyFont="1" applyFill="1" applyBorder="1" applyAlignment="1">
      <alignment horizontal="center"/>
    </xf>
    <xf numFmtId="185" fontId="6" fillId="32" borderId="49" xfId="0" applyFont="1" applyFill="1" applyBorder="1" applyAlignment="1">
      <alignment horizontal="center"/>
    </xf>
    <xf numFmtId="185" fontId="50" fillId="33" borderId="49" xfId="0" applyFont="1" applyFill="1" applyBorder="1" applyAlignment="1">
      <alignment horizontal="center"/>
    </xf>
    <xf numFmtId="185" fontId="39" fillId="33" borderId="0" xfId="0" applyFont="1" applyFill="1" applyAlignment="1">
      <alignment horizontal="center"/>
    </xf>
    <xf numFmtId="167" fontId="4" fillId="32" borderId="0" xfId="515" applyFont="1" applyFill="1" applyBorder="1"/>
    <xf numFmtId="167" fontId="4" fillId="32" borderId="0" xfId="515" applyFont="1" applyFill="1"/>
    <xf numFmtId="167" fontId="50" fillId="33" borderId="0" xfId="515" applyFont="1" applyFill="1" applyAlignment="1">
      <alignment horizontal="center"/>
    </xf>
    <xf numFmtId="185" fontId="50" fillId="33" borderId="0" xfId="0" applyFont="1" applyFill="1" applyAlignment="1">
      <alignment horizontal="center"/>
    </xf>
    <xf numFmtId="167" fontId="39" fillId="33" borderId="0" xfId="515" applyFont="1" applyFill="1" applyAlignment="1">
      <alignment horizontal="center"/>
    </xf>
    <xf numFmtId="167" fontId="4" fillId="32" borderId="61" xfId="515" applyFont="1" applyFill="1" applyBorder="1"/>
    <xf numFmtId="43" fontId="4" fillId="32" borderId="0" xfId="767" applyNumberFormat="1" applyFont="1" applyFill="1" applyBorder="1" applyAlignment="1">
      <alignment horizontal="left"/>
    </xf>
    <xf numFmtId="43" fontId="39" fillId="33" borderId="0" xfId="767" applyNumberFormat="1" applyFont="1" applyFill="1" applyBorder="1" applyAlignment="1">
      <alignment horizontal="center"/>
    </xf>
    <xf numFmtId="170" fontId="4" fillId="32" borderId="0" xfId="515" applyNumberFormat="1" applyFont="1" applyFill="1" applyBorder="1"/>
    <xf numFmtId="167" fontId="4" fillId="32" borderId="0" xfId="515" applyFont="1" applyFill="1" applyBorder="1" applyAlignment="1">
      <alignment horizontal="left"/>
    </xf>
    <xf numFmtId="167" fontId="4" fillId="32" borderId="51" xfId="515" applyFont="1" applyFill="1" applyBorder="1" applyAlignment="1">
      <alignment horizontal="left"/>
    </xf>
    <xf numFmtId="171" fontId="4" fillId="32" borderId="0" xfId="515" applyNumberFormat="1" applyFont="1" applyFill="1" applyBorder="1" applyAlignment="1">
      <alignment horizontal="right"/>
    </xf>
    <xf numFmtId="167" fontId="4" fillId="32" borderId="61" xfId="515" applyFont="1" applyFill="1" applyBorder="1" applyAlignment="1">
      <alignment horizontal="left"/>
    </xf>
    <xf numFmtId="167" fontId="43" fillId="32" borderId="0" xfId="515" applyFont="1" applyFill="1" applyBorder="1" applyAlignment="1">
      <alignment horizontal="center"/>
    </xf>
    <xf numFmtId="172" fontId="4" fillId="32" borderId="0" xfId="767" applyNumberFormat="1" applyFont="1" applyFill="1" applyBorder="1" applyAlignment="1">
      <alignment horizontal="left"/>
    </xf>
    <xf numFmtId="172" fontId="4" fillId="32" borderId="0" xfId="0" applyNumberFormat="1" applyFont="1" applyFill="1" applyBorder="1"/>
    <xf numFmtId="172" fontId="39" fillId="32" borderId="0" xfId="767" applyNumberFormat="1" applyFont="1" applyFill="1" applyBorder="1" applyAlignment="1">
      <alignment horizontal="center"/>
    </xf>
    <xf numFmtId="172" fontId="39" fillId="33" borderId="0" xfId="767" applyNumberFormat="1" applyFont="1" applyFill="1" applyBorder="1" applyAlignment="1">
      <alignment horizontal="center"/>
    </xf>
    <xf numFmtId="172" fontId="4" fillId="32" borderId="0" xfId="431" applyNumberFormat="1" applyFont="1" applyFill="1" applyBorder="1" applyAlignment="1">
      <alignment horizontal="center"/>
    </xf>
    <xf numFmtId="0" fontId="4" fillId="32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/>
    <xf numFmtId="0" fontId="15" fillId="0" borderId="0" xfId="0" applyNumberFormat="1" applyFont="1" applyBorder="1" applyAlignment="1">
      <alignment horizontal="left"/>
    </xf>
    <xf numFmtId="0" fontId="4" fillId="0" borderId="0" xfId="0" applyNumberFormat="1" applyFont="1"/>
    <xf numFmtId="172" fontId="4" fillId="0" borderId="61" xfId="0" applyNumberFormat="1" applyFont="1" applyFill="1" applyBorder="1"/>
    <xf numFmtId="170" fontId="4" fillId="0" borderId="61" xfId="515" applyNumberFormat="1" applyFont="1" applyFill="1" applyBorder="1" applyAlignment="1">
      <alignment horizontal="left"/>
    </xf>
    <xf numFmtId="172" fontId="4" fillId="27" borderId="51" xfId="431" applyNumberFormat="1" applyFont="1" applyFill="1" applyBorder="1" applyAlignment="1">
      <alignment horizontal="left"/>
    </xf>
    <xf numFmtId="170" fontId="4" fillId="0" borderId="61" xfId="515" applyNumberFormat="1" applyFont="1" applyBorder="1"/>
    <xf numFmtId="185" fontId="8" fillId="0" borderId="0" xfId="767" applyFont="1" applyFill="1" applyBorder="1" applyAlignment="1">
      <alignment horizontal="center"/>
    </xf>
    <xf numFmtId="43" fontId="37" fillId="27" borderId="0" xfId="431" applyFont="1" applyFill="1" applyAlignment="1">
      <alignment horizontal="center"/>
    </xf>
    <xf numFmtId="0" fontId="4" fillId="27" borderId="49" xfId="514" applyNumberFormat="1" applyFont="1" applyFill="1" applyBorder="1" applyAlignment="1">
      <alignment horizontal="center"/>
    </xf>
    <xf numFmtId="43" fontId="6" fillId="27" borderId="85" xfId="431" applyFont="1" applyFill="1" applyBorder="1" applyAlignment="1"/>
    <xf numFmtId="43" fontId="6" fillId="27" borderId="86" xfId="431" applyFont="1" applyFill="1" applyBorder="1" applyAlignment="1"/>
    <xf numFmtId="175" fontId="4" fillId="27" borderId="22" xfId="768" applyNumberFormat="1" applyFont="1" applyFill="1" applyBorder="1" applyAlignment="1"/>
    <xf numFmtId="43" fontId="4" fillId="27" borderId="80" xfId="431" applyFont="1" applyFill="1" applyBorder="1"/>
    <xf numFmtId="10" fontId="4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6" fillId="27" borderId="0" xfId="0" applyNumberFormat="1" applyFont="1" applyFill="1" applyBorder="1"/>
    <xf numFmtId="0" fontId="4" fillId="27" borderId="0" xfId="0" applyNumberFormat="1" applyFont="1" applyFill="1" applyAlignment="1">
      <alignment horizontal="center"/>
    </xf>
    <xf numFmtId="0" fontId="4" fillId="27" borderId="0" xfId="0" applyNumberFormat="1" applyFont="1" applyFill="1" applyAlignment="1">
      <alignment horizontal="left"/>
    </xf>
    <xf numFmtId="172" fontId="30" fillId="27" borderId="0" xfId="431" applyNumberFormat="1" applyFont="1" applyFill="1" applyBorder="1" applyAlignment="1">
      <alignment horizontal="center" vertical="center"/>
    </xf>
    <xf numFmtId="43" fontId="33" fillId="27" borderId="0" xfId="431" applyFont="1" applyFill="1" applyBorder="1" applyAlignment="1">
      <alignment horizontal="right"/>
    </xf>
    <xf numFmtId="0" fontId="11" fillId="27" borderId="47" xfId="0" applyNumberFormat="1" applyFont="1" applyFill="1" applyBorder="1" applyAlignment="1">
      <alignment horizontal="center"/>
    </xf>
    <xf numFmtId="0" fontId="11" fillId="27" borderId="20" xfId="0" applyNumberFormat="1" applyFont="1" applyFill="1" applyBorder="1" applyAlignment="1">
      <alignment horizontal="center"/>
    </xf>
    <xf numFmtId="43" fontId="4" fillId="27" borderId="69" xfId="431" applyFont="1" applyFill="1" applyBorder="1"/>
    <xf numFmtId="43" fontId="33" fillId="27" borderId="66" xfId="431" applyFont="1" applyFill="1" applyBorder="1" applyAlignment="1">
      <alignment horizontal="center"/>
    </xf>
    <xf numFmtId="14" fontId="33" fillId="27" borderId="67" xfId="431" applyNumberFormat="1" applyFont="1" applyFill="1" applyBorder="1" applyAlignment="1">
      <alignment horizontal="right"/>
    </xf>
    <xf numFmtId="185" fontId="41" fillId="27" borderId="66" xfId="614" applyFont="1" applyFill="1" applyBorder="1" applyAlignment="1" applyProtection="1">
      <alignment horizontal="center"/>
    </xf>
    <xf numFmtId="185" fontId="6" fillId="27" borderId="52" xfId="0" applyFont="1" applyFill="1" applyBorder="1" applyAlignment="1">
      <alignment horizontal="center"/>
    </xf>
    <xf numFmtId="43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72" fontId="30" fillId="27" borderId="60" xfId="431" applyNumberFormat="1" applyFont="1" applyFill="1" applyBorder="1" applyAlignment="1">
      <alignment horizontal="center" vertical="center"/>
    </xf>
    <xf numFmtId="185" fontId="40" fillId="27" borderId="0" xfId="0" applyFont="1" applyFill="1" applyBorder="1" applyAlignment="1">
      <alignment horizontal="right"/>
    </xf>
    <xf numFmtId="175" fontId="4" fillId="27" borderId="70" xfId="768" applyNumberFormat="1" applyFont="1" applyFill="1" applyBorder="1"/>
    <xf numFmtId="175" fontId="4" fillId="27" borderId="71" xfId="768" applyNumberFormat="1" applyFont="1" applyFill="1" applyBorder="1"/>
    <xf numFmtId="185" fontId="6" fillId="27" borderId="67" xfId="0" quotePrefix="1" applyFont="1" applyFill="1" applyBorder="1" applyAlignment="1">
      <alignment horizontal="right"/>
    </xf>
    <xf numFmtId="0" fontId="6" fillId="27" borderId="8" xfId="0" applyNumberFormat="1" applyFont="1" applyFill="1" applyBorder="1" applyAlignment="1">
      <alignment horizontal="center"/>
    </xf>
    <xf numFmtId="43" fontId="6" fillId="27" borderId="56" xfId="431" applyFont="1" applyFill="1" applyBorder="1" applyAlignment="1"/>
    <xf numFmtId="0" fontId="6" fillId="27" borderId="8" xfId="0" applyNumberFormat="1" applyFont="1" applyFill="1" applyBorder="1" applyAlignment="1">
      <alignment horizontal="right"/>
    </xf>
    <xf numFmtId="43" fontId="33" fillId="27" borderId="8" xfId="431" applyFont="1" applyFill="1" applyBorder="1" applyAlignment="1">
      <alignment horizontal="right"/>
    </xf>
    <xf numFmtId="43" fontId="4" fillId="0" borderId="49" xfId="431" applyFont="1" applyFill="1" applyBorder="1"/>
    <xf numFmtId="185" fontId="8" fillId="32" borderId="0" xfId="0" applyFont="1" applyFill="1"/>
    <xf numFmtId="0" fontId="6" fillId="27" borderId="0" xfId="0" applyNumberFormat="1" applyFont="1" applyFill="1" applyBorder="1" applyAlignment="1">
      <alignment horizontal="right"/>
    </xf>
    <xf numFmtId="185" fontId="8" fillId="27" borderId="0" xfId="0" applyFont="1" applyFill="1" applyBorder="1"/>
    <xf numFmtId="185" fontId="90" fillId="27" borderId="0" xfId="0" applyFont="1" applyFill="1"/>
    <xf numFmtId="170" fontId="4" fillId="0" borderId="0" xfId="514" applyNumberFormat="1" applyFont="1" applyFill="1"/>
    <xf numFmtId="185" fontId="6" fillId="27" borderId="0" xfId="770" applyFont="1" applyFill="1" applyAlignment="1">
      <alignment horizontal="left"/>
    </xf>
    <xf numFmtId="185" fontId="4" fillId="0" borderId="0" xfId="770" applyFont="1" applyFill="1"/>
    <xf numFmtId="43" fontId="6" fillId="0" borderId="0" xfId="431" applyFont="1" applyFill="1"/>
    <xf numFmtId="43" fontId="6" fillId="27" borderId="0" xfId="431" applyFont="1" applyFill="1" applyAlignment="1">
      <alignment horizontal="left"/>
    </xf>
    <xf numFmtId="170" fontId="6" fillId="32" borderId="0" xfId="514" applyNumberFormat="1" applyFont="1" applyFill="1"/>
    <xf numFmtId="185" fontId="6" fillId="27" borderId="22" xfId="0" applyFont="1" applyFill="1" applyBorder="1" applyAlignment="1">
      <alignment horizontal="center"/>
    </xf>
    <xf numFmtId="185" fontId="6" fillId="27" borderId="72" xfId="0" applyFont="1" applyFill="1" applyBorder="1" applyAlignment="1">
      <alignment horizontal="center"/>
    </xf>
    <xf numFmtId="14" fontId="6" fillId="27" borderId="39" xfId="431" applyNumberFormat="1" applyFont="1" applyFill="1" applyBorder="1" applyAlignment="1">
      <alignment horizontal="center"/>
    </xf>
    <xf numFmtId="10" fontId="4" fillId="27" borderId="23" xfId="0" applyNumberFormat="1" applyFont="1" applyFill="1" applyBorder="1"/>
    <xf numFmtId="10" fontId="4" fillId="27" borderId="80" xfId="0" applyNumberFormat="1" applyFont="1" applyFill="1" applyBorder="1"/>
    <xf numFmtId="10" fontId="4" fillId="27" borderId="55" xfId="0" applyNumberFormat="1" applyFont="1" applyFill="1" applyBorder="1"/>
    <xf numFmtId="43" fontId="4" fillId="27" borderId="21" xfId="431" applyFont="1" applyFill="1" applyBorder="1" applyAlignment="1">
      <alignment horizontal="right"/>
    </xf>
    <xf numFmtId="14" fontId="6" fillId="27" borderId="19" xfId="431" applyNumberFormat="1" applyFont="1" applyFill="1" applyBorder="1" applyAlignment="1">
      <alignment horizontal="center"/>
    </xf>
    <xf numFmtId="185" fontId="6" fillId="27" borderId="87" xfId="0" applyFont="1" applyFill="1" applyBorder="1" applyAlignment="1">
      <alignment horizontal="center"/>
    </xf>
    <xf numFmtId="43" fontId="4" fillId="27" borderId="18" xfId="431" applyFont="1" applyFill="1" applyBorder="1" applyAlignment="1">
      <alignment horizontal="right"/>
    </xf>
    <xf numFmtId="10" fontId="4" fillId="27" borderId="33" xfId="0" applyNumberFormat="1" applyFont="1" applyFill="1" applyBorder="1"/>
    <xf numFmtId="43" fontId="4" fillId="27" borderId="88" xfId="431" applyFont="1" applyFill="1" applyBorder="1" applyAlignment="1">
      <alignment horizontal="right"/>
    </xf>
    <xf numFmtId="10" fontId="4" fillId="27" borderId="89" xfId="0" applyNumberFormat="1" applyFont="1" applyFill="1" applyBorder="1"/>
    <xf numFmtId="43" fontId="4" fillId="27" borderId="74" xfId="431" applyFont="1" applyFill="1" applyBorder="1" applyAlignment="1">
      <alignment horizontal="right"/>
    </xf>
    <xf numFmtId="10" fontId="4" fillId="27" borderId="90" xfId="0" applyNumberFormat="1" applyFont="1" applyFill="1" applyBorder="1"/>
    <xf numFmtId="43" fontId="6" fillId="27" borderId="81" xfId="431" applyFont="1" applyFill="1" applyBorder="1" applyAlignment="1">
      <alignment horizontal="center"/>
    </xf>
    <xf numFmtId="43" fontId="4" fillId="27" borderId="91" xfId="0" applyNumberFormat="1" applyFont="1" applyFill="1" applyBorder="1"/>
    <xf numFmtId="43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70" fontId="4" fillId="32" borderId="0" xfId="513" applyNumberFormat="1" applyFont="1" applyFill="1" applyAlignment="1">
      <alignment horizontal="center"/>
    </xf>
    <xf numFmtId="170" fontId="4" fillId="32" borderId="49" xfId="513" applyNumberFormat="1" applyFont="1" applyFill="1" applyBorder="1" applyAlignment="1">
      <alignment horizontal="center"/>
    </xf>
    <xf numFmtId="170" fontId="4" fillId="32" borderId="0" xfId="513" applyNumberFormat="1" applyFont="1" applyFill="1" applyBorder="1" applyAlignment="1">
      <alignment horizontal="center"/>
    </xf>
    <xf numFmtId="185" fontId="90" fillId="27" borderId="0" xfId="0" applyFont="1" applyFill="1" applyAlignment="1">
      <alignment horizontal="left" indent="1"/>
    </xf>
    <xf numFmtId="43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43" fontId="93" fillId="27" borderId="65" xfId="431" applyFont="1" applyFill="1" applyBorder="1" applyAlignment="1">
      <alignment horizontal="center"/>
    </xf>
    <xf numFmtId="43" fontId="21" fillId="27" borderId="0" xfId="431" applyFont="1" applyFill="1" applyBorder="1" applyAlignment="1">
      <alignment horizontal="center"/>
    </xf>
    <xf numFmtId="43" fontId="4" fillId="27" borderId="92" xfId="431" applyFont="1" applyFill="1" applyBorder="1"/>
    <xf numFmtId="172" fontId="4" fillId="0" borderId="0" xfId="431" applyNumberFormat="1" applyFont="1" applyFill="1" applyBorder="1" applyAlignment="1">
      <alignment horizontal="right"/>
    </xf>
    <xf numFmtId="178" fontId="4" fillId="0" borderId="0" xfId="770" applyNumberFormat="1" applyFont="1" applyFill="1" applyBorder="1" applyAlignment="1">
      <alignment horizontal="right"/>
    </xf>
    <xf numFmtId="172" fontId="4" fillId="0" borderId="0" xfId="431" applyNumberFormat="1" applyFont="1" applyFill="1"/>
    <xf numFmtId="185" fontId="4" fillId="27" borderId="0" xfId="770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5" fontId="4" fillId="0" borderId="0" xfId="770" applyFont="1" applyFill="1" applyBorder="1"/>
    <xf numFmtId="170" fontId="4" fillId="32" borderId="0" xfId="513" applyNumberFormat="1" applyFont="1" applyFill="1" applyBorder="1" applyAlignment="1">
      <alignment horizontal="center"/>
    </xf>
    <xf numFmtId="49" fontId="4" fillId="32" borderId="49" xfId="0" applyNumberFormat="1" applyFont="1" applyFill="1" applyBorder="1" applyAlignment="1">
      <alignment horizontal="center"/>
    </xf>
    <xf numFmtId="172" fontId="4" fillId="0" borderId="0" xfId="431" applyNumberFormat="1" applyFont="1" applyFill="1" applyBorder="1"/>
    <xf numFmtId="170" fontId="4" fillId="32" borderId="0" xfId="431" applyNumberFormat="1" applyFont="1" applyFill="1" applyBorder="1" applyAlignment="1">
      <alignment horizontal="center"/>
    </xf>
    <xf numFmtId="178" fontId="4" fillId="32" borderId="64" xfId="770" applyNumberFormat="1" applyFont="1" applyFill="1" applyBorder="1" applyAlignment="1">
      <alignment horizontal="right"/>
    </xf>
    <xf numFmtId="179" fontId="4" fillId="32" borderId="0" xfId="770" applyNumberFormat="1" applyFont="1" applyFill="1" applyBorder="1" applyAlignment="1">
      <alignment horizontal="right"/>
    </xf>
    <xf numFmtId="0" fontId="4" fillId="32" borderId="0" xfId="514" quotePrefix="1" applyNumberFormat="1" applyFont="1" applyFill="1" applyAlignment="1">
      <alignment horizontal="center"/>
    </xf>
    <xf numFmtId="43" fontId="6" fillId="32" borderId="0" xfId="431" applyFont="1" applyFill="1" applyBorder="1"/>
    <xf numFmtId="43" fontId="6" fillId="32" borderId="0" xfId="431" applyFont="1" applyFill="1"/>
    <xf numFmtId="170" fontId="4" fillId="32" borderId="49" xfId="513" applyNumberFormat="1" applyFont="1" applyFill="1" applyBorder="1" applyAlignment="1">
      <alignment horizontal="center"/>
    </xf>
    <xf numFmtId="172" fontId="4" fillId="32" borderId="0" xfId="514" quotePrefix="1" applyNumberFormat="1" applyFont="1" applyFill="1" applyAlignment="1">
      <alignment horizontal="center"/>
    </xf>
    <xf numFmtId="172" fontId="4" fillId="32" borderId="4" xfId="431" applyNumberFormat="1" applyFont="1" applyFill="1" applyBorder="1"/>
    <xf numFmtId="172" fontId="4" fillId="32" borderId="0" xfId="514" applyNumberFormat="1" applyFont="1" applyFill="1"/>
    <xf numFmtId="172" fontId="4" fillId="32" borderId="4" xfId="514" applyNumberFormat="1" applyFont="1" applyFill="1" applyBorder="1"/>
    <xf numFmtId="172" fontId="6" fillId="32" borderId="0" xfId="431" applyNumberFormat="1" applyFont="1" applyFill="1" applyBorder="1"/>
    <xf numFmtId="172" fontId="4" fillId="32" borderId="0" xfId="514" applyNumberFormat="1" applyFont="1" applyFill="1" applyAlignment="1">
      <alignment horizontal="center"/>
    </xf>
    <xf numFmtId="172" fontId="6" fillId="0" borderId="4" xfId="431" applyNumberFormat="1" applyFont="1" applyFill="1" applyBorder="1"/>
    <xf numFmtId="172" fontId="6" fillId="32" borderId="92" xfId="431" applyNumberFormat="1" applyFont="1" applyFill="1" applyBorder="1"/>
    <xf numFmtId="172" fontId="4" fillId="0" borderId="49" xfId="431" applyNumberFormat="1" applyFont="1" applyFill="1" applyBorder="1"/>
    <xf numFmtId="172" fontId="6" fillId="32" borderId="92" xfId="431" applyNumberFormat="1" applyFont="1" applyFill="1" applyBorder="1" applyAlignment="1">
      <alignment horizontal="right"/>
    </xf>
    <xf numFmtId="172" fontId="6" fillId="0" borderId="0" xfId="431" applyNumberFormat="1" applyFont="1" applyFill="1" applyBorder="1" applyAlignment="1">
      <alignment horizontal="right"/>
    </xf>
    <xf numFmtId="172" fontId="6" fillId="32" borderId="4" xfId="431" applyNumberFormat="1" applyFont="1" applyFill="1" applyBorder="1"/>
    <xf numFmtId="172" fontId="4" fillId="32" borderId="49" xfId="431" applyNumberFormat="1" applyFont="1" applyFill="1" applyBorder="1"/>
    <xf numFmtId="172" fontId="6" fillId="32" borderId="0" xfId="431" applyNumberFormat="1" applyFont="1" applyFill="1" applyBorder="1" applyAlignment="1">
      <alignment horizontal="right"/>
    </xf>
    <xf numFmtId="170" fontId="4" fillId="32" borderId="0" xfId="431" applyNumberFormat="1" applyFont="1" applyFill="1"/>
    <xf numFmtId="0" fontId="4" fillId="0" borderId="0" xfId="514" applyNumberFormat="1" applyFont="1" applyFill="1" applyAlignment="1">
      <alignment horizontal="center"/>
    </xf>
    <xf numFmtId="172" fontId="6" fillId="0" borderId="0" xfId="431" applyNumberFormat="1" applyFont="1" applyFill="1"/>
    <xf numFmtId="172" fontId="6" fillId="0" borderId="0" xfId="431" applyNumberFormat="1" applyFont="1" applyFill="1" applyBorder="1"/>
    <xf numFmtId="170" fontId="4" fillId="32" borderId="0" xfId="513" applyNumberFormat="1" applyFont="1" applyFill="1" applyBorder="1" applyAlignment="1">
      <alignment horizontal="center"/>
    </xf>
    <xf numFmtId="170" fontId="4" fillId="32" borderId="0" xfId="431" applyNumberFormat="1" applyFont="1" applyFill="1" applyBorder="1" applyAlignment="1"/>
    <xf numFmtId="0" fontId="4" fillId="32" borderId="0" xfId="431" applyNumberFormat="1" applyFont="1" applyFill="1" applyBorder="1"/>
    <xf numFmtId="170" fontId="6" fillId="0" borderId="0" xfId="514" applyNumberFormat="1" applyFont="1" applyFill="1" applyAlignment="1">
      <alignment horizontal="left"/>
    </xf>
    <xf numFmtId="43" fontId="4" fillId="0" borderId="0" xfId="431" applyFont="1" applyFill="1"/>
    <xf numFmtId="172" fontId="4" fillId="32" borderId="0" xfId="514" quotePrefix="1" applyNumberFormat="1" applyFont="1" applyFill="1" applyAlignment="1"/>
    <xf numFmtId="170" fontId="4" fillId="0" borderId="0" xfId="513" applyNumberFormat="1" applyFont="1" applyFill="1"/>
    <xf numFmtId="172" fontId="4" fillId="0" borderId="0" xfId="431" applyNumberFormat="1" applyFont="1" applyFill="1" applyAlignment="1">
      <alignment horizontal="center"/>
    </xf>
    <xf numFmtId="170" fontId="4" fillId="0" borderId="0" xfId="513" applyNumberFormat="1" applyFont="1" applyFill="1" applyBorder="1"/>
    <xf numFmtId="170" fontId="4" fillId="0" borderId="0" xfId="514" applyNumberFormat="1" applyFont="1" applyFill="1" applyAlignment="1">
      <alignment horizontal="left" indent="1"/>
    </xf>
    <xf numFmtId="0" fontId="4" fillId="0" borderId="49" xfId="431" quotePrefix="1" applyNumberFormat="1" applyFont="1" applyFill="1" applyBorder="1" applyAlignment="1">
      <alignment horizontal="center"/>
    </xf>
    <xf numFmtId="170" fontId="4" fillId="32" borderId="0" xfId="513" applyNumberFormat="1" applyFont="1" applyFill="1" applyBorder="1" applyAlignment="1">
      <alignment horizontal="center"/>
    </xf>
    <xf numFmtId="170" fontId="6" fillId="32" borderId="0" xfId="513" applyNumberFormat="1" applyFont="1" applyFill="1" applyAlignment="1">
      <alignment horizontal="left"/>
    </xf>
    <xf numFmtId="167" fontId="4" fillId="32" borderId="0" xfId="514" applyFont="1" applyFill="1"/>
    <xf numFmtId="170" fontId="4" fillId="0" borderId="0" xfId="431" applyNumberFormat="1" applyFont="1" applyFill="1" applyBorder="1" applyAlignment="1">
      <alignment horizontal="right"/>
    </xf>
    <xf numFmtId="170" fontId="4" fillId="0" borderId="0" xfId="431" quotePrefix="1" applyNumberFormat="1" applyFont="1" applyFill="1" applyBorder="1" applyAlignment="1">
      <alignment horizontal="right"/>
    </xf>
    <xf numFmtId="49" fontId="4" fillId="32" borderId="0" xfId="0" applyNumberFormat="1" applyFont="1" applyFill="1" applyBorder="1" applyAlignment="1">
      <alignment horizontal="center"/>
    </xf>
    <xf numFmtId="172" fontId="4" fillId="32" borderId="61" xfId="431" applyNumberFormat="1" applyFont="1" applyFill="1" applyBorder="1"/>
    <xf numFmtId="170" fontId="4" fillId="32" borderId="0" xfId="513" applyNumberFormat="1" applyFont="1" applyFill="1" applyBorder="1" applyAlignment="1">
      <alignment horizontal="center"/>
    </xf>
    <xf numFmtId="172" fontId="4" fillId="32" borderId="0" xfId="514" applyNumberFormat="1" applyFont="1" applyFill="1" applyAlignment="1"/>
    <xf numFmtId="172" fontId="4" fillId="32" borderId="49" xfId="431" applyNumberFormat="1" applyFont="1" applyFill="1" applyBorder="1" applyAlignment="1">
      <alignment horizontal="right"/>
    </xf>
    <xf numFmtId="180" fontId="4" fillId="32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0" fontId="4" fillId="0" borderId="0" xfId="431" quotePrefix="1" applyNumberFormat="1" applyFont="1" applyFill="1" applyBorder="1" applyAlignment="1">
      <alignment horizontal="center"/>
    </xf>
    <xf numFmtId="172" fontId="6" fillId="0" borderId="94" xfId="431" applyNumberFormat="1" applyFont="1" applyFill="1" applyBorder="1" applyAlignment="1">
      <alignment horizontal="right"/>
    </xf>
    <xf numFmtId="179" fontId="4" fillId="32" borderId="94" xfId="770" applyNumberFormat="1" applyFont="1" applyFill="1" applyBorder="1" applyAlignment="1">
      <alignment horizontal="right"/>
    </xf>
    <xf numFmtId="188" fontId="4" fillId="0" borderId="0" xfId="1138" applyNumberFormat="1" applyFont="1" applyFill="1" applyAlignment="1">
      <alignment horizontal="left"/>
    </xf>
    <xf numFmtId="170" fontId="4" fillId="0" borderId="49" xfId="513" applyNumberFormat="1" applyFont="1" applyFill="1" applyBorder="1"/>
    <xf numFmtId="170" fontId="4" fillId="0" borderId="92" xfId="431" applyNumberFormat="1" applyFont="1" applyFill="1" applyBorder="1" applyAlignment="1">
      <alignment horizontal="center"/>
    </xf>
    <xf numFmtId="0" fontId="4" fillId="0" borderId="0" xfId="431" applyNumberFormat="1" applyFont="1" applyFill="1" applyBorder="1"/>
    <xf numFmtId="172" fontId="6" fillId="0" borderId="92" xfId="431" applyNumberFormat="1" applyFont="1" applyFill="1" applyBorder="1"/>
    <xf numFmtId="172" fontId="6" fillId="0" borderId="92" xfId="431" applyNumberFormat="1" applyFont="1" applyFill="1" applyBorder="1" applyAlignment="1">
      <alignment horizontal="right"/>
    </xf>
    <xf numFmtId="43" fontId="6" fillId="0" borderId="0" xfId="431" applyFont="1" applyFill="1" applyBorder="1"/>
    <xf numFmtId="172" fontId="4" fillId="0" borderId="49" xfId="431" applyNumberFormat="1" applyFont="1" applyFill="1" applyBorder="1" applyAlignment="1">
      <alignment horizontal="right"/>
    </xf>
    <xf numFmtId="179" fontId="4" fillId="0" borderId="94" xfId="770" applyNumberFormat="1" applyFont="1" applyFill="1" applyBorder="1" applyAlignment="1">
      <alignment horizontal="right"/>
    </xf>
    <xf numFmtId="170" fontId="4" fillId="0" borderId="0" xfId="514" applyNumberFormat="1" applyFont="1" applyFill="1" applyBorder="1"/>
    <xf numFmtId="179" fontId="4" fillId="0" borderId="0" xfId="770" applyNumberFormat="1" applyFont="1" applyFill="1" applyBorder="1" applyAlignment="1">
      <alignment horizontal="right"/>
    </xf>
    <xf numFmtId="178" fontId="4" fillId="0" borderId="64" xfId="770" applyNumberFormat="1" applyFont="1" applyFill="1" applyBorder="1" applyAlignment="1">
      <alignment horizontal="right"/>
    </xf>
    <xf numFmtId="0" fontId="4" fillId="32" borderId="49" xfId="431" quotePrefix="1" applyNumberFormat="1" applyFont="1" applyFill="1" applyBorder="1" applyAlignment="1">
      <alignment horizontal="center"/>
    </xf>
    <xf numFmtId="170" fontId="6" fillId="32" borderId="0" xfId="514" applyNumberFormat="1" applyFont="1" applyFill="1" applyAlignment="1">
      <alignment horizontal="left"/>
    </xf>
    <xf numFmtId="170" fontId="4" fillId="32" borderId="92" xfId="431" quotePrefix="1" applyNumberFormat="1" applyFont="1" applyFill="1" applyBorder="1" applyAlignment="1">
      <alignment horizontal="center"/>
    </xf>
    <xf numFmtId="172" fontId="6" fillId="32" borderId="61" xfId="431" applyNumberFormat="1" applyFont="1" applyFill="1" applyBorder="1"/>
    <xf numFmtId="172" fontId="4" fillId="32" borderId="92" xfId="431" applyNumberFormat="1" applyFont="1" applyFill="1" applyBorder="1" applyAlignment="1">
      <alignment horizontal="center"/>
    </xf>
    <xf numFmtId="172" fontId="4" fillId="32" borderId="63" xfId="431" applyNumberFormat="1" applyFont="1" applyFill="1" applyBorder="1"/>
    <xf numFmtId="172" fontId="6" fillId="32" borderId="0" xfId="431" applyNumberFormat="1" applyFont="1" applyFill="1"/>
    <xf numFmtId="170" fontId="4" fillId="32" borderId="0" xfId="431" applyNumberFormat="1" applyFont="1" applyFill="1" applyBorder="1" applyAlignment="1">
      <alignment horizontal="right"/>
    </xf>
    <xf numFmtId="170" fontId="4" fillId="32" borderId="0" xfId="431" quotePrefix="1" applyNumberFormat="1" applyFont="1" applyFill="1" applyBorder="1" applyAlignment="1">
      <alignment horizontal="right"/>
    </xf>
    <xf numFmtId="167" fontId="6" fillId="32" borderId="0" xfId="514" applyFont="1" applyFill="1"/>
    <xf numFmtId="185" fontId="4" fillId="32" borderId="0" xfId="770" quotePrefix="1" applyFont="1" applyFill="1" applyBorder="1" applyAlignment="1">
      <alignment horizontal="center"/>
    </xf>
    <xf numFmtId="185" fontId="4" fillId="32" borderId="0" xfId="770" applyFont="1" applyFill="1" applyAlignment="1">
      <alignment horizontal="center"/>
    </xf>
    <xf numFmtId="185" fontId="4" fillId="32" borderId="0" xfId="770" applyFont="1" applyFill="1" applyBorder="1" applyAlignment="1">
      <alignment horizontal="center"/>
    </xf>
    <xf numFmtId="172" fontId="4" fillId="32" borderId="0" xfId="514" applyNumberFormat="1" applyFont="1" applyFill="1" applyBorder="1"/>
    <xf numFmtId="172" fontId="4" fillId="32" borderId="49" xfId="514" applyNumberFormat="1" applyFont="1" applyFill="1" applyBorder="1"/>
    <xf numFmtId="180" fontId="6" fillId="32" borderId="0" xfId="514" applyNumberFormat="1" applyFont="1" applyFill="1"/>
    <xf numFmtId="180" fontId="6" fillId="32" borderId="4" xfId="514" applyNumberFormat="1" applyFont="1" applyFill="1" applyBorder="1"/>
    <xf numFmtId="180" fontId="6" fillId="32" borderId="0" xfId="514" applyNumberFormat="1" applyFont="1" applyFill="1" applyBorder="1"/>
    <xf numFmtId="180" fontId="6" fillId="32" borderId="61" xfId="514" applyNumberFormat="1" applyFont="1" applyFill="1" applyBorder="1"/>
    <xf numFmtId="172" fontId="4" fillId="32" borderId="0" xfId="431" applyNumberFormat="1" applyFont="1" applyFill="1" applyBorder="1" applyAlignment="1">
      <alignment horizontal="right"/>
    </xf>
    <xf numFmtId="0" fontId="4" fillId="32" borderId="49" xfId="431" quotePrefix="1" applyNumberFormat="1" applyFont="1" applyFill="1" applyBorder="1" applyAlignment="1">
      <alignment horizontal="center"/>
    </xf>
    <xf numFmtId="170" fontId="4" fillId="32" borderId="49" xfId="514" applyNumberFormat="1" applyFont="1" applyFill="1" applyBorder="1" applyAlignment="1">
      <alignment horizontal="center"/>
    </xf>
    <xf numFmtId="170" fontId="4" fillId="32" borderId="0" xfId="514" applyNumberFormat="1" applyFont="1" applyFill="1" applyAlignment="1"/>
    <xf numFmtId="172" fontId="4" fillId="32" borderId="0" xfId="770" applyNumberFormat="1" applyFont="1" applyFill="1"/>
    <xf numFmtId="172" fontId="6" fillId="32" borderId="0" xfId="514" applyNumberFormat="1" applyFont="1" applyFill="1"/>
    <xf numFmtId="172" fontId="4" fillId="32" borderId="49" xfId="514" applyNumberFormat="1" applyFont="1" applyFill="1" applyBorder="1" applyAlignment="1">
      <alignment horizontal="center"/>
    </xf>
    <xf numFmtId="172" fontId="4" fillId="32" borderId="0" xfId="514" applyNumberFormat="1" applyFont="1" applyFill="1" applyAlignment="1">
      <alignment horizontal="left" indent="2"/>
    </xf>
    <xf numFmtId="172" fontId="6" fillId="32" borderId="0" xfId="514" applyNumberFormat="1" applyFont="1" applyFill="1" applyAlignment="1">
      <alignment horizontal="left"/>
    </xf>
    <xf numFmtId="172" fontId="4" fillId="32" borderId="0" xfId="514" applyNumberFormat="1" applyFont="1" applyFill="1" applyAlignment="1">
      <alignment horizontal="left"/>
    </xf>
    <xf numFmtId="0" fontId="4" fillId="32" borderId="49" xfId="431" quotePrefix="1" applyNumberFormat="1" applyFont="1" applyFill="1" applyBorder="1" applyAlignment="1">
      <alignment horizontal="center"/>
    </xf>
    <xf numFmtId="170" fontId="6" fillId="32" borderId="0" xfId="514" applyNumberFormat="1" applyFont="1" applyFill="1" applyAlignment="1">
      <alignment horizontal="left"/>
    </xf>
    <xf numFmtId="0" fontId="4" fillId="32" borderId="49" xfId="431" quotePrefix="1" applyNumberFormat="1" applyFont="1" applyFill="1" applyBorder="1" applyAlignment="1">
      <alignment horizontal="center"/>
    </xf>
    <xf numFmtId="172" fontId="4" fillId="32" borderId="49" xfId="431" applyNumberFormat="1" applyFont="1" applyFill="1" applyBorder="1" applyAlignment="1">
      <alignment horizontal="center"/>
    </xf>
    <xf numFmtId="172" fontId="6" fillId="32" borderId="0" xfId="514" applyNumberFormat="1" applyFont="1" applyFill="1" applyAlignment="1">
      <alignment horizontal="left"/>
    </xf>
    <xf numFmtId="170" fontId="6" fillId="32" borderId="0" xfId="514" applyNumberFormat="1" applyFont="1" applyFill="1" applyAlignment="1">
      <alignment horizontal="left"/>
    </xf>
    <xf numFmtId="170" fontId="4" fillId="32" borderId="49" xfId="431" applyNumberFormat="1" applyFont="1" applyFill="1" applyBorder="1" applyAlignment="1">
      <alignment horizontal="center"/>
    </xf>
    <xf numFmtId="0" fontId="4" fillId="0" borderId="49" xfId="431" quotePrefix="1" applyNumberFormat="1" applyFont="1" applyFill="1" applyBorder="1" applyAlignment="1">
      <alignment horizontal="center"/>
    </xf>
    <xf numFmtId="0" fontId="4" fillId="32" borderId="49" xfId="431" quotePrefix="1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0" fontId="4" fillId="0" borderId="92" xfId="431" applyNumberFormat="1" applyFont="1" applyFill="1" applyBorder="1" applyAlignment="1">
      <alignment horizontal="center"/>
    </xf>
    <xf numFmtId="170" fontId="4" fillId="32" borderId="92" xfId="431" applyNumberFormat="1" applyFont="1" applyFill="1" applyBorder="1" applyAlignment="1">
      <alignment horizontal="center"/>
    </xf>
    <xf numFmtId="170" fontId="4" fillId="32" borderId="49" xfId="513" applyNumberFormat="1" applyFont="1" applyFill="1" applyBorder="1" applyAlignment="1">
      <alignment horizontal="center"/>
    </xf>
    <xf numFmtId="170" fontId="4" fillId="32" borderId="0" xfId="513" applyNumberFormat="1" applyFont="1" applyFill="1" applyBorder="1" applyAlignment="1">
      <alignment horizontal="center"/>
    </xf>
    <xf numFmtId="170" fontId="4" fillId="0" borderId="49" xfId="513" applyNumberFormat="1" applyFont="1" applyFill="1" applyBorder="1" applyAlignment="1">
      <alignment horizontal="center"/>
    </xf>
    <xf numFmtId="170" fontId="6" fillId="32" borderId="0" xfId="513" applyNumberFormat="1" applyFont="1" applyFill="1" applyAlignment="1">
      <alignment horizontal="left"/>
    </xf>
    <xf numFmtId="170" fontId="4" fillId="32" borderId="49" xfId="514" applyNumberFormat="1" applyFont="1" applyFill="1" applyBorder="1" applyAlignment="1">
      <alignment horizontal="center"/>
    </xf>
    <xf numFmtId="186" fontId="6" fillId="32" borderId="0" xfId="514" applyNumberFormat="1" applyFont="1" applyFill="1" applyAlignment="1">
      <alignment horizontal="left"/>
    </xf>
    <xf numFmtId="185" fontId="6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5" fontId="17" fillId="27" borderId="0" xfId="0" applyFont="1" applyFill="1" applyBorder="1" applyAlignment="1">
      <alignment horizontal="center"/>
    </xf>
    <xf numFmtId="185" fontId="92" fillId="27" borderId="22" xfId="0" applyFont="1" applyFill="1" applyBorder="1" applyAlignment="1">
      <alignment horizontal="center" vertical="center"/>
    </xf>
    <xf numFmtId="185" fontId="92" fillId="27" borderId="50" xfId="0" applyFont="1" applyFill="1" applyBorder="1" applyAlignment="1">
      <alignment horizontal="center" vertical="center"/>
    </xf>
    <xf numFmtId="14" fontId="6" fillId="27" borderId="24" xfId="0" applyNumberFormat="1" applyFont="1" applyFill="1" applyBorder="1" applyAlignment="1">
      <alignment horizontal="center"/>
    </xf>
    <xf numFmtId="14" fontId="6" fillId="27" borderId="3" xfId="0" applyNumberFormat="1" applyFont="1" applyFill="1" applyBorder="1" applyAlignment="1">
      <alignment horizontal="center"/>
    </xf>
    <xf numFmtId="185" fontId="6" fillId="27" borderId="3" xfId="0" applyFont="1" applyFill="1" applyBorder="1" applyAlignment="1">
      <alignment horizontal="center"/>
    </xf>
    <xf numFmtId="185" fontId="6" fillId="27" borderId="72" xfId="0" applyFont="1" applyFill="1" applyBorder="1" applyAlignment="1">
      <alignment horizontal="center"/>
    </xf>
    <xf numFmtId="185" fontId="6" fillId="27" borderId="22" xfId="0" applyFont="1" applyFill="1" applyBorder="1" applyAlignment="1">
      <alignment horizontal="center"/>
    </xf>
    <xf numFmtId="185" fontId="6" fillId="27" borderId="4" xfId="0" applyFont="1" applyFill="1" applyBorder="1" applyAlignment="1">
      <alignment horizontal="center"/>
    </xf>
    <xf numFmtId="185" fontId="6" fillId="27" borderId="56" xfId="0" applyFont="1" applyFill="1" applyBorder="1" applyAlignment="1">
      <alignment horizontal="center"/>
    </xf>
    <xf numFmtId="185" fontId="6" fillId="27" borderId="39" xfId="0" applyFont="1" applyFill="1" applyBorder="1" applyAlignment="1">
      <alignment horizontal="center"/>
    </xf>
    <xf numFmtId="185" fontId="6" fillId="27" borderId="68" xfId="0" applyFont="1" applyFill="1" applyBorder="1" applyAlignment="1">
      <alignment horizontal="center"/>
    </xf>
    <xf numFmtId="43" fontId="6" fillId="27" borderId="82" xfId="431" applyFont="1" applyFill="1" applyBorder="1" applyAlignment="1">
      <alignment horizontal="center"/>
    </xf>
    <xf numFmtId="43" fontId="6" fillId="27" borderId="83" xfId="431" applyFont="1" applyFill="1" applyBorder="1" applyAlignment="1">
      <alignment horizontal="center"/>
    </xf>
    <xf numFmtId="43" fontId="6" fillId="27" borderId="84" xfId="431" applyFont="1" applyFill="1" applyBorder="1" applyAlignment="1">
      <alignment horizontal="center"/>
    </xf>
    <xf numFmtId="43" fontId="6" fillId="27" borderId="53" xfId="431" applyFont="1" applyFill="1" applyBorder="1" applyAlignment="1">
      <alignment horizontal="center"/>
    </xf>
    <xf numFmtId="43" fontId="6" fillId="27" borderId="52" xfId="431" applyFont="1" applyFill="1" applyBorder="1" applyAlignment="1">
      <alignment horizontal="center"/>
    </xf>
    <xf numFmtId="14" fontId="6" fillId="27" borderId="56" xfId="431" applyNumberFormat="1" applyFont="1" applyFill="1" applyBorder="1" applyAlignment="1">
      <alignment horizontal="center"/>
    </xf>
    <xf numFmtId="14" fontId="6" fillId="27" borderId="39" xfId="431" applyNumberFormat="1" applyFont="1" applyFill="1" applyBorder="1" applyAlignment="1">
      <alignment horizontal="center"/>
    </xf>
    <xf numFmtId="43" fontId="6" fillId="27" borderId="77" xfId="431" applyFont="1" applyFill="1" applyBorder="1" applyAlignment="1">
      <alignment horizontal="center"/>
    </xf>
    <xf numFmtId="43" fontId="6" fillId="27" borderId="29" xfId="431" applyFont="1" applyFill="1" applyBorder="1" applyAlignment="1">
      <alignment horizontal="center"/>
    </xf>
  </cellXfs>
  <cellStyles count="3077">
    <cellStyle name="^6A_x0001_" xfId="1"/>
    <cellStyle name="0,0_x000d__x000a_NA_x000d__x000a_" xfId="2"/>
    <cellStyle name="0,0_x000d__x000a_NA_x000d__x000a_ 2" xfId="998"/>
    <cellStyle name="0,0_x000d__x000a_NA_x000d__x000a_ 3" xfId="2896"/>
    <cellStyle name="0::Color [Empty]:False:False:Color [Empty]:Right:None:" xfId="3"/>
    <cellStyle name="0::Color [Empty]:False:False:Color [Empty]:Right:None: 10" xfId="4"/>
    <cellStyle name="0::Color [Empty]:False:False:Color [Empty]:Right:None: 10 2" xfId="2894"/>
    <cellStyle name="0::Color [Empty]:False:False:Color [Empty]:Right:None: 10 3" xfId="1248"/>
    <cellStyle name="0::Color [Empty]:False:False:Color [Empty]:Right:None: 11" xfId="2895"/>
    <cellStyle name="0::Color [Empty]:False:False:Color [Empty]:Right:None: 12" xfId="1247"/>
    <cellStyle name="0::Color [Empty]:False:False:Color [Empty]:Right:None: 2" xfId="5"/>
    <cellStyle name="0::Color [Empty]:False:False:Color [Empty]:Right:None: 2 2" xfId="2893"/>
    <cellStyle name="0::Color [Empty]:False:False:Color [Empty]:Right:None: 2 3" xfId="1249"/>
    <cellStyle name="0::Color [Empty]:False:False:Color [Empty]:Right:None: 3" xfId="6"/>
    <cellStyle name="0::Color [Empty]:False:False:Color [Empty]:Right:None: 3 2" xfId="2892"/>
    <cellStyle name="0::Color [Empty]:False:False:Color [Empty]:Right:None: 3 3" xfId="1250"/>
    <cellStyle name="0::Color [Empty]:False:False:Color [Empty]:Right:None: 4" xfId="7"/>
    <cellStyle name="0::Color [Empty]:False:False:Color [Empty]:Right:None: 4 2" xfId="2891"/>
    <cellStyle name="0::Color [Empty]:False:False:Color [Empty]:Right:None: 4 3" xfId="1251"/>
    <cellStyle name="0::Color [Empty]:False:False:Color [Empty]:Right:None: 5" xfId="8"/>
    <cellStyle name="0::Color [Empty]:False:False:Color [Empty]:Right:None: 5 2" xfId="2890"/>
    <cellStyle name="0::Color [Empty]:False:False:Color [Empty]:Right:None: 5 3" xfId="1252"/>
    <cellStyle name="0::Color [Empty]:False:False:Color [Empty]:Right:None: 6" xfId="9"/>
    <cellStyle name="0::Color [Empty]:False:False:Color [Empty]:Right:None: 6 2" xfId="2889"/>
    <cellStyle name="0::Color [Empty]:False:False:Color [Empty]:Right:None: 6 3" xfId="1253"/>
    <cellStyle name="0::Color [Empty]:False:False:Color [Empty]:Right:None: 7" xfId="10"/>
    <cellStyle name="0::Color [Empty]:False:False:Color [Empty]:Right:None: 7 2" xfId="2887"/>
    <cellStyle name="0::Color [Empty]:False:False:Color [Empty]:Right:None: 7 3" xfId="1254"/>
    <cellStyle name="0::Color [Empty]:False:False:Color [Empty]:Right:None: 8" xfId="11"/>
    <cellStyle name="0::Color [Empty]:False:False:Color [Empty]:Right:None: 8 2" xfId="2886"/>
    <cellStyle name="0::Color [Empty]:False:False:Color [Empty]:Right:None: 8 3" xfId="1255"/>
    <cellStyle name="0::Color [Empty]:False:False:Color [Empty]:Right:None: 9" xfId="12"/>
    <cellStyle name="0::Color [Empty]:False:False:Color [Empty]:Right:None: 9 2" xfId="2885"/>
    <cellStyle name="0::Color [Empty]:False:False:Color [Empty]:Right:None: 9 3" xfId="1256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83"/>
    <cellStyle name="0::Color [Empty]:True:False:Color [Empty]:Center:None: 10 3" xfId="1258"/>
    <cellStyle name="0::Color [Empty]:True:False:Color [Empty]:Center:None: 11" xfId="2884"/>
    <cellStyle name="0::Color [Empty]:True:False:Color [Empty]:Center:None: 12" xfId="1257"/>
    <cellStyle name="0::Color [Empty]:True:False:Color [Empty]:Center:None: 2" xfId="16"/>
    <cellStyle name="0::Color [Empty]:True:False:Color [Empty]:Center:None: 2 2" xfId="2882"/>
    <cellStyle name="0::Color [Empty]:True:False:Color [Empty]:Center:None: 2 3" xfId="1259"/>
    <cellStyle name="0::Color [Empty]:True:False:Color [Empty]:Center:None: 3" xfId="17"/>
    <cellStyle name="0::Color [Empty]:True:False:Color [Empty]:Center:None: 3 2" xfId="2881"/>
    <cellStyle name="0::Color [Empty]:True:False:Color [Empty]:Center:None: 3 3" xfId="1260"/>
    <cellStyle name="0::Color [Empty]:True:False:Color [Empty]:Center:None: 4" xfId="18"/>
    <cellStyle name="0::Color [Empty]:True:False:Color [Empty]:Center:None: 4 2" xfId="2880"/>
    <cellStyle name="0::Color [Empty]:True:False:Color [Empty]:Center:None: 4 3" xfId="1261"/>
    <cellStyle name="0::Color [Empty]:True:False:Color [Empty]:Center:None: 5" xfId="19"/>
    <cellStyle name="0::Color [Empty]:True:False:Color [Empty]:Center:None: 5 2" xfId="2879"/>
    <cellStyle name="0::Color [Empty]:True:False:Color [Empty]:Center:None: 5 3" xfId="1262"/>
    <cellStyle name="0::Color [Empty]:True:False:Color [Empty]:Center:None: 6" xfId="20"/>
    <cellStyle name="0::Color [Empty]:True:False:Color [Empty]:Center:None: 6 2" xfId="2878"/>
    <cellStyle name="0::Color [Empty]:True:False:Color [Empty]:Center:None: 6 3" xfId="1263"/>
    <cellStyle name="0::Color [Empty]:True:False:Color [Empty]:Center:None: 7" xfId="21"/>
    <cellStyle name="0::Color [Empty]:True:False:Color [Empty]:Center:None: 7 2" xfId="2877"/>
    <cellStyle name="0::Color [Empty]:True:False:Color [Empty]:Center:None: 7 3" xfId="1264"/>
    <cellStyle name="0::Color [Empty]:True:False:Color [Empty]:Center:None: 8" xfId="22"/>
    <cellStyle name="0::Color [Empty]:True:False:Color [Empty]:Center:None: 8 2" xfId="2876"/>
    <cellStyle name="0::Color [Empty]:True:False:Color [Empty]:Center:None: 8 3" xfId="1265"/>
    <cellStyle name="0::Color [Empty]:True:False:Color [Empty]:Center:None: 9" xfId="23"/>
    <cellStyle name="0::Color [Empty]:True:False:Color [Empty]:Center:None: 9 2" xfId="2862"/>
    <cellStyle name="0::Color [Empty]:True:False:Color [Empty]:Center:None: 9 3" xfId="1266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60"/>
    <cellStyle name="0::Color [Empty]:True:False:Color [Empty]:Right:None: 10 3" xfId="1268"/>
    <cellStyle name="0::Color [Empty]:True:False:Color [Empty]:Right:None: 11" xfId="2861"/>
    <cellStyle name="0::Color [Empty]:True:False:Color [Empty]:Right:None: 12" xfId="1267"/>
    <cellStyle name="0::Color [Empty]:True:False:Color [Empty]:Right:None: 2" xfId="27"/>
    <cellStyle name="0::Color [Empty]:True:False:Color [Empty]:Right:None: 2 2" xfId="2859"/>
    <cellStyle name="0::Color [Empty]:True:False:Color [Empty]:Right:None: 2 3" xfId="1269"/>
    <cellStyle name="0::Color [Empty]:True:False:Color [Empty]:Right:None: 3" xfId="28"/>
    <cellStyle name="0::Color [Empty]:True:False:Color [Empty]:Right:None: 3 2" xfId="2858"/>
    <cellStyle name="0::Color [Empty]:True:False:Color [Empty]:Right:None: 3 3" xfId="1270"/>
    <cellStyle name="0::Color [Empty]:True:False:Color [Empty]:Right:None: 4" xfId="29"/>
    <cellStyle name="0::Color [Empty]:True:False:Color [Empty]:Right:None: 4 2" xfId="2857"/>
    <cellStyle name="0::Color [Empty]:True:False:Color [Empty]:Right:None: 4 3" xfId="1271"/>
    <cellStyle name="0::Color [Empty]:True:False:Color [Empty]:Right:None: 5" xfId="30"/>
    <cellStyle name="0::Color [Empty]:True:False:Color [Empty]:Right:None: 5 2" xfId="2856"/>
    <cellStyle name="0::Color [Empty]:True:False:Color [Empty]:Right:None: 5 3" xfId="1272"/>
    <cellStyle name="0::Color [Empty]:True:False:Color [Empty]:Right:None: 6" xfId="31"/>
    <cellStyle name="0::Color [Empty]:True:False:Color [Empty]:Right:None: 6 2" xfId="2855"/>
    <cellStyle name="0::Color [Empty]:True:False:Color [Empty]:Right:None: 6 3" xfId="1273"/>
    <cellStyle name="0::Color [Empty]:True:False:Color [Empty]:Right:None: 7" xfId="32"/>
    <cellStyle name="0::Color [Empty]:True:False:Color [Empty]:Right:None: 7 2" xfId="2854"/>
    <cellStyle name="0::Color [Empty]:True:False:Color [Empty]:Right:None: 7 3" xfId="1274"/>
    <cellStyle name="0::Color [Empty]:True:False:Color [Empty]:Right:None: 8" xfId="33"/>
    <cellStyle name="0::Color [Empty]:True:False:Color [Empty]:Right:None: 8 2" xfId="2853"/>
    <cellStyle name="0::Color [Empty]:True:False:Color [Empty]:Right:None: 8 3" xfId="1275"/>
    <cellStyle name="0::Color [Empty]:True:False:Color [Empty]:Right:None: 9" xfId="34"/>
    <cellStyle name="0::Color [Empty]:True:False:Color [Empty]:Right:None: 9 2" xfId="2852"/>
    <cellStyle name="0::Color [Empty]:True:False:Color [Empty]:Right:None: 9 3" xfId="1276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50"/>
    <cellStyle name="0:0.00 [$EUR]:Color [Empty]:False:False:Color [Empty]:Right:None: 10 3" xfId="1278"/>
    <cellStyle name="0:0.00 [$EUR]:Color [Empty]:False:False:Color [Empty]:Right:None: 11" xfId="2851"/>
    <cellStyle name="0:0.00 [$EUR]:Color [Empty]:False:False:Color [Empty]:Right:None: 12" xfId="1277"/>
    <cellStyle name="0:0.00 [$EUR]:Color [Empty]:False:False:Color [Empty]:Right:None: 2" xfId="38"/>
    <cellStyle name="0:0.00 [$EUR]:Color [Empty]:False:False:Color [Empty]:Right:None: 2 2" xfId="2849"/>
    <cellStyle name="0:0.00 [$EUR]:Color [Empty]:False:False:Color [Empty]:Right:None: 2 3" xfId="1279"/>
    <cellStyle name="0:0.00 [$EUR]:Color [Empty]:False:False:Color [Empty]:Right:None: 3" xfId="39"/>
    <cellStyle name="0:0.00 [$EUR]:Color [Empty]:False:False:Color [Empty]:Right:None: 3 2" xfId="2848"/>
    <cellStyle name="0:0.00 [$EUR]:Color [Empty]:False:False:Color [Empty]:Right:None: 3 3" xfId="1280"/>
    <cellStyle name="0:0.00 [$EUR]:Color [Empty]:False:False:Color [Empty]:Right:None: 4" xfId="40"/>
    <cellStyle name="0:0.00 [$EUR]:Color [Empty]:False:False:Color [Empty]:Right:None: 4 2" xfId="2847"/>
    <cellStyle name="0:0.00 [$EUR]:Color [Empty]:False:False:Color [Empty]:Right:None: 4 3" xfId="1281"/>
    <cellStyle name="0:0.00 [$EUR]:Color [Empty]:False:False:Color [Empty]:Right:None: 5" xfId="41"/>
    <cellStyle name="0:0.00 [$EUR]:Color [Empty]:False:False:Color [Empty]:Right:None: 5 2" xfId="2846"/>
    <cellStyle name="0:0.00 [$EUR]:Color [Empty]:False:False:Color [Empty]:Right:None: 5 3" xfId="1282"/>
    <cellStyle name="0:0.00 [$EUR]:Color [Empty]:False:False:Color [Empty]:Right:None: 6" xfId="42"/>
    <cellStyle name="0:0.00 [$EUR]:Color [Empty]:False:False:Color [Empty]:Right:None: 6 2" xfId="2845"/>
    <cellStyle name="0:0.00 [$EUR]:Color [Empty]:False:False:Color [Empty]:Right:None: 6 3" xfId="1283"/>
    <cellStyle name="0:0.00 [$EUR]:Color [Empty]:False:False:Color [Empty]:Right:None: 7" xfId="43"/>
    <cellStyle name="0:0.00 [$EUR]:Color [Empty]:False:False:Color [Empty]:Right:None: 7 2" xfId="2844"/>
    <cellStyle name="0:0.00 [$EUR]:Color [Empty]:False:False:Color [Empty]:Right:None: 7 3" xfId="1284"/>
    <cellStyle name="0:0.00 [$EUR]:Color [Empty]:False:False:Color [Empty]:Right:None: 8" xfId="44"/>
    <cellStyle name="0:0.00 [$EUR]:Color [Empty]:False:False:Color [Empty]:Right:None: 8 2" xfId="2843"/>
    <cellStyle name="0:0.00 [$EUR]:Color [Empty]:False:False:Color [Empty]:Right:None: 8 3" xfId="1285"/>
    <cellStyle name="0:0.00 [$EUR]:Color [Empty]:False:False:Color [Empty]:Right:None: 9" xfId="45"/>
    <cellStyle name="0:0.00 [$EUR]:Color [Empty]:False:False:Color [Empty]:Right:None: 9 2" xfId="2842"/>
    <cellStyle name="0:0.00 [$EUR]:Color [Empty]:False:False:Color [Empty]:Right:None: 9 3" xfId="1286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41"/>
    <cellStyle name="20% - Accent1 10 3" xfId="1287"/>
    <cellStyle name="20% - Accent1 11" xfId="59"/>
    <cellStyle name="20% - Accent1 11 2" xfId="2840"/>
    <cellStyle name="20% - Accent1 11 3" xfId="1288"/>
    <cellStyle name="20% - Accent1 12" xfId="60"/>
    <cellStyle name="20% - Accent1 12 2" xfId="2839"/>
    <cellStyle name="20% - Accent1 12 3" xfId="1289"/>
    <cellStyle name="20% - Accent1 13" xfId="61"/>
    <cellStyle name="20% - Accent1 13 2" xfId="2838"/>
    <cellStyle name="20% - Accent1 13 3" xfId="1290"/>
    <cellStyle name="20% - Accent1 14" xfId="62"/>
    <cellStyle name="20% - Accent1 14 2" xfId="2837"/>
    <cellStyle name="20% - Accent1 14 3" xfId="1291"/>
    <cellStyle name="20% - Accent1 2" xfId="63"/>
    <cellStyle name="20% - Accent1 2 2" xfId="2836"/>
    <cellStyle name="20% - Accent1 2 3" xfId="1292"/>
    <cellStyle name="20% - Accent1 3" xfId="64"/>
    <cellStyle name="20% - Accent1 3 2" xfId="2835"/>
    <cellStyle name="20% - Accent1 3 3" xfId="1293"/>
    <cellStyle name="20% - Accent1 4" xfId="65"/>
    <cellStyle name="20% - Accent1 4 2" xfId="2834"/>
    <cellStyle name="20% - Accent1 4 3" xfId="1294"/>
    <cellStyle name="20% - Accent1 5" xfId="66"/>
    <cellStyle name="20% - Accent1 5 2" xfId="2833"/>
    <cellStyle name="20% - Accent1 5 3" xfId="1295"/>
    <cellStyle name="20% - Accent1 6" xfId="67"/>
    <cellStyle name="20% - Accent1 6 2" xfId="2832"/>
    <cellStyle name="20% - Accent1 6 3" xfId="1296"/>
    <cellStyle name="20% - Accent1 7" xfId="68"/>
    <cellStyle name="20% - Accent1 7 2" xfId="2831"/>
    <cellStyle name="20% - Accent1 7 3" xfId="1297"/>
    <cellStyle name="20% - Accent1 8" xfId="69"/>
    <cellStyle name="20% - Accent1 8 2" xfId="2830"/>
    <cellStyle name="20% - Accent1 8 3" xfId="1298"/>
    <cellStyle name="20% - Accent1 9" xfId="70"/>
    <cellStyle name="20% - Accent1 9 2" xfId="2829"/>
    <cellStyle name="20% - Accent1 9 3" xfId="1299"/>
    <cellStyle name="20% - Accent2 10" xfId="71"/>
    <cellStyle name="20% - Accent2 10 2" xfId="2828"/>
    <cellStyle name="20% - Accent2 10 3" xfId="1300"/>
    <cellStyle name="20% - Accent2 11" xfId="72"/>
    <cellStyle name="20% - Accent2 11 2" xfId="2827"/>
    <cellStyle name="20% - Accent2 11 3" xfId="1301"/>
    <cellStyle name="20% - Accent2 12" xfId="73"/>
    <cellStyle name="20% - Accent2 12 2" xfId="2826"/>
    <cellStyle name="20% - Accent2 12 3" xfId="1302"/>
    <cellStyle name="20% - Accent2 13" xfId="74"/>
    <cellStyle name="20% - Accent2 13 2" xfId="2825"/>
    <cellStyle name="20% - Accent2 13 3" xfId="1303"/>
    <cellStyle name="20% - Accent2 14" xfId="75"/>
    <cellStyle name="20% - Accent2 14 2" xfId="2824"/>
    <cellStyle name="20% - Accent2 14 3" xfId="1304"/>
    <cellStyle name="20% - Accent2 2" xfId="76"/>
    <cellStyle name="20% - Accent2 2 2" xfId="2823"/>
    <cellStyle name="20% - Accent2 2 3" xfId="1305"/>
    <cellStyle name="20% - Accent2 3" xfId="77"/>
    <cellStyle name="20% - Accent2 3 2" xfId="2822"/>
    <cellStyle name="20% - Accent2 3 3" xfId="1306"/>
    <cellStyle name="20% - Accent2 4" xfId="78"/>
    <cellStyle name="20% - Accent2 4 2" xfId="2983"/>
    <cellStyle name="20% - Accent2 4 3" xfId="1307"/>
    <cellStyle name="20% - Accent2 5" xfId="79"/>
    <cellStyle name="20% - Accent2 5 2" xfId="2821"/>
    <cellStyle name="20% - Accent2 5 3" xfId="1308"/>
    <cellStyle name="20% - Accent2 6" xfId="80"/>
    <cellStyle name="20% - Accent2 6 2" xfId="2820"/>
    <cellStyle name="20% - Accent2 6 3" xfId="1309"/>
    <cellStyle name="20% - Accent2 7" xfId="81"/>
    <cellStyle name="20% - Accent2 7 2" xfId="2819"/>
    <cellStyle name="20% - Accent2 7 3" xfId="1310"/>
    <cellStyle name="20% - Accent2 8" xfId="82"/>
    <cellStyle name="20% - Accent2 8 2" xfId="2818"/>
    <cellStyle name="20% - Accent2 8 3" xfId="1311"/>
    <cellStyle name="20% - Accent2 9" xfId="83"/>
    <cellStyle name="20% - Accent2 9 2" xfId="2817"/>
    <cellStyle name="20% - Accent2 9 3" xfId="1312"/>
    <cellStyle name="20% - Accent3 10" xfId="84"/>
    <cellStyle name="20% - Accent3 10 2" xfId="2816"/>
    <cellStyle name="20% - Accent3 10 3" xfId="1313"/>
    <cellStyle name="20% - Accent3 11" xfId="85"/>
    <cellStyle name="20% - Accent3 11 2" xfId="2815"/>
    <cellStyle name="20% - Accent3 11 3" xfId="1314"/>
    <cellStyle name="20% - Accent3 12" xfId="86"/>
    <cellStyle name="20% - Accent3 12 2" xfId="2814"/>
    <cellStyle name="20% - Accent3 12 3" xfId="1315"/>
    <cellStyle name="20% - Accent3 13" xfId="87"/>
    <cellStyle name="20% - Accent3 13 2" xfId="2813"/>
    <cellStyle name="20% - Accent3 13 3" xfId="1316"/>
    <cellStyle name="20% - Accent3 14" xfId="88"/>
    <cellStyle name="20% - Accent3 14 2" xfId="2812"/>
    <cellStyle name="20% - Accent3 14 3" xfId="1317"/>
    <cellStyle name="20% - Accent3 2" xfId="89"/>
    <cellStyle name="20% - Accent3 2 2" xfId="2811"/>
    <cellStyle name="20% - Accent3 2 3" xfId="1318"/>
    <cellStyle name="20% - Accent3 3" xfId="90"/>
    <cellStyle name="20% - Accent3 3 2" xfId="2810"/>
    <cellStyle name="20% - Accent3 3 3" xfId="1319"/>
    <cellStyle name="20% - Accent3 4" xfId="91"/>
    <cellStyle name="20% - Accent3 4 2" xfId="2809"/>
    <cellStyle name="20% - Accent3 4 3" xfId="1320"/>
    <cellStyle name="20% - Accent3 5" xfId="92"/>
    <cellStyle name="20% - Accent3 5 2" xfId="2808"/>
    <cellStyle name="20% - Accent3 5 3" xfId="1321"/>
    <cellStyle name="20% - Accent3 6" xfId="93"/>
    <cellStyle name="20% - Accent3 6 2" xfId="2807"/>
    <cellStyle name="20% - Accent3 6 3" xfId="1322"/>
    <cellStyle name="20% - Accent3 7" xfId="94"/>
    <cellStyle name="20% - Accent3 7 2" xfId="2806"/>
    <cellStyle name="20% - Accent3 7 3" xfId="1323"/>
    <cellStyle name="20% - Accent3 8" xfId="95"/>
    <cellStyle name="20% - Accent3 8 2" xfId="2805"/>
    <cellStyle name="20% - Accent3 8 3" xfId="1324"/>
    <cellStyle name="20% - Accent3 9" xfId="96"/>
    <cellStyle name="20% - Accent3 9 2" xfId="2804"/>
    <cellStyle name="20% - Accent3 9 3" xfId="1325"/>
    <cellStyle name="20% - Accent4 10" xfId="97"/>
    <cellStyle name="20% - Accent4 10 2" xfId="2803"/>
    <cellStyle name="20% - Accent4 10 3" xfId="1326"/>
    <cellStyle name="20% - Accent4 11" xfId="98"/>
    <cellStyle name="20% - Accent4 11 2" xfId="2802"/>
    <cellStyle name="20% - Accent4 11 3" xfId="1327"/>
    <cellStyle name="20% - Accent4 12" xfId="99"/>
    <cellStyle name="20% - Accent4 12 2" xfId="2801"/>
    <cellStyle name="20% - Accent4 12 3" xfId="1328"/>
    <cellStyle name="20% - Accent4 13" xfId="100"/>
    <cellStyle name="20% - Accent4 13 2" xfId="2800"/>
    <cellStyle name="20% - Accent4 13 3" xfId="1329"/>
    <cellStyle name="20% - Accent4 14" xfId="101"/>
    <cellStyle name="20% - Accent4 14 2" xfId="2786"/>
    <cellStyle name="20% - Accent4 14 3" xfId="1330"/>
    <cellStyle name="20% - Accent4 2" xfId="102"/>
    <cellStyle name="20% - Accent4 2 2" xfId="2182"/>
    <cellStyle name="20% - Accent4 2 3" xfId="1331"/>
    <cellStyle name="20% - Accent4 3" xfId="103"/>
    <cellStyle name="20% - Accent4 3 2" xfId="2179"/>
    <cellStyle name="20% - Accent4 3 3" xfId="1332"/>
    <cellStyle name="20% - Accent4 4" xfId="104"/>
    <cellStyle name="20% - Accent4 4 2" xfId="2180"/>
    <cellStyle name="20% - Accent4 4 3" xfId="1333"/>
    <cellStyle name="20% - Accent4 5" xfId="105"/>
    <cellStyle name="20% - Accent4 5 2" xfId="2980"/>
    <cellStyle name="20% - Accent4 5 3" xfId="1334"/>
    <cellStyle name="20% - Accent4 6" xfId="106"/>
    <cellStyle name="20% - Accent4 6 2" xfId="2770"/>
    <cellStyle name="20% - Accent4 6 3" xfId="1335"/>
    <cellStyle name="20% - Accent4 7" xfId="107"/>
    <cellStyle name="20% - Accent4 7 2" xfId="2769"/>
    <cellStyle name="20% - Accent4 7 3" xfId="1336"/>
    <cellStyle name="20% - Accent4 8" xfId="108"/>
    <cellStyle name="20% - Accent4 8 2" xfId="2187"/>
    <cellStyle name="20% - Accent4 8 3" xfId="1337"/>
    <cellStyle name="20% - Accent4 9" xfId="109"/>
    <cellStyle name="20% - Accent4 9 2" xfId="2768"/>
    <cellStyle name="20% - Accent4 9 3" xfId="1338"/>
    <cellStyle name="20% - Accent5 10" xfId="110"/>
    <cellStyle name="20% - Accent5 10 2" xfId="2985"/>
    <cellStyle name="20% - Accent5 10 3" xfId="1339"/>
    <cellStyle name="20% - Accent5 11" xfId="111"/>
    <cellStyle name="20% - Accent5 11 2" xfId="2767"/>
    <cellStyle name="20% - Accent5 11 3" xfId="1340"/>
    <cellStyle name="20% - Accent5 12" xfId="112"/>
    <cellStyle name="20% - Accent5 12 2" xfId="2766"/>
    <cellStyle name="20% - Accent5 12 3" xfId="1341"/>
    <cellStyle name="20% - Accent5 13" xfId="113"/>
    <cellStyle name="20% - Accent5 13 2" xfId="2765"/>
    <cellStyle name="20% - Accent5 13 3" xfId="1342"/>
    <cellStyle name="20% - Accent5 14" xfId="114"/>
    <cellStyle name="20% - Accent5 14 2" xfId="2764"/>
    <cellStyle name="20% - Accent5 14 3" xfId="1343"/>
    <cellStyle name="20% - Accent5 2" xfId="115"/>
    <cellStyle name="20% - Accent5 2 2" xfId="2763"/>
    <cellStyle name="20% - Accent5 2 3" xfId="1344"/>
    <cellStyle name="20% - Accent5 3" xfId="116"/>
    <cellStyle name="20% - Accent5 3 2" xfId="2762"/>
    <cellStyle name="20% - Accent5 3 3" xfId="1345"/>
    <cellStyle name="20% - Accent5 4" xfId="117"/>
    <cellStyle name="20% - Accent5 4 2" xfId="2761"/>
    <cellStyle name="20% - Accent5 4 3" xfId="1346"/>
    <cellStyle name="20% - Accent5 5" xfId="118"/>
    <cellStyle name="20% - Accent5 5 2" xfId="2760"/>
    <cellStyle name="20% - Accent5 5 3" xfId="1347"/>
    <cellStyle name="20% - Accent5 6" xfId="119"/>
    <cellStyle name="20% - Accent5 6 2" xfId="2759"/>
    <cellStyle name="20% - Accent5 6 3" xfId="1348"/>
    <cellStyle name="20% - Accent5 7" xfId="120"/>
    <cellStyle name="20% - Accent5 7 2" xfId="2758"/>
    <cellStyle name="20% - Accent5 7 3" xfId="1349"/>
    <cellStyle name="20% - Accent5 8" xfId="121"/>
    <cellStyle name="20% - Accent5 8 2" xfId="2757"/>
    <cellStyle name="20% - Accent5 8 3" xfId="1350"/>
    <cellStyle name="20% - Accent5 9" xfId="122"/>
    <cellStyle name="20% - Accent5 9 2" xfId="2756"/>
    <cellStyle name="20% - Accent5 9 3" xfId="1351"/>
    <cellStyle name="20% - Accent6 10" xfId="123"/>
    <cellStyle name="20% - Accent6 10 2" xfId="2755"/>
    <cellStyle name="20% - Accent6 10 3" xfId="1352"/>
    <cellStyle name="20% - Accent6 11" xfId="124"/>
    <cellStyle name="20% - Accent6 11 2" xfId="2979"/>
    <cellStyle name="20% - Accent6 11 3" xfId="1353"/>
    <cellStyle name="20% - Accent6 12" xfId="125"/>
    <cellStyle name="20% - Accent6 12 2" xfId="2754"/>
    <cellStyle name="20% - Accent6 12 3" xfId="1354"/>
    <cellStyle name="20% - Accent6 13" xfId="126"/>
    <cellStyle name="20% - Accent6 13 2" xfId="2977"/>
    <cellStyle name="20% - Accent6 13 3" xfId="1355"/>
    <cellStyle name="20% - Accent6 14" xfId="127"/>
    <cellStyle name="20% - Accent6 14 2" xfId="2753"/>
    <cellStyle name="20% - Accent6 14 3" xfId="1356"/>
    <cellStyle name="20% - Accent6 2" xfId="128"/>
    <cellStyle name="20% - Accent6 2 2" xfId="2752"/>
    <cellStyle name="20% - Accent6 2 3" xfId="1357"/>
    <cellStyle name="20% - Accent6 3" xfId="129"/>
    <cellStyle name="20% - Accent6 3 2" xfId="2751"/>
    <cellStyle name="20% - Accent6 3 3" xfId="1358"/>
    <cellStyle name="20% - Accent6 4" xfId="130"/>
    <cellStyle name="20% - Accent6 4 2" xfId="2750"/>
    <cellStyle name="20% - Accent6 4 3" xfId="1359"/>
    <cellStyle name="20% - Accent6 5" xfId="131"/>
    <cellStyle name="20% - Accent6 5 2" xfId="2749"/>
    <cellStyle name="20% - Accent6 5 3" xfId="1360"/>
    <cellStyle name="20% - Accent6 6" xfId="132"/>
    <cellStyle name="20% - Accent6 6 2" xfId="2748"/>
    <cellStyle name="20% - Accent6 6 3" xfId="1361"/>
    <cellStyle name="20% - Accent6 7" xfId="133"/>
    <cellStyle name="20% - Accent6 7 2" xfId="2747"/>
    <cellStyle name="20% - Accent6 7 3" xfId="1362"/>
    <cellStyle name="20% - Accent6 8" xfId="134"/>
    <cellStyle name="20% - Accent6 8 2" xfId="2746"/>
    <cellStyle name="20% - Accent6 8 3" xfId="1363"/>
    <cellStyle name="20% - Accent6 9" xfId="135"/>
    <cellStyle name="20% - Accent6 9 2" xfId="2745"/>
    <cellStyle name="20% - Accent6 9 3" xfId="1364"/>
    <cellStyle name="20% - ส่วนที่ถูกเน้น1" xfId="136"/>
    <cellStyle name="20% - ส่วนที่ถูกเน้น1 10" xfId="2085"/>
    <cellStyle name="20% - ส่วนที่ถูกเน้น1 11" xfId="2086"/>
    <cellStyle name="20% - ส่วนที่ถูกเน้น1 12" xfId="2087"/>
    <cellStyle name="20% - ส่วนที่ถูกเน้น1 13" xfId="2088"/>
    <cellStyle name="20% - ส่วนที่ถูกเน้น1 14" xfId="2089"/>
    <cellStyle name="20% - ส่วนที่ถูกเน้น1 15" xfId="2090"/>
    <cellStyle name="20% - ส่วนที่ถูกเน้น1 16" xfId="2976"/>
    <cellStyle name="20% - ส่วนที่ถูกเน้น1 17" xfId="1365"/>
    <cellStyle name="20% - ส่วนที่ถูกเน้น1 2" xfId="999"/>
    <cellStyle name="20% - ส่วนที่ถูกเน้น1 2 2" xfId="2198"/>
    <cellStyle name="20% - ส่วนที่ถูกเน้น1 2 3" xfId="1979"/>
    <cellStyle name="20% - ส่วนที่ถูกเน้น1 3" xfId="1980"/>
    <cellStyle name="20% - ส่วนที่ถูกเน้น1 4" xfId="1981"/>
    <cellStyle name="20% - ส่วนที่ถูกเน้น1 5" xfId="1982"/>
    <cellStyle name="20% - ส่วนที่ถูกเน้น1 6" xfId="1983"/>
    <cellStyle name="20% - ส่วนที่ถูกเน้น1 7" xfId="1984"/>
    <cellStyle name="20% - ส่วนที่ถูกเน้น1 8" xfId="1985"/>
    <cellStyle name="20% - ส่วนที่ถูกเน้น1 9" xfId="2091"/>
    <cellStyle name="20% - ส่วนที่ถูกเน้น2" xfId="137"/>
    <cellStyle name="20% - ส่วนที่ถูกเน้น2 10" xfId="2092"/>
    <cellStyle name="20% - ส่วนที่ถูกเน้น2 11" xfId="2093"/>
    <cellStyle name="20% - ส่วนที่ถูกเน้น2 12" xfId="2094"/>
    <cellStyle name="20% - ส่วนที่ถูกเน้น2 13" xfId="2095"/>
    <cellStyle name="20% - ส่วนที่ถูกเน้น2 14" xfId="2096"/>
    <cellStyle name="20% - ส่วนที่ถูกเน้น2 15" xfId="2097"/>
    <cellStyle name="20% - ส่วนที่ถูกเน้น2 16" xfId="2744"/>
    <cellStyle name="20% - ส่วนที่ถูกเน้น2 17" xfId="1366"/>
    <cellStyle name="20% - ส่วนที่ถูกเน้น2 2" xfId="1000"/>
    <cellStyle name="20% - ส่วนที่ถูกเน้น2 2 2" xfId="2197"/>
    <cellStyle name="20% - ส่วนที่ถูกเน้น2 2 3" xfId="1986"/>
    <cellStyle name="20% - ส่วนที่ถูกเน้น2 3" xfId="1987"/>
    <cellStyle name="20% - ส่วนที่ถูกเน้น2 4" xfId="1988"/>
    <cellStyle name="20% - ส่วนที่ถูกเน้น2 5" xfId="1989"/>
    <cellStyle name="20% - ส่วนที่ถูกเน้น2 6" xfId="1990"/>
    <cellStyle name="20% - ส่วนที่ถูกเน้น2 7" xfId="1991"/>
    <cellStyle name="20% - ส่วนที่ถูกเน้น2 8" xfId="1992"/>
    <cellStyle name="20% - ส่วนที่ถูกเน้น2 9" xfId="2098"/>
    <cellStyle name="20% - ส่วนที่ถูกเน้น3" xfId="138"/>
    <cellStyle name="20% - ส่วนที่ถูกเน้น3 10" xfId="2099"/>
    <cellStyle name="20% - ส่วนที่ถูกเน้น3 11" xfId="2100"/>
    <cellStyle name="20% - ส่วนที่ถูกเน้น3 12" xfId="2101"/>
    <cellStyle name="20% - ส่วนที่ถูกเน้น3 13" xfId="2102"/>
    <cellStyle name="20% - ส่วนที่ถูกเน้น3 14" xfId="2103"/>
    <cellStyle name="20% - ส่วนที่ถูกเน้น3 15" xfId="2104"/>
    <cellStyle name="20% - ส่วนที่ถูกเน้น3 16" xfId="2743"/>
    <cellStyle name="20% - ส่วนที่ถูกเน้น3 17" xfId="1367"/>
    <cellStyle name="20% - ส่วนที่ถูกเน้น3 2" xfId="1001"/>
    <cellStyle name="20% - ส่วนที่ถูกเน้น3 2 2" xfId="2196"/>
    <cellStyle name="20% - ส่วนที่ถูกเน้น3 2 3" xfId="1993"/>
    <cellStyle name="20% - ส่วนที่ถูกเน้น3 3" xfId="1994"/>
    <cellStyle name="20% - ส่วนที่ถูกเน้น3 4" xfId="1995"/>
    <cellStyle name="20% - ส่วนที่ถูกเน้น3 5" xfId="1996"/>
    <cellStyle name="20% - ส่วนที่ถูกเน้น3 6" xfId="1997"/>
    <cellStyle name="20% - ส่วนที่ถูกเน้น3 7" xfId="1998"/>
    <cellStyle name="20% - ส่วนที่ถูกเน้น3 8" xfId="1999"/>
    <cellStyle name="20% - ส่วนที่ถูกเน้น3 9" xfId="2105"/>
    <cellStyle name="20% - ส่วนที่ถูกเน้น4" xfId="139"/>
    <cellStyle name="20% - ส่วนที่ถูกเน้น4 10" xfId="2106"/>
    <cellStyle name="20% - ส่วนที่ถูกเน้น4 11" xfId="2107"/>
    <cellStyle name="20% - ส่วนที่ถูกเน้น4 12" xfId="2108"/>
    <cellStyle name="20% - ส่วนที่ถูกเน้น4 13" xfId="2109"/>
    <cellStyle name="20% - ส่วนที่ถูกเน้น4 14" xfId="2110"/>
    <cellStyle name="20% - ส่วนที่ถูกเน้น4 15" xfId="2111"/>
    <cellStyle name="20% - ส่วนที่ถูกเน้น4 16" xfId="2742"/>
    <cellStyle name="20% - ส่วนที่ถูกเน้น4 17" xfId="1368"/>
    <cellStyle name="20% - ส่วนที่ถูกเน้น4 2" xfId="1002"/>
    <cellStyle name="20% - ส่วนที่ถูกเน้น4 2 2" xfId="2195"/>
    <cellStyle name="20% - ส่วนที่ถูกเน้น4 2 3" xfId="2000"/>
    <cellStyle name="20% - ส่วนที่ถูกเน้น4 3" xfId="2001"/>
    <cellStyle name="20% - ส่วนที่ถูกเน้น4 4" xfId="2002"/>
    <cellStyle name="20% - ส่วนที่ถูกเน้น4 5" xfId="2003"/>
    <cellStyle name="20% - ส่วนที่ถูกเน้น4 6" xfId="2004"/>
    <cellStyle name="20% - ส่วนที่ถูกเน้น4 7" xfId="2005"/>
    <cellStyle name="20% - ส่วนที่ถูกเน้น4 8" xfId="2006"/>
    <cellStyle name="20% - ส่วนที่ถูกเน้น4 9" xfId="2112"/>
    <cellStyle name="20% - ส่วนที่ถูกเน้น5" xfId="140"/>
    <cellStyle name="20% - ส่วนที่ถูกเน้น5 10" xfId="2113"/>
    <cellStyle name="20% - ส่วนที่ถูกเน้น5 11" xfId="2114"/>
    <cellStyle name="20% - ส่วนที่ถูกเน้น5 12" xfId="2115"/>
    <cellStyle name="20% - ส่วนที่ถูกเน้น5 13" xfId="2116"/>
    <cellStyle name="20% - ส่วนที่ถูกเน้น5 14" xfId="2117"/>
    <cellStyle name="20% - ส่วนที่ถูกเน้น5 15" xfId="2118"/>
    <cellStyle name="20% - ส่วนที่ถูกเน้น5 16" xfId="2741"/>
    <cellStyle name="20% - ส่วนที่ถูกเน้น5 17" xfId="1369"/>
    <cellStyle name="20% - ส่วนที่ถูกเน้น5 2" xfId="1003"/>
    <cellStyle name="20% - ส่วนที่ถูกเน้น5 2 2" xfId="2194"/>
    <cellStyle name="20% - ส่วนที่ถูกเน้น5 2 3" xfId="2007"/>
    <cellStyle name="20% - ส่วนที่ถูกเน้น5 3" xfId="2008"/>
    <cellStyle name="20% - ส่วนที่ถูกเน้น5 4" xfId="2009"/>
    <cellStyle name="20% - ส่วนที่ถูกเน้น5 5" xfId="2010"/>
    <cellStyle name="20% - ส่วนที่ถูกเน้น5 6" xfId="2011"/>
    <cellStyle name="20% - ส่วนที่ถูกเน้น5 7" xfId="2012"/>
    <cellStyle name="20% - ส่วนที่ถูกเน้น5 8" xfId="2013"/>
    <cellStyle name="20% - ส่วนที่ถูกเน้น5 9" xfId="2119"/>
    <cellStyle name="20% - ส่วนที่ถูกเน้น6" xfId="141"/>
    <cellStyle name="20% - ส่วนที่ถูกเน้น6 10" xfId="2120"/>
    <cellStyle name="20% - ส่วนที่ถูกเน้น6 11" xfId="2121"/>
    <cellStyle name="20% - ส่วนที่ถูกเน้น6 12" xfId="2122"/>
    <cellStyle name="20% - ส่วนที่ถูกเน้น6 13" xfId="2123"/>
    <cellStyle name="20% - ส่วนที่ถูกเน้น6 14" xfId="2124"/>
    <cellStyle name="20% - ส่วนที่ถูกเน้น6 15" xfId="2125"/>
    <cellStyle name="20% - ส่วนที่ถูกเน้น6 16" xfId="2740"/>
    <cellStyle name="20% - ส่วนที่ถูกเน้น6 17" xfId="1370"/>
    <cellStyle name="20% - ส่วนที่ถูกเน้น6 2" xfId="1004"/>
    <cellStyle name="20% - ส่วนที่ถูกเน้น6 2 2" xfId="2193"/>
    <cellStyle name="20% - ส่วนที่ถูกเน้น6 2 3" xfId="2014"/>
    <cellStyle name="20% - ส่วนที่ถูกเน้น6 3" xfId="2015"/>
    <cellStyle name="20% - ส่วนที่ถูกเน้น6 4" xfId="2016"/>
    <cellStyle name="20% - ส่วนที่ถูกเน้น6 5" xfId="2017"/>
    <cellStyle name="20% - ส่วนที่ถูกเน้น6 6" xfId="2018"/>
    <cellStyle name="20% - ส่วนที่ถูกเน้น6 7" xfId="2019"/>
    <cellStyle name="20% - ส่วนที่ถูกเน้น6 8" xfId="2020"/>
    <cellStyle name="20% - ส่วนที่ถูกเน้น6 9" xfId="2126"/>
    <cellStyle name="๒๖๋_x000d_A_x0001_" xfId="142"/>
    <cellStyle name="๒๖๋_x000d_A_x0001_ 2" xfId="1005"/>
    <cellStyle name="40% - Accent1 10" xfId="143"/>
    <cellStyle name="40% - Accent1 10 2" xfId="2739"/>
    <cellStyle name="40% - Accent1 10 3" xfId="1371"/>
    <cellStyle name="40% - Accent1 11" xfId="144"/>
    <cellStyle name="40% - Accent1 11 2" xfId="2738"/>
    <cellStyle name="40% - Accent1 11 3" xfId="1372"/>
    <cellStyle name="40% - Accent1 12" xfId="145"/>
    <cellStyle name="40% - Accent1 12 2" xfId="2737"/>
    <cellStyle name="40% - Accent1 12 3" xfId="1373"/>
    <cellStyle name="40% - Accent1 13" xfId="146"/>
    <cellStyle name="40% - Accent1 13 2" xfId="2736"/>
    <cellStyle name="40% - Accent1 13 3" xfId="1374"/>
    <cellStyle name="40% - Accent1 14" xfId="147"/>
    <cellStyle name="40% - Accent1 14 2" xfId="2735"/>
    <cellStyle name="40% - Accent1 14 3" xfId="1375"/>
    <cellStyle name="40% - Accent1 2" xfId="148"/>
    <cellStyle name="40% - Accent1 2 2" xfId="2734"/>
    <cellStyle name="40% - Accent1 2 3" xfId="1376"/>
    <cellStyle name="40% - Accent1 3" xfId="149"/>
    <cellStyle name="40% - Accent1 3 2" xfId="2733"/>
    <cellStyle name="40% - Accent1 3 3" xfId="1377"/>
    <cellStyle name="40% - Accent1 4" xfId="150"/>
    <cellStyle name="40% - Accent1 4 2" xfId="2732"/>
    <cellStyle name="40% - Accent1 4 3" xfId="1378"/>
    <cellStyle name="40% - Accent1 5" xfId="151"/>
    <cellStyle name="40% - Accent1 5 2" xfId="3034"/>
    <cellStyle name="40% - Accent1 5 3" xfId="1379"/>
    <cellStyle name="40% - Accent1 6" xfId="152"/>
    <cellStyle name="40% - Accent1 6 2" xfId="2911"/>
    <cellStyle name="40% - Accent1 6 3" xfId="1380"/>
    <cellStyle name="40% - Accent1 7" xfId="153"/>
    <cellStyle name="40% - Accent1 7 2" xfId="2184"/>
    <cellStyle name="40% - Accent1 7 3" xfId="1381"/>
    <cellStyle name="40% - Accent1 8" xfId="154"/>
    <cellStyle name="40% - Accent1 8 2" xfId="2731"/>
    <cellStyle name="40% - Accent1 8 3" xfId="1382"/>
    <cellStyle name="40% - Accent1 9" xfId="155"/>
    <cellStyle name="40% - Accent1 9 2" xfId="2730"/>
    <cellStyle name="40% - Accent1 9 3" xfId="1383"/>
    <cellStyle name="40% - Accent2 10" xfId="156"/>
    <cellStyle name="40% - Accent2 10 2" xfId="2729"/>
    <cellStyle name="40% - Accent2 10 3" xfId="1384"/>
    <cellStyle name="40% - Accent2 11" xfId="157"/>
    <cellStyle name="40% - Accent2 11 2" xfId="2728"/>
    <cellStyle name="40% - Accent2 11 3" xfId="1385"/>
    <cellStyle name="40% - Accent2 12" xfId="158"/>
    <cellStyle name="40% - Accent2 12 2" xfId="2727"/>
    <cellStyle name="40% - Accent2 12 3" xfId="1386"/>
    <cellStyle name="40% - Accent2 13" xfId="159"/>
    <cellStyle name="40% - Accent2 13 2" xfId="2726"/>
    <cellStyle name="40% - Accent2 13 3" xfId="1387"/>
    <cellStyle name="40% - Accent2 14" xfId="160"/>
    <cellStyle name="40% - Accent2 14 2" xfId="2725"/>
    <cellStyle name="40% - Accent2 14 3" xfId="1388"/>
    <cellStyle name="40% - Accent2 2" xfId="161"/>
    <cellStyle name="40% - Accent2 2 2" xfId="2724"/>
    <cellStyle name="40% - Accent2 2 3" xfId="1389"/>
    <cellStyle name="40% - Accent2 3" xfId="162"/>
    <cellStyle name="40% - Accent2 3 2" xfId="2975"/>
    <cellStyle name="40% - Accent2 3 3" xfId="1390"/>
    <cellStyle name="40% - Accent2 4" xfId="163"/>
    <cellStyle name="40% - Accent2 4 2" xfId="2723"/>
    <cellStyle name="40% - Accent2 4 3" xfId="1391"/>
    <cellStyle name="40% - Accent2 5" xfId="164"/>
    <cellStyle name="40% - Accent2 5 2" xfId="2722"/>
    <cellStyle name="40% - Accent2 5 3" xfId="1392"/>
    <cellStyle name="40% - Accent2 6" xfId="165"/>
    <cellStyle name="40% - Accent2 6 2" xfId="2721"/>
    <cellStyle name="40% - Accent2 6 3" xfId="1393"/>
    <cellStyle name="40% - Accent2 7" xfId="166"/>
    <cellStyle name="40% - Accent2 7 2" xfId="2720"/>
    <cellStyle name="40% - Accent2 7 3" xfId="1394"/>
    <cellStyle name="40% - Accent2 8" xfId="167"/>
    <cellStyle name="40% - Accent2 8 2" xfId="2719"/>
    <cellStyle name="40% - Accent2 8 3" xfId="1395"/>
    <cellStyle name="40% - Accent2 9" xfId="168"/>
    <cellStyle name="40% - Accent2 9 2" xfId="2718"/>
    <cellStyle name="40% - Accent2 9 3" xfId="1396"/>
    <cellStyle name="40% - Accent3 10" xfId="169"/>
    <cellStyle name="40% - Accent3 10 2" xfId="2717"/>
    <cellStyle name="40% - Accent3 10 3" xfId="1397"/>
    <cellStyle name="40% - Accent3 11" xfId="170"/>
    <cellStyle name="40% - Accent3 11 2" xfId="2716"/>
    <cellStyle name="40% - Accent3 11 3" xfId="1398"/>
    <cellStyle name="40% - Accent3 12" xfId="171"/>
    <cellStyle name="40% - Accent3 12 2" xfId="2715"/>
    <cellStyle name="40% - Accent3 12 3" xfId="1399"/>
    <cellStyle name="40% - Accent3 13" xfId="172"/>
    <cellStyle name="40% - Accent3 13 2" xfId="2714"/>
    <cellStyle name="40% - Accent3 13 3" xfId="1400"/>
    <cellStyle name="40% - Accent3 14" xfId="173"/>
    <cellStyle name="40% - Accent3 14 2" xfId="2713"/>
    <cellStyle name="40% - Accent3 14 3" xfId="1401"/>
    <cellStyle name="40% - Accent3 2" xfId="174"/>
    <cellStyle name="40% - Accent3 2 2" xfId="2712"/>
    <cellStyle name="40% - Accent3 2 3" xfId="1402"/>
    <cellStyle name="40% - Accent3 3" xfId="175"/>
    <cellStyle name="40% - Accent3 3 2" xfId="2711"/>
    <cellStyle name="40% - Accent3 3 3" xfId="1403"/>
    <cellStyle name="40% - Accent3 4" xfId="176"/>
    <cellStyle name="40% - Accent3 4 2" xfId="2710"/>
    <cellStyle name="40% - Accent3 4 3" xfId="1404"/>
    <cellStyle name="40% - Accent3 5" xfId="177"/>
    <cellStyle name="40% - Accent3 5 2" xfId="2709"/>
    <cellStyle name="40% - Accent3 5 3" xfId="1405"/>
    <cellStyle name="40% - Accent3 6" xfId="178"/>
    <cellStyle name="40% - Accent3 6 2" xfId="2708"/>
    <cellStyle name="40% - Accent3 6 3" xfId="1406"/>
    <cellStyle name="40% - Accent3 7" xfId="179"/>
    <cellStyle name="40% - Accent3 7 2" xfId="2707"/>
    <cellStyle name="40% - Accent3 7 3" xfId="1407"/>
    <cellStyle name="40% - Accent3 8" xfId="180"/>
    <cellStyle name="40% - Accent3 8 2" xfId="2706"/>
    <cellStyle name="40% - Accent3 8 3" xfId="1408"/>
    <cellStyle name="40% - Accent3 9" xfId="181"/>
    <cellStyle name="40% - Accent3 9 2" xfId="2705"/>
    <cellStyle name="40% - Accent3 9 3" xfId="1409"/>
    <cellStyle name="40% - Accent4 10" xfId="182"/>
    <cellStyle name="40% - Accent4 10 2" xfId="2704"/>
    <cellStyle name="40% - Accent4 10 3" xfId="1410"/>
    <cellStyle name="40% - Accent4 11" xfId="183"/>
    <cellStyle name="40% - Accent4 11 2" xfId="2703"/>
    <cellStyle name="40% - Accent4 11 3" xfId="1411"/>
    <cellStyle name="40% - Accent4 12" xfId="184"/>
    <cellStyle name="40% - Accent4 12 2" xfId="2702"/>
    <cellStyle name="40% - Accent4 12 3" xfId="1412"/>
    <cellStyle name="40% - Accent4 13" xfId="185"/>
    <cellStyle name="40% - Accent4 13 2" xfId="2701"/>
    <cellStyle name="40% - Accent4 13 3" xfId="1413"/>
    <cellStyle name="40% - Accent4 14" xfId="186"/>
    <cellStyle name="40% - Accent4 14 2" xfId="2700"/>
    <cellStyle name="40% - Accent4 14 3" xfId="1414"/>
    <cellStyle name="40% - Accent4 2" xfId="187"/>
    <cellStyle name="40% - Accent4 2 2" xfId="2699"/>
    <cellStyle name="40% - Accent4 2 3" xfId="1415"/>
    <cellStyle name="40% - Accent4 3" xfId="188"/>
    <cellStyle name="40% - Accent4 3 2" xfId="2698"/>
    <cellStyle name="40% - Accent4 3 3" xfId="1416"/>
    <cellStyle name="40% - Accent4 4" xfId="189"/>
    <cellStyle name="40% - Accent4 4 2" xfId="2697"/>
    <cellStyle name="40% - Accent4 4 3" xfId="1417"/>
    <cellStyle name="40% - Accent4 5" xfId="190"/>
    <cellStyle name="40% - Accent4 5 2" xfId="2696"/>
    <cellStyle name="40% - Accent4 5 3" xfId="1418"/>
    <cellStyle name="40% - Accent4 6" xfId="191"/>
    <cellStyle name="40% - Accent4 6 2" xfId="2695"/>
    <cellStyle name="40% - Accent4 6 3" xfId="1419"/>
    <cellStyle name="40% - Accent4 7" xfId="192"/>
    <cellStyle name="40% - Accent4 7 2" xfId="2694"/>
    <cellStyle name="40% - Accent4 7 3" xfId="1420"/>
    <cellStyle name="40% - Accent4 8" xfId="193"/>
    <cellStyle name="40% - Accent4 8 2" xfId="2693"/>
    <cellStyle name="40% - Accent4 8 3" xfId="1421"/>
    <cellStyle name="40% - Accent4 9" xfId="194"/>
    <cellStyle name="40% - Accent4 9 2" xfId="2692"/>
    <cellStyle name="40% - Accent4 9 3" xfId="1422"/>
    <cellStyle name="40% - Accent5 10" xfId="195"/>
    <cellStyle name="40% - Accent5 10 2" xfId="3035"/>
    <cellStyle name="40% - Accent5 10 3" xfId="1423"/>
    <cellStyle name="40% - Accent5 11" xfId="196"/>
    <cellStyle name="40% - Accent5 11 2" xfId="2974"/>
    <cellStyle name="40% - Accent5 11 3" xfId="1424"/>
    <cellStyle name="40% - Accent5 12" xfId="197"/>
    <cellStyle name="40% - Accent5 12 2" xfId="2691"/>
    <cellStyle name="40% - Accent5 12 3" xfId="1425"/>
    <cellStyle name="40% - Accent5 13" xfId="198"/>
    <cellStyle name="40% - Accent5 13 2" xfId="2690"/>
    <cellStyle name="40% - Accent5 13 3" xfId="1426"/>
    <cellStyle name="40% - Accent5 14" xfId="199"/>
    <cellStyle name="40% - Accent5 14 2" xfId="2689"/>
    <cellStyle name="40% - Accent5 14 3" xfId="1427"/>
    <cellStyle name="40% - Accent5 2" xfId="200"/>
    <cellStyle name="40% - Accent5 2 2" xfId="2688"/>
    <cellStyle name="40% - Accent5 2 3" xfId="1428"/>
    <cellStyle name="40% - Accent5 3" xfId="201"/>
    <cellStyle name="40% - Accent5 3 2" xfId="2687"/>
    <cellStyle name="40% - Accent5 3 3" xfId="1429"/>
    <cellStyle name="40% - Accent5 4" xfId="202"/>
    <cellStyle name="40% - Accent5 4 2" xfId="2686"/>
    <cellStyle name="40% - Accent5 4 3" xfId="1430"/>
    <cellStyle name="40% - Accent5 5" xfId="203"/>
    <cellStyle name="40% - Accent5 5 2" xfId="2685"/>
    <cellStyle name="40% - Accent5 5 3" xfId="1431"/>
    <cellStyle name="40% - Accent5 6" xfId="204"/>
    <cellStyle name="40% - Accent5 6 2" xfId="2684"/>
    <cellStyle name="40% - Accent5 6 3" xfId="1432"/>
    <cellStyle name="40% - Accent5 7" xfId="205"/>
    <cellStyle name="40% - Accent5 7 2" xfId="2683"/>
    <cellStyle name="40% - Accent5 7 3" xfId="1433"/>
    <cellStyle name="40% - Accent5 8" xfId="206"/>
    <cellStyle name="40% - Accent5 8 2" xfId="2682"/>
    <cellStyle name="40% - Accent5 8 3" xfId="1434"/>
    <cellStyle name="40% - Accent5 9" xfId="207"/>
    <cellStyle name="40% - Accent5 9 2" xfId="2681"/>
    <cellStyle name="40% - Accent5 9 3" xfId="1435"/>
    <cellStyle name="40% - Accent6 10" xfId="208"/>
    <cellStyle name="40% - Accent6 10 2" xfId="2680"/>
    <cellStyle name="40% - Accent6 10 3" xfId="1436"/>
    <cellStyle name="40% - Accent6 11" xfId="209"/>
    <cellStyle name="40% - Accent6 11 2" xfId="2679"/>
    <cellStyle name="40% - Accent6 11 3" xfId="1437"/>
    <cellStyle name="40% - Accent6 12" xfId="210"/>
    <cellStyle name="40% - Accent6 12 2" xfId="2678"/>
    <cellStyle name="40% - Accent6 12 3" xfId="1438"/>
    <cellStyle name="40% - Accent6 13" xfId="211"/>
    <cellStyle name="40% - Accent6 13 2" xfId="2178"/>
    <cellStyle name="40% - Accent6 13 3" xfId="1439"/>
    <cellStyle name="40% - Accent6 14" xfId="212"/>
    <cellStyle name="40% - Accent6 14 2" xfId="2677"/>
    <cellStyle name="40% - Accent6 14 3" xfId="1440"/>
    <cellStyle name="40% - Accent6 2" xfId="213"/>
    <cellStyle name="40% - Accent6 2 2" xfId="2676"/>
    <cellStyle name="40% - Accent6 2 3" xfId="1441"/>
    <cellStyle name="40% - Accent6 3" xfId="214"/>
    <cellStyle name="40% - Accent6 3 2" xfId="2675"/>
    <cellStyle name="40% - Accent6 3 3" xfId="1442"/>
    <cellStyle name="40% - Accent6 4" xfId="215"/>
    <cellStyle name="40% - Accent6 4 2" xfId="2674"/>
    <cellStyle name="40% - Accent6 4 3" xfId="1443"/>
    <cellStyle name="40% - Accent6 5" xfId="216"/>
    <cellStyle name="40% - Accent6 5 2" xfId="2673"/>
    <cellStyle name="40% - Accent6 5 3" xfId="1444"/>
    <cellStyle name="40% - Accent6 6" xfId="217"/>
    <cellStyle name="40% - Accent6 6 2" xfId="2672"/>
    <cellStyle name="40% - Accent6 6 3" xfId="1445"/>
    <cellStyle name="40% - Accent6 7" xfId="218"/>
    <cellStyle name="40% - Accent6 7 2" xfId="2671"/>
    <cellStyle name="40% - Accent6 7 3" xfId="1446"/>
    <cellStyle name="40% - Accent6 8" xfId="219"/>
    <cellStyle name="40% - Accent6 8 2" xfId="2670"/>
    <cellStyle name="40% - Accent6 8 3" xfId="1447"/>
    <cellStyle name="40% - Accent6 9" xfId="220"/>
    <cellStyle name="40% - Accent6 9 2" xfId="2669"/>
    <cellStyle name="40% - Accent6 9 3" xfId="1448"/>
    <cellStyle name="40% - ส่วนที่ถูกเน้น1" xfId="221"/>
    <cellStyle name="40% - ส่วนที่ถูกเน้น1 10" xfId="2127"/>
    <cellStyle name="40% - ส่วนที่ถูกเน้น1 11" xfId="2128"/>
    <cellStyle name="40% - ส่วนที่ถูกเน้น1 12" xfId="2129"/>
    <cellStyle name="40% - ส่วนที่ถูกเน้น1 13" xfId="2130"/>
    <cellStyle name="40% - ส่วนที่ถูกเน้น1 14" xfId="2131"/>
    <cellStyle name="40% - ส่วนที่ถูกเน้น1 15" xfId="2132"/>
    <cellStyle name="40% - ส่วนที่ถูกเน้น1 16" xfId="2668"/>
    <cellStyle name="40% - ส่วนที่ถูกเน้น1 17" xfId="1449"/>
    <cellStyle name="40% - ส่วนที่ถูกเน้น1 2" xfId="1006"/>
    <cellStyle name="40% - ส่วนที่ถูกเน้น1 2 2" xfId="2192"/>
    <cellStyle name="40% - ส่วนที่ถูกเน้น1 2 3" xfId="2021"/>
    <cellStyle name="40% - ส่วนที่ถูกเน้น1 3" xfId="2022"/>
    <cellStyle name="40% - ส่วนที่ถูกเน้น1 4" xfId="2023"/>
    <cellStyle name="40% - ส่วนที่ถูกเน้น1 5" xfId="2024"/>
    <cellStyle name="40% - ส่วนที่ถูกเน้น1 6" xfId="2025"/>
    <cellStyle name="40% - ส่วนที่ถูกเน้น1 7" xfId="2026"/>
    <cellStyle name="40% - ส่วนที่ถูกเน้น1 8" xfId="2027"/>
    <cellStyle name="40% - ส่วนที่ถูกเน้น1 9" xfId="2133"/>
    <cellStyle name="40% - ส่วนที่ถูกเน้น2" xfId="222"/>
    <cellStyle name="40% - ส่วนที่ถูกเน้น2 10" xfId="2134"/>
    <cellStyle name="40% - ส่วนที่ถูกเน้น2 11" xfId="2135"/>
    <cellStyle name="40% - ส่วนที่ถูกเน้น2 12" xfId="2136"/>
    <cellStyle name="40% - ส่วนที่ถูกเน้น2 13" xfId="2137"/>
    <cellStyle name="40% - ส่วนที่ถูกเน้น2 14" xfId="2138"/>
    <cellStyle name="40% - ส่วนที่ถูกเน้น2 15" xfId="2139"/>
    <cellStyle name="40% - ส่วนที่ถูกเน้น2 16" xfId="2667"/>
    <cellStyle name="40% - ส่วนที่ถูกเน้น2 17" xfId="1450"/>
    <cellStyle name="40% - ส่วนที่ถูกเน้น2 2" xfId="1007"/>
    <cellStyle name="40% - ส่วนที่ถูกเน้น2 2 2" xfId="2191"/>
    <cellStyle name="40% - ส่วนที่ถูกเน้น2 2 3" xfId="2028"/>
    <cellStyle name="40% - ส่วนที่ถูกเน้น2 3" xfId="2029"/>
    <cellStyle name="40% - ส่วนที่ถูกเน้น2 4" xfId="2030"/>
    <cellStyle name="40% - ส่วนที่ถูกเน้น2 5" xfId="2031"/>
    <cellStyle name="40% - ส่วนที่ถูกเน้น2 6" xfId="2032"/>
    <cellStyle name="40% - ส่วนที่ถูกเน้น2 7" xfId="2033"/>
    <cellStyle name="40% - ส่วนที่ถูกเน้น2 8" xfId="2034"/>
    <cellStyle name="40% - ส่วนที่ถูกเน้น2 9" xfId="2140"/>
    <cellStyle name="40% - ส่วนที่ถูกเน้น3" xfId="223"/>
    <cellStyle name="40% - ส่วนที่ถูกเน้น3 10" xfId="2141"/>
    <cellStyle name="40% - ส่วนที่ถูกเน้น3 11" xfId="2142"/>
    <cellStyle name="40% - ส่วนที่ถูกเน้น3 12" xfId="2143"/>
    <cellStyle name="40% - ส่วนที่ถูกเน้น3 13" xfId="2144"/>
    <cellStyle name="40% - ส่วนที่ถูกเน้น3 14" xfId="2145"/>
    <cellStyle name="40% - ส่วนที่ถูกเน้น3 15" xfId="2146"/>
    <cellStyle name="40% - ส่วนที่ถูกเน้น3 16" xfId="2666"/>
    <cellStyle name="40% - ส่วนที่ถูกเน้น3 17" xfId="1451"/>
    <cellStyle name="40% - ส่วนที่ถูกเน้น3 2" xfId="1008"/>
    <cellStyle name="40% - ส่วนที่ถูกเน้น3 2 2" xfId="2190"/>
    <cellStyle name="40% - ส่วนที่ถูกเน้น3 2 3" xfId="2035"/>
    <cellStyle name="40% - ส่วนที่ถูกเน้น3 3" xfId="2036"/>
    <cellStyle name="40% - ส่วนที่ถูกเน้น3 4" xfId="2037"/>
    <cellStyle name="40% - ส่วนที่ถูกเน้น3 5" xfId="2038"/>
    <cellStyle name="40% - ส่วนที่ถูกเน้น3 6" xfId="2039"/>
    <cellStyle name="40% - ส่วนที่ถูกเน้น3 7" xfId="2040"/>
    <cellStyle name="40% - ส่วนที่ถูกเน้น3 8" xfId="2041"/>
    <cellStyle name="40% - ส่วนที่ถูกเน้น3 9" xfId="2147"/>
    <cellStyle name="40% - ส่วนที่ถูกเน้น4" xfId="224"/>
    <cellStyle name="40% - ส่วนที่ถูกเน้น4 10" xfId="2148"/>
    <cellStyle name="40% - ส่วนที่ถูกเน้น4 11" xfId="2149"/>
    <cellStyle name="40% - ส่วนที่ถูกเน้น4 12" xfId="2150"/>
    <cellStyle name="40% - ส่วนที่ถูกเน้น4 13" xfId="2151"/>
    <cellStyle name="40% - ส่วนที่ถูกเน้น4 14" xfId="2152"/>
    <cellStyle name="40% - ส่วนที่ถูกเน้น4 15" xfId="2153"/>
    <cellStyle name="40% - ส่วนที่ถูกเน้น4 16" xfId="2665"/>
    <cellStyle name="40% - ส่วนที่ถูกเน้น4 17" xfId="1452"/>
    <cellStyle name="40% - ส่วนที่ถูกเน้น4 2" xfId="1009"/>
    <cellStyle name="40% - ส่วนที่ถูกเน้น4 2 2" xfId="2189"/>
    <cellStyle name="40% - ส่วนที่ถูกเน้น4 2 3" xfId="2042"/>
    <cellStyle name="40% - ส่วนที่ถูกเน้น4 3" xfId="2043"/>
    <cellStyle name="40% - ส่วนที่ถูกเน้น4 4" xfId="2044"/>
    <cellStyle name="40% - ส่วนที่ถูกเน้น4 5" xfId="2045"/>
    <cellStyle name="40% - ส่วนที่ถูกเน้น4 6" xfId="2046"/>
    <cellStyle name="40% - ส่วนที่ถูกเน้น4 7" xfId="2047"/>
    <cellStyle name="40% - ส่วนที่ถูกเน้น4 8" xfId="2048"/>
    <cellStyle name="40% - ส่วนที่ถูกเน้น4 9" xfId="2154"/>
    <cellStyle name="40% - ส่วนที่ถูกเน้น5" xfId="225"/>
    <cellStyle name="40% - ส่วนที่ถูกเน้น5 10" xfId="2155"/>
    <cellStyle name="40% - ส่วนที่ถูกเน้น5 11" xfId="2156"/>
    <cellStyle name="40% - ส่วนที่ถูกเน้น5 12" xfId="2157"/>
    <cellStyle name="40% - ส่วนที่ถูกเน้น5 13" xfId="2158"/>
    <cellStyle name="40% - ส่วนที่ถูกเน้น5 14" xfId="2159"/>
    <cellStyle name="40% - ส่วนที่ถูกเน้น5 15" xfId="2160"/>
    <cellStyle name="40% - ส่วนที่ถูกเน้น5 16" xfId="2664"/>
    <cellStyle name="40% - ส่วนที่ถูกเน้น5 17" xfId="1453"/>
    <cellStyle name="40% - ส่วนที่ถูกเน้น5 2" xfId="1010"/>
    <cellStyle name="40% - ส่วนที่ถูกเน้น5 2 2" xfId="2188"/>
    <cellStyle name="40% - ส่วนที่ถูกเน้น5 2 3" xfId="2049"/>
    <cellStyle name="40% - ส่วนที่ถูกเน้น5 3" xfId="2050"/>
    <cellStyle name="40% - ส่วนที่ถูกเน้น5 4" xfId="2051"/>
    <cellStyle name="40% - ส่วนที่ถูกเน้น5 5" xfId="2052"/>
    <cellStyle name="40% - ส่วนที่ถูกเน้น5 6" xfId="2053"/>
    <cellStyle name="40% - ส่วนที่ถูกเน้น5 7" xfId="2054"/>
    <cellStyle name="40% - ส่วนที่ถูกเน้น5 8" xfId="2055"/>
    <cellStyle name="40% - ส่วนที่ถูกเน้น5 9" xfId="2161"/>
    <cellStyle name="40% - ส่วนที่ถูกเน้น6" xfId="226"/>
    <cellStyle name="40% - ส่วนที่ถูกเน้น6 10" xfId="2162"/>
    <cellStyle name="40% - ส่วนที่ถูกเน้น6 11" xfId="2163"/>
    <cellStyle name="40% - ส่วนที่ถูกเน้น6 12" xfId="2164"/>
    <cellStyle name="40% - ส่วนที่ถูกเน้น6 13" xfId="2165"/>
    <cellStyle name="40% - ส่วนที่ถูกเน้น6 14" xfId="2166"/>
    <cellStyle name="40% - ส่วนที่ถูกเน้น6 15" xfId="2167"/>
    <cellStyle name="40% - ส่วนที่ถูกเน้น6 16" xfId="2663"/>
    <cellStyle name="40% - ส่วนที่ถูกเน้น6 17" xfId="1454"/>
    <cellStyle name="40% - ส่วนที่ถูกเน้น6 2" xfId="1011"/>
    <cellStyle name="40% - ส่วนที่ถูกเน้น6 2 2" xfId="3036"/>
    <cellStyle name="40% - ส่วนที่ถูกเน้น6 2 3" xfId="2056"/>
    <cellStyle name="40% - ส่วนที่ถูกเน้น6 3" xfId="2057"/>
    <cellStyle name="40% - ส่วนที่ถูกเน้น6 4" xfId="2058"/>
    <cellStyle name="40% - ส่วนที่ถูกเน้น6 5" xfId="2059"/>
    <cellStyle name="40% - ส่วนที่ถูกเน้น6 6" xfId="2060"/>
    <cellStyle name="40% - ส่วนที่ถูกเน้น6 7" xfId="2061"/>
    <cellStyle name="40% - ส่วนที่ถูกเน้น6 8" xfId="2062"/>
    <cellStyle name="40% - ส่วนที่ถูกเน้น6 9" xfId="2168"/>
    <cellStyle name="60% - Accent1 10" xfId="227"/>
    <cellStyle name="60% - Accent1 10 2" xfId="2662"/>
    <cellStyle name="60% - Accent1 10 3" xfId="1455"/>
    <cellStyle name="60% - Accent1 11" xfId="228"/>
    <cellStyle name="60% - Accent1 11 2" xfId="2661"/>
    <cellStyle name="60% - Accent1 11 3" xfId="1456"/>
    <cellStyle name="60% - Accent1 12" xfId="229"/>
    <cellStyle name="60% - Accent1 12 2" xfId="2660"/>
    <cellStyle name="60% - Accent1 12 3" xfId="1457"/>
    <cellStyle name="60% - Accent1 13" xfId="230"/>
    <cellStyle name="60% - Accent1 13 2" xfId="2659"/>
    <cellStyle name="60% - Accent1 13 3" xfId="1458"/>
    <cellStyle name="60% - Accent1 14" xfId="231"/>
    <cellStyle name="60% - Accent1 14 2" xfId="2658"/>
    <cellStyle name="60% - Accent1 14 3" xfId="1459"/>
    <cellStyle name="60% - Accent1 2" xfId="232"/>
    <cellStyle name="60% - Accent1 2 2" xfId="2657"/>
    <cellStyle name="60% - Accent1 2 3" xfId="1460"/>
    <cellStyle name="60% - Accent1 3" xfId="233"/>
    <cellStyle name="60% - Accent1 3 2" xfId="2656"/>
    <cellStyle name="60% - Accent1 3 3" xfId="1461"/>
    <cellStyle name="60% - Accent1 4" xfId="234"/>
    <cellStyle name="60% - Accent1 4 2" xfId="2655"/>
    <cellStyle name="60% - Accent1 4 3" xfId="1462"/>
    <cellStyle name="60% - Accent1 5" xfId="235"/>
    <cellStyle name="60% - Accent1 5 2" xfId="2654"/>
    <cellStyle name="60% - Accent1 5 3" xfId="1463"/>
    <cellStyle name="60% - Accent1 6" xfId="236"/>
    <cellStyle name="60% - Accent1 6 2" xfId="2653"/>
    <cellStyle name="60% - Accent1 6 3" xfId="1464"/>
    <cellStyle name="60% - Accent1 7" xfId="237"/>
    <cellStyle name="60% - Accent1 7 2" xfId="2652"/>
    <cellStyle name="60% - Accent1 7 3" xfId="1465"/>
    <cellStyle name="60% - Accent1 8" xfId="238"/>
    <cellStyle name="60% - Accent1 8 2" xfId="2651"/>
    <cellStyle name="60% - Accent1 8 3" xfId="1466"/>
    <cellStyle name="60% - Accent1 9" xfId="239"/>
    <cellStyle name="60% - Accent1 9 2" xfId="2650"/>
    <cellStyle name="60% - Accent1 9 3" xfId="1467"/>
    <cellStyle name="60% - Accent2 10" xfId="240"/>
    <cellStyle name="60% - Accent2 10 2" xfId="2649"/>
    <cellStyle name="60% - Accent2 10 3" xfId="1468"/>
    <cellStyle name="60% - Accent2 11" xfId="241"/>
    <cellStyle name="60% - Accent2 11 2" xfId="2648"/>
    <cellStyle name="60% - Accent2 11 3" xfId="1469"/>
    <cellStyle name="60% - Accent2 12" xfId="242"/>
    <cellStyle name="60% - Accent2 12 2" xfId="2647"/>
    <cellStyle name="60% - Accent2 12 3" xfId="1470"/>
    <cellStyle name="60% - Accent2 13" xfId="243"/>
    <cellStyle name="60% - Accent2 13 2" xfId="2646"/>
    <cellStyle name="60% - Accent2 13 3" xfId="1471"/>
    <cellStyle name="60% - Accent2 14" xfId="244"/>
    <cellStyle name="60% - Accent2 14 2" xfId="2645"/>
    <cellStyle name="60% - Accent2 14 3" xfId="1472"/>
    <cellStyle name="60% - Accent2 2" xfId="245"/>
    <cellStyle name="60% - Accent2 2 2" xfId="2644"/>
    <cellStyle name="60% - Accent2 2 3" xfId="1473"/>
    <cellStyle name="60% - Accent2 3" xfId="246"/>
    <cellStyle name="60% - Accent2 3 2" xfId="2643"/>
    <cellStyle name="60% - Accent2 3 3" xfId="1474"/>
    <cellStyle name="60% - Accent2 4" xfId="247"/>
    <cellStyle name="60% - Accent2 4 2" xfId="2642"/>
    <cellStyle name="60% - Accent2 4 3" xfId="1475"/>
    <cellStyle name="60% - Accent2 5" xfId="248"/>
    <cellStyle name="60% - Accent2 5 2" xfId="2641"/>
    <cellStyle name="60% - Accent2 5 3" xfId="1476"/>
    <cellStyle name="60% - Accent2 6" xfId="249"/>
    <cellStyle name="60% - Accent2 6 2" xfId="2640"/>
    <cellStyle name="60% - Accent2 6 3" xfId="1477"/>
    <cellStyle name="60% - Accent2 7" xfId="250"/>
    <cellStyle name="60% - Accent2 7 2" xfId="2626"/>
    <cellStyle name="60% - Accent2 7 3" xfId="1478"/>
    <cellStyle name="60% - Accent2 8" xfId="251"/>
    <cellStyle name="60% - Accent2 8 2" xfId="2625"/>
    <cellStyle name="60% - Accent2 8 3" xfId="1479"/>
    <cellStyle name="60% - Accent2 9" xfId="252"/>
    <cellStyle name="60% - Accent2 9 2" xfId="2624"/>
    <cellStyle name="60% - Accent2 9 3" xfId="1480"/>
    <cellStyle name="60% - Accent3 10" xfId="253"/>
    <cellStyle name="60% - Accent3 10 2" xfId="2623"/>
    <cellStyle name="60% - Accent3 10 3" xfId="1481"/>
    <cellStyle name="60% - Accent3 11" xfId="254"/>
    <cellStyle name="60% - Accent3 11 2" xfId="2622"/>
    <cellStyle name="60% - Accent3 11 3" xfId="1482"/>
    <cellStyle name="60% - Accent3 12" xfId="255"/>
    <cellStyle name="60% - Accent3 12 2" xfId="2621"/>
    <cellStyle name="60% - Accent3 12 3" xfId="1483"/>
    <cellStyle name="60% - Accent3 13" xfId="256"/>
    <cellStyle name="60% - Accent3 13 2" xfId="2620"/>
    <cellStyle name="60% - Accent3 13 3" xfId="1484"/>
    <cellStyle name="60% - Accent3 14" xfId="257"/>
    <cellStyle name="60% - Accent3 14 2" xfId="2973"/>
    <cellStyle name="60% - Accent3 14 3" xfId="1485"/>
    <cellStyle name="60% - Accent3 2" xfId="258"/>
    <cellStyle name="60% - Accent3 2 2" xfId="2619"/>
    <cellStyle name="60% - Accent3 2 3" xfId="1486"/>
    <cellStyle name="60% - Accent3 3" xfId="259"/>
    <cellStyle name="60% - Accent3 3 2" xfId="2618"/>
    <cellStyle name="60% - Accent3 3 3" xfId="1487"/>
    <cellStyle name="60% - Accent3 4" xfId="260"/>
    <cellStyle name="60% - Accent3 4 2" xfId="2617"/>
    <cellStyle name="60% - Accent3 4 3" xfId="1488"/>
    <cellStyle name="60% - Accent3 5" xfId="261"/>
    <cellStyle name="60% - Accent3 5 2" xfId="2616"/>
    <cellStyle name="60% - Accent3 5 3" xfId="1489"/>
    <cellStyle name="60% - Accent3 6" xfId="262"/>
    <cellStyle name="60% - Accent3 6 2" xfId="2615"/>
    <cellStyle name="60% - Accent3 6 3" xfId="1490"/>
    <cellStyle name="60% - Accent3 7" xfId="263"/>
    <cellStyle name="60% - Accent3 7 2" xfId="2614"/>
    <cellStyle name="60% - Accent3 7 3" xfId="1491"/>
    <cellStyle name="60% - Accent3 8" xfId="264"/>
    <cellStyle name="60% - Accent3 8 2" xfId="2613"/>
    <cellStyle name="60% - Accent3 8 3" xfId="1492"/>
    <cellStyle name="60% - Accent3 9" xfId="265"/>
    <cellStyle name="60% - Accent3 9 2" xfId="2612"/>
    <cellStyle name="60% - Accent3 9 3" xfId="1493"/>
    <cellStyle name="60% - Accent4 10" xfId="266"/>
    <cellStyle name="60% - Accent4 10 2" xfId="2611"/>
    <cellStyle name="60% - Accent4 10 3" xfId="1494"/>
    <cellStyle name="60% - Accent4 11" xfId="267"/>
    <cellStyle name="60% - Accent4 11 2" xfId="2610"/>
    <cellStyle name="60% - Accent4 11 3" xfId="1495"/>
    <cellStyle name="60% - Accent4 12" xfId="268"/>
    <cellStyle name="60% - Accent4 12 2" xfId="2609"/>
    <cellStyle name="60% - Accent4 12 3" xfId="1496"/>
    <cellStyle name="60% - Accent4 13" xfId="269"/>
    <cellStyle name="60% - Accent4 13 2" xfId="2608"/>
    <cellStyle name="60% - Accent4 13 3" xfId="1497"/>
    <cellStyle name="60% - Accent4 14" xfId="270"/>
    <cellStyle name="60% - Accent4 14 2" xfId="2607"/>
    <cellStyle name="60% - Accent4 14 3" xfId="1498"/>
    <cellStyle name="60% - Accent4 2" xfId="271"/>
    <cellStyle name="60% - Accent4 2 2" xfId="2606"/>
    <cellStyle name="60% - Accent4 2 3" xfId="1499"/>
    <cellStyle name="60% - Accent4 3" xfId="272"/>
    <cellStyle name="60% - Accent4 3 2" xfId="2605"/>
    <cellStyle name="60% - Accent4 3 3" xfId="1500"/>
    <cellStyle name="60% - Accent4 4" xfId="273"/>
    <cellStyle name="60% - Accent4 4 2" xfId="2604"/>
    <cellStyle name="60% - Accent4 4 3" xfId="1501"/>
    <cellStyle name="60% - Accent4 5" xfId="274"/>
    <cellStyle name="60% - Accent4 5 2" xfId="2590"/>
    <cellStyle name="60% - Accent4 5 3" xfId="1502"/>
    <cellStyle name="60% - Accent4 6" xfId="275"/>
    <cellStyle name="60% - Accent4 6 2" xfId="2589"/>
    <cellStyle name="60% - Accent4 6 3" xfId="1503"/>
    <cellStyle name="60% - Accent4 7" xfId="276"/>
    <cellStyle name="60% - Accent4 7 2" xfId="2588"/>
    <cellStyle name="60% - Accent4 7 3" xfId="1504"/>
    <cellStyle name="60% - Accent4 8" xfId="277"/>
    <cellStyle name="60% - Accent4 8 2" xfId="2587"/>
    <cellStyle name="60% - Accent4 8 3" xfId="1505"/>
    <cellStyle name="60% - Accent4 9" xfId="278"/>
    <cellStyle name="60% - Accent4 9 2" xfId="2586"/>
    <cellStyle name="60% - Accent4 9 3" xfId="1506"/>
    <cellStyle name="60% - Accent5 10" xfId="279"/>
    <cellStyle name="60% - Accent5 10 2" xfId="2585"/>
    <cellStyle name="60% - Accent5 10 3" xfId="1507"/>
    <cellStyle name="60% - Accent5 11" xfId="280"/>
    <cellStyle name="60% - Accent5 11 2" xfId="2584"/>
    <cellStyle name="60% - Accent5 11 3" xfId="1508"/>
    <cellStyle name="60% - Accent5 12" xfId="281"/>
    <cellStyle name="60% - Accent5 12 2" xfId="2583"/>
    <cellStyle name="60% - Accent5 12 3" xfId="1509"/>
    <cellStyle name="60% - Accent5 13" xfId="282"/>
    <cellStyle name="60% - Accent5 13 2" xfId="2582"/>
    <cellStyle name="60% - Accent5 13 3" xfId="1510"/>
    <cellStyle name="60% - Accent5 14" xfId="283"/>
    <cellStyle name="60% - Accent5 14 2" xfId="2581"/>
    <cellStyle name="60% - Accent5 14 3" xfId="1511"/>
    <cellStyle name="60% - Accent5 2" xfId="284"/>
    <cellStyle name="60% - Accent5 2 2" xfId="2580"/>
    <cellStyle name="60% - Accent5 2 3" xfId="1512"/>
    <cellStyle name="60% - Accent5 3" xfId="285"/>
    <cellStyle name="60% - Accent5 3 2" xfId="2579"/>
    <cellStyle name="60% - Accent5 3 3" xfId="1513"/>
    <cellStyle name="60% - Accent5 4" xfId="286"/>
    <cellStyle name="60% - Accent5 4 2" xfId="2578"/>
    <cellStyle name="60% - Accent5 4 3" xfId="1514"/>
    <cellStyle name="60% - Accent5 5" xfId="287"/>
    <cellStyle name="60% - Accent5 5 2" xfId="2577"/>
    <cellStyle name="60% - Accent5 5 3" xfId="1515"/>
    <cellStyle name="60% - Accent5 6" xfId="288"/>
    <cellStyle name="60% - Accent5 6 2" xfId="2576"/>
    <cellStyle name="60% - Accent5 6 3" xfId="1516"/>
    <cellStyle name="60% - Accent5 7" xfId="289"/>
    <cellStyle name="60% - Accent5 7 2" xfId="2575"/>
    <cellStyle name="60% - Accent5 7 3" xfId="1517"/>
    <cellStyle name="60% - Accent5 8" xfId="290"/>
    <cellStyle name="60% - Accent5 8 2" xfId="2574"/>
    <cellStyle name="60% - Accent5 8 3" xfId="1518"/>
    <cellStyle name="60% - Accent5 9" xfId="291"/>
    <cellStyle name="60% - Accent5 9 2" xfId="2573"/>
    <cellStyle name="60% - Accent5 9 3" xfId="1519"/>
    <cellStyle name="60% - Accent6 10" xfId="292"/>
    <cellStyle name="60% - Accent6 10 2" xfId="2572"/>
    <cellStyle name="60% - Accent6 10 3" xfId="1520"/>
    <cellStyle name="60% - Accent6 11" xfId="293"/>
    <cellStyle name="60% - Accent6 11 2" xfId="2571"/>
    <cellStyle name="60% - Accent6 11 3" xfId="1521"/>
    <cellStyle name="60% - Accent6 12" xfId="294"/>
    <cellStyle name="60% - Accent6 12 2" xfId="2570"/>
    <cellStyle name="60% - Accent6 12 3" xfId="1522"/>
    <cellStyle name="60% - Accent6 13" xfId="295"/>
    <cellStyle name="60% - Accent6 13 2" xfId="2569"/>
    <cellStyle name="60% - Accent6 13 3" xfId="1523"/>
    <cellStyle name="60% - Accent6 14" xfId="296"/>
    <cellStyle name="60% - Accent6 14 2" xfId="2568"/>
    <cellStyle name="60% - Accent6 14 3" xfId="1524"/>
    <cellStyle name="60% - Accent6 2" xfId="297"/>
    <cellStyle name="60% - Accent6 2 2" xfId="2567"/>
    <cellStyle name="60% - Accent6 2 3" xfId="1525"/>
    <cellStyle name="60% - Accent6 3" xfId="298"/>
    <cellStyle name="60% - Accent6 3 2" xfId="2566"/>
    <cellStyle name="60% - Accent6 3 3" xfId="1526"/>
    <cellStyle name="60% - Accent6 4" xfId="299"/>
    <cellStyle name="60% - Accent6 4 2" xfId="2565"/>
    <cellStyle name="60% - Accent6 4 3" xfId="1527"/>
    <cellStyle name="60% - Accent6 5" xfId="300"/>
    <cellStyle name="60% - Accent6 5 2" xfId="2564"/>
    <cellStyle name="60% - Accent6 5 3" xfId="1528"/>
    <cellStyle name="60% - Accent6 6" xfId="301"/>
    <cellStyle name="60% - Accent6 6 2" xfId="2563"/>
    <cellStyle name="60% - Accent6 6 3" xfId="1529"/>
    <cellStyle name="60% - Accent6 7" xfId="302"/>
    <cellStyle name="60% - Accent6 7 2" xfId="2562"/>
    <cellStyle name="60% - Accent6 7 3" xfId="1530"/>
    <cellStyle name="60% - Accent6 8" xfId="303"/>
    <cellStyle name="60% - Accent6 8 2" xfId="2561"/>
    <cellStyle name="60% - Accent6 8 3" xfId="1531"/>
    <cellStyle name="60% - Accent6 9" xfId="304"/>
    <cellStyle name="60% - Accent6 9 2" xfId="2560"/>
    <cellStyle name="60% - Accent6 9 3" xfId="1532"/>
    <cellStyle name="60% - ส่วนที่ถูกเน้น1" xfId="305"/>
    <cellStyle name="60% - ส่วนที่ถูกเน้น1 2" xfId="1012"/>
    <cellStyle name="60% - ส่วนที่ถูกเน้น1 3" xfId="2559"/>
    <cellStyle name="60% - ส่วนที่ถูกเน้น1 4" xfId="1533"/>
    <cellStyle name="60% - ส่วนที่ถูกเน้น2" xfId="306"/>
    <cellStyle name="60% - ส่วนที่ถูกเน้น2 2" xfId="1013"/>
    <cellStyle name="60% - ส่วนที่ถูกเน้น2 3" xfId="2558"/>
    <cellStyle name="60% - ส่วนที่ถูกเน้น2 4" xfId="1534"/>
    <cellStyle name="60% - ส่วนที่ถูกเน้น3" xfId="307"/>
    <cellStyle name="60% - ส่วนที่ถูกเน้น3 2" xfId="1014"/>
    <cellStyle name="60% - ส่วนที่ถูกเน้น3 3" xfId="2557"/>
    <cellStyle name="60% - ส่วนที่ถูกเน้น3 4" xfId="1535"/>
    <cellStyle name="60% - ส่วนที่ถูกเน้น4" xfId="308"/>
    <cellStyle name="60% - ส่วนที่ถูกเน้น4 2" xfId="1015"/>
    <cellStyle name="60% - ส่วนที่ถูกเน้น4 3" xfId="2556"/>
    <cellStyle name="60% - ส่วนที่ถูกเน้น4 4" xfId="1536"/>
    <cellStyle name="60% - ส่วนที่ถูกเน้น5" xfId="309"/>
    <cellStyle name="60% - ส่วนที่ถูกเน้น5 2" xfId="1016"/>
    <cellStyle name="60% - ส่วนที่ถูกเน้น5 3" xfId="2555"/>
    <cellStyle name="60% - ส่วนที่ถูกเน้น5 4" xfId="1537"/>
    <cellStyle name="60% - ส่วนที่ถูกเน้น6" xfId="310"/>
    <cellStyle name="60% - ส่วนที่ถูกเน้น6 2" xfId="1017"/>
    <cellStyle name="60% - ส่วนที่ถูกเน้น6 3" xfId="2554"/>
    <cellStyle name="60% - ส่วนที่ถูกเน้น6 4" xfId="1538"/>
    <cellStyle name="75" xfId="311"/>
    <cellStyle name="A_x0001_" xfId="312"/>
    <cellStyle name="A_x0001_ 2" xfId="1018"/>
    <cellStyle name="Accent1 10" xfId="313"/>
    <cellStyle name="Accent1 10 2" xfId="2553"/>
    <cellStyle name="Accent1 10 3" xfId="1539"/>
    <cellStyle name="Accent1 11" xfId="314"/>
    <cellStyle name="Accent1 11 2" xfId="2552"/>
    <cellStyle name="Accent1 11 3" xfId="1540"/>
    <cellStyle name="Accent1 12" xfId="315"/>
    <cellStyle name="Accent1 12 2" xfId="2551"/>
    <cellStyle name="Accent1 12 3" xfId="1541"/>
    <cellStyle name="Accent1 13" xfId="316"/>
    <cellStyle name="Accent1 13 2" xfId="2550"/>
    <cellStyle name="Accent1 13 3" xfId="1542"/>
    <cellStyle name="Accent1 14" xfId="317"/>
    <cellStyle name="Accent1 14 2" xfId="2549"/>
    <cellStyle name="Accent1 14 3" xfId="1543"/>
    <cellStyle name="Accent1 2" xfId="318"/>
    <cellStyle name="Accent1 2 2" xfId="2548"/>
    <cellStyle name="Accent1 2 3" xfId="1544"/>
    <cellStyle name="Accent1 3" xfId="319"/>
    <cellStyle name="Accent1 3 2" xfId="2547"/>
    <cellStyle name="Accent1 3 3" xfId="1545"/>
    <cellStyle name="Accent1 4" xfId="320"/>
    <cellStyle name="Accent1 4 2" xfId="2546"/>
    <cellStyle name="Accent1 4 3" xfId="1546"/>
    <cellStyle name="Accent1 5" xfId="321"/>
    <cellStyle name="Accent1 5 2" xfId="2545"/>
    <cellStyle name="Accent1 5 3" xfId="1547"/>
    <cellStyle name="Accent1 6" xfId="322"/>
    <cellStyle name="Accent1 6 2" xfId="2544"/>
    <cellStyle name="Accent1 6 3" xfId="1548"/>
    <cellStyle name="Accent1 7" xfId="323"/>
    <cellStyle name="Accent1 7 2" xfId="2543"/>
    <cellStyle name="Accent1 7 3" xfId="1549"/>
    <cellStyle name="Accent1 8" xfId="324"/>
    <cellStyle name="Accent1 8 2" xfId="2542"/>
    <cellStyle name="Accent1 8 3" xfId="1550"/>
    <cellStyle name="Accent1 9" xfId="325"/>
    <cellStyle name="Accent1 9 2" xfId="2541"/>
    <cellStyle name="Accent1 9 3" xfId="1551"/>
    <cellStyle name="Accent2 10" xfId="326"/>
    <cellStyle name="Accent2 10 2" xfId="2540"/>
    <cellStyle name="Accent2 10 3" xfId="1552"/>
    <cellStyle name="Accent2 11" xfId="327"/>
    <cellStyle name="Accent2 11 2" xfId="2539"/>
    <cellStyle name="Accent2 11 3" xfId="1553"/>
    <cellStyle name="Accent2 12" xfId="328"/>
    <cellStyle name="Accent2 12 2" xfId="2538"/>
    <cellStyle name="Accent2 12 3" xfId="1554"/>
    <cellStyle name="Accent2 13" xfId="329"/>
    <cellStyle name="Accent2 13 2" xfId="2537"/>
    <cellStyle name="Accent2 13 3" xfId="1555"/>
    <cellStyle name="Accent2 14" xfId="330"/>
    <cellStyle name="Accent2 14 2" xfId="2536"/>
    <cellStyle name="Accent2 14 3" xfId="1556"/>
    <cellStyle name="Accent2 2" xfId="331"/>
    <cellStyle name="Accent2 2 2" xfId="2535"/>
    <cellStyle name="Accent2 2 3" xfId="1557"/>
    <cellStyle name="Accent2 3" xfId="332"/>
    <cellStyle name="Accent2 3 2" xfId="2534"/>
    <cellStyle name="Accent2 3 3" xfId="1558"/>
    <cellStyle name="Accent2 4" xfId="333"/>
    <cellStyle name="Accent2 4 2" xfId="2533"/>
    <cellStyle name="Accent2 4 3" xfId="1559"/>
    <cellStyle name="Accent2 5" xfId="334"/>
    <cellStyle name="Accent2 5 2" xfId="2532"/>
    <cellStyle name="Accent2 5 3" xfId="1560"/>
    <cellStyle name="Accent2 6" xfId="335"/>
    <cellStyle name="Accent2 6 2" xfId="2531"/>
    <cellStyle name="Accent2 6 3" xfId="1561"/>
    <cellStyle name="Accent2 7" xfId="336"/>
    <cellStyle name="Accent2 7 2" xfId="2530"/>
    <cellStyle name="Accent2 7 3" xfId="1562"/>
    <cellStyle name="Accent2 8" xfId="337"/>
    <cellStyle name="Accent2 8 2" xfId="2529"/>
    <cellStyle name="Accent2 8 3" xfId="1563"/>
    <cellStyle name="Accent2 9" xfId="338"/>
    <cellStyle name="Accent2 9 2" xfId="2528"/>
    <cellStyle name="Accent2 9 3" xfId="1564"/>
    <cellStyle name="Accent3 10" xfId="339"/>
    <cellStyle name="Accent3 10 2" xfId="2527"/>
    <cellStyle name="Accent3 10 3" xfId="1565"/>
    <cellStyle name="Accent3 11" xfId="340"/>
    <cellStyle name="Accent3 11 2" xfId="2526"/>
    <cellStyle name="Accent3 11 3" xfId="1566"/>
    <cellStyle name="Accent3 12" xfId="341"/>
    <cellStyle name="Accent3 12 2" xfId="2525"/>
    <cellStyle name="Accent3 12 3" xfId="1567"/>
    <cellStyle name="Accent3 13" xfId="342"/>
    <cellStyle name="Accent3 13 2" xfId="2524"/>
    <cellStyle name="Accent3 13 3" xfId="1568"/>
    <cellStyle name="Accent3 14" xfId="343"/>
    <cellStyle name="Accent3 14 2" xfId="2523"/>
    <cellStyle name="Accent3 14 3" xfId="1569"/>
    <cellStyle name="Accent3 2" xfId="344"/>
    <cellStyle name="Accent3 2 2" xfId="2183"/>
    <cellStyle name="Accent3 2 3" xfId="1570"/>
    <cellStyle name="Accent3 3" xfId="345"/>
    <cellStyle name="Accent3 3 2" xfId="2522"/>
    <cellStyle name="Accent3 3 3" xfId="1571"/>
    <cellStyle name="Accent3 4" xfId="346"/>
    <cellStyle name="Accent3 4 2" xfId="2521"/>
    <cellStyle name="Accent3 4 3" xfId="1572"/>
    <cellStyle name="Accent3 5" xfId="347"/>
    <cellStyle name="Accent3 5 2" xfId="2520"/>
    <cellStyle name="Accent3 5 3" xfId="1573"/>
    <cellStyle name="Accent3 6" xfId="348"/>
    <cellStyle name="Accent3 6 2" xfId="2519"/>
    <cellStyle name="Accent3 6 3" xfId="1574"/>
    <cellStyle name="Accent3 7" xfId="349"/>
    <cellStyle name="Accent3 7 2" xfId="2518"/>
    <cellStyle name="Accent3 7 3" xfId="1575"/>
    <cellStyle name="Accent3 8" xfId="350"/>
    <cellStyle name="Accent3 8 2" xfId="2517"/>
    <cellStyle name="Accent3 8 3" xfId="1576"/>
    <cellStyle name="Accent3 9" xfId="351"/>
    <cellStyle name="Accent3 9 2" xfId="2516"/>
    <cellStyle name="Accent3 9 3" xfId="1577"/>
    <cellStyle name="Accent4 10" xfId="352"/>
    <cellStyle name="Accent4 10 2" xfId="2515"/>
    <cellStyle name="Accent4 10 3" xfId="1578"/>
    <cellStyle name="Accent4 11" xfId="353"/>
    <cellStyle name="Accent4 11 2" xfId="2972"/>
    <cellStyle name="Accent4 11 3" xfId="1579"/>
    <cellStyle name="Accent4 12" xfId="354"/>
    <cellStyle name="Accent4 12 2" xfId="2514"/>
    <cellStyle name="Accent4 12 3" xfId="1580"/>
    <cellStyle name="Accent4 13" xfId="355"/>
    <cellStyle name="Accent4 13 2" xfId="2513"/>
    <cellStyle name="Accent4 13 3" xfId="1581"/>
    <cellStyle name="Accent4 14" xfId="356"/>
    <cellStyle name="Accent4 14 2" xfId="2986"/>
    <cellStyle name="Accent4 14 3" xfId="1582"/>
    <cellStyle name="Accent4 2" xfId="357"/>
    <cellStyle name="Accent4 2 2" xfId="2512"/>
    <cellStyle name="Accent4 2 3" xfId="1583"/>
    <cellStyle name="Accent4 3" xfId="358"/>
    <cellStyle name="Accent4 3 2" xfId="2511"/>
    <cellStyle name="Accent4 3 3" xfId="1584"/>
    <cellStyle name="Accent4 4" xfId="359"/>
    <cellStyle name="Accent4 4 2" xfId="2510"/>
    <cellStyle name="Accent4 4 3" xfId="1585"/>
    <cellStyle name="Accent4 5" xfId="360"/>
    <cellStyle name="Accent4 5 2" xfId="2509"/>
    <cellStyle name="Accent4 5 3" xfId="1586"/>
    <cellStyle name="Accent4 6" xfId="361"/>
    <cellStyle name="Accent4 6 2" xfId="2508"/>
    <cellStyle name="Accent4 6 3" xfId="1587"/>
    <cellStyle name="Accent4 7" xfId="362"/>
    <cellStyle name="Accent4 7 2" xfId="2507"/>
    <cellStyle name="Accent4 7 3" xfId="1588"/>
    <cellStyle name="Accent4 8" xfId="363"/>
    <cellStyle name="Accent4 8 2" xfId="2506"/>
    <cellStyle name="Accent4 8 3" xfId="1589"/>
    <cellStyle name="Accent4 9" xfId="364"/>
    <cellStyle name="Accent4 9 2" xfId="2505"/>
    <cellStyle name="Accent4 9 3" xfId="1590"/>
    <cellStyle name="Accent5 10" xfId="365"/>
    <cellStyle name="Accent5 10 2" xfId="2970"/>
    <cellStyle name="Accent5 10 3" xfId="1591"/>
    <cellStyle name="Accent5 11" xfId="366"/>
    <cellStyle name="Accent5 11 2" xfId="2504"/>
    <cellStyle name="Accent5 11 3" xfId="1592"/>
    <cellStyle name="Accent5 12" xfId="367"/>
    <cellStyle name="Accent5 12 2" xfId="2503"/>
    <cellStyle name="Accent5 12 3" xfId="1593"/>
    <cellStyle name="Accent5 13" xfId="368"/>
    <cellStyle name="Accent5 13 2" xfId="2502"/>
    <cellStyle name="Accent5 13 3" xfId="1594"/>
    <cellStyle name="Accent5 14" xfId="369"/>
    <cellStyle name="Accent5 14 2" xfId="2501"/>
    <cellStyle name="Accent5 14 3" xfId="1595"/>
    <cellStyle name="Accent5 2" xfId="370"/>
    <cellStyle name="Accent5 2 2" xfId="2912"/>
    <cellStyle name="Accent5 2 3" xfId="1596"/>
    <cellStyle name="Accent5 3" xfId="371"/>
    <cellStyle name="Accent5 3 2" xfId="2186"/>
    <cellStyle name="Accent5 3 3" xfId="1597"/>
    <cellStyle name="Accent5 4" xfId="372"/>
    <cellStyle name="Accent5 4 2" xfId="2185"/>
    <cellStyle name="Accent5 4 3" xfId="1598"/>
    <cellStyle name="Accent5 5" xfId="373"/>
    <cellStyle name="Accent5 5 2" xfId="2500"/>
    <cellStyle name="Accent5 5 3" xfId="1599"/>
    <cellStyle name="Accent5 6" xfId="374"/>
    <cellStyle name="Accent5 6 2" xfId="2499"/>
    <cellStyle name="Accent5 6 3" xfId="1600"/>
    <cellStyle name="Accent5 7" xfId="375"/>
    <cellStyle name="Accent5 7 2" xfId="2498"/>
    <cellStyle name="Accent5 7 3" xfId="1601"/>
    <cellStyle name="Accent5 8" xfId="376"/>
    <cellStyle name="Accent5 8 2" xfId="2497"/>
    <cellStyle name="Accent5 8 3" xfId="1602"/>
    <cellStyle name="Accent5 9" xfId="377"/>
    <cellStyle name="Accent5 9 2" xfId="2496"/>
    <cellStyle name="Accent5 9 3" xfId="1603"/>
    <cellStyle name="Accent6 10" xfId="378"/>
    <cellStyle name="Accent6 10 2" xfId="2495"/>
    <cellStyle name="Accent6 10 3" xfId="1604"/>
    <cellStyle name="Accent6 11" xfId="379"/>
    <cellStyle name="Accent6 11 2" xfId="2494"/>
    <cellStyle name="Accent6 11 3" xfId="1605"/>
    <cellStyle name="Accent6 12" xfId="380"/>
    <cellStyle name="Accent6 12 2" xfId="2493"/>
    <cellStyle name="Accent6 12 3" xfId="1606"/>
    <cellStyle name="Accent6 13" xfId="381"/>
    <cellStyle name="Accent6 13 2" xfId="2492"/>
    <cellStyle name="Accent6 13 3" xfId="1607"/>
    <cellStyle name="Accent6 14" xfId="382"/>
    <cellStyle name="Accent6 14 2" xfId="2491"/>
    <cellStyle name="Accent6 14 3" xfId="1608"/>
    <cellStyle name="Accent6 2" xfId="383"/>
    <cellStyle name="Accent6 2 2" xfId="2490"/>
    <cellStyle name="Accent6 2 3" xfId="1609"/>
    <cellStyle name="Accent6 3" xfId="384"/>
    <cellStyle name="Accent6 3 2" xfId="2489"/>
    <cellStyle name="Accent6 3 3" xfId="1610"/>
    <cellStyle name="Accent6 4" xfId="385"/>
    <cellStyle name="Accent6 4 2" xfId="2488"/>
    <cellStyle name="Accent6 4 3" xfId="1611"/>
    <cellStyle name="Accent6 5" xfId="386"/>
    <cellStyle name="Accent6 5 2" xfId="2487"/>
    <cellStyle name="Accent6 5 3" xfId="1612"/>
    <cellStyle name="Accent6 6" xfId="387"/>
    <cellStyle name="Accent6 6 2" xfId="2486"/>
    <cellStyle name="Accent6 6 3" xfId="1613"/>
    <cellStyle name="Accent6 7" xfId="388"/>
    <cellStyle name="Accent6 7 2" xfId="2485"/>
    <cellStyle name="Accent6 7 3" xfId="1614"/>
    <cellStyle name="Accent6 8" xfId="389"/>
    <cellStyle name="Accent6 8 2" xfId="2484"/>
    <cellStyle name="Accent6 8 3" xfId="1615"/>
    <cellStyle name="Accent6 9" xfId="390"/>
    <cellStyle name="Accent6 9 2" xfId="2483"/>
    <cellStyle name="Accent6 9 3" xfId="1616"/>
    <cellStyle name="Bad 10" xfId="391"/>
    <cellStyle name="Bad 10 2" xfId="2482"/>
    <cellStyle name="Bad 10 3" xfId="1617"/>
    <cellStyle name="Bad 11" xfId="392"/>
    <cellStyle name="Bad 11 2" xfId="2481"/>
    <cellStyle name="Bad 11 3" xfId="1618"/>
    <cellStyle name="Bad 12" xfId="393"/>
    <cellStyle name="Bad 12 2" xfId="2480"/>
    <cellStyle name="Bad 12 3" xfId="1619"/>
    <cellStyle name="Bad 13" xfId="394"/>
    <cellStyle name="Bad 13 2" xfId="2479"/>
    <cellStyle name="Bad 13 3" xfId="1620"/>
    <cellStyle name="Bad 14" xfId="395"/>
    <cellStyle name="Bad 14 2" xfId="2478"/>
    <cellStyle name="Bad 14 3" xfId="1621"/>
    <cellStyle name="Bad 2" xfId="396"/>
    <cellStyle name="Bad 2 2" xfId="2477"/>
    <cellStyle name="Bad 2 3" xfId="1622"/>
    <cellStyle name="Bad 3" xfId="397"/>
    <cellStyle name="Bad 3 2" xfId="2476"/>
    <cellStyle name="Bad 3 3" xfId="1623"/>
    <cellStyle name="Bad 4" xfId="398"/>
    <cellStyle name="Bad 4 2" xfId="2475"/>
    <cellStyle name="Bad 4 3" xfId="1624"/>
    <cellStyle name="Bad 5" xfId="399"/>
    <cellStyle name="Bad 5 2" xfId="2474"/>
    <cellStyle name="Bad 5 3" xfId="1625"/>
    <cellStyle name="Bad 6" xfId="400"/>
    <cellStyle name="Bad 6 2" xfId="2473"/>
    <cellStyle name="Bad 6 3" xfId="1626"/>
    <cellStyle name="Bad 7" xfId="401"/>
    <cellStyle name="Bad 7 2" xfId="2472"/>
    <cellStyle name="Bad 7 3" xfId="1627"/>
    <cellStyle name="Bad 8" xfId="402"/>
    <cellStyle name="Bad 8 2" xfId="2471"/>
    <cellStyle name="Bad 8 3" xfId="1628"/>
    <cellStyle name="Bad 9" xfId="403"/>
    <cellStyle name="Bad 9 2" xfId="2470"/>
    <cellStyle name="Bad 9 3" xfId="1629"/>
    <cellStyle name="Body" xfId="404"/>
    <cellStyle name="Body 2" xfId="1019"/>
    <cellStyle name="Body 3" xfId="2469"/>
    <cellStyle name="Calculation 10" xfId="405"/>
    <cellStyle name="Calculation 10 2" xfId="2432"/>
    <cellStyle name="Calculation 10 3" xfId="2468"/>
    <cellStyle name="Calculation 10 4" xfId="1630"/>
    <cellStyle name="Calculation 11" xfId="406"/>
    <cellStyle name="Calculation 11 2" xfId="2433"/>
    <cellStyle name="Calculation 11 3" xfId="2467"/>
    <cellStyle name="Calculation 11 4" xfId="1631"/>
    <cellStyle name="Calculation 12" xfId="407"/>
    <cellStyle name="Calculation 12 2" xfId="2434"/>
    <cellStyle name="Calculation 12 3" xfId="2466"/>
    <cellStyle name="Calculation 12 4" xfId="1632"/>
    <cellStyle name="Calculation 13" xfId="408"/>
    <cellStyle name="Calculation 13 2" xfId="2435"/>
    <cellStyle name="Calculation 13 3" xfId="2465"/>
    <cellStyle name="Calculation 13 4" xfId="1633"/>
    <cellStyle name="Calculation 14" xfId="409"/>
    <cellStyle name="Calculation 14 2" xfId="2436"/>
    <cellStyle name="Calculation 14 3" xfId="2464"/>
    <cellStyle name="Calculation 14 4" xfId="1634"/>
    <cellStyle name="Calculation 2" xfId="410"/>
    <cellStyle name="Calculation 2 2" xfId="2437"/>
    <cellStyle name="Calculation 2 3" xfId="2984"/>
    <cellStyle name="Calculation 2 4" xfId="1635"/>
    <cellStyle name="Calculation 3" xfId="411"/>
    <cellStyle name="Calculation 3 2" xfId="2438"/>
    <cellStyle name="Calculation 3 3" xfId="2463"/>
    <cellStyle name="Calculation 3 4" xfId="1636"/>
    <cellStyle name="Calculation 4" xfId="412"/>
    <cellStyle name="Calculation 4 2" xfId="2439"/>
    <cellStyle name="Calculation 4 3" xfId="2462"/>
    <cellStyle name="Calculation 4 4" xfId="1637"/>
    <cellStyle name="Calculation 5" xfId="413"/>
    <cellStyle name="Calculation 5 2" xfId="2440"/>
    <cellStyle name="Calculation 5 3" xfId="2461"/>
    <cellStyle name="Calculation 5 4" xfId="1638"/>
    <cellStyle name="Calculation 6" xfId="414"/>
    <cellStyle name="Calculation 6 2" xfId="2441"/>
    <cellStyle name="Calculation 6 3" xfId="2460"/>
    <cellStyle name="Calculation 6 4" xfId="1639"/>
    <cellStyle name="Calculation 7" xfId="415"/>
    <cellStyle name="Calculation 7 2" xfId="2442"/>
    <cellStyle name="Calculation 7 3" xfId="2181"/>
    <cellStyle name="Calculation 7 4" xfId="1640"/>
    <cellStyle name="Calculation 8" xfId="416"/>
    <cellStyle name="Calculation 8 2" xfId="2443"/>
    <cellStyle name="Calculation 8 3" xfId="2459"/>
    <cellStyle name="Calculation 8 4" xfId="1641"/>
    <cellStyle name="Calculation 9" xfId="417"/>
    <cellStyle name="Calculation 9 2" xfId="2444"/>
    <cellStyle name="Calculation 9 3" xfId="2458"/>
    <cellStyle name="Calculation 9 4" xfId="1642"/>
    <cellStyle name="Check Cell 10" xfId="418"/>
    <cellStyle name="Check Cell 10 2" xfId="2457"/>
    <cellStyle name="Check Cell 10 3" xfId="1643"/>
    <cellStyle name="Check Cell 11" xfId="419"/>
    <cellStyle name="Check Cell 11 2" xfId="2456"/>
    <cellStyle name="Check Cell 11 3" xfId="1644"/>
    <cellStyle name="Check Cell 12" xfId="420"/>
    <cellStyle name="Check Cell 12 2" xfId="2455"/>
    <cellStyle name="Check Cell 12 3" xfId="1645"/>
    <cellStyle name="Check Cell 13" xfId="421"/>
    <cellStyle name="Check Cell 13 2" xfId="2454"/>
    <cellStyle name="Check Cell 13 3" xfId="1646"/>
    <cellStyle name="Check Cell 14" xfId="422"/>
    <cellStyle name="Check Cell 14 2" xfId="2453"/>
    <cellStyle name="Check Cell 14 3" xfId="1647"/>
    <cellStyle name="Check Cell 2" xfId="423"/>
    <cellStyle name="Check Cell 2 2" xfId="2966"/>
    <cellStyle name="Check Cell 2 3" xfId="1648"/>
    <cellStyle name="Check Cell 3" xfId="424"/>
    <cellStyle name="Check Cell 3 2" xfId="2452"/>
    <cellStyle name="Check Cell 3 3" xfId="1649"/>
    <cellStyle name="Check Cell 4" xfId="425"/>
    <cellStyle name="Check Cell 4 2" xfId="2451"/>
    <cellStyle name="Check Cell 4 3" xfId="1650"/>
    <cellStyle name="Check Cell 5" xfId="426"/>
    <cellStyle name="Check Cell 5 2" xfId="2450"/>
    <cellStyle name="Check Cell 5 3" xfId="1651"/>
    <cellStyle name="Check Cell 6" xfId="427"/>
    <cellStyle name="Check Cell 6 2" xfId="2449"/>
    <cellStyle name="Check Cell 6 3" xfId="1652"/>
    <cellStyle name="Check Cell 7" xfId="428"/>
    <cellStyle name="Check Cell 7 2" xfId="2448"/>
    <cellStyle name="Check Cell 7 3" xfId="1653"/>
    <cellStyle name="Check Cell 8" xfId="429"/>
    <cellStyle name="Check Cell 8 2" xfId="2447"/>
    <cellStyle name="Check Cell 8 3" xfId="1654"/>
    <cellStyle name="Check Cell 9" xfId="430"/>
    <cellStyle name="Check Cell 9 2" xfId="2446"/>
    <cellStyle name="Check Cell 9 3" xfId="1655"/>
    <cellStyle name="Comma" xfId="431" builtinId="3"/>
    <cellStyle name="Comma 10" xfId="432"/>
    <cellStyle name="Comma 10 2" xfId="433"/>
    <cellStyle name="Comma 10 2 2" xfId="1076"/>
    <cellStyle name="Comma 10 3" xfId="1075"/>
    <cellStyle name="Comma 10_ING TCMF LEAD 10" xfId="434"/>
    <cellStyle name="Comma 107" xfId="2063"/>
    <cellStyle name="Comma 107 2" xfId="2965"/>
    <cellStyle name="Comma 11" xfId="435"/>
    <cellStyle name="Comma 11 2" xfId="436"/>
    <cellStyle name="Comma 11 2 2" xfId="1078"/>
    <cellStyle name="Comma 11 3" xfId="1077"/>
    <cellStyle name="Comma 12" xfId="437"/>
    <cellStyle name="Comma 12 2" xfId="1079"/>
    <cellStyle name="Comma 13" xfId="438"/>
    <cellStyle name="Comma 13 2" xfId="439"/>
    <cellStyle name="Comma 13 2 2" xfId="1081"/>
    <cellStyle name="Comma 13 3" xfId="1080"/>
    <cellStyle name="Comma 13_WP-I-AGRI 31.08.53 Ch" xfId="440"/>
    <cellStyle name="Comma 14" xfId="441"/>
    <cellStyle name="Comma 14 2" xfId="1082"/>
    <cellStyle name="Comma 147 2" xfId="2064"/>
    <cellStyle name="Comma 15" xfId="442"/>
    <cellStyle name="Comma 15 2" xfId="1083"/>
    <cellStyle name="Comma 16" xfId="443"/>
    <cellStyle name="Comma 16 2" xfId="1084"/>
    <cellStyle name="Comma 17" xfId="444"/>
    <cellStyle name="Comma 17 2" xfId="1085"/>
    <cellStyle name="Comma 18" xfId="445"/>
    <cellStyle name="Comma 19" xfId="446"/>
    <cellStyle name="Comma 19 2" xfId="447"/>
    <cellStyle name="Comma 19 2 2" xfId="1087"/>
    <cellStyle name="Comma 19 3" xfId="1086"/>
    <cellStyle name="Comma 19_ING TCMF LEAD 10" xfId="448"/>
    <cellStyle name="Comma 2" xfId="449"/>
    <cellStyle name="Comma 2 10" xfId="450"/>
    <cellStyle name="Comma 2 10 2" xfId="1089"/>
    <cellStyle name="Comma 2 11" xfId="451"/>
    <cellStyle name="Comma 2 11 2" xfId="1090"/>
    <cellStyle name="Comma 2 12" xfId="452"/>
    <cellStyle name="Comma 2 12 2" xfId="1091"/>
    <cellStyle name="Comma 2 13" xfId="453"/>
    <cellStyle name="Comma 2 13 2" xfId="1092"/>
    <cellStyle name="Comma 2 14" xfId="1021"/>
    <cellStyle name="Comma 2 14 2" xfId="3038"/>
    <cellStyle name="Comma 2 14 3" xfId="2082"/>
    <cellStyle name="Comma 2 15" xfId="1088"/>
    <cellStyle name="Comma 2 16" xfId="1242"/>
    <cellStyle name="Comma 2 2" xfId="454"/>
    <cellStyle name="Comma 2 2 10" xfId="455"/>
    <cellStyle name="Comma 2 2 2" xfId="456"/>
    <cellStyle name="Comma 2 2 2 10" xfId="1093"/>
    <cellStyle name="Comma 2 2 2 2" xfId="457"/>
    <cellStyle name="Comma 2 2 2 2 2" xfId="1094"/>
    <cellStyle name="Comma 2 2 2 3" xfId="458"/>
    <cellStyle name="Comma 2 2 2 3 2" xfId="1095"/>
    <cellStyle name="Comma 2 2 2 4" xfId="459"/>
    <cellStyle name="Comma 2 2 2 4 2" xfId="1096"/>
    <cellStyle name="Comma 2 2 2 5" xfId="460"/>
    <cellStyle name="Comma 2 2 2 5 2" xfId="1097"/>
    <cellStyle name="Comma 2 2 2 6" xfId="461"/>
    <cellStyle name="Comma 2 2 2 6 2" xfId="1098"/>
    <cellStyle name="Comma 2 2 2 7" xfId="462"/>
    <cellStyle name="Comma 2 2 2 7 2" xfId="1099"/>
    <cellStyle name="Comma 2 2 2 8" xfId="463"/>
    <cellStyle name="Comma 2 2 2 8 2" xfId="1100"/>
    <cellStyle name="Comma 2 2 2 9" xfId="464"/>
    <cellStyle name="Comma 2 2 2 9 2" xfId="1101"/>
    <cellStyle name="Comma 2 2 2_Book1" xfId="1022"/>
    <cellStyle name="Comma 2 2 20" xfId="2065"/>
    <cellStyle name="Comma 2 2 20 2" xfId="2967"/>
    <cellStyle name="Comma 2 2 3" xfId="465"/>
    <cellStyle name="Comma 2 2 3 2" xfId="1102"/>
    <cellStyle name="Comma 2 2 4" xfId="466"/>
    <cellStyle name="Comma 2 2 4 2" xfId="1103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4"/>
    <cellStyle name="Comma 2 4" xfId="473"/>
    <cellStyle name="Comma 2 4 10" xfId="1105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6"/>
    <cellStyle name="Comma 2 6" xfId="483"/>
    <cellStyle name="Comma 2 6 2" xfId="1107"/>
    <cellStyle name="Comma 2 7" xfId="484"/>
    <cellStyle name="Comma 2 7 2" xfId="1108"/>
    <cellStyle name="Comma 2 8" xfId="485"/>
    <cellStyle name="Comma 2 9" xfId="486"/>
    <cellStyle name="Comma 2 9 2" xfId="1109"/>
    <cellStyle name="Comma 2_Book1" xfId="487"/>
    <cellStyle name="Comma 20" xfId="488"/>
    <cellStyle name="Comma 20 2" xfId="489"/>
    <cellStyle name="Comma 20 2 2" xfId="1111"/>
    <cellStyle name="Comma 20 3" xfId="1110"/>
    <cellStyle name="Comma 21" xfId="995"/>
    <cellStyle name="Comma 21 2" xfId="1112"/>
    <cellStyle name="Comma 21 3" xfId="2200"/>
    <cellStyle name="Comma 21 4" xfId="1656"/>
    <cellStyle name="Comma 22" xfId="1020"/>
    <cellStyle name="Comma 22 2" xfId="3037"/>
    <cellStyle name="Comma 22 3" xfId="1244"/>
    <cellStyle name="Comma 23" xfId="2445"/>
    <cellStyle name="Comma 24" xfId="1023"/>
    <cellStyle name="Comma 25" xfId="1240"/>
    <cellStyle name="Comma 3" xfId="490"/>
    <cellStyle name="Comma 3 10" xfId="1978"/>
    <cellStyle name="Comma 3 2" xfId="491"/>
    <cellStyle name="Comma 3 2 2" xfId="492"/>
    <cellStyle name="Comma 3 2 22" xfId="2066"/>
    <cellStyle name="Comma 3 2 22 2" xfId="2968"/>
    <cellStyle name="Comma 3 2 3" xfId="1114"/>
    <cellStyle name="Comma 3 2_FAM GTEF_Lead 31.7.10" xfId="493"/>
    <cellStyle name="Comma 3 3" xfId="494"/>
    <cellStyle name="Comma 3 3 20" xfId="2067"/>
    <cellStyle name="Comma 3 3 20 2" xfId="2969"/>
    <cellStyle name="Comma 3 4" xfId="1024"/>
    <cellStyle name="Comma 3 4 19" xfId="2068"/>
    <cellStyle name="Comma 3 5" xfId="1113"/>
    <cellStyle name="Comma 3 6" xfId="1245"/>
    <cellStyle name="Comma 3_MFH Lead Q4'10" xfId="495"/>
    <cellStyle name="Comma 4" xfId="496"/>
    <cellStyle name="Comma 4 2" xfId="497"/>
    <cellStyle name="Comma 4 2 2" xfId="1115"/>
    <cellStyle name="Comma 4 3" xfId="1025"/>
    <cellStyle name="Comma 5" xfId="498"/>
    <cellStyle name="Comma 5 2" xfId="499"/>
    <cellStyle name="Comma 6" xfId="500"/>
    <cellStyle name="Comma 6 2" xfId="501"/>
    <cellStyle name="Comma 6 2 2" xfId="1117"/>
    <cellStyle name="Comma 6 2 23" xfId="2069"/>
    <cellStyle name="Comma 6 2 23 2" xfId="2971"/>
    <cellStyle name="Comma 6 3" xfId="502"/>
    <cellStyle name="Comma 6 3 2" xfId="1118"/>
    <cellStyle name="Comma 6 4" xfId="1116"/>
    <cellStyle name="Comma 6 4 2" xfId="3048"/>
    <cellStyle name="Comma 6 4 3" xfId="2084"/>
    <cellStyle name="Comma 7" xfId="503"/>
    <cellStyle name="Comma 7 2" xfId="504"/>
    <cellStyle name="Comma 7 22" xfId="2070"/>
    <cellStyle name="Comma 7_ING TCMF LEAD 10" xfId="505"/>
    <cellStyle name="Comma 8" xfId="506"/>
    <cellStyle name="Comma 8 2" xfId="507"/>
    <cellStyle name="Comma 8 3" xfId="508"/>
    <cellStyle name="Comma 8 3 2" xfId="1119"/>
    <cellStyle name="Comma 8 4" xfId="509"/>
    <cellStyle name="Comma 8 4 2" xfId="1120"/>
    <cellStyle name="Comma 8_ING TCMF LEAD 10" xfId="510"/>
    <cellStyle name="Comma 9" xfId="511"/>
    <cellStyle name="Comma 9 2" xfId="112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2"/>
    <cellStyle name="Currency 3" xfId="517"/>
    <cellStyle name="Currency 3 2" xfId="1123"/>
    <cellStyle name="Currency1" xfId="518"/>
    <cellStyle name="Date" xfId="519"/>
    <cellStyle name="Date 2" xfId="1026"/>
    <cellStyle name="Date 3" xfId="2431"/>
    <cellStyle name="Dollar (zero dec)" xfId="520"/>
    <cellStyle name="Euro" xfId="521"/>
    <cellStyle name="Euro 2" xfId="1027"/>
    <cellStyle name="Euro 3" xfId="2430"/>
    <cellStyle name="Explanatory Text 10" xfId="522"/>
    <cellStyle name="Explanatory Text 10 2" xfId="2429"/>
    <cellStyle name="Explanatory Text 10 3" xfId="1657"/>
    <cellStyle name="Explanatory Text 11" xfId="523"/>
    <cellStyle name="Explanatory Text 11 2" xfId="2428"/>
    <cellStyle name="Explanatory Text 11 3" xfId="1658"/>
    <cellStyle name="Explanatory Text 12" xfId="524"/>
    <cellStyle name="Explanatory Text 12 2" xfId="2427"/>
    <cellStyle name="Explanatory Text 12 3" xfId="1659"/>
    <cellStyle name="Explanatory Text 13" xfId="525"/>
    <cellStyle name="Explanatory Text 13 2" xfId="2426"/>
    <cellStyle name="Explanatory Text 13 3" xfId="1660"/>
    <cellStyle name="Explanatory Text 14" xfId="526"/>
    <cellStyle name="Explanatory Text 14 2" xfId="2425"/>
    <cellStyle name="Explanatory Text 14 3" xfId="1661"/>
    <cellStyle name="Explanatory Text 2" xfId="527"/>
    <cellStyle name="Explanatory Text 2 2" xfId="2424"/>
    <cellStyle name="Explanatory Text 2 3" xfId="1662"/>
    <cellStyle name="Explanatory Text 3" xfId="528"/>
    <cellStyle name="Explanatory Text 3 2" xfId="2423"/>
    <cellStyle name="Explanatory Text 3 3" xfId="1663"/>
    <cellStyle name="Explanatory Text 4" xfId="529"/>
    <cellStyle name="Explanatory Text 4 2" xfId="2422"/>
    <cellStyle name="Explanatory Text 4 3" xfId="1664"/>
    <cellStyle name="Explanatory Text 5" xfId="530"/>
    <cellStyle name="Explanatory Text 5 2" xfId="2421"/>
    <cellStyle name="Explanatory Text 5 3" xfId="1665"/>
    <cellStyle name="Explanatory Text 6" xfId="531"/>
    <cellStyle name="Explanatory Text 6 2" xfId="2420"/>
    <cellStyle name="Explanatory Text 6 3" xfId="1666"/>
    <cellStyle name="Explanatory Text 7" xfId="532"/>
    <cellStyle name="Explanatory Text 7 2" xfId="2419"/>
    <cellStyle name="Explanatory Text 7 3" xfId="1667"/>
    <cellStyle name="Explanatory Text 8" xfId="533"/>
    <cellStyle name="Explanatory Text 8 2" xfId="2418"/>
    <cellStyle name="Explanatory Text 8 3" xfId="1668"/>
    <cellStyle name="Explanatory Text 9" xfId="534"/>
    <cellStyle name="Explanatory Text 9 2" xfId="2417"/>
    <cellStyle name="Explanatory Text 9 3" xfId="1669"/>
    <cellStyle name="Fixed" xfId="535"/>
    <cellStyle name="Good 10" xfId="536"/>
    <cellStyle name="Good 10 2" xfId="2416"/>
    <cellStyle name="Good 10 3" xfId="1670"/>
    <cellStyle name="Good 11" xfId="537"/>
    <cellStyle name="Good 11 2" xfId="2415"/>
    <cellStyle name="Good 11 3" xfId="1671"/>
    <cellStyle name="Good 12" xfId="538"/>
    <cellStyle name="Good 12 2" xfId="2414"/>
    <cellStyle name="Good 12 3" xfId="1672"/>
    <cellStyle name="Good 13" xfId="539"/>
    <cellStyle name="Good 13 2" xfId="2413"/>
    <cellStyle name="Good 13 3" xfId="1673"/>
    <cellStyle name="Good 14" xfId="540"/>
    <cellStyle name="Good 14 2" xfId="2412"/>
    <cellStyle name="Good 14 3" xfId="1674"/>
    <cellStyle name="Good 2" xfId="541"/>
    <cellStyle name="Good 2 2" xfId="2411"/>
    <cellStyle name="Good 2 3" xfId="1675"/>
    <cellStyle name="Good 3" xfId="542"/>
    <cellStyle name="Good 3 2" xfId="2410"/>
    <cellStyle name="Good 3 3" xfId="1676"/>
    <cellStyle name="Good 4" xfId="543"/>
    <cellStyle name="Good 4 2" xfId="2409"/>
    <cellStyle name="Good 4 3" xfId="1677"/>
    <cellStyle name="Good 5" xfId="544"/>
    <cellStyle name="Good 5 2" xfId="2408"/>
    <cellStyle name="Good 5 3" xfId="1678"/>
    <cellStyle name="Good 6" xfId="545"/>
    <cellStyle name="Good 6 2" xfId="2407"/>
    <cellStyle name="Good 6 3" xfId="1679"/>
    <cellStyle name="Good 7" xfId="546"/>
    <cellStyle name="Good 7 2" xfId="2406"/>
    <cellStyle name="Good 7 3" xfId="1680"/>
    <cellStyle name="Good 8" xfId="547"/>
    <cellStyle name="Good 8 2" xfId="2405"/>
    <cellStyle name="Good 8 3" xfId="1681"/>
    <cellStyle name="Good 9" xfId="548"/>
    <cellStyle name="Good 9 2" xfId="2404"/>
    <cellStyle name="Good 9 3" xfId="1682"/>
    <cellStyle name="Grey" xfId="549"/>
    <cellStyle name="Header1" xfId="550"/>
    <cellStyle name="Header1 2" xfId="1028"/>
    <cellStyle name="Header1 3" xfId="2403"/>
    <cellStyle name="Header2" xfId="551"/>
    <cellStyle name="Header2 2" xfId="1029"/>
    <cellStyle name="Header2 3" xfId="2402"/>
    <cellStyle name="headerStyleStringLeft" xfId="552"/>
    <cellStyle name="headerStyleStringLeft 2" xfId="553"/>
    <cellStyle name="headerStyleStringLeft 2 2" xfId="2400"/>
    <cellStyle name="headerStyleStringLeft 2 3" xfId="1684"/>
    <cellStyle name="headerStyleStringLeft 3" xfId="554"/>
    <cellStyle name="headerStyleStringLeft 3 2" xfId="2399"/>
    <cellStyle name="headerStyleStringLeft 3 3" xfId="1685"/>
    <cellStyle name="headerStyleStringLeft 4" xfId="2401"/>
    <cellStyle name="headerStyleStringLeft 5" xfId="1683"/>
    <cellStyle name="headerStyleStringLeft_B100 &amp; B200" xfId="555"/>
    <cellStyle name="headerStyleStringRight" xfId="556"/>
    <cellStyle name="headerStyleStringRight 2" xfId="557"/>
    <cellStyle name="headerStyleStringRight 2 2" xfId="2397"/>
    <cellStyle name="headerStyleStringRight 2 3" xfId="1687"/>
    <cellStyle name="headerStyleStringRight 3" xfId="558"/>
    <cellStyle name="headerStyleStringRight 3 2" xfId="2396"/>
    <cellStyle name="headerStyleStringRight 3 3" xfId="1688"/>
    <cellStyle name="headerStyleStringRight 4" xfId="2398"/>
    <cellStyle name="headerStyleStringRight 5" xfId="1686"/>
    <cellStyle name="headerStyleStringRight_B100 &amp; B200" xfId="559"/>
    <cellStyle name="Heading 1 10" xfId="560"/>
    <cellStyle name="Heading 1 10 2" xfId="2395"/>
    <cellStyle name="Heading 1 10 3" xfId="1689"/>
    <cellStyle name="Heading 1 11" xfId="561"/>
    <cellStyle name="Heading 1 11 2" xfId="2394"/>
    <cellStyle name="Heading 1 11 3" xfId="1690"/>
    <cellStyle name="Heading 1 12" xfId="562"/>
    <cellStyle name="Heading 1 12 2" xfId="2393"/>
    <cellStyle name="Heading 1 12 3" xfId="1691"/>
    <cellStyle name="Heading 1 13" xfId="563"/>
    <cellStyle name="Heading 1 13 2" xfId="2392"/>
    <cellStyle name="Heading 1 13 3" xfId="1692"/>
    <cellStyle name="Heading 1 14" xfId="564"/>
    <cellStyle name="Heading 1 14 2" xfId="2391"/>
    <cellStyle name="Heading 1 14 3" xfId="1693"/>
    <cellStyle name="Heading 1 2" xfId="565"/>
    <cellStyle name="Heading 1 2 2" xfId="2390"/>
    <cellStyle name="Heading 1 2 3" xfId="1694"/>
    <cellStyle name="Heading 1 3" xfId="566"/>
    <cellStyle name="Heading 1 3 2" xfId="2389"/>
    <cellStyle name="Heading 1 3 3" xfId="1695"/>
    <cellStyle name="Heading 1 4" xfId="567"/>
    <cellStyle name="Heading 1 4 2" xfId="2388"/>
    <cellStyle name="Heading 1 4 3" xfId="1696"/>
    <cellStyle name="Heading 1 5" xfId="568"/>
    <cellStyle name="Heading 1 5 2" xfId="2387"/>
    <cellStyle name="Heading 1 5 3" xfId="1697"/>
    <cellStyle name="Heading 1 6" xfId="569"/>
    <cellStyle name="Heading 1 6 2" xfId="2386"/>
    <cellStyle name="Heading 1 6 3" xfId="1698"/>
    <cellStyle name="Heading 1 7" xfId="570"/>
    <cellStyle name="Heading 1 7 2" xfId="2385"/>
    <cellStyle name="Heading 1 7 3" xfId="1699"/>
    <cellStyle name="Heading 1 8" xfId="571"/>
    <cellStyle name="Heading 1 8 2" xfId="2384"/>
    <cellStyle name="Heading 1 8 3" xfId="1700"/>
    <cellStyle name="Heading 1 9" xfId="572"/>
    <cellStyle name="Heading 1 9 2" xfId="2383"/>
    <cellStyle name="Heading 1 9 3" xfId="1701"/>
    <cellStyle name="Heading 2 10" xfId="573"/>
    <cellStyle name="Heading 2 10 2" xfId="2382"/>
    <cellStyle name="Heading 2 10 3" xfId="1702"/>
    <cellStyle name="Heading 2 11" xfId="574"/>
    <cellStyle name="Heading 2 11 2" xfId="2381"/>
    <cellStyle name="Heading 2 11 3" xfId="1703"/>
    <cellStyle name="Heading 2 12" xfId="575"/>
    <cellStyle name="Heading 2 12 2" xfId="2380"/>
    <cellStyle name="Heading 2 12 3" xfId="1704"/>
    <cellStyle name="Heading 2 13" xfId="576"/>
    <cellStyle name="Heading 2 13 2" xfId="2379"/>
    <cellStyle name="Heading 2 13 3" xfId="1705"/>
    <cellStyle name="Heading 2 14" xfId="577"/>
    <cellStyle name="Heading 2 14 2" xfId="2378"/>
    <cellStyle name="Heading 2 14 3" xfId="1706"/>
    <cellStyle name="Heading 2 2" xfId="578"/>
    <cellStyle name="Heading 2 2 2" xfId="2377"/>
    <cellStyle name="Heading 2 2 3" xfId="1707"/>
    <cellStyle name="Heading 2 3" xfId="579"/>
    <cellStyle name="Heading 2 3 2" xfId="2376"/>
    <cellStyle name="Heading 2 3 3" xfId="1708"/>
    <cellStyle name="Heading 2 4" xfId="580"/>
    <cellStyle name="Heading 2 4 2" xfId="2375"/>
    <cellStyle name="Heading 2 4 3" xfId="1709"/>
    <cellStyle name="Heading 2 5" xfId="581"/>
    <cellStyle name="Heading 2 5 2" xfId="2374"/>
    <cellStyle name="Heading 2 5 3" xfId="1710"/>
    <cellStyle name="Heading 2 6" xfId="582"/>
    <cellStyle name="Heading 2 6 2" xfId="2373"/>
    <cellStyle name="Heading 2 6 3" xfId="1711"/>
    <cellStyle name="Heading 2 7" xfId="583"/>
    <cellStyle name="Heading 2 7 2" xfId="2372"/>
    <cellStyle name="Heading 2 7 3" xfId="1712"/>
    <cellStyle name="Heading 2 8" xfId="584"/>
    <cellStyle name="Heading 2 8 2" xfId="2371"/>
    <cellStyle name="Heading 2 8 3" xfId="1713"/>
    <cellStyle name="Heading 2 9" xfId="585"/>
    <cellStyle name="Heading 2 9 2" xfId="2370"/>
    <cellStyle name="Heading 2 9 3" xfId="1714"/>
    <cellStyle name="Heading 3 10" xfId="586"/>
    <cellStyle name="Heading 3 10 2" xfId="2591"/>
    <cellStyle name="Heading 3 10 3" xfId="2369"/>
    <cellStyle name="Heading 3 10 4" xfId="1715"/>
    <cellStyle name="Heading 3 11" xfId="587"/>
    <cellStyle name="Heading 3 11 2" xfId="2592"/>
    <cellStyle name="Heading 3 11 3" xfId="2368"/>
    <cellStyle name="Heading 3 11 4" xfId="1716"/>
    <cellStyle name="Heading 3 12" xfId="588"/>
    <cellStyle name="Heading 3 12 2" xfId="2593"/>
    <cellStyle name="Heading 3 12 3" xfId="2367"/>
    <cellStyle name="Heading 3 12 4" xfId="1717"/>
    <cellStyle name="Heading 3 13" xfId="589"/>
    <cellStyle name="Heading 3 13 2" xfId="2594"/>
    <cellStyle name="Heading 3 13 3" xfId="2366"/>
    <cellStyle name="Heading 3 13 4" xfId="1718"/>
    <cellStyle name="Heading 3 14" xfId="590"/>
    <cellStyle name="Heading 3 14 2" xfId="2595"/>
    <cellStyle name="Heading 3 14 3" xfId="2365"/>
    <cellStyle name="Heading 3 14 4" xfId="1719"/>
    <cellStyle name="Heading 3 2" xfId="591"/>
    <cellStyle name="Heading 3 2 2" xfId="2596"/>
    <cellStyle name="Heading 3 2 3" xfId="2364"/>
    <cellStyle name="Heading 3 2 4" xfId="1720"/>
    <cellStyle name="Heading 3 3" xfId="592"/>
    <cellStyle name="Heading 3 3 2" xfId="2597"/>
    <cellStyle name="Heading 3 3 3" xfId="2363"/>
    <cellStyle name="Heading 3 3 4" xfId="1721"/>
    <cellStyle name="Heading 3 4" xfId="593"/>
    <cellStyle name="Heading 3 4 2" xfId="2598"/>
    <cellStyle name="Heading 3 4 3" xfId="2362"/>
    <cellStyle name="Heading 3 4 4" xfId="1722"/>
    <cellStyle name="Heading 3 5" xfId="594"/>
    <cellStyle name="Heading 3 5 2" xfId="2599"/>
    <cellStyle name="Heading 3 5 3" xfId="2361"/>
    <cellStyle name="Heading 3 5 4" xfId="1723"/>
    <cellStyle name="Heading 3 6" xfId="595"/>
    <cellStyle name="Heading 3 6 2" xfId="2600"/>
    <cellStyle name="Heading 3 6 3" xfId="2360"/>
    <cellStyle name="Heading 3 6 4" xfId="1724"/>
    <cellStyle name="Heading 3 7" xfId="596"/>
    <cellStyle name="Heading 3 7 2" xfId="2601"/>
    <cellStyle name="Heading 3 7 3" xfId="2359"/>
    <cellStyle name="Heading 3 7 4" xfId="1725"/>
    <cellStyle name="Heading 3 8" xfId="597"/>
    <cellStyle name="Heading 3 8 2" xfId="2602"/>
    <cellStyle name="Heading 3 8 3" xfId="2358"/>
    <cellStyle name="Heading 3 8 4" xfId="1726"/>
    <cellStyle name="Heading 3 9" xfId="598"/>
    <cellStyle name="Heading 3 9 2" xfId="2603"/>
    <cellStyle name="Heading 3 9 3" xfId="2357"/>
    <cellStyle name="Heading 3 9 4" xfId="1727"/>
    <cellStyle name="Heading 4 10" xfId="599"/>
    <cellStyle name="Heading 4 10 2" xfId="2356"/>
    <cellStyle name="Heading 4 10 3" xfId="1728"/>
    <cellStyle name="Heading 4 11" xfId="600"/>
    <cellStyle name="Heading 4 11 2" xfId="2355"/>
    <cellStyle name="Heading 4 11 3" xfId="1729"/>
    <cellStyle name="Heading 4 12" xfId="601"/>
    <cellStyle name="Heading 4 12 2" xfId="2354"/>
    <cellStyle name="Heading 4 12 3" xfId="1730"/>
    <cellStyle name="Heading 4 13" xfId="602"/>
    <cellStyle name="Heading 4 13 2" xfId="2353"/>
    <cellStyle name="Heading 4 13 3" xfId="1731"/>
    <cellStyle name="Heading 4 14" xfId="603"/>
    <cellStyle name="Heading 4 14 2" xfId="2352"/>
    <cellStyle name="Heading 4 14 3" xfId="1732"/>
    <cellStyle name="Heading 4 2" xfId="604"/>
    <cellStyle name="Heading 4 2 2" xfId="2351"/>
    <cellStyle name="Heading 4 2 3" xfId="1733"/>
    <cellStyle name="Heading 4 3" xfId="605"/>
    <cellStyle name="Heading 4 3 2" xfId="2350"/>
    <cellStyle name="Heading 4 3 3" xfId="1734"/>
    <cellStyle name="Heading 4 4" xfId="606"/>
    <cellStyle name="Heading 4 4 2" xfId="2349"/>
    <cellStyle name="Heading 4 4 3" xfId="1735"/>
    <cellStyle name="Heading 4 5" xfId="607"/>
    <cellStyle name="Heading 4 5 2" xfId="2348"/>
    <cellStyle name="Heading 4 5 3" xfId="1736"/>
    <cellStyle name="Heading 4 6" xfId="608"/>
    <cellStyle name="Heading 4 6 2" xfId="2347"/>
    <cellStyle name="Heading 4 6 3" xfId="1737"/>
    <cellStyle name="Heading 4 7" xfId="609"/>
    <cellStyle name="Heading 4 7 2" xfId="2346"/>
    <cellStyle name="Heading 4 7 3" xfId="1738"/>
    <cellStyle name="Heading 4 8" xfId="610"/>
    <cellStyle name="Heading 4 8 2" xfId="2345"/>
    <cellStyle name="Heading 4 8 3" xfId="1739"/>
    <cellStyle name="Heading 4 9" xfId="611"/>
    <cellStyle name="Heading 4 9 2" xfId="2344"/>
    <cellStyle name="Heading 4 9 3" xfId="1740"/>
    <cellStyle name="HEADING1" xfId="612"/>
    <cellStyle name="HEADING1 2" xfId="1030"/>
    <cellStyle name="HEADING1 3" xfId="2343"/>
    <cellStyle name="HEADING2" xfId="613"/>
    <cellStyle name="HEADING2 2" xfId="1031"/>
    <cellStyle name="HEADING2 3" xfId="2342"/>
    <cellStyle name="Hyperlink" xfId="614" builtinId="8"/>
    <cellStyle name="Hyperlink 2" xfId="615"/>
    <cellStyle name="Hyperlink 2 2" xfId="1033"/>
    <cellStyle name="Hyperlink 2 3" xfId="1032"/>
    <cellStyle name="Hyperlink 2 4" xfId="2341"/>
    <cellStyle name="Hyperlink 2 8" xfId="2071"/>
    <cellStyle name="Hyperlink 3" xfId="616"/>
    <cellStyle name="Hyperlink 3 2" xfId="2340"/>
    <cellStyle name="Hyperlink 3 3" xfId="1741"/>
    <cellStyle name="Hyperlink 4" xfId="617"/>
    <cellStyle name="Hyperlink 4 2" xfId="2339"/>
    <cellStyle name="Hyperlink 4 3" xfId="1742"/>
    <cellStyle name="Hyperlink 5" xfId="618"/>
    <cellStyle name="Hyperlink 5 2" xfId="2338"/>
    <cellStyle name="Hyperlink 5 3" xfId="1743"/>
    <cellStyle name="Hyperlink 6" xfId="619"/>
    <cellStyle name="Hyperlink 6 2" xfId="2337"/>
    <cellStyle name="Hyperlink 6 3" xfId="1744"/>
    <cellStyle name="Hyperlink 7" xfId="620"/>
    <cellStyle name="Hyperlink 7 2" xfId="2336"/>
    <cellStyle name="Hyperlink 7 3" xfId="1745"/>
    <cellStyle name="Input [yellow]" xfId="621"/>
    <cellStyle name="Input 10" xfId="622"/>
    <cellStyle name="Input 10 2" xfId="2627"/>
    <cellStyle name="Input 10 3" xfId="2335"/>
    <cellStyle name="Input 10 4" xfId="1746"/>
    <cellStyle name="Input 11" xfId="623"/>
    <cellStyle name="Input 11 2" xfId="2628"/>
    <cellStyle name="Input 11 3" xfId="2334"/>
    <cellStyle name="Input 11 4" xfId="1747"/>
    <cellStyle name="Input 12" xfId="624"/>
    <cellStyle name="Input 12 2" xfId="2629"/>
    <cellStyle name="Input 12 3" xfId="3033"/>
    <cellStyle name="Input 12 4" xfId="1748"/>
    <cellStyle name="Input 13" xfId="625"/>
    <cellStyle name="Input 13 2" xfId="2630"/>
    <cellStyle name="Input 13 3" xfId="2964"/>
    <cellStyle name="Input 13 4" xfId="1749"/>
    <cellStyle name="Input 14" xfId="626"/>
    <cellStyle name="Input 14 2" xfId="2631"/>
    <cellStyle name="Input 14 3" xfId="2963"/>
    <cellStyle name="Input 14 4" xfId="1750"/>
    <cellStyle name="Input 2" xfId="627"/>
    <cellStyle name="Input 2 2" xfId="2632"/>
    <cellStyle name="Input 2 3" xfId="2962"/>
    <cellStyle name="Input 2 4" xfId="1751"/>
    <cellStyle name="Input 3" xfId="628"/>
    <cellStyle name="Input 3 2" xfId="2633"/>
    <cellStyle name="Input 3 3" xfId="2961"/>
    <cellStyle name="Input 3 4" xfId="1752"/>
    <cellStyle name="Input 4" xfId="629"/>
    <cellStyle name="Input 4 2" xfId="2634"/>
    <cellStyle name="Input 4 3" xfId="2960"/>
    <cellStyle name="Input 4 4" xfId="1753"/>
    <cellStyle name="Input 5" xfId="630"/>
    <cellStyle name="Input 5 2" xfId="2635"/>
    <cellStyle name="Input 5 3" xfId="2959"/>
    <cellStyle name="Input 5 4" xfId="1754"/>
    <cellStyle name="Input 6" xfId="631"/>
    <cellStyle name="Input 6 2" xfId="2636"/>
    <cellStyle name="Input 6 3" xfId="2958"/>
    <cellStyle name="Input 6 4" xfId="1755"/>
    <cellStyle name="Input 7" xfId="632"/>
    <cellStyle name="Input 7 2" xfId="2637"/>
    <cellStyle name="Input 7 3" xfId="3032"/>
    <cellStyle name="Input 7 4" xfId="1756"/>
    <cellStyle name="Input 8" xfId="633"/>
    <cellStyle name="Input 8 2" xfId="2638"/>
    <cellStyle name="Input 8 3" xfId="3031"/>
    <cellStyle name="Input 8 4" xfId="1757"/>
    <cellStyle name="Input 9" xfId="634"/>
    <cellStyle name="Input 9 2" xfId="2639"/>
    <cellStyle name="Input 9 3" xfId="3030"/>
    <cellStyle name="Input 9 4" xfId="1758"/>
    <cellStyle name="InputHeading" xfId="635"/>
    <cellStyle name="InputHeading 2" xfId="3029"/>
    <cellStyle name="InputHeading 3" xfId="1759"/>
    <cellStyle name="Linked Cell 10" xfId="636"/>
    <cellStyle name="Linked Cell 10 2" xfId="1124"/>
    <cellStyle name="Linked Cell 10 2 2" xfId="3049"/>
    <cellStyle name="Linked Cell 10 3" xfId="3028"/>
    <cellStyle name="Linked Cell 10 4" xfId="1760"/>
    <cellStyle name="Linked Cell 11" xfId="637"/>
    <cellStyle name="Linked Cell 11 2" xfId="1125"/>
    <cellStyle name="Linked Cell 11 2 2" xfId="3050"/>
    <cellStyle name="Linked Cell 11 3" xfId="3027"/>
    <cellStyle name="Linked Cell 11 4" xfId="1761"/>
    <cellStyle name="Linked Cell 12" xfId="638"/>
    <cellStyle name="Linked Cell 12 2" xfId="1126"/>
    <cellStyle name="Linked Cell 12 2 2" xfId="3051"/>
    <cellStyle name="Linked Cell 12 3" xfId="2333"/>
    <cellStyle name="Linked Cell 12 4" xfId="1762"/>
    <cellStyle name="Linked Cell 13" xfId="639"/>
    <cellStyle name="Linked Cell 13 2" xfId="1127"/>
    <cellStyle name="Linked Cell 13 2 2" xfId="3052"/>
    <cellStyle name="Linked Cell 13 3" xfId="3026"/>
    <cellStyle name="Linked Cell 13 4" xfId="1763"/>
    <cellStyle name="Linked Cell 14" xfId="640"/>
    <cellStyle name="Linked Cell 14 2" xfId="1128"/>
    <cellStyle name="Linked Cell 14 2 2" xfId="3053"/>
    <cellStyle name="Linked Cell 14 3" xfId="2957"/>
    <cellStyle name="Linked Cell 14 4" xfId="1764"/>
    <cellStyle name="Linked Cell 2" xfId="641"/>
    <cellStyle name="Linked Cell 2 2" xfId="1129"/>
    <cellStyle name="Linked Cell 2 2 2" xfId="3054"/>
    <cellStyle name="Linked Cell 2 3" xfId="2956"/>
    <cellStyle name="Linked Cell 2 4" xfId="1765"/>
    <cellStyle name="Linked Cell 3" xfId="642"/>
    <cellStyle name="Linked Cell 3 2" xfId="1130"/>
    <cellStyle name="Linked Cell 3 2 2" xfId="3055"/>
    <cellStyle name="Linked Cell 3 3" xfId="2955"/>
    <cellStyle name="Linked Cell 3 4" xfId="1766"/>
    <cellStyle name="Linked Cell 4" xfId="643"/>
    <cellStyle name="Linked Cell 4 2" xfId="1131"/>
    <cellStyle name="Linked Cell 4 2 2" xfId="3056"/>
    <cellStyle name="Linked Cell 4 3" xfId="2954"/>
    <cellStyle name="Linked Cell 4 4" xfId="1767"/>
    <cellStyle name="Linked Cell 5" xfId="644"/>
    <cellStyle name="Linked Cell 5 2" xfId="1132"/>
    <cellStyle name="Linked Cell 5 2 2" xfId="3057"/>
    <cellStyle name="Linked Cell 5 3" xfId="2953"/>
    <cellStyle name="Linked Cell 5 4" xfId="1768"/>
    <cellStyle name="Linked Cell 6" xfId="645"/>
    <cellStyle name="Linked Cell 6 2" xfId="1133"/>
    <cellStyle name="Linked Cell 6 2 2" xfId="3058"/>
    <cellStyle name="Linked Cell 6 3" xfId="2952"/>
    <cellStyle name="Linked Cell 6 4" xfId="1769"/>
    <cellStyle name="Linked Cell 7" xfId="646"/>
    <cellStyle name="Linked Cell 7 2" xfId="1134"/>
    <cellStyle name="Linked Cell 7 2 2" xfId="3059"/>
    <cellStyle name="Linked Cell 7 3" xfId="2951"/>
    <cellStyle name="Linked Cell 7 4" xfId="1770"/>
    <cellStyle name="Linked Cell 8" xfId="647"/>
    <cellStyle name="Linked Cell 8 2" xfId="1135"/>
    <cellStyle name="Linked Cell 8 2 2" xfId="3060"/>
    <cellStyle name="Linked Cell 8 3" xfId="3025"/>
    <cellStyle name="Linked Cell 8 4" xfId="1771"/>
    <cellStyle name="Linked Cell 9" xfId="648"/>
    <cellStyle name="Linked Cell 9 2" xfId="1136"/>
    <cellStyle name="Linked Cell 9 2 2" xfId="3061"/>
    <cellStyle name="Linked Cell 9 3" xfId="3024"/>
    <cellStyle name="Linked Cell 9 4" xfId="1772"/>
    <cellStyle name="Neutral 10" xfId="649"/>
    <cellStyle name="Neutral 10 2" xfId="3023"/>
    <cellStyle name="Neutral 10 3" xfId="1773"/>
    <cellStyle name="Neutral 11" xfId="650"/>
    <cellStyle name="Neutral 11 2" xfId="3022"/>
    <cellStyle name="Neutral 11 3" xfId="1774"/>
    <cellStyle name="Neutral 12" xfId="651"/>
    <cellStyle name="Neutral 12 2" xfId="3021"/>
    <cellStyle name="Neutral 12 3" xfId="1775"/>
    <cellStyle name="Neutral 13" xfId="652"/>
    <cellStyle name="Neutral 13 2" xfId="3020"/>
    <cellStyle name="Neutral 13 3" xfId="1776"/>
    <cellStyle name="Neutral 14" xfId="653"/>
    <cellStyle name="Neutral 14 2" xfId="2332"/>
    <cellStyle name="Neutral 14 3" xfId="1777"/>
    <cellStyle name="Neutral 2" xfId="654"/>
    <cellStyle name="Neutral 2 2" xfId="3019"/>
    <cellStyle name="Neutral 2 3" xfId="1778"/>
    <cellStyle name="Neutral 3" xfId="655"/>
    <cellStyle name="Neutral 3 2" xfId="2950"/>
    <cellStyle name="Neutral 3 3" xfId="1779"/>
    <cellStyle name="Neutral 4" xfId="656"/>
    <cellStyle name="Neutral 4 2" xfId="2949"/>
    <cellStyle name="Neutral 4 3" xfId="1780"/>
    <cellStyle name="Neutral 5" xfId="657"/>
    <cellStyle name="Neutral 5 2" xfId="2948"/>
    <cellStyle name="Neutral 5 3" xfId="1781"/>
    <cellStyle name="Neutral 6" xfId="658"/>
    <cellStyle name="Neutral 6 2" xfId="2947"/>
    <cellStyle name="Neutral 6 3" xfId="1782"/>
    <cellStyle name="Neutral 7" xfId="659"/>
    <cellStyle name="Neutral 7 2" xfId="2946"/>
    <cellStyle name="Neutral 7 3" xfId="1783"/>
    <cellStyle name="Neutral 8" xfId="660"/>
    <cellStyle name="Neutral 8 2" xfId="2945"/>
    <cellStyle name="Neutral 8 3" xfId="1784"/>
    <cellStyle name="Neutral 9" xfId="661"/>
    <cellStyle name="Neutral 9 2" xfId="2944"/>
    <cellStyle name="Neutral 9 3" xfId="1785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4"/>
    <cellStyle name="Normal - Style1 12" xfId="2943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38"/>
    <cellStyle name="Normal 10 2 3" xfId="2942"/>
    <cellStyle name="Normal 10 2 4" xfId="1787"/>
    <cellStyle name="Normal 10 3" xfId="686"/>
    <cellStyle name="Normal 10 3 2" xfId="1139"/>
    <cellStyle name="Normal 10 3 2 2" xfId="3062"/>
    <cellStyle name="Normal 10 3 2 3" xfId="2072"/>
    <cellStyle name="Normal 10 3 3" xfId="2941"/>
    <cellStyle name="Normal 10 3 4" xfId="1788"/>
    <cellStyle name="Normal 10 4" xfId="1137"/>
    <cellStyle name="Normal 10 5" xfId="3018"/>
    <cellStyle name="Normal 10 6" xfId="1786"/>
    <cellStyle name="Normal 10 7 2" xfId="2177"/>
    <cellStyle name="Normal 10_FAM GTEF_Lead 31.7.10" xfId="687"/>
    <cellStyle name="Normal 11" xfId="688"/>
    <cellStyle name="Normal 11 2" xfId="1140"/>
    <cellStyle name="Normal 11 3" xfId="2940"/>
    <cellStyle name="Normal 11 4" xfId="1789"/>
    <cellStyle name="Normal 12" xfId="689"/>
    <cellStyle name="Normal 12 2" xfId="2939"/>
    <cellStyle name="Normal 12 3" xfId="1790"/>
    <cellStyle name="Normal 13" xfId="690"/>
    <cellStyle name="Normal 13 2" xfId="2938"/>
    <cellStyle name="Normal 13 3" xfId="1791"/>
    <cellStyle name="Normal 14" xfId="691"/>
    <cellStyle name="Normal 14 2" xfId="2937"/>
    <cellStyle name="Normal 14 3" xfId="1792"/>
    <cellStyle name="Normal 15" xfId="692"/>
    <cellStyle name="Normal 15 2" xfId="3017"/>
    <cellStyle name="Normal 15 3" xfId="1793"/>
    <cellStyle name="Normal 16" xfId="693"/>
    <cellStyle name="Normal 16 2" xfId="3016"/>
    <cellStyle name="Normal 16 3" xfId="1794"/>
    <cellStyle name="Normal 17" xfId="694"/>
    <cellStyle name="Normal 17 2" xfId="3015"/>
    <cellStyle name="Normal 17 3" xfId="1795"/>
    <cellStyle name="Normal 18" xfId="695"/>
    <cellStyle name="Normal 18 2" xfId="3014"/>
    <cellStyle name="Normal 18 3" xfId="1796"/>
    <cellStyle name="Normal 19" xfId="997"/>
    <cellStyle name="Normal 19 2" xfId="2199"/>
    <cellStyle name="Normal 19 3" xfId="1797"/>
    <cellStyle name="Normal 2" xfId="696"/>
    <cellStyle name="Normal 2 10" xfId="697"/>
    <cellStyle name="Normal 2 10 2" xfId="3012"/>
    <cellStyle name="Normal 2 10 3" xfId="1798"/>
    <cellStyle name="Normal 2 11" xfId="1035"/>
    <cellStyle name="Normal 2 12" xfId="1141"/>
    <cellStyle name="Normal 2 13" xfId="3013"/>
    <cellStyle name="Normal 2 2" xfId="698"/>
    <cellStyle name="Normal 2 2 10" xfId="699"/>
    <cellStyle name="Normal 2 2 10 2" xfId="1142"/>
    <cellStyle name="Normal 2 2 10 3" xfId="3011"/>
    <cellStyle name="Normal 2 2 10 4" xfId="1800"/>
    <cellStyle name="Normal 2 2 11" xfId="2331"/>
    <cellStyle name="Normal 2 2 12" xfId="1799"/>
    <cellStyle name="Normal 2 2 2" xfId="700"/>
    <cellStyle name="Normal 2 2 2 10" xfId="1143"/>
    <cellStyle name="Normal 2 2 2 11" xfId="2936"/>
    <cellStyle name="Normal 2 2 2 12" xfId="1801"/>
    <cellStyle name="Normal 2 2 2 2" xfId="701"/>
    <cellStyle name="Normal 2 2 2 2 2" xfId="2935"/>
    <cellStyle name="Normal 2 2 2 2 3" xfId="1802"/>
    <cellStyle name="Normal 2 2 2 3" xfId="702"/>
    <cellStyle name="Normal 2 2 2 3 2" xfId="2934"/>
    <cellStyle name="Normal 2 2 2 3 3" xfId="1803"/>
    <cellStyle name="Normal 2 2 2 4" xfId="703"/>
    <cellStyle name="Normal 2 2 2 4 2" xfId="2933"/>
    <cellStyle name="Normal 2 2 2 4 3" xfId="1804"/>
    <cellStyle name="Normal 2 2 2 5" xfId="704"/>
    <cellStyle name="Normal 2 2 2 5 2" xfId="2932"/>
    <cellStyle name="Normal 2 2 2 5 3" xfId="1805"/>
    <cellStyle name="Normal 2 2 2 6" xfId="705"/>
    <cellStyle name="Normal 2 2 2 6 2" xfId="2931"/>
    <cellStyle name="Normal 2 2 2 6 3" xfId="1806"/>
    <cellStyle name="Normal 2 2 2 7" xfId="706"/>
    <cellStyle name="Normal 2 2 2 7 2" xfId="2930"/>
    <cellStyle name="Normal 2 2 2 7 3" xfId="1807"/>
    <cellStyle name="Normal 2 2 2 8" xfId="707"/>
    <cellStyle name="Normal 2 2 2 8 2" xfId="3010"/>
    <cellStyle name="Normal 2 2 2 8 3" xfId="1808"/>
    <cellStyle name="Normal 2 2 2 9" xfId="708"/>
    <cellStyle name="Normal 2 2 2 9 2" xfId="3009"/>
    <cellStyle name="Normal 2 2 2 9 3" xfId="1809"/>
    <cellStyle name="Normal 2 2 3" xfId="709"/>
    <cellStyle name="Normal 2 2 3 2" xfId="1144"/>
    <cellStyle name="Normal 2 2 3 3" xfId="3008"/>
    <cellStyle name="Normal 2 2 3 4" xfId="1810"/>
    <cellStyle name="Normal 2 2 4" xfId="710"/>
    <cellStyle name="Normal 2 2 4 2" xfId="1145"/>
    <cellStyle name="Normal 2 2 4 3" xfId="3007"/>
    <cellStyle name="Normal 2 2 4 4" xfId="1811"/>
    <cellStyle name="Normal 2 2 5" xfId="711"/>
    <cellStyle name="Normal 2 2 5 2" xfId="1146"/>
    <cellStyle name="Normal 2 2 5 3" xfId="3006"/>
    <cellStyle name="Normal 2 2 5 4" xfId="1812"/>
    <cellStyle name="Normal 2 2 6" xfId="712"/>
    <cellStyle name="Normal 2 2 6 2" xfId="1147"/>
    <cellStyle name="Normal 2 2 6 3" xfId="3005"/>
    <cellStyle name="Normal 2 2 6 4" xfId="1813"/>
    <cellStyle name="Normal 2 2 7" xfId="713"/>
    <cellStyle name="Normal 2 2 7 2" xfId="1148"/>
    <cellStyle name="Normal 2 2 7 3" xfId="2330"/>
    <cellStyle name="Normal 2 2 7 4" xfId="1814"/>
    <cellStyle name="Normal 2 2 8" xfId="714"/>
    <cellStyle name="Normal 2 2 8 2" xfId="1149"/>
    <cellStyle name="Normal 2 2 8 3" xfId="2329"/>
    <cellStyle name="Normal 2 2 8 4" xfId="1815"/>
    <cellStyle name="Normal 2 2 9" xfId="715"/>
    <cellStyle name="Normal 2 2 9 2" xfId="1150"/>
    <cellStyle name="Normal 2 2 9 3" xfId="2328"/>
    <cellStyle name="Normal 2 2 9 4" xfId="1816"/>
    <cellStyle name="Normal 2 2_FAM GTEF_Lead 31.7.10" xfId="716"/>
    <cellStyle name="Normal 2 3" xfId="717"/>
    <cellStyle name="Normal 2 3 2" xfId="1151"/>
    <cellStyle name="Normal 2 3 2 2" xfId="3063"/>
    <cellStyle name="Normal 2 3 2 3" xfId="2073"/>
    <cellStyle name="Normal 2 3 3" xfId="2327"/>
    <cellStyle name="Normal 2 3 4" xfId="1817"/>
    <cellStyle name="Normal 2 4" xfId="718"/>
    <cellStyle name="Normal 2 4 2" xfId="1152"/>
    <cellStyle name="Normal 2 4 3" xfId="2326"/>
    <cellStyle name="Normal 2 4 4" xfId="1818"/>
    <cellStyle name="Normal 2 5" xfId="719"/>
    <cellStyle name="Normal 2 5 2" xfId="1153"/>
    <cellStyle name="Normal 2 5 3" xfId="2325"/>
    <cellStyle name="Normal 2 5 4" xfId="1819"/>
    <cellStyle name="Normal 2 6" xfId="720"/>
    <cellStyle name="Normal 2 6 2" xfId="1154"/>
    <cellStyle name="Normal 2 6 3" xfId="2324"/>
    <cellStyle name="Normal 2 6 4" xfId="1820"/>
    <cellStyle name="Normal 2 7" xfId="721"/>
    <cellStyle name="Normal 2 7 2" xfId="1155"/>
    <cellStyle name="Normal 2 7 3" xfId="2323"/>
    <cellStyle name="Normal 2 7 4" xfId="1821"/>
    <cellStyle name="Normal 2 8" xfId="722"/>
    <cellStyle name="Normal 2 8 2" xfId="1156"/>
    <cellStyle name="Normal 2 8 3" xfId="2322"/>
    <cellStyle name="Normal 2 8 4" xfId="1822"/>
    <cellStyle name="Normal 2 9" xfId="723"/>
    <cellStyle name="Normal 2 9 2" xfId="1157"/>
    <cellStyle name="Normal 2 9 3" xfId="2321"/>
    <cellStyle name="Normal 2 9 4" xfId="1823"/>
    <cellStyle name="Normal 2_B100 &amp; B200" xfId="724"/>
    <cellStyle name="Normal 20" xfId="1073"/>
    <cellStyle name="Normal 20 2" xfId="3046"/>
    <cellStyle name="Normal 20 3" xfId="1824"/>
    <cellStyle name="Normal 21" xfId="1074"/>
    <cellStyle name="Normal 21 2" xfId="3047"/>
    <cellStyle name="Normal 21 3" xfId="1243"/>
    <cellStyle name="Normal 22" xfId="1237"/>
    <cellStyle name="Normal 22 2" xfId="2176"/>
    <cellStyle name="Normal 22 3" xfId="3076"/>
    <cellStyle name="Normal 22 4" xfId="1977"/>
    <cellStyle name="Normal 23" xfId="1036"/>
    <cellStyle name="Normal 24" xfId="1072"/>
    <cellStyle name="Normal 25" xfId="2897"/>
    <cellStyle name="Normal 26" xfId="1239"/>
    <cellStyle name="Normal 3" xfId="725"/>
    <cellStyle name="Normal 3 10" xfId="726"/>
    <cellStyle name="Normal 3 10 2" xfId="1158"/>
    <cellStyle name="Normal 3 10 3" xfId="2319"/>
    <cellStyle name="Normal 3 10 4" xfId="1825"/>
    <cellStyle name="Normal 3 11" xfId="727"/>
    <cellStyle name="Normal 3 11 2" xfId="2318"/>
    <cellStyle name="Normal 3 11 3" xfId="1826"/>
    <cellStyle name="Normal 3 12" xfId="996"/>
    <cellStyle name="Normal 3 13" xfId="1037"/>
    <cellStyle name="Normal 3 14" xfId="2320"/>
    <cellStyle name="Normal 3 2" xfId="728"/>
    <cellStyle name="Normal 3 2 10" xfId="1159"/>
    <cellStyle name="Normal 3 2 11" xfId="2317"/>
    <cellStyle name="Normal 3 2 12" xfId="1827"/>
    <cellStyle name="Normal 3 2 2" xfId="729"/>
    <cellStyle name="Normal 3 2 2 2" xfId="2316"/>
    <cellStyle name="Normal 3 2 2 3" xfId="1828"/>
    <cellStyle name="Normal 3 2 3" xfId="730"/>
    <cellStyle name="Normal 3 2 3 2" xfId="2315"/>
    <cellStyle name="Normal 3 2 3 3" xfId="1829"/>
    <cellStyle name="Normal 3 2 4" xfId="731"/>
    <cellStyle name="Normal 3 2 4 2" xfId="2314"/>
    <cellStyle name="Normal 3 2 4 3" xfId="1830"/>
    <cellStyle name="Normal 3 2 5" xfId="732"/>
    <cellStyle name="Normal 3 2 5 2" xfId="2313"/>
    <cellStyle name="Normal 3 2 5 3" xfId="1831"/>
    <cellStyle name="Normal 3 2 6" xfId="733"/>
    <cellStyle name="Normal 3 2 6 2" xfId="2312"/>
    <cellStyle name="Normal 3 2 6 3" xfId="1832"/>
    <cellStyle name="Normal 3 2 7" xfId="734"/>
    <cellStyle name="Normal 3 2 7 2" xfId="2311"/>
    <cellStyle name="Normal 3 2 7 3" xfId="1833"/>
    <cellStyle name="Normal 3 2 8" xfId="735"/>
    <cellStyle name="Normal 3 2 8 2" xfId="2310"/>
    <cellStyle name="Normal 3 2 8 3" xfId="1834"/>
    <cellStyle name="Normal 3 2 9" xfId="736"/>
    <cellStyle name="Normal 3 2 9 2" xfId="2309"/>
    <cellStyle name="Normal 3 2 9 3" xfId="1835"/>
    <cellStyle name="Normal 3 2_FAM GTEF_Lead 31.7.10" xfId="737"/>
    <cellStyle name="Normal 3 3" xfId="738"/>
    <cellStyle name="Normal 3 3 2" xfId="1160"/>
    <cellStyle name="Normal 3 3 2 8" xfId="2074"/>
    <cellStyle name="Normal 3 3 3" xfId="2308"/>
    <cellStyle name="Normal 3 3 4" xfId="1836"/>
    <cellStyle name="Normal 3 4" xfId="739"/>
    <cellStyle name="Normal 3 4 2" xfId="2307"/>
    <cellStyle name="Normal 3 4 3" xfId="1837"/>
    <cellStyle name="Normal 3 5" xfId="740"/>
    <cellStyle name="Normal 3 5 2" xfId="2306"/>
    <cellStyle name="Normal 3 5 3" xfId="1838"/>
    <cellStyle name="Normal 3 6" xfId="741"/>
    <cellStyle name="Normal 3 6 2" xfId="1161"/>
    <cellStyle name="Normal 3 6 3" xfId="2305"/>
    <cellStyle name="Normal 3 6 4" xfId="1839"/>
    <cellStyle name="Normal 3 7" xfId="742"/>
    <cellStyle name="Normal 3 7 2" xfId="1162"/>
    <cellStyle name="Normal 3 7 3" xfId="2304"/>
    <cellStyle name="Normal 3 7 4" xfId="1840"/>
    <cellStyle name="Normal 3 8" xfId="743"/>
    <cellStyle name="Normal 3 8 2" xfId="1163"/>
    <cellStyle name="Normal 3 8 3" xfId="2303"/>
    <cellStyle name="Normal 3 8 4" xfId="1841"/>
    <cellStyle name="Normal 3 9" xfId="744"/>
    <cellStyle name="Normal 3 9 2" xfId="1164"/>
    <cellStyle name="Normal 3 9 3" xfId="2302"/>
    <cellStyle name="Normal 3 9 4" xfId="1842"/>
    <cellStyle name="Normal 3_Current Investment" xfId="745"/>
    <cellStyle name="Normal 35" xfId="1038"/>
    <cellStyle name="Normal 4" xfId="746"/>
    <cellStyle name="Normal 4 2" xfId="747"/>
    <cellStyle name="Normal 4 2 2" xfId="2300"/>
    <cellStyle name="Normal 4 2 3" xfId="1843"/>
    <cellStyle name="Normal 4 2 5" xfId="2075"/>
    <cellStyle name="Normal 4 3" xfId="1039"/>
    <cellStyle name="Normal 4 4" xfId="1165"/>
    <cellStyle name="Normal 4 4 6" xfId="2076"/>
    <cellStyle name="Normal 4 4 6 2" xfId="2978"/>
    <cellStyle name="Normal 4 5" xfId="2301"/>
    <cellStyle name="Normal 4_Current Investment" xfId="748"/>
    <cellStyle name="Normal 45 2" xfId="2077"/>
    <cellStyle name="Normal 5" xfId="749"/>
    <cellStyle name="Normal 5 10" xfId="750"/>
    <cellStyle name="Normal 5 10 2" xfId="2298"/>
    <cellStyle name="Normal 5 10 3" xfId="1845"/>
    <cellStyle name="Normal 5 11" xfId="751"/>
    <cellStyle name="Normal 5 11 2" xfId="1166"/>
    <cellStyle name="Normal 5 11 3" xfId="2297"/>
    <cellStyle name="Normal 5 11 4" xfId="1846"/>
    <cellStyle name="Normal 5 12" xfId="1040"/>
    <cellStyle name="Normal 5 13" xfId="2299"/>
    <cellStyle name="Normal 5 14" xfId="1844"/>
    <cellStyle name="Normal 5 2" xfId="752"/>
    <cellStyle name="Normal 5 2 2" xfId="2296"/>
    <cellStyle name="Normal 5 2 3" xfId="1847"/>
    <cellStyle name="Normal 5 3" xfId="753"/>
    <cellStyle name="Normal 5 3 2" xfId="1167"/>
    <cellStyle name="Normal 5 3 3" xfId="2295"/>
    <cellStyle name="Normal 5 3 4" xfId="1848"/>
    <cellStyle name="Normal 5 4" xfId="754"/>
    <cellStyle name="Normal 5 4 2" xfId="1168"/>
    <cellStyle name="Normal 5 4 3" xfId="2294"/>
    <cellStyle name="Normal 5 4 4" xfId="1849"/>
    <cellStyle name="Normal 5 5" xfId="755"/>
    <cellStyle name="Normal 5 5 2" xfId="1169"/>
    <cellStyle name="Normal 5 5 3" xfId="2293"/>
    <cellStyle name="Normal 5 5 4" xfId="1850"/>
    <cellStyle name="Normal 5 6" xfId="756"/>
    <cellStyle name="Normal 5 6 2" xfId="1170"/>
    <cellStyle name="Normal 5 6 3" xfId="2292"/>
    <cellStyle name="Normal 5 6 4" xfId="1851"/>
    <cellStyle name="Normal 5 7" xfId="757"/>
    <cellStyle name="Normal 5 7 2" xfId="1171"/>
    <cellStyle name="Normal 5 7 3" xfId="2291"/>
    <cellStyle name="Normal 5 7 4" xfId="1852"/>
    <cellStyle name="Normal 5 8" xfId="758"/>
    <cellStyle name="Normal 5 8 2" xfId="1172"/>
    <cellStyle name="Normal 5 8 3" xfId="2290"/>
    <cellStyle name="Normal 5 8 4" xfId="1853"/>
    <cellStyle name="Normal 5 9" xfId="759"/>
    <cellStyle name="Normal 5 9 2" xfId="1173"/>
    <cellStyle name="Normal 5 9 3" xfId="2289"/>
    <cellStyle name="Normal 5 9 4" xfId="1854"/>
    <cellStyle name="Normal 5_FAM GTEF_Lead 31.7.10" xfId="760"/>
    <cellStyle name="Normal 6" xfId="761"/>
    <cellStyle name="Normal 6 2" xfId="1041"/>
    <cellStyle name="Normal 6 2 2" xfId="3039"/>
    <cellStyle name="Normal 6 2 3" xfId="2083"/>
    <cellStyle name="Normal 6 3" xfId="2288"/>
    <cellStyle name="Normal 6 4" xfId="1855"/>
    <cellStyle name="Normal 7" xfId="762"/>
    <cellStyle name="Normal 7 2" xfId="1174"/>
    <cellStyle name="Normal 7 3" xfId="2287"/>
    <cellStyle name="Normal 7 4" xfId="1856"/>
    <cellStyle name="Normal 8" xfId="763"/>
    <cellStyle name="Normal 8 2" xfId="764"/>
    <cellStyle name="Normal 8 2 2" xfId="1175"/>
    <cellStyle name="Normal 8 2 3" xfId="2285"/>
    <cellStyle name="Normal 8 2 4" xfId="1857"/>
    <cellStyle name="Normal 8 3" xfId="2286"/>
    <cellStyle name="Normal 8 4" xfId="1246"/>
    <cellStyle name="Normal 8_FAM GTEF_Lead 31.7.10" xfId="765"/>
    <cellStyle name="Normal 83" xfId="2078"/>
    <cellStyle name="Normal 9" xfId="766"/>
    <cellStyle name="Normal 9 2" xfId="2284"/>
    <cellStyle name="Normal 9 3" xfId="1241"/>
    <cellStyle name="Normal 94" xfId="2079"/>
    <cellStyle name="Normal 94 2" xfId="2981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0 2" xfId="2771"/>
    <cellStyle name="Note 10 3" xfId="2283"/>
    <cellStyle name="Note 10 4" xfId="1858"/>
    <cellStyle name="Note 11" xfId="772"/>
    <cellStyle name="Note 11 2" xfId="2772"/>
    <cellStyle name="Note 11 3" xfId="2282"/>
    <cellStyle name="Note 11 4" xfId="1859"/>
    <cellStyle name="Note 12" xfId="773"/>
    <cellStyle name="Note 12 2" xfId="2773"/>
    <cellStyle name="Note 12 3" xfId="2281"/>
    <cellStyle name="Note 12 4" xfId="1860"/>
    <cellStyle name="Note 13" xfId="774"/>
    <cellStyle name="Note 13 2" xfId="2774"/>
    <cellStyle name="Note 13 3" xfId="2280"/>
    <cellStyle name="Note 13 4" xfId="1861"/>
    <cellStyle name="Note 14" xfId="775"/>
    <cellStyle name="Note 14 2" xfId="2775"/>
    <cellStyle name="Note 14 3" xfId="2279"/>
    <cellStyle name="Note 14 4" xfId="1862"/>
    <cellStyle name="Note 15" xfId="776"/>
    <cellStyle name="Note 15 2" xfId="2776"/>
    <cellStyle name="Note 15 3" xfId="2278"/>
    <cellStyle name="Note 15 4" xfId="1863"/>
    <cellStyle name="Note 16" xfId="777"/>
    <cellStyle name="Note 16 2" xfId="2777"/>
    <cellStyle name="Note 16 3" xfId="2277"/>
    <cellStyle name="Note 16 4" xfId="1864"/>
    <cellStyle name="Note 2" xfId="778"/>
    <cellStyle name="Note 2 2" xfId="2778"/>
    <cellStyle name="Note 2 3" xfId="2276"/>
    <cellStyle name="Note 2 4" xfId="1865"/>
    <cellStyle name="Note 3" xfId="779"/>
    <cellStyle name="Note 3 2" xfId="2779"/>
    <cellStyle name="Note 3 3" xfId="2275"/>
    <cellStyle name="Note 3 4" xfId="1866"/>
    <cellStyle name="Note 4" xfId="780"/>
    <cellStyle name="Note 4 2" xfId="2780"/>
    <cellStyle name="Note 4 3" xfId="2274"/>
    <cellStyle name="Note 4 4" xfId="1867"/>
    <cellStyle name="Note 5" xfId="781"/>
    <cellStyle name="Note 5 2" xfId="1176"/>
    <cellStyle name="Note 5 2 2" xfId="3064"/>
    <cellStyle name="Note 5 2 3" xfId="2781"/>
    <cellStyle name="Note 5 3" xfId="2273"/>
    <cellStyle name="Note 5 4" xfId="1868"/>
    <cellStyle name="Note 6" xfId="782"/>
    <cellStyle name="Note 6 2" xfId="1177"/>
    <cellStyle name="Note 6 2 2" xfId="3065"/>
    <cellStyle name="Note 6 2 3" xfId="2782"/>
    <cellStyle name="Note 6 3" xfId="2272"/>
    <cellStyle name="Note 6 4" xfId="1869"/>
    <cellStyle name="Note 7" xfId="783"/>
    <cellStyle name="Note 7 2" xfId="2783"/>
    <cellStyle name="Note 7 3" xfId="2271"/>
    <cellStyle name="Note 7 4" xfId="1870"/>
    <cellStyle name="Note 8" xfId="784"/>
    <cellStyle name="Note 8 2" xfId="2784"/>
    <cellStyle name="Note 8 3" xfId="2270"/>
    <cellStyle name="Note 8 4" xfId="1871"/>
    <cellStyle name="Note 9" xfId="785"/>
    <cellStyle name="Note 9 2" xfId="2785"/>
    <cellStyle name="Note 9 3" xfId="2269"/>
    <cellStyle name="Note 9 4" xfId="1872"/>
    <cellStyle name="oft Excel]_x000d__x000a_Comment=The open=/f lines load custom functions into the Paste Function list._x000d__x000a_Maximized=3_x000d__x000a_Basics=1_x000d__x000a_A" xfId="786"/>
    <cellStyle name="Output 10" xfId="787"/>
    <cellStyle name="Output 10 2" xfId="2787"/>
    <cellStyle name="Output 10 3" xfId="2268"/>
    <cellStyle name="Output 10 4" xfId="1873"/>
    <cellStyle name="Output 11" xfId="788"/>
    <cellStyle name="Output 11 2" xfId="2788"/>
    <cellStyle name="Output 11 3" xfId="3004"/>
    <cellStyle name="Output 11 4" xfId="1874"/>
    <cellStyle name="Output 12" xfId="789"/>
    <cellStyle name="Output 12 2" xfId="2789"/>
    <cellStyle name="Output 12 3" xfId="2929"/>
    <cellStyle name="Output 12 4" xfId="1875"/>
    <cellStyle name="Output 13" xfId="790"/>
    <cellStyle name="Output 13 2" xfId="2790"/>
    <cellStyle name="Output 13 3" xfId="2928"/>
    <cellStyle name="Output 13 4" xfId="1876"/>
    <cellStyle name="Output 14" xfId="791"/>
    <cellStyle name="Output 14 2" xfId="2791"/>
    <cellStyle name="Output 14 3" xfId="2927"/>
    <cellStyle name="Output 14 4" xfId="1877"/>
    <cellStyle name="Output 2" xfId="792"/>
    <cellStyle name="Output 2 2" xfId="2792"/>
    <cellStyle name="Output 2 3" xfId="2926"/>
    <cellStyle name="Output 2 4" xfId="1878"/>
    <cellStyle name="Output 3" xfId="793"/>
    <cellStyle name="Output 3 2" xfId="2793"/>
    <cellStyle name="Output 3 3" xfId="2925"/>
    <cellStyle name="Output 3 4" xfId="1879"/>
    <cellStyle name="Output 4" xfId="794"/>
    <cellStyle name="Output 4 2" xfId="2794"/>
    <cellStyle name="Output 4 3" xfId="2924"/>
    <cellStyle name="Output 4 4" xfId="1880"/>
    <cellStyle name="Output 5" xfId="795"/>
    <cellStyle name="Output 5 2" xfId="2795"/>
    <cellStyle name="Output 5 3" xfId="2923"/>
    <cellStyle name="Output 5 4" xfId="1881"/>
    <cellStyle name="Output 6" xfId="796"/>
    <cellStyle name="Output 6 2" xfId="2796"/>
    <cellStyle name="Output 6 3" xfId="3003"/>
    <cellStyle name="Output 6 4" xfId="1882"/>
    <cellStyle name="Output 7" xfId="797"/>
    <cellStyle name="Output 7 2" xfId="2797"/>
    <cellStyle name="Output 7 3" xfId="3002"/>
    <cellStyle name="Output 7 4" xfId="1883"/>
    <cellStyle name="Output 8" xfId="798"/>
    <cellStyle name="Output 8 2" xfId="2798"/>
    <cellStyle name="Output 8 3" xfId="3001"/>
    <cellStyle name="Output 8 4" xfId="1884"/>
    <cellStyle name="Output 9" xfId="799"/>
    <cellStyle name="Output 9 2" xfId="2799"/>
    <cellStyle name="Output 9 3" xfId="3000"/>
    <cellStyle name="Output 9 4" xfId="1885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11 2" xfId="1178"/>
    <cellStyle name="Percent 12" xfId="2999"/>
    <cellStyle name="Percent 2" xfId="813"/>
    <cellStyle name="Percent 2 2" xfId="814"/>
    <cellStyle name="Percent 2 2 2" xfId="815"/>
    <cellStyle name="Percent 2 2 2 2" xfId="1180"/>
    <cellStyle name="Percent 2 2 3" xfId="1179"/>
    <cellStyle name="Percent 2 3" xfId="816"/>
    <cellStyle name="Percent 2 3 2" xfId="1181"/>
    <cellStyle name="Percent 2 4" xfId="817"/>
    <cellStyle name="Percent 2 4 2" xfId="1182"/>
    <cellStyle name="Percent 2 5" xfId="818"/>
    <cellStyle name="Percent 2 5 2" xfId="1183"/>
    <cellStyle name="Percent 2 6" xfId="1042"/>
    <cellStyle name="Percent 3" xfId="819"/>
    <cellStyle name="Percent 3 2" xfId="820"/>
    <cellStyle name="Percent 3 2 6" xfId="2080"/>
    <cellStyle name="Percent 3 2 6 2" xfId="2982"/>
    <cellStyle name="Percent 3 3" xfId="821"/>
    <cellStyle name="Percent 3 4" xfId="1184"/>
    <cellStyle name="Percent 4" xfId="822"/>
    <cellStyle name="Percent 4 2" xfId="1185"/>
    <cellStyle name="Percent 4 4" xfId="2081"/>
    <cellStyle name="Percent 5" xfId="823"/>
    <cellStyle name="Percent 5 2" xfId="1186"/>
    <cellStyle name="Percent 6" xfId="824"/>
    <cellStyle name="Percent 6 2" xfId="825"/>
    <cellStyle name="Percent 6 3" xfId="1187"/>
    <cellStyle name="Percent 7" xfId="826"/>
    <cellStyle name="Percent 7 2" xfId="827"/>
    <cellStyle name="Percent 7 2 2" xfId="1189"/>
    <cellStyle name="Percent 7 3" xfId="1188"/>
    <cellStyle name="Percent 8" xfId="828"/>
    <cellStyle name="Percent 9" xfId="829"/>
    <cellStyle name="Percent 9 2" xfId="830"/>
    <cellStyle name="Percent 9 2 2" xfId="1191"/>
    <cellStyle name="Percent 9 3" xfId="1190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10 2" xfId="2921"/>
    <cellStyle name="rowStyleStringLeft 10 3" xfId="1887"/>
    <cellStyle name="rowStyleStringLeft 11" xfId="2922"/>
    <cellStyle name="rowStyleStringLeft 12" xfId="1886"/>
    <cellStyle name="rowStyleStringLeft 2" xfId="855"/>
    <cellStyle name="rowStyleStringLeft 2 2" xfId="2920"/>
    <cellStyle name="rowStyleStringLeft 2 3" xfId="1888"/>
    <cellStyle name="rowStyleStringLeft 3" xfId="856"/>
    <cellStyle name="rowStyleStringLeft 3 2" xfId="2998"/>
    <cellStyle name="rowStyleStringLeft 3 3" xfId="1889"/>
    <cellStyle name="rowStyleStringLeft 4" xfId="857"/>
    <cellStyle name="rowStyleStringLeft 4 2" xfId="2997"/>
    <cellStyle name="rowStyleStringLeft 4 3" xfId="1890"/>
    <cellStyle name="rowStyleStringLeft 5" xfId="858"/>
    <cellStyle name="rowStyleStringLeft 5 2" xfId="2996"/>
    <cellStyle name="rowStyleStringLeft 5 3" xfId="1891"/>
    <cellStyle name="rowStyleStringLeft 6" xfId="859"/>
    <cellStyle name="rowStyleStringLeft 6 2" xfId="2995"/>
    <cellStyle name="rowStyleStringLeft 6 3" xfId="1892"/>
    <cellStyle name="rowStyleStringLeft 7" xfId="860"/>
    <cellStyle name="rowStyleStringLeft 7 2" xfId="2994"/>
    <cellStyle name="rowStyleStringLeft 7 3" xfId="1893"/>
    <cellStyle name="rowStyleStringLeft 8" xfId="861"/>
    <cellStyle name="rowStyleStringLeft 8 2" xfId="2993"/>
    <cellStyle name="rowStyleStringLeft 8 3" xfId="1894"/>
    <cellStyle name="rowStyleStringLeft 9" xfId="862"/>
    <cellStyle name="rowStyleStringLeft 9 2" xfId="2267"/>
    <cellStyle name="rowStyleStringLeft 9 3" xfId="1895"/>
    <cellStyle name="rowStyleStringLeft_Book1" xfId="863"/>
    <cellStyle name="Style 1" xfId="864"/>
    <cellStyle name="Style 1 2" xfId="1043"/>
    <cellStyle name="Style 1 3" xfId="1192"/>
    <cellStyle name="Style 1 4" xfId="2919"/>
    <cellStyle name="Title 10" xfId="865"/>
    <cellStyle name="Title 10 2" xfId="2918"/>
    <cellStyle name="Title 10 3" xfId="1896"/>
    <cellStyle name="Title 11" xfId="866"/>
    <cellStyle name="Title 11 2" xfId="2917"/>
    <cellStyle name="Title 11 3" xfId="1897"/>
    <cellStyle name="Title 12" xfId="867"/>
    <cellStyle name="Title 12 2" xfId="2916"/>
    <cellStyle name="Title 12 3" xfId="1898"/>
    <cellStyle name="Title 13" xfId="868"/>
    <cellStyle name="Title 13 2" xfId="2915"/>
    <cellStyle name="Title 13 3" xfId="1899"/>
    <cellStyle name="Title 14" xfId="869"/>
    <cellStyle name="Title 14 2" xfId="2914"/>
    <cellStyle name="Title 14 3" xfId="1900"/>
    <cellStyle name="Title 2" xfId="870"/>
    <cellStyle name="Title 2 2" xfId="2913"/>
    <cellStyle name="Title 2 3" xfId="1901"/>
    <cellStyle name="Title 3" xfId="871"/>
    <cellStyle name="Title 3 2" xfId="2992"/>
    <cellStyle name="Title 3 3" xfId="1902"/>
    <cellStyle name="Title 4" xfId="872"/>
    <cellStyle name="Title 4 2" xfId="2991"/>
    <cellStyle name="Title 4 3" xfId="1903"/>
    <cellStyle name="Title 5" xfId="873"/>
    <cellStyle name="Title 5 2" xfId="2990"/>
    <cellStyle name="Title 5 3" xfId="1904"/>
    <cellStyle name="Title 6" xfId="874"/>
    <cellStyle name="Title 6 2" xfId="2989"/>
    <cellStyle name="Title 6 3" xfId="1905"/>
    <cellStyle name="Title 7" xfId="875"/>
    <cellStyle name="Title 7 2" xfId="2988"/>
    <cellStyle name="Title 7 3" xfId="1906"/>
    <cellStyle name="Title 8" xfId="876"/>
    <cellStyle name="Title 8 2" xfId="2987"/>
    <cellStyle name="Title 8 3" xfId="1907"/>
    <cellStyle name="Title 9" xfId="877"/>
    <cellStyle name="Title 9 2" xfId="2266"/>
    <cellStyle name="Title 9 3" xfId="1908"/>
    <cellStyle name="Total" xfId="967" builtinId="25" customBuiltin="1"/>
    <cellStyle name="Total 10" xfId="878"/>
    <cellStyle name="Total 10 2" xfId="2863"/>
    <cellStyle name="Total 10 3" xfId="2265"/>
    <cellStyle name="Total 10 4" xfId="1909"/>
    <cellStyle name="Total 11" xfId="879"/>
    <cellStyle name="Total 11 2" xfId="2864"/>
    <cellStyle name="Total 11 3" xfId="2264"/>
    <cellStyle name="Total 11 4" xfId="1910"/>
    <cellStyle name="Total 12" xfId="880"/>
    <cellStyle name="Total 12 2" xfId="2865"/>
    <cellStyle name="Total 12 3" xfId="2263"/>
    <cellStyle name="Total 12 4" xfId="1911"/>
    <cellStyle name="Total 13" xfId="881"/>
    <cellStyle name="Total 13 2" xfId="2866"/>
    <cellStyle name="Total 13 3" xfId="2262"/>
    <cellStyle name="Total 13 4" xfId="1912"/>
    <cellStyle name="Total 14" xfId="882"/>
    <cellStyle name="Total 14 2" xfId="2867"/>
    <cellStyle name="Total 14 3" xfId="2261"/>
    <cellStyle name="Total 14 4" xfId="1913"/>
    <cellStyle name="Total 15" xfId="2223"/>
    <cellStyle name="Total 2" xfId="883"/>
    <cellStyle name="Total 2 2" xfId="2868"/>
    <cellStyle name="Total 2 3" xfId="2260"/>
    <cellStyle name="Total 2 4" xfId="1914"/>
    <cellStyle name="Total 3" xfId="884"/>
    <cellStyle name="Total 3 2" xfId="2869"/>
    <cellStyle name="Total 3 3" xfId="2259"/>
    <cellStyle name="Total 3 4" xfId="1915"/>
    <cellStyle name="Total 4" xfId="885"/>
    <cellStyle name="Total 4 2" xfId="2870"/>
    <cellStyle name="Total 4 3" xfId="2258"/>
    <cellStyle name="Total 4 4" xfId="1916"/>
    <cellStyle name="Total 5" xfId="886"/>
    <cellStyle name="Total 5 2" xfId="2871"/>
    <cellStyle name="Total 5 3" xfId="2257"/>
    <cellStyle name="Total 5 4" xfId="1917"/>
    <cellStyle name="Total 6" xfId="887"/>
    <cellStyle name="Total 6 2" xfId="2872"/>
    <cellStyle name="Total 6 3" xfId="2256"/>
    <cellStyle name="Total 6 4" xfId="1918"/>
    <cellStyle name="Total 7" xfId="888"/>
    <cellStyle name="Total 7 2" xfId="2873"/>
    <cellStyle name="Total 7 3" xfId="2255"/>
    <cellStyle name="Total 7 4" xfId="1919"/>
    <cellStyle name="Total 8" xfId="889"/>
    <cellStyle name="Total 8 2" xfId="2874"/>
    <cellStyle name="Total 8 3" xfId="2254"/>
    <cellStyle name="Total 8 4" xfId="1920"/>
    <cellStyle name="Total 9" xfId="890"/>
    <cellStyle name="Total 9 2" xfId="2875"/>
    <cellStyle name="Total 9 3" xfId="2253"/>
    <cellStyle name="Total 9 4" xfId="1921"/>
    <cellStyle name="Warning Text 10" xfId="891"/>
    <cellStyle name="Warning Text 10 2" xfId="2252"/>
    <cellStyle name="Warning Text 10 3" xfId="1922"/>
    <cellStyle name="Warning Text 11" xfId="892"/>
    <cellStyle name="Warning Text 11 2" xfId="2251"/>
    <cellStyle name="Warning Text 11 3" xfId="1923"/>
    <cellStyle name="Warning Text 12" xfId="893"/>
    <cellStyle name="Warning Text 12 2" xfId="2250"/>
    <cellStyle name="Warning Text 12 3" xfId="1924"/>
    <cellStyle name="Warning Text 13" xfId="894"/>
    <cellStyle name="Warning Text 13 2" xfId="2249"/>
    <cellStyle name="Warning Text 13 3" xfId="1925"/>
    <cellStyle name="Warning Text 14" xfId="895"/>
    <cellStyle name="Warning Text 14 2" xfId="2248"/>
    <cellStyle name="Warning Text 14 3" xfId="1926"/>
    <cellStyle name="Warning Text 2" xfId="896"/>
    <cellStyle name="Warning Text 2 2" xfId="2247"/>
    <cellStyle name="Warning Text 2 3" xfId="1927"/>
    <cellStyle name="Warning Text 3" xfId="897"/>
    <cellStyle name="Warning Text 3 2" xfId="2246"/>
    <cellStyle name="Warning Text 3 3" xfId="1928"/>
    <cellStyle name="Warning Text 4" xfId="898"/>
    <cellStyle name="Warning Text 4 2" xfId="2245"/>
    <cellStyle name="Warning Text 4 3" xfId="1929"/>
    <cellStyle name="Warning Text 5" xfId="899"/>
    <cellStyle name="Warning Text 5 2" xfId="2244"/>
    <cellStyle name="Warning Text 5 3" xfId="1930"/>
    <cellStyle name="Warning Text 6" xfId="900"/>
    <cellStyle name="Warning Text 6 2" xfId="2243"/>
    <cellStyle name="Warning Text 6 3" xfId="1931"/>
    <cellStyle name="Warning Text 7" xfId="901"/>
    <cellStyle name="Warning Text 7 2" xfId="2242"/>
    <cellStyle name="Warning Text 7 3" xfId="1932"/>
    <cellStyle name="Warning Text 8" xfId="902"/>
    <cellStyle name="Warning Text 8 2" xfId="2241"/>
    <cellStyle name="Warning Text 8 3" xfId="1933"/>
    <cellStyle name="Warning Text 9" xfId="903"/>
    <cellStyle name="Warning Text 9 2" xfId="2240"/>
    <cellStyle name="Warning Text 9 3" xfId="1934"/>
    <cellStyle name="เครื่องหมายจุลภาค [0]_DEC2003" xfId="1938"/>
    <cellStyle name="เครื่องหมายจุลภาค 2" xfId="907"/>
    <cellStyle name="เครื่องหมายจุลภาค 2 2" xfId="908"/>
    <cellStyle name="เครื่องหมายจุลภาค 2 2 2" xfId="1193"/>
    <cellStyle name="เครื่องหมายจุลภาค 2 3" xfId="909"/>
    <cellStyle name="เครื่องหมายจุลภาค 2 4" xfId="910"/>
    <cellStyle name="เครื่องหมายจุลภาค 2 5" xfId="1047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2 2 2" xfId="1195"/>
    <cellStyle name="เครื่องหมายจุลภาค 3 2 3" xfId="1194"/>
    <cellStyle name="เครื่องหมายจุลภาค 3 3" xfId="1048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4 2" xfId="1196"/>
    <cellStyle name="เครื่องหมายจุลภาค 5" xfId="917"/>
    <cellStyle name="เครื่องหมายจุลภาค 5 2" xfId="918"/>
    <cellStyle name="เครื่องหมายจุลภาค 5 3" xfId="1197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10" xfId="1198"/>
    <cellStyle name="เครื่องหมายจุลภาค 6 2" xfId="921"/>
    <cellStyle name="เครื่องหมายจุลภาค 6 2 2" xfId="1199"/>
    <cellStyle name="เครื่องหมายจุลภาค 6 3" xfId="922"/>
    <cellStyle name="เครื่องหมายจุลภาค 6 3 2" xfId="1200"/>
    <cellStyle name="เครื่องหมายจุลภาค 6 4" xfId="923"/>
    <cellStyle name="เครื่องหมายจุลภาค 6 4 2" xfId="1201"/>
    <cellStyle name="เครื่องหมายจุลภาค 6 5" xfId="924"/>
    <cellStyle name="เครื่องหมายจุลภาค 6 5 2" xfId="1202"/>
    <cellStyle name="เครื่องหมายจุลภาค 6 6" xfId="925"/>
    <cellStyle name="เครื่องหมายจุลภาค 6 6 2" xfId="1203"/>
    <cellStyle name="เครื่องหมายจุลภาค 6 7" xfId="926"/>
    <cellStyle name="เครื่องหมายจุลภาค 6 7 2" xfId="1204"/>
    <cellStyle name="เครื่องหมายจุลภาค 6 8" xfId="927"/>
    <cellStyle name="เครื่องหมายจุลภาค 6 8 2" xfId="1205"/>
    <cellStyle name="เครื่องหมายจุลภาค 6 9" xfId="928"/>
    <cellStyle name="เครื่องหมายจุลภาค 6 9 2" xfId="1206"/>
    <cellStyle name="เครื่องหมายจุลภาค 7" xfId="929"/>
    <cellStyle name="เครื่องหมายจุลภาค 7 2" xfId="930"/>
    <cellStyle name="เครื่องหมายจุลภาค 7 2 2" xfId="1208"/>
    <cellStyle name="เครื่องหมายจุลภาค 7 3" xfId="1207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10 2" xfId="1210"/>
    <cellStyle name="เครื่องหมายจุลภาค 8 11" xfId="1209"/>
    <cellStyle name="เครื่องหมายจุลภาค 8 2" xfId="934"/>
    <cellStyle name="เครื่องหมายจุลภาค 8 2 2" xfId="1211"/>
    <cellStyle name="เครื่องหมายจุลภาค 8 3" xfId="935"/>
    <cellStyle name="เครื่องหมายจุลภาค 8 3 2" xfId="1212"/>
    <cellStyle name="เครื่องหมายจุลภาค 8 4" xfId="936"/>
    <cellStyle name="เครื่องหมายจุลภาค 8 4 2" xfId="1213"/>
    <cellStyle name="เครื่องหมายจุลภาค 8 5" xfId="937"/>
    <cellStyle name="เครื่องหมายจุลภาค 8 5 2" xfId="1214"/>
    <cellStyle name="เครื่องหมายจุลภาค 8 6" xfId="938"/>
    <cellStyle name="เครื่องหมายจุลภาค 8 6 2" xfId="1215"/>
    <cellStyle name="เครื่องหมายจุลภาค 8 7" xfId="939"/>
    <cellStyle name="เครื่องหมายจุลภาค 8 7 2" xfId="1216"/>
    <cellStyle name="เครื่องหมายจุลภาค 8 8" xfId="940"/>
    <cellStyle name="เครื่องหมายจุลภาค 8 8 2" xfId="1217"/>
    <cellStyle name="เครื่องหมายจุลภาค 8 9" xfId="941"/>
    <cellStyle name="เครื่องหมายจุลภาค 8 9 2" xfId="1218"/>
    <cellStyle name="เครื่องหมายจุลภาค_%E0%B8%81%E0%B8%B3%E0%B9%84%E0%B8%A3%E0%B8%88%E0%B8%B2%E0%B8%81%E0%B8%81%E0%B8%B2%E0%B8%A3%E0%B8%97%E0%B8%B3%20Heding(1)" xfId="1939"/>
    <cellStyle name="เครื่องหมายจุลภาค_Sheet2" xfId="942"/>
    <cellStyle name="เครื่องหมายสกุลเงิน [0]_ASP3" xfId="1940"/>
    <cellStyle name="เครื่องหมายสกุลเงิน_ASP3" xfId="1941"/>
    <cellStyle name="เชื่อมโยงหลายมิติ_KSD-Lead 06" xfId="944"/>
    <cellStyle name="เซลล์ตรวจสอบ" xfId="945"/>
    <cellStyle name="เซลล์ตรวจสอบ 2" xfId="1050"/>
    <cellStyle name="เซลล์ตรวจสอบ 3" xfId="2235"/>
    <cellStyle name="เซลล์ตรวจสอบ 4" xfId="1943"/>
    <cellStyle name="เซลล์ที่มีการเชื่อมโยง" xfId="946"/>
    <cellStyle name="เซลล์ที่มีการเชื่อมโยง 2" xfId="1051"/>
    <cellStyle name="เซลล์ที่มีการเชื่อมโยง 2 2" xfId="1238"/>
    <cellStyle name="เซลล์ที่มีการเชื่อมโยง 3" xfId="1219"/>
    <cellStyle name="เซลล์ที่มีการเชื่อมโยง 3 2" xfId="3066"/>
    <cellStyle name="เซลล์ที่มีการเชื่อมโยง 4" xfId="2234"/>
    <cellStyle name="เซลล์ที่มีการเชื่อมโยง 5" xfId="1944"/>
    <cellStyle name="เปอร์เซ็นต์ 2" xfId="962"/>
    <cellStyle name="เปอร์เซ็นต์ 2 2" xfId="963"/>
    <cellStyle name="เปอร์เซ็นต์ 2 2 2" xfId="1224"/>
    <cellStyle name="เปอร์เซ็นต์ 2 3" xfId="1223"/>
    <cellStyle name="เปอร์เซ็นต์ 3" xfId="964"/>
    <cellStyle name="เปอร์เซ็นต์ 3 2" xfId="1225"/>
    <cellStyle name="เปอร์เซ็นต์ 4" xfId="965"/>
    <cellStyle name="เปอร์เซ็นต์ 4 2" xfId="966"/>
    <cellStyle name="เปอร์เซ็นต์ 4 2 2" xfId="1227"/>
    <cellStyle name="เปอร์เซ็นต์ 4 3" xfId="1226"/>
    <cellStyle name="แย่" xfId="968"/>
    <cellStyle name="แย่ 2" xfId="1058"/>
    <cellStyle name="แย่ 3" xfId="2222"/>
    <cellStyle name="แย่ 4" xfId="1957"/>
    <cellStyle name="แสดงผล" xfId="981"/>
    <cellStyle name="แสดงผล 2" xfId="1066"/>
    <cellStyle name="แสดงผล 2 2" xfId="3043"/>
    <cellStyle name="แสดงผล 2 3" xfId="2900"/>
    <cellStyle name="แสดงผล 3" xfId="2214"/>
    <cellStyle name="แสดงผล 4" xfId="1964"/>
    <cellStyle name="การคำนวณ" xfId="904"/>
    <cellStyle name="การคำนวณ 2" xfId="1044"/>
    <cellStyle name="การคำนวณ 2 2" xfId="3040"/>
    <cellStyle name="การคำนวณ 2 3" xfId="2888"/>
    <cellStyle name="การคำนวณ 3" xfId="2239"/>
    <cellStyle name="การคำนวณ 4" xfId="1935"/>
    <cellStyle name="ข้อความเตือน" xfId="905"/>
    <cellStyle name="ข้อความเตือน 2" xfId="1045"/>
    <cellStyle name="ข้อความเตือน 3" xfId="2238"/>
    <cellStyle name="ข้อความเตือน 4" xfId="1936"/>
    <cellStyle name="ข้อความอธิบาย" xfId="906"/>
    <cellStyle name="ข้อความอธิบาย 2" xfId="1046"/>
    <cellStyle name="ข้อความอธิบาย 3" xfId="2237"/>
    <cellStyle name="ข้อความอธิบาย 4" xfId="1937"/>
    <cellStyle name="ชื่อเรื่อง" xfId="943"/>
    <cellStyle name="ชื่อเรื่อง 2" xfId="1049"/>
    <cellStyle name="ชื่อเรื่อง 3" xfId="2236"/>
    <cellStyle name="ชื่อเรื่อง 4" xfId="1942"/>
    <cellStyle name="ดี" xfId="947"/>
    <cellStyle name="ดี 2" xfId="1052"/>
    <cellStyle name="ดี 3" xfId="2233"/>
    <cellStyle name="ดี 4" xfId="1945"/>
    <cellStyle name="น้บะภฒ_95" xfId="948"/>
    <cellStyle name="ปกติ 2" xfId="949"/>
    <cellStyle name="ปกติ 2 2" xfId="950"/>
    <cellStyle name="ปกติ 2 2 2" xfId="951"/>
    <cellStyle name="ปกติ 2 2 2 2" xfId="1222"/>
    <cellStyle name="ปกติ 2 2 2 3" xfId="2230"/>
    <cellStyle name="ปกติ 2 2 2 4" xfId="1948"/>
    <cellStyle name="ปกติ 2 2 3" xfId="1054"/>
    <cellStyle name="ปกติ 2 2 4" xfId="1221"/>
    <cellStyle name="ปกติ 2 2 5" xfId="2231"/>
    <cellStyle name="ปกติ 2 2 6" xfId="1947"/>
    <cellStyle name="ปกติ 2 2_B100 &amp; B200" xfId="952"/>
    <cellStyle name="ปกติ 2 3" xfId="953"/>
    <cellStyle name="ปกติ 2 3 2" xfId="2229"/>
    <cellStyle name="ปกติ 2 3 3" xfId="1949"/>
    <cellStyle name="ปกติ 2 4" xfId="954"/>
    <cellStyle name="ปกติ 2 4 2" xfId="2228"/>
    <cellStyle name="ปกติ 2 4 3" xfId="1950"/>
    <cellStyle name="ปกติ 2 5" xfId="1053"/>
    <cellStyle name="ปกติ 2 6" xfId="1220"/>
    <cellStyle name="ปกติ 2 7" xfId="2232"/>
    <cellStyle name="ปกติ 2 8" xfId="1946"/>
    <cellStyle name="ปกติ 2_1 A.M.ตราสารหนี้ทวีทรัพย์ 6M-LEAD Y'09" xfId="955"/>
    <cellStyle name="ปกติ 3" xfId="956"/>
    <cellStyle name="ปกติ 3 2" xfId="957"/>
    <cellStyle name="ปกติ 3 2 2" xfId="2226"/>
    <cellStyle name="ปกติ 3 2 3" xfId="1952"/>
    <cellStyle name="ปกติ 3 3" xfId="2227"/>
    <cellStyle name="ปกติ 3 4" xfId="1951"/>
    <cellStyle name="ปกติ 3_1FIXFIF1 Y1 LEAD 09" xfId="958"/>
    <cellStyle name="ปกติ_%E0%B8%81%E0%B8%B3%E0%B9%84%E0%B8%A3%E0%B8%88%E0%B8%B2%E0%B8%81%E0%B8%81%E0%B8%B2%E0%B8%A3%E0%B8%97%E0%B8%B3%20Heding(1)" xfId="1953"/>
    <cellStyle name="ปกติ_Book1" xfId="959"/>
    <cellStyle name="ป้อนค่า" xfId="960"/>
    <cellStyle name="ป้อนค่า 2" xfId="1055"/>
    <cellStyle name="ป้อนค่า 2 2" xfId="3041"/>
    <cellStyle name="ป้อนค่า 2 3" xfId="2898"/>
    <cellStyle name="ป้อนค่า 3" xfId="2225"/>
    <cellStyle name="ป้อนค่า 4" xfId="1954"/>
    <cellStyle name="ปานกลาง" xfId="961"/>
    <cellStyle name="ปานกลาง 2" xfId="1056"/>
    <cellStyle name="ปานกลาง 3" xfId="2224"/>
    <cellStyle name="ปานกลาง 4" xfId="1955"/>
    <cellStyle name="ผลรวม" xfId="1057"/>
    <cellStyle name="ผลรวม 2" xfId="2899"/>
    <cellStyle name="ผลรวม 3" xfId="3042"/>
    <cellStyle name="ผลรวม 4" xfId="1956"/>
    <cellStyle name="ฤธถ [0]_95" xfId="969"/>
    <cellStyle name="ฤธถ_95" xfId="970"/>
    <cellStyle name="ล๋ศญ [0]_95" xfId="971"/>
    <cellStyle name="ล๋ศญ_95" xfId="972"/>
    <cellStyle name="ลักษณะ 1" xfId="973"/>
    <cellStyle name="ลักษณะ 1 2" xfId="1059"/>
    <cellStyle name="ลักษณะ 1 3" xfId="2221"/>
    <cellStyle name="วฅมุ_4ฟ๙ฝวภ๛" xfId="974"/>
    <cellStyle name="ส่วนที่ถูกเน้น1" xfId="975"/>
    <cellStyle name="ส่วนที่ถูกเน้น1 2" xfId="1060"/>
    <cellStyle name="ส่วนที่ถูกเน้น1 3" xfId="2220"/>
    <cellStyle name="ส่วนที่ถูกเน้น1 4" xfId="1958"/>
    <cellStyle name="ส่วนที่ถูกเน้น2" xfId="976"/>
    <cellStyle name="ส่วนที่ถูกเน้น2 2" xfId="1061"/>
    <cellStyle name="ส่วนที่ถูกเน้น2 3" xfId="2219"/>
    <cellStyle name="ส่วนที่ถูกเน้น2 4" xfId="1959"/>
    <cellStyle name="ส่วนที่ถูกเน้น3" xfId="977"/>
    <cellStyle name="ส่วนที่ถูกเน้น3 2" xfId="1062"/>
    <cellStyle name="ส่วนที่ถูกเน้น3 3" xfId="2218"/>
    <cellStyle name="ส่วนที่ถูกเน้น3 4" xfId="1960"/>
    <cellStyle name="ส่วนที่ถูกเน้น4" xfId="978"/>
    <cellStyle name="ส่วนที่ถูกเน้น4 2" xfId="1063"/>
    <cellStyle name="ส่วนที่ถูกเน้น4 3" xfId="2217"/>
    <cellStyle name="ส่วนที่ถูกเน้น4 4" xfId="1961"/>
    <cellStyle name="ส่วนที่ถูกเน้น5" xfId="979"/>
    <cellStyle name="ส่วนที่ถูกเน้น5 2" xfId="1064"/>
    <cellStyle name="ส่วนที่ถูกเน้น5 3" xfId="2216"/>
    <cellStyle name="ส่วนที่ถูกเน้น5 4" xfId="1962"/>
    <cellStyle name="ส่วนที่ถูกเน้น6" xfId="980"/>
    <cellStyle name="ส่วนที่ถูกเน้น6 2" xfId="1065"/>
    <cellStyle name="ส่วนที่ถูกเน้น6 3" xfId="2215"/>
    <cellStyle name="ส่วนที่ถูกเน้น6 4" xfId="1963"/>
    <cellStyle name="หมายเหตุ" xfId="982"/>
    <cellStyle name="หมายเหตุ 10" xfId="1067"/>
    <cellStyle name="หมายเหตุ 10 2" xfId="3044"/>
    <cellStyle name="หมายเหตุ 10 3" xfId="2169"/>
    <cellStyle name="หมายเหตุ 11" xfId="1228"/>
    <cellStyle name="หมายเหตุ 11 2" xfId="3067"/>
    <cellStyle name="หมายเหตุ 11 3" xfId="2170"/>
    <cellStyle name="หมายเหตุ 12" xfId="2171"/>
    <cellStyle name="หมายเหตุ 13" xfId="2172"/>
    <cellStyle name="หมายเหตุ 14" xfId="2173"/>
    <cellStyle name="หมายเหตุ 15" xfId="2174"/>
    <cellStyle name="หมายเหตุ 16" xfId="2175"/>
    <cellStyle name="หมายเหตุ 17" xfId="2901"/>
    <cellStyle name="หมายเหตุ 18" xfId="2213"/>
    <cellStyle name="หมายเหตุ 2" xfId="983"/>
    <cellStyle name="หมายเหตุ 2 2" xfId="1229"/>
    <cellStyle name="หมายเหตุ 2 2 2" xfId="3068"/>
    <cellStyle name="หมายเหตุ 2 2 3" xfId="2902"/>
    <cellStyle name="หมายเหตุ 2 3" xfId="2212"/>
    <cellStyle name="หมายเหตุ 2 4" xfId="1965"/>
    <cellStyle name="หมายเหตุ 3" xfId="984"/>
    <cellStyle name="หมายเหตุ 3 2" xfId="1230"/>
    <cellStyle name="หมายเหตุ 3 2 2" xfId="3069"/>
    <cellStyle name="หมายเหตุ 3 2 3" xfId="2903"/>
    <cellStyle name="หมายเหตุ 3 3" xfId="2211"/>
    <cellStyle name="หมายเหตุ 3 4" xfId="1966"/>
    <cellStyle name="หมายเหตุ 4" xfId="985"/>
    <cellStyle name="หมายเหตุ 4 2" xfId="1231"/>
    <cellStyle name="หมายเหตุ 4 2 2" xfId="3070"/>
    <cellStyle name="หมายเหตุ 4 2 3" xfId="2904"/>
    <cellStyle name="หมายเหตุ 4 3" xfId="2210"/>
    <cellStyle name="หมายเหตุ 4 4" xfId="1967"/>
    <cellStyle name="หมายเหตุ 5" xfId="986"/>
    <cellStyle name="หมายเหตุ 5 2" xfId="1232"/>
    <cellStyle name="หมายเหตุ 5 2 2" xfId="3071"/>
    <cellStyle name="หมายเหตุ 5 2 3" xfId="2905"/>
    <cellStyle name="หมายเหตุ 5 3" xfId="2209"/>
    <cellStyle name="หมายเหตุ 5 4" xfId="1968"/>
    <cellStyle name="หมายเหตุ 6" xfId="987"/>
    <cellStyle name="หมายเหตุ 6 2" xfId="1233"/>
    <cellStyle name="หมายเหตุ 6 2 2" xfId="3072"/>
    <cellStyle name="หมายเหตุ 6 2 3" xfId="2906"/>
    <cellStyle name="หมายเหตุ 6 3" xfId="2208"/>
    <cellStyle name="หมายเหตุ 6 4" xfId="1969"/>
    <cellStyle name="หมายเหตุ 7" xfId="988"/>
    <cellStyle name="หมายเหตุ 7 2" xfId="1234"/>
    <cellStyle name="หมายเหตุ 7 2 2" xfId="3073"/>
    <cellStyle name="หมายเหตุ 7 2 3" xfId="2907"/>
    <cellStyle name="หมายเหตุ 7 3" xfId="2207"/>
    <cellStyle name="หมายเหตุ 7 4" xfId="1970"/>
    <cellStyle name="หมายเหตุ 8" xfId="989"/>
    <cellStyle name="หมายเหตุ 8 2" xfId="1235"/>
    <cellStyle name="หมายเหตุ 8 2 2" xfId="3074"/>
    <cellStyle name="หมายเหตุ 8 2 3" xfId="2908"/>
    <cellStyle name="หมายเหตุ 8 3" xfId="2206"/>
    <cellStyle name="หมายเหตุ 8 4" xfId="1971"/>
    <cellStyle name="หมายเหตุ 9" xfId="990"/>
    <cellStyle name="หมายเหตุ 9 2" xfId="1236"/>
    <cellStyle name="หมายเหตุ 9 2 2" xfId="3075"/>
    <cellStyle name="หมายเหตุ 9 2 3" xfId="2909"/>
    <cellStyle name="หมายเหตุ 9 3" xfId="2205"/>
    <cellStyle name="หมายเหตุ 9 4" xfId="1972"/>
    <cellStyle name="หัวเรื่อง 1" xfId="991"/>
    <cellStyle name="หัวเรื่อง 1 2" xfId="1068"/>
    <cellStyle name="หัวเรื่อง 1 3" xfId="2204"/>
    <cellStyle name="หัวเรื่อง 1 4" xfId="1973"/>
    <cellStyle name="หัวเรื่อง 2" xfId="992"/>
    <cellStyle name="หัวเรื่อง 2 2" xfId="1069"/>
    <cellStyle name="หัวเรื่อง 2 3" xfId="2203"/>
    <cellStyle name="หัวเรื่อง 2 4" xfId="1974"/>
    <cellStyle name="หัวเรื่อง 3" xfId="993"/>
    <cellStyle name="หัวเรื่อง 3 2" xfId="1070"/>
    <cellStyle name="หัวเรื่อง 3 2 2" xfId="3045"/>
    <cellStyle name="หัวเรื่อง 3 2 3" xfId="2910"/>
    <cellStyle name="หัวเรื่อง 3 3" xfId="2202"/>
    <cellStyle name="หัวเรื่อง 3 4" xfId="1975"/>
    <cellStyle name="หัวเรื่อง 4" xfId="994"/>
    <cellStyle name="หัวเรื่อง 4 2" xfId="1071"/>
    <cellStyle name="หัวเรื่อง 4 3" xfId="2201"/>
    <cellStyle name="หัวเรื่อง 4 4" xfId="1976"/>
  </cellStyles>
  <dxfs count="0"/>
  <tableStyles count="0" defaultTableStyle="TableStyleMedium9" defaultPivotStyle="PivotStyleLight16"/>
  <colors>
    <mruColors>
      <color rgb="FFCCFF66"/>
      <color rgb="FF66FF33"/>
      <color rgb="FFFFFF99"/>
      <color rgb="FFCCFFFF"/>
      <color rgb="FF0000FF"/>
      <color rgb="FFFFFFCC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62"/>
  <sheetViews>
    <sheetView showGridLines="0" tabSelected="1" view="pageBreakPreview" zoomScaleSheetLayoutView="100" workbookViewId="0">
      <selection activeCell="I1" sqref="I1"/>
    </sheetView>
  </sheetViews>
  <sheetFormatPr defaultRowHeight="21" customHeight="1"/>
  <cols>
    <col min="1" max="1" width="1.7109375" style="480" customWidth="1"/>
    <col min="2" max="2" width="2.140625" style="480" customWidth="1"/>
    <col min="3" max="3" width="44.42578125" style="490" customWidth="1"/>
    <col min="4" max="4" width="10.5703125" style="699" customWidth="1"/>
    <col min="5" max="5" width="2" style="480" customWidth="1"/>
    <col min="6" max="6" width="14.5703125" style="480" customWidth="1"/>
    <col min="7" max="7" width="2" style="480" customWidth="1"/>
    <col min="8" max="8" width="14.5703125" style="480" customWidth="1"/>
    <col min="9" max="16384" width="9.140625" style="480"/>
  </cols>
  <sheetData>
    <row r="1" spans="1:8" ht="21" customHeight="1">
      <c r="A1" s="711" t="s">
        <v>366</v>
      </c>
      <c r="B1" s="711"/>
      <c r="C1" s="711"/>
      <c r="D1" s="711"/>
      <c r="E1" s="711"/>
      <c r="F1" s="711"/>
      <c r="G1" s="711"/>
      <c r="H1" s="711"/>
    </row>
    <row r="2" spans="1:8" ht="21" customHeight="1">
      <c r="A2" s="711" t="s">
        <v>82</v>
      </c>
      <c r="B2" s="711"/>
      <c r="C2" s="711"/>
      <c r="D2" s="711"/>
      <c r="E2" s="711"/>
      <c r="F2" s="711"/>
      <c r="G2" s="711"/>
      <c r="H2" s="711"/>
    </row>
    <row r="3" spans="1:8" ht="21" customHeight="1">
      <c r="A3" s="711" t="s">
        <v>426</v>
      </c>
      <c r="B3" s="711"/>
      <c r="C3" s="711"/>
      <c r="D3" s="711"/>
      <c r="E3" s="711"/>
      <c r="F3" s="711"/>
      <c r="G3" s="711"/>
      <c r="H3" s="711"/>
    </row>
    <row r="4" spans="1:8" ht="21" customHeight="1">
      <c r="C4" s="480"/>
      <c r="F4" s="712" t="s">
        <v>38</v>
      </c>
      <c r="G4" s="712"/>
      <c r="H4" s="712"/>
    </row>
    <row r="5" spans="1:8" ht="20.100000000000001" customHeight="1">
      <c r="C5" s="480"/>
      <c r="F5" s="679" t="s">
        <v>427</v>
      </c>
      <c r="G5" s="614"/>
      <c r="H5" s="614" t="s">
        <v>407</v>
      </c>
    </row>
    <row r="6" spans="1:8" ht="20.100000000000001" customHeight="1">
      <c r="C6" s="480"/>
      <c r="F6" s="614" t="s">
        <v>403</v>
      </c>
      <c r="G6" s="614"/>
      <c r="H6" s="614"/>
    </row>
    <row r="7" spans="1:8" ht="20.100000000000001" customHeight="1">
      <c r="C7" s="480"/>
      <c r="D7" s="698" t="s">
        <v>166</v>
      </c>
      <c r="F7" s="706" t="s">
        <v>405</v>
      </c>
      <c r="G7" s="614"/>
      <c r="H7" s="697" t="s">
        <v>406</v>
      </c>
    </row>
    <row r="8" spans="1:8" ht="21" customHeight="1">
      <c r="A8" s="576" t="s">
        <v>48</v>
      </c>
      <c r="D8" s="617"/>
      <c r="F8" s="614"/>
      <c r="G8" s="614"/>
      <c r="H8" s="614"/>
    </row>
    <row r="9" spans="1:8" ht="21" customHeight="1">
      <c r="A9" s="480" t="s">
        <v>270</v>
      </c>
      <c r="D9" s="480"/>
      <c r="F9" s="614"/>
      <c r="G9" s="614"/>
      <c r="H9" s="614"/>
    </row>
    <row r="10" spans="1:8" ht="21" customHeight="1">
      <c r="A10" s="623"/>
      <c r="B10" s="623" t="s">
        <v>156</v>
      </c>
      <c r="C10" s="623"/>
      <c r="D10" s="617">
        <v>5</v>
      </c>
      <c r="E10" s="623"/>
      <c r="F10" s="478">
        <v>179179558</v>
      </c>
      <c r="G10" s="478"/>
      <c r="H10" s="478">
        <v>237705497</v>
      </c>
    </row>
    <row r="11" spans="1:8" ht="21" customHeight="1">
      <c r="A11" s="623"/>
      <c r="B11" s="623" t="s">
        <v>349</v>
      </c>
      <c r="C11" s="700"/>
      <c r="D11" s="626" t="s">
        <v>414</v>
      </c>
      <c r="E11" s="623"/>
      <c r="F11" s="478">
        <v>353379704</v>
      </c>
      <c r="G11" s="478"/>
      <c r="H11" s="478">
        <v>449652218</v>
      </c>
    </row>
    <row r="12" spans="1:8" ht="21" customHeight="1">
      <c r="A12" s="623"/>
      <c r="B12" s="623" t="s">
        <v>347</v>
      </c>
      <c r="C12" s="700"/>
      <c r="D12" s="617">
        <v>7</v>
      </c>
      <c r="E12" s="623"/>
      <c r="F12" s="478">
        <v>49922331</v>
      </c>
      <c r="G12" s="478"/>
      <c r="H12" s="478">
        <v>29682261</v>
      </c>
    </row>
    <row r="13" spans="1:8" ht="21" customHeight="1">
      <c r="A13" s="623"/>
      <c r="B13" s="623"/>
      <c r="C13" s="623" t="s">
        <v>350</v>
      </c>
      <c r="D13" s="658"/>
      <c r="E13" s="623"/>
      <c r="F13" s="622">
        <v>582481593</v>
      </c>
      <c r="G13" s="478"/>
      <c r="H13" s="622">
        <v>717039976</v>
      </c>
    </row>
    <row r="14" spans="1:8" ht="21" customHeight="1">
      <c r="A14" s="623" t="s">
        <v>351</v>
      </c>
      <c r="B14" s="623"/>
      <c r="C14" s="700"/>
      <c r="D14" s="623"/>
      <c r="E14" s="623"/>
      <c r="F14" s="523"/>
      <c r="G14" s="523"/>
      <c r="H14" s="523"/>
    </row>
    <row r="15" spans="1:8" ht="21" customHeight="1">
      <c r="A15" s="623"/>
      <c r="B15" s="623" t="s">
        <v>352</v>
      </c>
      <c r="C15" s="623"/>
      <c r="D15" s="617">
        <v>8</v>
      </c>
      <c r="E15" s="623"/>
      <c r="F15" s="478">
        <v>1941000</v>
      </c>
      <c r="G15" s="478"/>
      <c r="H15" s="478">
        <v>1941000</v>
      </c>
    </row>
    <row r="16" spans="1:8" ht="21" customHeight="1">
      <c r="A16" s="623"/>
      <c r="B16" s="623" t="s">
        <v>436</v>
      </c>
      <c r="C16" s="623"/>
      <c r="D16" s="617"/>
      <c r="E16" s="623"/>
      <c r="F16" s="478">
        <v>1004872</v>
      </c>
      <c r="G16" s="478"/>
      <c r="H16" s="478">
        <v>0</v>
      </c>
    </row>
    <row r="17" spans="1:8" ht="21" customHeight="1">
      <c r="A17" s="623"/>
      <c r="B17" s="623" t="s">
        <v>348</v>
      </c>
      <c r="C17" s="623"/>
      <c r="D17" s="617"/>
      <c r="E17" s="623"/>
      <c r="F17" s="478">
        <v>12000000</v>
      </c>
      <c r="G17" s="478"/>
      <c r="H17" s="478">
        <v>12000000</v>
      </c>
    </row>
    <row r="18" spans="1:8" ht="21" customHeight="1">
      <c r="A18" s="623"/>
      <c r="B18" s="623" t="s">
        <v>376</v>
      </c>
      <c r="C18" s="700"/>
      <c r="D18" s="617">
        <v>9</v>
      </c>
      <c r="E18" s="623"/>
      <c r="F18" s="478">
        <v>1446505122</v>
      </c>
      <c r="G18" s="478"/>
      <c r="H18" s="478">
        <v>1453438742</v>
      </c>
    </row>
    <row r="19" spans="1:8" ht="21" customHeight="1">
      <c r="A19" s="623"/>
      <c r="B19" s="623" t="s">
        <v>398</v>
      </c>
      <c r="C19" s="700"/>
      <c r="D19" s="617">
        <v>10</v>
      </c>
      <c r="E19" s="623"/>
      <c r="F19" s="478">
        <v>9166042</v>
      </c>
      <c r="G19" s="478"/>
      <c r="H19" s="478">
        <v>10140198</v>
      </c>
    </row>
    <row r="20" spans="1:8" ht="21" customHeight="1">
      <c r="A20" s="623"/>
      <c r="B20" s="623" t="s">
        <v>353</v>
      </c>
      <c r="C20" s="700"/>
      <c r="D20" s="621"/>
      <c r="E20" s="623"/>
      <c r="F20" s="478">
        <v>0</v>
      </c>
      <c r="G20" s="478"/>
      <c r="H20" s="478">
        <v>3630450</v>
      </c>
    </row>
    <row r="21" spans="1:8" ht="21" customHeight="1">
      <c r="A21" s="623"/>
      <c r="B21" s="623" t="s">
        <v>163</v>
      </c>
      <c r="C21" s="623"/>
      <c r="D21" s="617">
        <v>11</v>
      </c>
      <c r="E21" s="623"/>
      <c r="F21" s="478">
        <v>22875673</v>
      </c>
      <c r="G21" s="478"/>
      <c r="H21" s="478">
        <v>5481803</v>
      </c>
    </row>
    <row r="22" spans="1:8" ht="21" customHeight="1">
      <c r="A22" s="478">
        <v>9166042</v>
      </c>
      <c r="B22" s="623" t="s">
        <v>333</v>
      </c>
      <c r="C22" s="700"/>
      <c r="D22" s="617"/>
      <c r="E22" s="623"/>
      <c r="F22" s="478">
        <v>9907550</v>
      </c>
      <c r="G22" s="478"/>
      <c r="H22" s="478">
        <v>10741713</v>
      </c>
    </row>
    <row r="23" spans="1:8" ht="21" customHeight="1">
      <c r="A23" s="623"/>
      <c r="B23" s="623" t="s">
        <v>354</v>
      </c>
      <c r="C23" s="700"/>
      <c r="D23" s="621"/>
      <c r="E23" s="623"/>
      <c r="F23" s="478">
        <v>109441</v>
      </c>
      <c r="G23" s="478"/>
      <c r="H23" s="478">
        <v>109441</v>
      </c>
    </row>
    <row r="24" spans="1:8" ht="21" customHeight="1">
      <c r="A24" s="623"/>
      <c r="B24" s="623"/>
      <c r="C24" s="623" t="s">
        <v>355</v>
      </c>
      <c r="D24" s="658"/>
      <c r="E24" s="623"/>
      <c r="F24" s="622">
        <v>1503509700</v>
      </c>
      <c r="G24" s="478"/>
      <c r="H24" s="622">
        <v>1497483347</v>
      </c>
    </row>
    <row r="25" spans="1:8" ht="21" customHeight="1" thickBot="1">
      <c r="A25" s="623"/>
      <c r="B25" s="623"/>
      <c r="C25" s="701" t="s">
        <v>34</v>
      </c>
      <c r="D25" s="658"/>
      <c r="E25" s="623"/>
      <c r="F25" s="680">
        <v>2085991293</v>
      </c>
      <c r="G25" s="683"/>
      <c r="H25" s="680">
        <v>2214523323</v>
      </c>
    </row>
    <row r="26" spans="1:8" ht="21" customHeight="1" thickTop="1">
      <c r="A26" s="710" t="s">
        <v>366</v>
      </c>
      <c r="B26" s="710"/>
      <c r="C26" s="710"/>
      <c r="D26" s="710"/>
      <c r="E26" s="710"/>
      <c r="F26" s="710"/>
      <c r="G26" s="710"/>
      <c r="H26" s="710"/>
    </row>
    <row r="27" spans="1:8" ht="21" customHeight="1">
      <c r="A27" s="710" t="s">
        <v>82</v>
      </c>
      <c r="B27" s="710"/>
      <c r="C27" s="710"/>
      <c r="D27" s="710"/>
      <c r="E27" s="710"/>
      <c r="F27" s="710"/>
      <c r="G27" s="710"/>
      <c r="H27" s="710"/>
    </row>
    <row r="28" spans="1:8" ht="21" customHeight="1">
      <c r="A28" s="710" t="s">
        <v>426</v>
      </c>
      <c r="B28" s="710"/>
      <c r="C28" s="710"/>
      <c r="D28" s="710"/>
      <c r="E28" s="710"/>
      <c r="F28" s="710"/>
      <c r="G28" s="710"/>
      <c r="H28" s="710"/>
    </row>
    <row r="29" spans="1:8" ht="21" customHeight="1">
      <c r="A29" s="623"/>
      <c r="B29" s="623"/>
      <c r="C29" s="623"/>
      <c r="D29" s="658"/>
      <c r="E29" s="623"/>
      <c r="F29" s="709" t="s">
        <v>38</v>
      </c>
      <c r="G29" s="709"/>
      <c r="H29" s="709"/>
    </row>
    <row r="30" spans="1:8" ht="20.100000000000001" customHeight="1">
      <c r="A30" s="623"/>
      <c r="B30" s="623"/>
      <c r="C30" s="623"/>
      <c r="D30" s="658"/>
      <c r="E30" s="623"/>
      <c r="F30" s="679" t="s">
        <v>427</v>
      </c>
      <c r="G30" s="614"/>
      <c r="H30" s="614" t="s">
        <v>407</v>
      </c>
    </row>
    <row r="31" spans="1:8" ht="20.100000000000001" customHeight="1">
      <c r="A31" s="623"/>
      <c r="B31" s="623"/>
      <c r="C31" s="623"/>
      <c r="D31" s="658"/>
      <c r="E31" s="623"/>
      <c r="F31" s="614" t="s">
        <v>403</v>
      </c>
      <c r="G31" s="614"/>
      <c r="H31" s="614"/>
    </row>
    <row r="32" spans="1:8" ht="20.100000000000001" customHeight="1">
      <c r="A32" s="623"/>
      <c r="B32" s="623"/>
      <c r="C32" s="623"/>
      <c r="D32" s="702" t="s">
        <v>166</v>
      </c>
      <c r="E32" s="623"/>
      <c r="F32" s="706" t="s">
        <v>405</v>
      </c>
      <c r="G32" s="614"/>
      <c r="H32" s="697" t="s">
        <v>406</v>
      </c>
    </row>
    <row r="33" spans="1:8" ht="21" customHeight="1">
      <c r="A33" s="701" t="s">
        <v>35</v>
      </c>
      <c r="B33" s="623"/>
      <c r="C33" s="703"/>
      <c r="D33" s="617"/>
      <c r="E33" s="623"/>
      <c r="F33" s="681"/>
      <c r="G33" s="523"/>
      <c r="H33" s="523"/>
    </row>
    <row r="34" spans="1:8" ht="21" customHeight="1">
      <c r="A34" s="623" t="s">
        <v>271</v>
      </c>
      <c r="B34" s="623"/>
      <c r="C34" s="623"/>
      <c r="D34" s="644"/>
      <c r="E34" s="623"/>
      <c r="F34" s="623"/>
      <c r="G34" s="623"/>
      <c r="H34" s="623"/>
    </row>
    <row r="35" spans="1:8" ht="21" customHeight="1">
      <c r="A35" s="623"/>
      <c r="B35" s="623" t="s">
        <v>401</v>
      </c>
      <c r="C35" s="623"/>
      <c r="D35" s="617">
        <v>12</v>
      </c>
      <c r="E35" s="623"/>
      <c r="F35" s="478">
        <v>20000000</v>
      </c>
      <c r="G35" s="623"/>
      <c r="H35" s="478">
        <v>20000000</v>
      </c>
    </row>
    <row r="36" spans="1:8" ht="21" customHeight="1">
      <c r="A36" s="623"/>
      <c r="B36" s="623" t="s">
        <v>356</v>
      </c>
      <c r="C36" s="623"/>
      <c r="D36" s="617" t="s">
        <v>415</v>
      </c>
      <c r="E36" s="623"/>
      <c r="F36" s="478">
        <v>134021479</v>
      </c>
      <c r="G36" s="623"/>
      <c r="H36" s="478">
        <v>197454247</v>
      </c>
    </row>
    <row r="37" spans="1:8" ht="21" customHeight="1">
      <c r="A37" s="623"/>
      <c r="B37" s="623" t="s">
        <v>402</v>
      </c>
      <c r="C37" s="623"/>
      <c r="D37" s="617">
        <v>14</v>
      </c>
      <c r="E37" s="623"/>
      <c r="F37" s="478">
        <v>105171163</v>
      </c>
      <c r="G37" s="623"/>
      <c r="H37" s="478">
        <v>104566021</v>
      </c>
    </row>
    <row r="38" spans="1:8" ht="21" customHeight="1">
      <c r="A38" s="623"/>
      <c r="B38" s="623" t="s">
        <v>399</v>
      </c>
      <c r="C38" s="623"/>
      <c r="D38" s="617">
        <v>15</v>
      </c>
      <c r="E38" s="623"/>
      <c r="F38" s="478">
        <v>2324977</v>
      </c>
      <c r="G38" s="623"/>
      <c r="H38" s="478">
        <v>2241458</v>
      </c>
    </row>
    <row r="39" spans="1:8" ht="21" customHeight="1">
      <c r="A39" s="623"/>
      <c r="B39" s="623" t="s">
        <v>209</v>
      </c>
      <c r="C39" s="623"/>
      <c r="D39" s="617"/>
      <c r="E39" s="623"/>
      <c r="F39" s="478">
        <v>11525582</v>
      </c>
      <c r="G39" s="623"/>
      <c r="H39" s="478">
        <v>91200016</v>
      </c>
    </row>
    <row r="40" spans="1:8" ht="21" customHeight="1">
      <c r="A40" s="623"/>
      <c r="B40" s="623" t="s">
        <v>358</v>
      </c>
      <c r="C40" s="623"/>
      <c r="D40" s="621"/>
      <c r="E40" s="623"/>
      <c r="F40" s="478">
        <v>10945762</v>
      </c>
      <c r="G40" s="623"/>
      <c r="H40" s="478">
        <v>2774107</v>
      </c>
    </row>
    <row r="41" spans="1:8" ht="21" customHeight="1">
      <c r="A41" s="623"/>
      <c r="B41" s="623"/>
      <c r="C41" s="623" t="s">
        <v>357</v>
      </c>
      <c r="D41" s="658"/>
      <c r="E41" s="623"/>
      <c r="F41" s="622">
        <v>283988963</v>
      </c>
      <c r="G41" s="690"/>
      <c r="H41" s="624">
        <v>418235849</v>
      </c>
    </row>
    <row r="42" spans="1:8" ht="21" customHeight="1">
      <c r="A42" s="623" t="s">
        <v>359</v>
      </c>
      <c r="B42" s="623"/>
      <c r="C42" s="623"/>
      <c r="D42" s="617"/>
      <c r="E42" s="623"/>
      <c r="F42" s="623"/>
      <c r="G42" s="623"/>
      <c r="H42" s="623"/>
    </row>
    <row r="43" spans="1:8" ht="21" customHeight="1">
      <c r="A43" s="623"/>
      <c r="B43" s="623" t="s">
        <v>387</v>
      </c>
      <c r="C43" s="623"/>
      <c r="D43" s="617">
        <v>14</v>
      </c>
      <c r="E43" s="623"/>
      <c r="F43" s="478">
        <v>37712500</v>
      </c>
      <c r="G43" s="623"/>
      <c r="H43" s="478">
        <v>81867810</v>
      </c>
    </row>
    <row r="44" spans="1:8" ht="21" customHeight="1">
      <c r="A44" s="623"/>
      <c r="B44" s="623" t="s">
        <v>396</v>
      </c>
      <c r="C44" s="623"/>
      <c r="D44" s="617">
        <v>15</v>
      </c>
      <c r="E44" s="623"/>
      <c r="F44" s="478">
        <v>3472595</v>
      </c>
      <c r="G44" s="623"/>
      <c r="H44" s="478">
        <v>5147740</v>
      </c>
    </row>
    <row r="45" spans="1:8" ht="21" customHeight="1">
      <c r="A45" s="623"/>
      <c r="B45" s="623" t="s">
        <v>375</v>
      </c>
      <c r="C45" s="623"/>
      <c r="D45" s="617">
        <v>16</v>
      </c>
      <c r="E45" s="623"/>
      <c r="F45" s="478">
        <v>31889337</v>
      </c>
      <c r="G45" s="623"/>
      <c r="H45" s="478">
        <v>29059022</v>
      </c>
    </row>
    <row r="46" spans="1:8" ht="21" customHeight="1">
      <c r="A46" s="623"/>
      <c r="B46" s="623" t="s">
        <v>386</v>
      </c>
      <c r="C46" s="623"/>
      <c r="D46" s="621"/>
      <c r="E46" s="623"/>
      <c r="F46" s="478">
        <v>360000</v>
      </c>
      <c r="G46" s="623"/>
      <c r="H46" s="478">
        <v>360000</v>
      </c>
    </row>
    <row r="47" spans="1:8" ht="21" customHeight="1">
      <c r="A47" s="623"/>
      <c r="B47" s="623"/>
      <c r="C47" s="623" t="s">
        <v>360</v>
      </c>
      <c r="D47" s="621"/>
      <c r="E47" s="623"/>
      <c r="F47" s="622">
        <v>73434432</v>
      </c>
      <c r="G47" s="465"/>
      <c r="H47" s="622">
        <v>116434572</v>
      </c>
    </row>
    <row r="48" spans="1:8" ht="21" customHeight="1">
      <c r="A48" s="701"/>
      <c r="B48" s="623"/>
      <c r="C48" s="701" t="s">
        <v>210</v>
      </c>
      <c r="D48" s="621"/>
      <c r="E48" s="623"/>
      <c r="F48" s="632">
        <v>357423395</v>
      </c>
      <c r="G48" s="625"/>
      <c r="H48" s="632">
        <v>534670421</v>
      </c>
    </row>
    <row r="49" spans="1:8" ht="21" customHeight="1">
      <c r="A49" s="704" t="s">
        <v>49</v>
      </c>
      <c r="B49" s="623"/>
      <c r="C49" s="623"/>
      <c r="D49" s="617"/>
      <c r="E49" s="623"/>
      <c r="F49" s="623"/>
      <c r="G49" s="623"/>
      <c r="H49" s="623"/>
    </row>
    <row r="50" spans="1:8" ht="21" customHeight="1">
      <c r="A50" s="623" t="s">
        <v>50</v>
      </c>
      <c r="B50" s="623"/>
      <c r="C50" s="623"/>
      <c r="D50" s="623"/>
      <c r="E50" s="623"/>
      <c r="F50" s="623"/>
      <c r="G50" s="623"/>
      <c r="H50" s="623"/>
    </row>
    <row r="51" spans="1:8" ht="21" customHeight="1">
      <c r="B51" s="623" t="s">
        <v>221</v>
      </c>
      <c r="C51" s="623"/>
      <c r="D51" s="623"/>
      <c r="E51" s="623"/>
      <c r="F51" s="623"/>
      <c r="G51" s="623"/>
      <c r="H51" s="623"/>
    </row>
    <row r="52" spans="1:8" ht="21" customHeight="1" thickBot="1">
      <c r="B52" s="623"/>
      <c r="C52" s="705" t="s">
        <v>367</v>
      </c>
      <c r="D52" s="623"/>
      <c r="E52" s="623"/>
      <c r="F52" s="682">
        <v>546000000</v>
      </c>
      <c r="G52" s="478"/>
      <c r="H52" s="682">
        <v>546000000</v>
      </c>
    </row>
    <row r="53" spans="1:8" ht="21" customHeight="1" thickTop="1">
      <c r="B53" s="623" t="s">
        <v>222</v>
      </c>
      <c r="C53" s="623"/>
      <c r="D53" s="623"/>
      <c r="E53" s="623"/>
      <c r="F53" s="623"/>
      <c r="G53" s="623"/>
      <c r="H53" s="623"/>
    </row>
    <row r="54" spans="1:8" ht="21" customHeight="1">
      <c r="B54" s="623"/>
      <c r="C54" s="705" t="s">
        <v>377</v>
      </c>
      <c r="D54" s="621"/>
      <c r="E54" s="623"/>
      <c r="F54" s="478">
        <v>546000000</v>
      </c>
      <c r="G54" s="478"/>
      <c r="H54" s="478">
        <v>546000000</v>
      </c>
    </row>
    <row r="55" spans="1:8" ht="21" customHeight="1">
      <c r="A55" s="623" t="s">
        <v>28</v>
      </c>
      <c r="B55" s="623"/>
      <c r="C55" s="623"/>
      <c r="D55" s="626"/>
      <c r="E55" s="623"/>
      <c r="F55" s="478">
        <v>669539669</v>
      </c>
      <c r="G55" s="478"/>
      <c r="H55" s="478">
        <v>669539669</v>
      </c>
    </row>
    <row r="56" spans="1:8" ht="21" customHeight="1">
      <c r="A56" s="623" t="s">
        <v>388</v>
      </c>
      <c r="C56" s="623"/>
      <c r="D56" s="617"/>
      <c r="E56" s="623"/>
      <c r="F56" s="478">
        <v>9520818</v>
      </c>
      <c r="G56" s="478"/>
      <c r="H56" s="478">
        <v>9520818</v>
      </c>
    </row>
    <row r="57" spans="1:8" ht="21" customHeight="1">
      <c r="A57" s="623" t="s">
        <v>223</v>
      </c>
      <c r="B57" s="623"/>
      <c r="C57" s="623"/>
      <c r="D57" s="626"/>
      <c r="E57" s="623"/>
      <c r="F57" s="478"/>
      <c r="G57" s="478"/>
      <c r="H57" s="478"/>
    </row>
    <row r="58" spans="1:8" ht="21" customHeight="1">
      <c r="A58" s="623"/>
      <c r="B58" s="623" t="s">
        <v>390</v>
      </c>
      <c r="C58" s="623"/>
      <c r="D58" s="617"/>
      <c r="E58" s="623"/>
      <c r="F58" s="478">
        <v>54600000</v>
      </c>
      <c r="G58" s="478"/>
      <c r="H58" s="478">
        <v>54600000</v>
      </c>
    </row>
    <row r="59" spans="1:8" ht="21" customHeight="1">
      <c r="A59" s="623"/>
      <c r="B59" s="623" t="s">
        <v>225</v>
      </c>
      <c r="C59" s="623"/>
      <c r="D59" s="617">
        <v>17</v>
      </c>
      <c r="E59" s="623"/>
      <c r="F59" s="633">
        <v>448907411</v>
      </c>
      <c r="G59" s="478"/>
      <c r="H59" s="633">
        <v>400192415</v>
      </c>
    </row>
    <row r="60" spans="1:8" ht="21" customHeight="1">
      <c r="A60" s="623"/>
      <c r="B60" s="623"/>
      <c r="C60" s="701" t="s">
        <v>200</v>
      </c>
      <c r="D60" s="621"/>
      <c r="E60" s="623"/>
      <c r="F60" s="683">
        <v>1728567898</v>
      </c>
      <c r="G60" s="683"/>
      <c r="H60" s="683">
        <v>1679852902</v>
      </c>
    </row>
    <row r="61" spans="1:8" ht="21.95" customHeight="1" thickBot="1">
      <c r="A61" s="623"/>
      <c r="B61" s="623"/>
      <c r="C61" s="701" t="s">
        <v>201</v>
      </c>
      <c r="D61" s="658"/>
      <c r="E61" s="623"/>
      <c r="F61" s="680">
        <v>2085991293</v>
      </c>
      <c r="G61" s="683"/>
      <c r="H61" s="680">
        <v>2214523323</v>
      </c>
    </row>
    <row r="62" spans="1:8" ht="21" customHeight="1" thickTop="1"/>
  </sheetData>
  <mergeCells count="8">
    <mergeCell ref="F29:H29"/>
    <mergeCell ref="A28:H28"/>
    <mergeCell ref="A1:H1"/>
    <mergeCell ref="A2:H2"/>
    <mergeCell ref="A3:H3"/>
    <mergeCell ref="A26:H26"/>
    <mergeCell ref="A27:H27"/>
    <mergeCell ref="F4:H4"/>
  </mergeCells>
  <phoneticPr fontId="5" type="noConversion"/>
  <pageMargins left="1.1023622047244095" right="0.47244094488188981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L29"/>
  <sheetViews>
    <sheetView showGridLines="0" view="pageBreakPreview" zoomScaleSheetLayoutView="100" workbookViewId="0">
      <selection activeCell="M1" sqref="M1"/>
    </sheetView>
  </sheetViews>
  <sheetFormatPr defaultColWidth="11" defaultRowHeight="21"/>
  <cols>
    <col min="1" max="1" width="1.5703125" style="203" customWidth="1"/>
    <col min="2" max="2" width="2" style="203" customWidth="1"/>
    <col min="3" max="3" width="28" style="203" customWidth="1"/>
    <col min="4" max="4" width="8.85546875" style="610" customWidth="1"/>
    <col min="5" max="5" width="1" style="573" customWidth="1"/>
    <col min="6" max="6" width="11.7109375" style="573" customWidth="1"/>
    <col min="7" max="7" width="1" style="573" customWidth="1"/>
    <col min="8" max="8" width="11.7109375" style="573" customWidth="1"/>
    <col min="9" max="9" width="1.42578125" style="573" customWidth="1"/>
    <col min="10" max="10" width="12.5703125" style="573" customWidth="1"/>
    <col min="11" max="11" width="1" style="573" customWidth="1"/>
    <col min="12" max="12" width="11.7109375" style="573" customWidth="1"/>
    <col min="13" max="16384" width="11" style="203"/>
  </cols>
  <sheetData>
    <row r="1" spans="1:12" s="201" customFormat="1">
      <c r="A1" s="715" t="s">
        <v>366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</row>
    <row r="2" spans="1:12" s="201" customFormat="1">
      <c r="A2" s="715" t="s">
        <v>83</v>
      </c>
      <c r="B2" s="715"/>
      <c r="C2" s="715"/>
      <c r="D2" s="715"/>
      <c r="E2" s="715"/>
      <c r="F2" s="715"/>
      <c r="G2" s="715"/>
      <c r="H2" s="715"/>
      <c r="I2" s="715"/>
      <c r="J2" s="715"/>
      <c r="K2" s="715"/>
      <c r="L2" s="715"/>
    </row>
    <row r="3" spans="1:12" s="201" customFormat="1" ht="21" customHeight="1">
      <c r="A3" s="715" t="s">
        <v>432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</row>
    <row r="4" spans="1:12" s="201" customFormat="1" ht="3.75" customHeight="1">
      <c r="A4" s="661"/>
      <c r="B4" s="661"/>
      <c r="C4" s="661"/>
      <c r="D4" s="661"/>
      <c r="E4" s="661"/>
      <c r="F4" s="642"/>
      <c r="G4" s="642"/>
      <c r="H4" s="642"/>
      <c r="I4" s="642"/>
      <c r="J4" s="642"/>
      <c r="K4" s="661"/>
      <c r="L4" s="661"/>
    </row>
    <row r="5" spans="1:12" s="201" customFormat="1" ht="21" customHeight="1">
      <c r="A5" s="661"/>
      <c r="B5" s="661"/>
      <c r="C5" s="661"/>
      <c r="D5" s="661"/>
      <c r="E5" s="661"/>
      <c r="F5" s="642"/>
      <c r="G5" s="642"/>
      <c r="H5" s="653"/>
      <c r="I5" s="653"/>
      <c r="J5" s="642"/>
      <c r="K5" s="661"/>
      <c r="L5" s="653" t="s">
        <v>403</v>
      </c>
    </row>
    <row r="6" spans="1:12" s="201" customFormat="1" ht="21" customHeight="1">
      <c r="A6" s="661"/>
      <c r="B6" s="661"/>
      <c r="C6" s="661"/>
      <c r="D6" s="661"/>
      <c r="E6" s="661"/>
      <c r="F6" s="642"/>
      <c r="G6" s="642"/>
      <c r="H6" s="654"/>
      <c r="I6" s="654"/>
      <c r="J6" s="642"/>
      <c r="K6" s="661"/>
      <c r="L6" s="654" t="s">
        <v>405</v>
      </c>
    </row>
    <row r="7" spans="1:12" s="201" customFormat="1" ht="21" customHeight="1">
      <c r="D7" s="640"/>
      <c r="E7" s="640"/>
      <c r="F7" s="712" t="s">
        <v>38</v>
      </c>
      <c r="G7" s="712"/>
      <c r="H7" s="712"/>
      <c r="I7" s="712"/>
      <c r="J7" s="712"/>
      <c r="K7" s="712"/>
      <c r="L7" s="712"/>
    </row>
    <row r="8" spans="1:12" s="201" customFormat="1" ht="21" customHeight="1">
      <c r="D8" s="661"/>
      <c r="E8" s="202"/>
      <c r="F8" s="716" t="s">
        <v>418</v>
      </c>
      <c r="G8" s="716"/>
      <c r="H8" s="716"/>
      <c r="I8" s="667"/>
      <c r="J8" s="717" t="s">
        <v>429</v>
      </c>
      <c r="K8" s="717"/>
      <c r="L8" s="717"/>
    </row>
    <row r="9" spans="1:12" s="201" customFormat="1" ht="21" customHeight="1">
      <c r="D9" s="661"/>
      <c r="E9" s="202"/>
      <c r="F9" s="713" t="s">
        <v>428</v>
      </c>
      <c r="G9" s="713"/>
      <c r="H9" s="713"/>
      <c r="I9" s="662"/>
      <c r="J9" s="714" t="s">
        <v>428</v>
      </c>
      <c r="K9" s="714"/>
      <c r="L9" s="714"/>
    </row>
    <row r="10" spans="1:12" s="201" customFormat="1" ht="21" customHeight="1">
      <c r="D10" s="535" t="s">
        <v>166</v>
      </c>
      <c r="E10" s="202"/>
      <c r="F10" s="649">
        <v>2565</v>
      </c>
      <c r="G10" s="668"/>
      <c r="H10" s="649">
        <v>2564</v>
      </c>
      <c r="I10" s="662"/>
      <c r="J10" s="649">
        <v>2565</v>
      </c>
      <c r="K10" s="641"/>
      <c r="L10" s="649">
        <v>2564</v>
      </c>
    </row>
    <row r="11" spans="1:12" s="201" customFormat="1" ht="21.95" customHeight="1">
      <c r="A11" s="222" t="s">
        <v>361</v>
      </c>
      <c r="B11" s="206"/>
      <c r="D11" s="494">
        <v>4</v>
      </c>
      <c r="F11" s="637">
        <v>283431670</v>
      </c>
      <c r="G11" s="574"/>
      <c r="H11" s="631">
        <v>424686894</v>
      </c>
      <c r="I11" s="631"/>
      <c r="J11" s="683">
        <v>1088030047</v>
      </c>
      <c r="K11" s="619"/>
      <c r="L11" s="631">
        <v>813894106</v>
      </c>
    </row>
    <row r="12" spans="1:12" s="201" customFormat="1" ht="21.95" customHeight="1">
      <c r="A12" s="201" t="s">
        <v>362</v>
      </c>
      <c r="D12" s="494">
        <v>4</v>
      </c>
      <c r="F12" s="607">
        <v>-188979502</v>
      </c>
      <c r="G12" s="643"/>
      <c r="H12" s="605">
        <v>-204579815</v>
      </c>
      <c r="I12" s="605"/>
      <c r="J12" s="478">
        <v>-618912753</v>
      </c>
      <c r="K12" s="468"/>
      <c r="L12" s="605">
        <v>-487819085</v>
      </c>
    </row>
    <row r="13" spans="1:12" s="201" customFormat="1" ht="21.95" customHeight="1">
      <c r="A13" s="222" t="s">
        <v>363</v>
      </c>
      <c r="D13" s="609"/>
      <c r="F13" s="627">
        <v>94452168</v>
      </c>
      <c r="G13" s="574"/>
      <c r="H13" s="627">
        <v>220107079</v>
      </c>
      <c r="I13" s="638"/>
      <c r="J13" s="632">
        <v>469117294</v>
      </c>
      <c r="K13" s="619"/>
      <c r="L13" s="627">
        <v>326075021</v>
      </c>
    </row>
    <row r="14" spans="1:12" s="201" customFormat="1" ht="21.95" customHeight="1">
      <c r="A14" s="201" t="s">
        <v>263</v>
      </c>
      <c r="D14" s="494">
        <v>18</v>
      </c>
      <c r="F14" s="607">
        <v>3068752</v>
      </c>
      <c r="G14" s="574"/>
      <c r="H14" s="613">
        <v>2564529</v>
      </c>
      <c r="I14" s="613"/>
      <c r="J14" s="478">
        <v>7531058</v>
      </c>
      <c r="K14" s="619"/>
      <c r="L14" s="465">
        <v>8105502</v>
      </c>
    </row>
    <row r="15" spans="1:12" s="201" customFormat="1" ht="21.95" customHeight="1">
      <c r="A15" s="201" t="s">
        <v>393</v>
      </c>
      <c r="D15" s="609"/>
      <c r="F15" s="607">
        <v>-1351252</v>
      </c>
      <c r="G15" s="643"/>
      <c r="H15" s="613">
        <v>-1510145</v>
      </c>
      <c r="I15" s="613"/>
      <c r="J15" s="607">
        <v>-3732433</v>
      </c>
      <c r="K15" s="468"/>
      <c r="L15" s="465">
        <v>-4270017</v>
      </c>
    </row>
    <row r="16" spans="1:12" s="201" customFormat="1" ht="21.95" customHeight="1">
      <c r="A16" s="201" t="s">
        <v>364</v>
      </c>
      <c r="D16" s="494"/>
      <c r="F16" s="607">
        <v>-25053469</v>
      </c>
      <c r="G16" s="643"/>
      <c r="H16" s="613">
        <v>-37669423</v>
      </c>
      <c r="I16" s="613"/>
      <c r="J16" s="607">
        <v>-100848211</v>
      </c>
      <c r="K16" s="468"/>
      <c r="L16" s="465">
        <v>-101681294</v>
      </c>
    </row>
    <row r="17" spans="1:12" s="201" customFormat="1" ht="21.95" customHeight="1">
      <c r="A17" s="201" t="s">
        <v>365</v>
      </c>
      <c r="C17" s="206"/>
      <c r="D17" s="494"/>
      <c r="F17" s="607">
        <v>-1394650</v>
      </c>
      <c r="G17" s="643"/>
      <c r="H17" s="613">
        <v>-1628560</v>
      </c>
      <c r="I17" s="613"/>
      <c r="J17" s="607">
        <v>-4184444</v>
      </c>
      <c r="K17" s="468"/>
      <c r="L17" s="465">
        <v>-5230102</v>
      </c>
    </row>
    <row r="18" spans="1:12" s="222" customFormat="1" ht="21.95" customHeight="1">
      <c r="A18" s="222" t="s">
        <v>169</v>
      </c>
      <c r="C18" s="572"/>
      <c r="D18" s="609"/>
      <c r="E18" s="201"/>
      <c r="F18" s="669">
        <v>69721549</v>
      </c>
      <c r="G18" s="574"/>
      <c r="H18" s="669">
        <v>181863480</v>
      </c>
      <c r="I18" s="638"/>
      <c r="J18" s="669">
        <v>367883264</v>
      </c>
      <c r="K18" s="619"/>
      <c r="L18" s="628">
        <v>222999110</v>
      </c>
    </row>
    <row r="19" spans="1:12" s="201" customFormat="1" ht="21.95" customHeight="1">
      <c r="A19" s="201" t="s">
        <v>340</v>
      </c>
      <c r="D19" s="609">
        <v>19</v>
      </c>
      <c r="F19" s="607">
        <v>-13851609</v>
      </c>
      <c r="G19" s="220"/>
      <c r="H19" s="629">
        <v>-36620121</v>
      </c>
      <c r="I19" s="613"/>
      <c r="J19" s="607">
        <v>-73468268</v>
      </c>
      <c r="K19" s="488"/>
      <c r="L19" s="629">
        <v>-44755896</v>
      </c>
    </row>
    <row r="20" spans="1:12" s="201" customFormat="1" ht="21.95" customHeight="1">
      <c r="A20" s="222" t="s">
        <v>408</v>
      </c>
      <c r="D20" s="634"/>
      <c r="F20" s="670">
        <v>55869940</v>
      </c>
      <c r="G20" s="671"/>
      <c r="H20" s="670">
        <v>145243359</v>
      </c>
      <c r="I20" s="631"/>
      <c r="J20" s="670">
        <v>294414996</v>
      </c>
      <c r="K20" s="618"/>
      <c r="L20" s="630">
        <v>178243214</v>
      </c>
    </row>
    <row r="21" spans="1:12" s="201" customFormat="1" ht="21.75" customHeight="1">
      <c r="A21" s="201" t="s">
        <v>419</v>
      </c>
      <c r="E21" s="634"/>
      <c r="F21" s="672">
        <v>0</v>
      </c>
      <c r="G21" s="220"/>
      <c r="H21" s="672">
        <v>0</v>
      </c>
      <c r="I21" s="605"/>
      <c r="J21" s="672">
        <v>0</v>
      </c>
      <c r="K21" s="488"/>
      <c r="L21" s="659">
        <v>0</v>
      </c>
    </row>
    <row r="22" spans="1:12" s="201" customFormat="1" ht="21.75" customHeight="1" thickBot="1">
      <c r="A22" s="222" t="s">
        <v>409</v>
      </c>
      <c r="D22" s="631"/>
      <c r="F22" s="663">
        <v>55869940</v>
      </c>
      <c r="G22" s="574"/>
      <c r="H22" s="663">
        <v>145243359</v>
      </c>
      <c r="I22" s="631"/>
      <c r="J22" s="663">
        <v>294414996</v>
      </c>
      <c r="K22" s="574"/>
      <c r="L22" s="663">
        <v>178243214</v>
      </c>
    </row>
    <row r="23" spans="1:12" s="201" customFormat="1" ht="23.1" customHeight="1" thickTop="1">
      <c r="A23" s="222"/>
      <c r="B23" s="205"/>
      <c r="D23" s="606"/>
      <c r="F23" s="606"/>
      <c r="G23" s="571"/>
      <c r="H23" s="606"/>
      <c r="I23" s="606"/>
      <c r="J23" s="606"/>
      <c r="K23" s="480"/>
      <c r="L23" s="606"/>
    </row>
    <row r="24" spans="1:12" s="201" customFormat="1" ht="23.1" customHeight="1">
      <c r="A24" s="222" t="s">
        <v>345</v>
      </c>
      <c r="B24" s="205"/>
      <c r="D24" s="606"/>
      <c r="F24" s="606"/>
      <c r="G24" s="571"/>
      <c r="H24" s="606"/>
      <c r="I24" s="606"/>
      <c r="J24" s="606"/>
      <c r="K24" s="480"/>
      <c r="L24" s="606"/>
    </row>
    <row r="25" spans="1:12" s="201" customFormat="1" ht="23.1" customHeight="1" thickBot="1">
      <c r="A25" s="487"/>
      <c r="B25" s="608" t="s">
        <v>346</v>
      </c>
      <c r="C25" s="487"/>
      <c r="D25" s="616"/>
      <c r="F25" s="673">
        <v>0.1</v>
      </c>
      <c r="G25" s="674"/>
      <c r="H25" s="673">
        <v>0.27</v>
      </c>
      <c r="I25" s="675"/>
      <c r="J25" s="673">
        <v>0.54</v>
      </c>
      <c r="K25" s="483"/>
      <c r="L25" s="664">
        <v>0.33</v>
      </c>
    </row>
    <row r="26" spans="1:12" s="201" customFormat="1" ht="23.1" customHeight="1" thickTop="1" thickBot="1">
      <c r="B26" s="205" t="s">
        <v>274</v>
      </c>
      <c r="D26" s="484"/>
      <c r="F26" s="676">
        <v>546000000</v>
      </c>
      <c r="G26" s="571"/>
      <c r="H26" s="676">
        <v>546000000</v>
      </c>
      <c r="I26" s="606"/>
      <c r="J26" s="676">
        <v>546000000</v>
      </c>
      <c r="K26" s="480"/>
      <c r="L26" s="615">
        <v>546000000</v>
      </c>
    </row>
    <row r="27" spans="1:12" s="201" customFormat="1" ht="22.5" customHeight="1" thickTop="1">
      <c r="A27" s="205"/>
      <c r="D27" s="606"/>
      <c r="F27" s="606"/>
      <c r="G27" s="571"/>
      <c r="H27" s="606"/>
      <c r="I27" s="606"/>
      <c r="J27" s="606"/>
      <c r="K27" s="480"/>
      <c r="L27" s="606"/>
    </row>
    <row r="28" spans="1:12">
      <c r="A28" s="665"/>
      <c r="D28" s="606"/>
      <c r="E28" s="606"/>
      <c r="F28" s="606"/>
      <c r="G28" s="571"/>
      <c r="H28" s="606"/>
      <c r="I28" s="606"/>
      <c r="J28" s="606"/>
      <c r="K28" s="480"/>
      <c r="L28" s="606"/>
    </row>
    <row r="29" spans="1:12">
      <c r="D29" s="613"/>
      <c r="E29" s="613"/>
      <c r="F29" s="607"/>
      <c r="G29" s="607"/>
      <c r="H29" s="607"/>
      <c r="I29" s="607"/>
      <c r="J29" s="607"/>
      <c r="K29" s="478"/>
      <c r="L29" s="607"/>
    </row>
  </sheetData>
  <mergeCells count="8">
    <mergeCell ref="F9:H9"/>
    <mergeCell ref="J9:L9"/>
    <mergeCell ref="A1:L1"/>
    <mergeCell ref="A2:L2"/>
    <mergeCell ref="A3:L3"/>
    <mergeCell ref="F7:L7"/>
    <mergeCell ref="F8:H8"/>
    <mergeCell ref="J8:L8"/>
  </mergeCells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O21"/>
  <sheetViews>
    <sheetView showGridLines="0" view="pageBreakPreview" zoomScaleNormal="75" zoomScaleSheetLayoutView="100" workbookViewId="0">
      <selection activeCell="P1" sqref="P1"/>
    </sheetView>
  </sheetViews>
  <sheetFormatPr defaultRowHeight="21.95" customHeight="1"/>
  <cols>
    <col min="1" max="1" width="9.140625" style="489"/>
    <col min="2" max="2" width="23" style="489" customWidth="1"/>
    <col min="3" max="3" width="9.7109375" style="489" customWidth="1"/>
    <col min="4" max="4" width="1.140625" style="489" customWidth="1"/>
    <col min="5" max="5" width="15.42578125" style="489" customWidth="1"/>
    <col min="6" max="6" width="1.28515625" style="489" customWidth="1"/>
    <col min="7" max="7" width="15.42578125" style="489" customWidth="1"/>
    <col min="8" max="8" width="0.85546875" style="489" customWidth="1"/>
    <col min="9" max="9" width="15.42578125" style="489" customWidth="1"/>
    <col min="10" max="10" width="0.85546875" style="489" customWidth="1"/>
    <col min="11" max="11" width="15.42578125" style="489" customWidth="1"/>
    <col min="12" max="12" width="0.85546875" style="489" customWidth="1"/>
    <col min="13" max="13" width="15.42578125" style="489" customWidth="1"/>
    <col min="14" max="14" width="0.85546875" style="489" customWidth="1"/>
    <col min="15" max="15" width="15.42578125" style="489" customWidth="1"/>
    <col min="16" max="16384" width="9.140625" style="489"/>
  </cols>
  <sheetData>
    <row r="1" spans="1:15" ht="21.95" customHeight="1">
      <c r="A1" s="721" t="s">
        <v>366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</row>
    <row r="2" spans="1:15" ht="21.95" customHeight="1">
      <c r="A2" s="721" t="s">
        <v>378</v>
      </c>
      <c r="B2" s="721"/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N2" s="721"/>
      <c r="O2" s="721"/>
    </row>
    <row r="3" spans="1:15" ht="21.95" customHeight="1">
      <c r="A3" s="721" t="s">
        <v>433</v>
      </c>
      <c r="B3" s="721"/>
      <c r="C3" s="721"/>
      <c r="D3" s="721"/>
      <c r="E3" s="721"/>
      <c r="F3" s="721"/>
      <c r="G3" s="721"/>
      <c r="H3" s="721"/>
      <c r="I3" s="721"/>
      <c r="J3" s="721"/>
      <c r="K3" s="721"/>
      <c r="L3" s="721"/>
      <c r="M3" s="721"/>
      <c r="N3" s="721"/>
      <c r="O3" s="721"/>
    </row>
    <row r="4" spans="1:15" ht="21.95" customHeight="1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3" t="s">
        <v>403</v>
      </c>
    </row>
    <row r="5" spans="1:15" ht="21.95" customHeight="1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4" t="s">
        <v>405</v>
      </c>
    </row>
    <row r="6" spans="1:15" ht="21.95" customHeight="1">
      <c r="E6" s="720" t="s">
        <v>38</v>
      </c>
      <c r="F6" s="720"/>
      <c r="G6" s="720"/>
      <c r="H6" s="720"/>
      <c r="I6" s="720"/>
      <c r="J6" s="720"/>
      <c r="K6" s="720"/>
      <c r="L6" s="720"/>
      <c r="M6" s="720"/>
      <c r="N6" s="720"/>
      <c r="O6" s="720"/>
    </row>
    <row r="7" spans="1:15" ht="21.95" customHeight="1">
      <c r="E7" s="598"/>
      <c r="F7" s="598"/>
      <c r="G7" s="611"/>
      <c r="H7" s="611"/>
      <c r="I7" s="639" t="s">
        <v>389</v>
      </c>
      <c r="J7" s="719"/>
      <c r="K7" s="719"/>
      <c r="L7" s="719"/>
      <c r="M7" s="719"/>
      <c r="N7" s="598"/>
      <c r="O7" s="598"/>
    </row>
    <row r="8" spans="1:15" ht="21.95" customHeight="1">
      <c r="E8" s="596" t="s">
        <v>50</v>
      </c>
      <c r="G8" s="596"/>
      <c r="I8" s="596" t="s">
        <v>369</v>
      </c>
      <c r="K8" s="718" t="s">
        <v>223</v>
      </c>
      <c r="L8" s="718"/>
      <c r="M8" s="718"/>
      <c r="N8" s="718"/>
    </row>
    <row r="9" spans="1:15" ht="21.95" customHeight="1">
      <c r="C9" s="666" t="s">
        <v>166</v>
      </c>
      <c r="E9" s="620" t="s">
        <v>368</v>
      </c>
      <c r="G9" s="620" t="s">
        <v>28</v>
      </c>
      <c r="H9" s="611"/>
      <c r="I9" s="612" t="s">
        <v>370</v>
      </c>
      <c r="K9" s="620" t="s">
        <v>224</v>
      </c>
      <c r="M9" s="597" t="s">
        <v>225</v>
      </c>
      <c r="O9" s="597" t="s">
        <v>213</v>
      </c>
    </row>
    <row r="10" spans="1:15" ht="21.95" customHeight="1">
      <c r="A10" s="645" t="s">
        <v>410</v>
      </c>
      <c r="C10" s="645"/>
      <c r="E10" s="650">
        <v>546000000</v>
      </c>
      <c r="G10" s="650">
        <v>669539669</v>
      </c>
      <c r="H10" s="650"/>
      <c r="I10" s="523">
        <v>9520818</v>
      </c>
      <c r="K10" s="650">
        <v>54600000</v>
      </c>
      <c r="M10" s="650">
        <v>400192415</v>
      </c>
      <c r="O10" s="650">
        <v>1679852902</v>
      </c>
    </row>
    <row r="11" spans="1:15" s="645" customFormat="1" ht="21.95" customHeight="1">
      <c r="A11" s="645" t="s">
        <v>371</v>
      </c>
      <c r="B11" s="647"/>
      <c r="D11" s="647"/>
      <c r="E11" s="613"/>
      <c r="F11" s="613"/>
      <c r="G11" s="613"/>
      <c r="H11" s="613"/>
      <c r="I11" s="613"/>
      <c r="J11" s="613"/>
      <c r="K11" s="613"/>
      <c r="L11" s="613"/>
      <c r="M11" s="613"/>
      <c r="N11" s="613"/>
      <c r="O11" s="613"/>
    </row>
    <row r="12" spans="1:15" s="645" customFormat="1" ht="21.95" customHeight="1">
      <c r="A12" s="648" t="s">
        <v>37</v>
      </c>
      <c r="B12" s="647"/>
      <c r="C12" s="636">
        <v>17</v>
      </c>
      <c r="D12" s="647"/>
      <c r="E12" s="613">
        <v>0</v>
      </c>
      <c r="F12" s="613"/>
      <c r="G12" s="613">
        <v>0</v>
      </c>
      <c r="H12" s="613"/>
      <c r="I12" s="613">
        <v>0</v>
      </c>
      <c r="J12" s="613"/>
      <c r="K12" s="613">
        <v>0</v>
      </c>
      <c r="L12" s="613"/>
      <c r="M12" s="613">
        <v>-245700000</v>
      </c>
      <c r="N12" s="613"/>
      <c r="O12" s="613">
        <v>-245700000</v>
      </c>
    </row>
    <row r="13" spans="1:15" ht="21.95" customHeight="1">
      <c r="A13" s="648" t="s">
        <v>408</v>
      </c>
      <c r="C13" s="647"/>
      <c r="E13" s="650">
        <v>0</v>
      </c>
      <c r="G13" s="650">
        <v>0</v>
      </c>
      <c r="H13" s="650"/>
      <c r="I13" s="657">
        <v>0</v>
      </c>
      <c r="K13" s="650">
        <v>0</v>
      </c>
      <c r="M13" s="613">
        <v>294414996</v>
      </c>
      <c r="O13" s="613">
        <v>294414996</v>
      </c>
    </row>
    <row r="14" spans="1:15" ht="21.95" customHeight="1" thickBot="1">
      <c r="A14" s="645" t="s">
        <v>430</v>
      </c>
      <c r="C14" s="647"/>
      <c r="E14" s="656">
        <v>546000000</v>
      </c>
      <c r="F14" s="465"/>
      <c r="G14" s="656">
        <v>669539669</v>
      </c>
      <c r="H14" s="465"/>
      <c r="I14" s="656">
        <v>9520818</v>
      </c>
      <c r="J14" s="465"/>
      <c r="K14" s="656">
        <v>54600000</v>
      </c>
      <c r="L14" s="465"/>
      <c r="M14" s="656">
        <v>448907411</v>
      </c>
      <c r="N14" s="465"/>
      <c r="O14" s="656">
        <v>1728567898</v>
      </c>
    </row>
    <row r="15" spans="1:15" ht="21.95" customHeight="1" thickTop="1">
      <c r="C15" s="647"/>
      <c r="E15" s="650"/>
      <c r="G15" s="650"/>
      <c r="H15" s="650"/>
      <c r="I15" s="655"/>
      <c r="K15" s="650"/>
      <c r="M15" s="650"/>
      <c r="O15" s="650"/>
    </row>
    <row r="16" spans="1:15" ht="21.95" customHeight="1">
      <c r="A16" s="645" t="s">
        <v>411</v>
      </c>
      <c r="C16" s="645"/>
      <c r="E16" s="613">
        <v>546000000</v>
      </c>
      <c r="F16" s="613"/>
      <c r="G16" s="613">
        <v>669539669</v>
      </c>
      <c r="H16" s="613"/>
      <c r="I16" s="613">
        <v>9520818</v>
      </c>
      <c r="J16" s="613"/>
      <c r="K16" s="613">
        <v>41342000</v>
      </c>
      <c r="L16" s="613"/>
      <c r="M16" s="613">
        <v>88876972</v>
      </c>
      <c r="N16" s="613"/>
      <c r="O16" s="613">
        <v>1355279459</v>
      </c>
    </row>
    <row r="17" spans="1:15" s="645" customFormat="1" ht="21.95" customHeight="1">
      <c r="A17" s="645" t="s">
        <v>371</v>
      </c>
      <c r="B17" s="647"/>
      <c r="D17" s="647"/>
      <c r="E17" s="613"/>
      <c r="F17" s="613"/>
      <c r="G17" s="613"/>
      <c r="H17" s="613"/>
      <c r="I17" s="613"/>
      <c r="J17" s="613"/>
      <c r="K17" s="613"/>
      <c r="L17" s="613"/>
      <c r="N17" s="613"/>
      <c r="O17" s="613"/>
    </row>
    <row r="18" spans="1:15" s="645" customFormat="1" ht="21.95" customHeight="1">
      <c r="A18" s="648" t="s">
        <v>37</v>
      </c>
      <c r="B18" s="647"/>
      <c r="D18" s="647"/>
      <c r="E18" s="646">
        <v>0</v>
      </c>
      <c r="F18" s="607"/>
      <c r="G18" s="646">
        <v>0</v>
      </c>
      <c r="H18" s="646"/>
      <c r="I18" s="646">
        <v>0</v>
      </c>
      <c r="J18" s="607"/>
      <c r="K18" s="646">
        <v>0</v>
      </c>
      <c r="L18" s="613"/>
      <c r="M18" s="613">
        <v>-81899810</v>
      </c>
      <c r="N18" s="613"/>
      <c r="O18" s="613">
        <v>-81899810</v>
      </c>
    </row>
    <row r="19" spans="1:15" s="645" customFormat="1" ht="21.95" customHeight="1">
      <c r="A19" s="648" t="s">
        <v>408</v>
      </c>
      <c r="B19" s="571"/>
      <c r="C19" s="494"/>
      <c r="D19" s="571"/>
      <c r="E19" s="646">
        <v>0</v>
      </c>
      <c r="F19" s="607"/>
      <c r="G19" s="646">
        <v>0</v>
      </c>
      <c r="H19" s="646"/>
      <c r="I19" s="646">
        <v>0</v>
      </c>
      <c r="J19" s="607"/>
      <c r="K19" s="646">
        <v>0</v>
      </c>
      <c r="L19" s="607"/>
      <c r="M19" s="607">
        <v>178243214</v>
      </c>
      <c r="N19" s="607"/>
      <c r="O19" s="613">
        <v>178243214</v>
      </c>
    </row>
    <row r="20" spans="1:15" ht="21.95" customHeight="1" thickBot="1">
      <c r="A20" s="645" t="s">
        <v>431</v>
      </c>
      <c r="E20" s="656">
        <v>546000000</v>
      </c>
      <c r="F20" s="465"/>
      <c r="G20" s="656">
        <v>669539669</v>
      </c>
      <c r="H20" s="465"/>
      <c r="I20" s="656">
        <v>9520818</v>
      </c>
      <c r="J20" s="465"/>
      <c r="K20" s="656">
        <v>41342000</v>
      </c>
      <c r="L20" s="465"/>
      <c r="M20" s="656">
        <v>185220376</v>
      </c>
      <c r="N20" s="465"/>
      <c r="O20" s="656">
        <v>1451622863</v>
      </c>
    </row>
    <row r="21" spans="1:15" s="645" customFormat="1" ht="21.95" customHeight="1" thickTop="1">
      <c r="E21" s="613"/>
      <c r="F21" s="613"/>
      <c r="G21" s="613"/>
      <c r="H21" s="613"/>
      <c r="I21" s="613"/>
      <c r="J21" s="613"/>
      <c r="K21" s="613"/>
      <c r="L21" s="613"/>
      <c r="M21" s="613"/>
      <c r="N21" s="613"/>
      <c r="O21" s="613"/>
    </row>
  </sheetData>
  <mergeCells count="6">
    <mergeCell ref="K8:N8"/>
    <mergeCell ref="J7:M7"/>
    <mergeCell ref="E6:O6"/>
    <mergeCell ref="A1:O1"/>
    <mergeCell ref="A2:O2"/>
    <mergeCell ref="A3:O3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70"/>
  <sheetViews>
    <sheetView showGridLines="0" view="pageBreakPreview" zoomScaleSheetLayoutView="100" workbookViewId="0">
      <selection activeCell="G1" sqref="G1"/>
    </sheetView>
  </sheetViews>
  <sheetFormatPr defaultColWidth="11" defaultRowHeight="21" customHeight="1"/>
  <cols>
    <col min="1" max="2" width="2.42578125" style="490" customWidth="1"/>
    <col min="3" max="3" width="55" style="490" customWidth="1"/>
    <col min="4" max="4" width="15.7109375" style="490" customWidth="1"/>
    <col min="5" max="5" width="1.28515625" style="490" customWidth="1"/>
    <col min="6" max="6" width="15.7109375" style="490" customWidth="1"/>
    <col min="7" max="16384" width="11" style="490"/>
  </cols>
  <sheetData>
    <row r="1" spans="1:6" s="480" customFormat="1" ht="21" customHeight="1">
      <c r="A1" s="723" t="s">
        <v>366</v>
      </c>
      <c r="B1" s="723"/>
      <c r="C1" s="723"/>
      <c r="D1" s="723"/>
      <c r="E1" s="723"/>
      <c r="F1" s="723"/>
    </row>
    <row r="2" spans="1:6" s="480" customFormat="1" ht="21" customHeight="1">
      <c r="A2" s="711" t="s">
        <v>17</v>
      </c>
      <c r="B2" s="711"/>
      <c r="C2" s="711"/>
      <c r="D2" s="711"/>
      <c r="E2" s="711"/>
      <c r="F2" s="711"/>
    </row>
    <row r="3" spans="1:6" s="480" customFormat="1" ht="21" customHeight="1">
      <c r="A3" s="711" t="s">
        <v>433</v>
      </c>
      <c r="B3" s="711"/>
      <c r="C3" s="711"/>
      <c r="D3" s="711"/>
      <c r="E3" s="711"/>
      <c r="F3" s="711"/>
    </row>
    <row r="4" spans="1:6" s="480" customFormat="1" ht="21" customHeight="1">
      <c r="A4" s="678"/>
      <c r="B4" s="678"/>
      <c r="C4" s="678"/>
      <c r="D4" s="707"/>
      <c r="E4" s="678"/>
      <c r="F4" s="684" t="s">
        <v>403</v>
      </c>
    </row>
    <row r="5" spans="1:6" s="480" customFormat="1" ht="21" customHeight="1">
      <c r="A5" s="678"/>
      <c r="B5" s="678"/>
      <c r="C5" s="678"/>
      <c r="D5" s="707"/>
      <c r="E5" s="678"/>
      <c r="F5" s="685" t="s">
        <v>405</v>
      </c>
    </row>
    <row r="6" spans="1:6" s="480" customFormat="1" ht="21" customHeight="1">
      <c r="D6" s="722" t="s">
        <v>38</v>
      </c>
      <c r="E6" s="722"/>
      <c r="F6" s="722"/>
    </row>
    <row r="7" spans="1:6" s="480" customFormat="1" ht="21" customHeight="1">
      <c r="D7" s="708">
        <v>2565</v>
      </c>
      <c r="E7" s="635"/>
      <c r="F7" s="677">
        <v>2564</v>
      </c>
    </row>
    <row r="8" spans="1:6" ht="21" customHeight="1">
      <c r="A8" s="686" t="s">
        <v>167</v>
      </c>
      <c r="B8" s="480"/>
      <c r="C8" s="480"/>
      <c r="D8" s="687"/>
      <c r="E8" s="688"/>
      <c r="F8" s="689"/>
    </row>
    <row r="9" spans="1:6" s="480" customFormat="1" ht="21" customHeight="1">
      <c r="A9" s="652" t="s">
        <v>169</v>
      </c>
      <c r="D9" s="478">
        <v>367883264</v>
      </c>
      <c r="E9" s="660"/>
      <c r="F9" s="660">
        <v>222999110</v>
      </c>
    </row>
    <row r="10" spans="1:6" s="480" customFormat="1" ht="21" customHeight="1">
      <c r="A10" s="652" t="s">
        <v>344</v>
      </c>
      <c r="D10" s="478"/>
      <c r="E10" s="660"/>
      <c r="F10" s="660"/>
    </row>
    <row r="11" spans="1:6" s="480" customFormat="1" ht="21" customHeight="1">
      <c r="A11" s="652" t="s">
        <v>382</v>
      </c>
      <c r="D11" s="478"/>
      <c r="E11" s="660"/>
      <c r="F11" s="660"/>
    </row>
    <row r="12" spans="1:6" s="480" customFormat="1" ht="21" customHeight="1">
      <c r="B12" s="480" t="s">
        <v>168</v>
      </c>
      <c r="D12" s="478">
        <v>67472246</v>
      </c>
      <c r="E12" s="660"/>
      <c r="F12" s="660">
        <v>64998858</v>
      </c>
    </row>
    <row r="13" spans="1:6" s="480" customFormat="1" ht="21" customHeight="1">
      <c r="B13" s="480" t="s">
        <v>400</v>
      </c>
      <c r="D13" s="478">
        <v>1064747</v>
      </c>
      <c r="E13" s="660"/>
      <c r="F13" s="660">
        <v>1211482</v>
      </c>
    </row>
    <row r="14" spans="1:6" s="480" customFormat="1" ht="21" customHeight="1">
      <c r="B14" s="480" t="s">
        <v>172</v>
      </c>
      <c r="D14" s="465">
        <v>1212533</v>
      </c>
      <c r="E14" s="660"/>
      <c r="F14" s="478">
        <v>761460</v>
      </c>
    </row>
    <row r="15" spans="1:6" s="480" customFormat="1" ht="21" customHeight="1">
      <c r="B15" s="480" t="s">
        <v>404</v>
      </c>
      <c r="D15" s="465">
        <v>1400363</v>
      </c>
      <c r="E15" s="468"/>
      <c r="F15" s="478">
        <v>2412389</v>
      </c>
    </row>
    <row r="16" spans="1:6" s="480" customFormat="1" ht="21" customHeight="1">
      <c r="B16" s="480" t="s">
        <v>437</v>
      </c>
      <c r="D16" s="465">
        <v>-21564400</v>
      </c>
      <c r="E16" s="468"/>
      <c r="F16" s="478">
        <v>0</v>
      </c>
    </row>
    <row r="17" spans="1:6" s="480" customFormat="1" ht="21" customHeight="1">
      <c r="B17" s="480" t="s">
        <v>435</v>
      </c>
      <c r="D17" s="465">
        <v>13739994</v>
      </c>
      <c r="E17" s="468"/>
      <c r="F17" s="478">
        <v>311954</v>
      </c>
    </row>
    <row r="18" spans="1:6" s="480" customFormat="1" ht="21" customHeight="1">
      <c r="B18" s="480" t="s">
        <v>416</v>
      </c>
      <c r="D18" s="465">
        <v>217330</v>
      </c>
      <c r="E18" s="478"/>
      <c r="F18" s="478">
        <v>392312</v>
      </c>
    </row>
    <row r="19" spans="1:6" s="480" customFormat="1" ht="21" customHeight="1">
      <c r="B19" s="480" t="s">
        <v>375</v>
      </c>
      <c r="D19" s="465">
        <v>3234168</v>
      </c>
      <c r="E19" s="660"/>
      <c r="F19" s="478">
        <v>3095930</v>
      </c>
    </row>
    <row r="20" spans="1:6" s="480" customFormat="1" ht="21" customHeight="1">
      <c r="B20" s="480" t="s">
        <v>264</v>
      </c>
      <c r="D20" s="465">
        <v>-506979</v>
      </c>
      <c r="E20" s="690"/>
      <c r="F20" s="623">
        <v>-217531</v>
      </c>
    </row>
    <row r="21" spans="1:6" s="480" customFormat="1" ht="21" customHeight="1">
      <c r="B21" s="480" t="s">
        <v>372</v>
      </c>
      <c r="D21" s="633">
        <v>4184444</v>
      </c>
      <c r="E21" s="690"/>
      <c r="F21" s="691">
        <v>5230102</v>
      </c>
    </row>
    <row r="22" spans="1:6" s="480" customFormat="1" ht="21" customHeight="1">
      <c r="A22" s="652" t="s">
        <v>381</v>
      </c>
      <c r="D22" s="478"/>
      <c r="E22" s="660"/>
      <c r="F22" s="660"/>
    </row>
    <row r="23" spans="1:6" s="480" customFormat="1" ht="21" customHeight="1">
      <c r="A23" s="652" t="s">
        <v>383</v>
      </c>
      <c r="D23" s="660">
        <v>438337710</v>
      </c>
      <c r="E23" s="660"/>
      <c r="F23" s="660">
        <v>301196066</v>
      </c>
    </row>
    <row r="24" spans="1:6" s="480" customFormat="1" ht="21" customHeight="1">
      <c r="A24" s="652" t="s">
        <v>379</v>
      </c>
      <c r="D24" s="478"/>
      <c r="E24" s="660"/>
      <c r="F24" s="660"/>
    </row>
    <row r="25" spans="1:6" s="480" customFormat="1" ht="21" customHeight="1">
      <c r="A25" s="652"/>
      <c r="B25" s="480" t="s">
        <v>349</v>
      </c>
      <c r="D25" s="478">
        <v>116436551</v>
      </c>
      <c r="E25" s="660"/>
      <c r="F25" s="660">
        <v>-286654231</v>
      </c>
    </row>
    <row r="26" spans="1:6" s="480" customFormat="1" ht="21" customHeight="1">
      <c r="A26" s="652"/>
      <c r="B26" s="480" t="s">
        <v>347</v>
      </c>
      <c r="D26" s="478">
        <v>-33980064</v>
      </c>
      <c r="E26" s="660"/>
      <c r="F26" s="660">
        <v>-1109733</v>
      </c>
    </row>
    <row r="27" spans="1:6" s="480" customFormat="1" ht="21" customHeight="1">
      <c r="A27" s="652"/>
      <c r="B27" s="480" t="s">
        <v>436</v>
      </c>
      <c r="D27" s="478">
        <v>-1004872</v>
      </c>
      <c r="E27" s="660"/>
      <c r="F27" s="468">
        <v>0</v>
      </c>
    </row>
    <row r="28" spans="1:6" s="480" customFormat="1" ht="21" customHeight="1">
      <c r="A28" s="652" t="s">
        <v>420</v>
      </c>
      <c r="D28" s="478"/>
      <c r="E28" s="660"/>
      <c r="F28" s="660"/>
    </row>
    <row r="29" spans="1:6" s="480" customFormat="1" ht="21" customHeight="1">
      <c r="A29" s="652"/>
      <c r="B29" s="480" t="s">
        <v>356</v>
      </c>
      <c r="D29" s="465">
        <v>-69055392</v>
      </c>
      <c r="E29" s="486"/>
      <c r="F29" s="486">
        <v>116364065</v>
      </c>
    </row>
    <row r="30" spans="1:6" s="480" customFormat="1" ht="21" customHeight="1">
      <c r="A30" s="652"/>
      <c r="B30" s="480" t="s">
        <v>358</v>
      </c>
      <c r="D30" s="465">
        <v>8171655</v>
      </c>
      <c r="E30" s="660"/>
      <c r="F30" s="486">
        <v>2292660</v>
      </c>
    </row>
    <row r="31" spans="1:6" s="480" customFormat="1" ht="21" customHeight="1">
      <c r="A31" s="652"/>
      <c r="B31" s="480" t="s">
        <v>384</v>
      </c>
      <c r="D31" s="465">
        <v>-403853</v>
      </c>
      <c r="E31" s="486"/>
      <c r="F31" s="465">
        <v>-269724</v>
      </c>
    </row>
    <row r="32" spans="1:6" s="480" customFormat="1" ht="21" customHeight="1">
      <c r="A32" s="652"/>
      <c r="B32" s="480" t="s">
        <v>386</v>
      </c>
      <c r="D32" s="633">
        <v>0</v>
      </c>
      <c r="E32" s="486"/>
      <c r="F32" s="633">
        <v>-30000</v>
      </c>
    </row>
    <row r="33" spans="1:6" s="480" customFormat="1" ht="21" customHeight="1">
      <c r="A33" s="652" t="s">
        <v>343</v>
      </c>
      <c r="D33" s="465">
        <v>458501735</v>
      </c>
      <c r="E33" s="660"/>
      <c r="F33" s="486">
        <v>131789103</v>
      </c>
    </row>
    <row r="34" spans="1:6" s="480" customFormat="1" ht="21" customHeight="1">
      <c r="B34" s="480" t="s">
        <v>266</v>
      </c>
      <c r="D34" s="465">
        <v>506979</v>
      </c>
      <c r="E34" s="690"/>
      <c r="F34" s="690">
        <v>217531</v>
      </c>
    </row>
    <row r="35" spans="1:6" s="480" customFormat="1" ht="21" customHeight="1">
      <c r="B35" s="480" t="s">
        <v>265</v>
      </c>
      <c r="D35" s="465">
        <v>-152308539</v>
      </c>
      <c r="E35" s="690"/>
      <c r="F35" s="690">
        <v>-22337716</v>
      </c>
    </row>
    <row r="36" spans="1:6" s="576" customFormat="1" ht="21" customHeight="1">
      <c r="A36" s="686" t="s">
        <v>342</v>
      </c>
      <c r="D36" s="632">
        <v>306700175</v>
      </c>
      <c r="E36" s="692"/>
      <c r="F36" s="693">
        <v>109668918</v>
      </c>
    </row>
    <row r="37" spans="1:6" s="480" customFormat="1" ht="21" customHeight="1">
      <c r="A37" s="711" t="s">
        <v>366</v>
      </c>
      <c r="B37" s="711"/>
      <c r="C37" s="711"/>
      <c r="D37" s="711"/>
      <c r="E37" s="711"/>
      <c r="F37" s="711"/>
    </row>
    <row r="38" spans="1:6" s="480" customFormat="1" ht="21" customHeight="1">
      <c r="A38" s="711" t="s">
        <v>17</v>
      </c>
      <c r="B38" s="711"/>
      <c r="C38" s="711"/>
      <c r="D38" s="711"/>
      <c r="E38" s="711"/>
      <c r="F38" s="711"/>
    </row>
    <row r="39" spans="1:6" s="480" customFormat="1" ht="21" customHeight="1">
      <c r="A39" s="711" t="s">
        <v>433</v>
      </c>
      <c r="B39" s="711"/>
      <c r="C39" s="711"/>
      <c r="D39" s="711"/>
      <c r="E39" s="711"/>
      <c r="F39" s="711"/>
    </row>
    <row r="40" spans="1:6" s="480" customFormat="1" ht="21" customHeight="1">
      <c r="A40" s="678"/>
      <c r="B40" s="678"/>
      <c r="C40" s="678"/>
      <c r="D40" s="707"/>
      <c r="E40" s="678"/>
      <c r="F40" s="684" t="s">
        <v>403</v>
      </c>
    </row>
    <row r="41" spans="1:6" s="480" customFormat="1" ht="21" customHeight="1">
      <c r="A41" s="678"/>
      <c r="B41" s="678"/>
      <c r="C41" s="678"/>
      <c r="D41" s="707"/>
      <c r="E41" s="678"/>
      <c r="F41" s="685" t="s">
        <v>405</v>
      </c>
    </row>
    <row r="42" spans="1:6" s="480" customFormat="1" ht="21" customHeight="1">
      <c r="D42" s="722" t="s">
        <v>38</v>
      </c>
      <c r="E42" s="722"/>
      <c r="F42" s="722"/>
    </row>
    <row r="43" spans="1:6" s="480" customFormat="1" ht="21" customHeight="1">
      <c r="D43" s="708">
        <v>2565</v>
      </c>
      <c r="E43" s="635"/>
      <c r="F43" s="677">
        <v>2564</v>
      </c>
    </row>
    <row r="44" spans="1:6" s="480" customFormat="1" ht="21" customHeight="1">
      <c r="A44" s="576" t="s">
        <v>147</v>
      </c>
    </row>
    <row r="45" spans="1:6" s="480" customFormat="1" ht="21" customHeight="1">
      <c r="B45" s="480" t="s">
        <v>373</v>
      </c>
      <c r="D45" s="478">
        <v>-52139678</v>
      </c>
      <c r="E45" s="660"/>
      <c r="F45" s="660">
        <v>-13655599</v>
      </c>
    </row>
    <row r="46" spans="1:6" s="480" customFormat="1" ht="21" customHeight="1">
      <c r="B46" s="480" t="s">
        <v>148</v>
      </c>
      <c r="D46" s="478">
        <v>12347</v>
      </c>
      <c r="E46" s="660"/>
      <c r="F46" s="478">
        <v>94662</v>
      </c>
    </row>
    <row r="47" spans="1:6" s="480" customFormat="1" ht="21" customHeight="1">
      <c r="B47" s="480" t="s">
        <v>341</v>
      </c>
      <c r="D47" s="478">
        <v>-19006403</v>
      </c>
      <c r="E47" s="660"/>
      <c r="F47" s="478">
        <v>-30000</v>
      </c>
    </row>
    <row r="48" spans="1:6" s="576" customFormat="1" ht="21" customHeight="1">
      <c r="A48" s="576" t="s">
        <v>417</v>
      </c>
      <c r="D48" s="632">
        <v>-71133734</v>
      </c>
      <c r="E48" s="692"/>
      <c r="F48" s="632">
        <v>-13590937</v>
      </c>
    </row>
    <row r="49" spans="1:6" s="576" customFormat="1" ht="21" customHeight="1">
      <c r="A49" s="576" t="s">
        <v>262</v>
      </c>
      <c r="D49" s="694"/>
      <c r="E49" s="692"/>
      <c r="F49" s="694"/>
    </row>
    <row r="50" spans="1:6" s="576" customFormat="1" ht="21" customHeight="1">
      <c r="B50" s="480" t="s">
        <v>422</v>
      </c>
      <c r="D50" s="465">
        <v>50000000</v>
      </c>
      <c r="E50" s="660"/>
      <c r="F50" s="465">
        <v>0</v>
      </c>
    </row>
    <row r="51" spans="1:6" s="576" customFormat="1" ht="21" customHeight="1">
      <c r="B51" s="480" t="s">
        <v>423</v>
      </c>
      <c r="D51" s="465">
        <v>-50000000</v>
      </c>
      <c r="E51" s="660"/>
      <c r="F51" s="465">
        <v>0</v>
      </c>
    </row>
    <row r="52" spans="1:6" s="576" customFormat="1" ht="21" customHeight="1">
      <c r="B52" s="480" t="s">
        <v>424</v>
      </c>
      <c r="D52" s="465">
        <v>33840000</v>
      </c>
      <c r="E52" s="692"/>
      <c r="F52" s="488">
        <v>0</v>
      </c>
    </row>
    <row r="53" spans="1:6" s="576" customFormat="1" ht="21" customHeight="1">
      <c r="B53" s="480" t="s">
        <v>425</v>
      </c>
      <c r="D53" s="465">
        <v>-77390168</v>
      </c>
      <c r="E53" s="660"/>
      <c r="F53" s="465">
        <v>-76354501</v>
      </c>
    </row>
    <row r="54" spans="1:6" s="576" customFormat="1" ht="21" customHeight="1">
      <c r="B54" s="480" t="s">
        <v>397</v>
      </c>
      <c r="D54" s="465">
        <v>-1917412</v>
      </c>
      <c r="E54" s="660"/>
      <c r="F54" s="465">
        <v>-1862433</v>
      </c>
    </row>
    <row r="55" spans="1:6" s="576" customFormat="1" ht="21" customHeight="1">
      <c r="B55" s="480" t="s">
        <v>149</v>
      </c>
      <c r="D55" s="465">
        <v>-244662106</v>
      </c>
      <c r="E55" s="660"/>
      <c r="F55" s="465">
        <v>-81463259</v>
      </c>
    </row>
    <row r="56" spans="1:6" s="480" customFormat="1" ht="21" customHeight="1">
      <c r="B56" s="480" t="s">
        <v>374</v>
      </c>
      <c r="D56" s="465">
        <v>-3962694</v>
      </c>
      <c r="E56" s="690"/>
      <c r="F56" s="690">
        <v>-4945773</v>
      </c>
    </row>
    <row r="57" spans="1:6" s="576" customFormat="1" ht="21" customHeight="1">
      <c r="A57" s="576" t="s">
        <v>421</v>
      </c>
      <c r="B57" s="480"/>
      <c r="D57" s="632">
        <v>-294092380</v>
      </c>
      <c r="E57" s="692"/>
      <c r="F57" s="632">
        <v>-164625966</v>
      </c>
    </row>
    <row r="58" spans="1:6" s="576" customFormat="1" ht="21" customHeight="1">
      <c r="A58" s="576" t="s">
        <v>434</v>
      </c>
      <c r="D58" s="625">
        <v>-58525939</v>
      </c>
      <c r="E58" s="692"/>
      <c r="F58" s="694">
        <v>-68547985</v>
      </c>
    </row>
    <row r="59" spans="1:6" s="576" customFormat="1" ht="21" customHeight="1">
      <c r="A59" s="576" t="s">
        <v>412</v>
      </c>
      <c r="D59" s="692">
        <v>237705497</v>
      </c>
      <c r="E59" s="692"/>
      <c r="F59" s="692">
        <v>158882969</v>
      </c>
    </row>
    <row r="60" spans="1:6" s="576" customFormat="1" ht="21" customHeight="1" thickBot="1">
      <c r="A60" s="576" t="s">
        <v>413</v>
      </c>
      <c r="D60" s="680">
        <v>179179558</v>
      </c>
      <c r="E60" s="692"/>
      <c r="F60" s="695">
        <v>90334984</v>
      </c>
    </row>
    <row r="61" spans="1:6" s="576" customFormat="1" ht="21" customHeight="1" thickTop="1">
      <c r="D61" s="694"/>
      <c r="E61" s="692"/>
      <c r="F61" s="694"/>
    </row>
    <row r="62" spans="1:6" s="576" customFormat="1" ht="21" customHeight="1">
      <c r="A62" s="576" t="s">
        <v>380</v>
      </c>
      <c r="D62" s="694" t="s">
        <v>394</v>
      </c>
      <c r="E62" s="692"/>
      <c r="F62" s="694"/>
    </row>
    <row r="63" spans="1:6" s="576" customFormat="1" ht="21" customHeight="1">
      <c r="B63" s="480" t="s">
        <v>392</v>
      </c>
      <c r="C63" s="480"/>
      <c r="D63" s="694"/>
      <c r="E63" s="692"/>
      <c r="F63" s="694"/>
    </row>
    <row r="64" spans="1:6" s="576" customFormat="1" ht="21" customHeight="1">
      <c r="B64" s="480" t="s">
        <v>391</v>
      </c>
      <c r="C64" s="480"/>
      <c r="D64" s="696">
        <v>6923517</v>
      </c>
      <c r="E64" s="692"/>
      <c r="F64" s="486">
        <v>7145456.5</v>
      </c>
    </row>
    <row r="65" spans="1:6" s="576" customFormat="1" ht="21" customHeight="1">
      <c r="B65" s="480" t="s">
        <v>385</v>
      </c>
      <c r="C65" s="480"/>
      <c r="D65" s="696">
        <v>58247</v>
      </c>
      <c r="E65" s="692"/>
      <c r="F65" s="465">
        <v>58246.82</v>
      </c>
    </row>
    <row r="66" spans="1:6" s="576" customFormat="1" ht="21" customHeight="1">
      <c r="B66" s="480" t="s">
        <v>395</v>
      </c>
      <c r="C66" s="480"/>
      <c r="D66" s="696">
        <v>2100410</v>
      </c>
      <c r="E66" s="692"/>
      <c r="F66" s="486">
        <v>1218257.31</v>
      </c>
    </row>
    <row r="67" spans="1:6" s="576" customFormat="1" ht="21" customHeight="1">
      <c r="D67" s="625"/>
      <c r="E67" s="692"/>
      <c r="F67" s="625"/>
    </row>
    <row r="68" spans="1:6" s="576" customFormat="1" ht="21" customHeight="1">
      <c r="A68" s="480"/>
      <c r="D68" s="465"/>
      <c r="E68" s="692"/>
      <c r="F68" s="618"/>
    </row>
    <row r="69" spans="1:6" s="576" customFormat="1" ht="21" customHeight="1">
      <c r="A69" s="480"/>
      <c r="D69" s="465"/>
      <c r="E69" s="692"/>
    </row>
    <row r="70" spans="1:6" s="480" customFormat="1" ht="21" customHeight="1">
      <c r="D70" s="486"/>
      <c r="E70" s="660"/>
      <c r="F70" s="486"/>
    </row>
  </sheetData>
  <mergeCells count="8">
    <mergeCell ref="A39:F39"/>
    <mergeCell ref="D42:F42"/>
    <mergeCell ref="D6:F6"/>
    <mergeCell ref="A1:F1"/>
    <mergeCell ref="A2:F2"/>
    <mergeCell ref="A3:F3"/>
    <mergeCell ref="A37:F37"/>
    <mergeCell ref="A38:F38"/>
  </mergeCells>
  <pageMargins left="1.1023622047244095" right="0.51181102362204722" top="0.86614173228346458" bottom="0.78740157480314965" header="0.51181102362204722" footer="0.51181102362204722"/>
  <pageSetup paperSize="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75" customWidth="1"/>
    <col min="2" max="2" width="3.85546875" style="275" customWidth="1"/>
    <col min="3" max="3" width="9.42578125" style="304" customWidth="1"/>
    <col min="4" max="4" width="1.5703125" style="275" customWidth="1"/>
    <col min="5" max="5" width="13.85546875" style="301" customWidth="1"/>
    <col min="6" max="6" width="1.140625" style="301" customWidth="1"/>
    <col min="7" max="7" width="9.42578125" style="441" hidden="1" customWidth="1"/>
    <col min="8" max="8" width="1.28515625" style="301" customWidth="1"/>
    <col min="9" max="9" width="13.85546875" style="301" customWidth="1"/>
    <col min="10" max="10" width="2" style="301" customWidth="1"/>
    <col min="11" max="11" width="9.42578125" style="441" hidden="1" customWidth="1"/>
    <col min="12" max="12" width="1.28515625" style="301" customWidth="1"/>
    <col min="13" max="13" width="12.42578125" style="301" customWidth="1"/>
    <col min="14" max="14" width="2.28515625" style="275" customWidth="1"/>
    <col min="15" max="15" width="9.42578125" style="312" hidden="1" customWidth="1"/>
    <col min="16" max="16" width="1.28515625" style="476" customWidth="1"/>
    <col min="17" max="17" width="12.7109375" style="476" customWidth="1"/>
    <col min="18" max="18" width="2.28515625" style="476" customWidth="1"/>
    <col min="19" max="19" width="9.42578125" style="501" hidden="1" customWidth="1"/>
    <col min="20" max="20" width="1.28515625" style="476" customWidth="1"/>
    <col min="21" max="21" width="12.85546875" style="476" customWidth="1"/>
    <col min="22" max="22" width="2.28515625" style="275" customWidth="1"/>
    <col min="23" max="23" width="13.85546875" style="275" customWidth="1"/>
    <col min="24" max="24" width="1.5703125" style="275" customWidth="1"/>
    <col min="25" max="25" width="13.85546875" style="275" customWidth="1"/>
    <col min="26" max="26" width="1.5703125" style="275" customWidth="1"/>
    <col min="27" max="27" width="13.85546875" style="275" customWidth="1"/>
    <col min="28" max="28" width="14.85546875" style="275" bestFit="1" customWidth="1"/>
    <col min="29" max="29" width="12.5703125" style="275" bestFit="1" customWidth="1"/>
    <col min="30" max="30" width="11.85546875" style="275" customWidth="1"/>
    <col min="31" max="16384" width="9.140625" style="275"/>
  </cols>
  <sheetData>
    <row r="1" spans="1:40" ht="23.25">
      <c r="A1" s="272" t="s">
        <v>214</v>
      </c>
      <c r="B1" s="273"/>
      <c r="D1" s="274"/>
    </row>
    <row r="2" spans="1:40" ht="23.25">
      <c r="A2" s="276" t="s">
        <v>123</v>
      </c>
      <c r="B2" s="276"/>
      <c r="D2" s="274"/>
      <c r="Y2" s="239" t="s">
        <v>127</v>
      </c>
      <c r="AA2" s="485"/>
    </row>
    <row r="3" spans="1:40" ht="23.25">
      <c r="A3" s="276" t="e">
        <f>#REF!</f>
        <v>#REF!</v>
      </c>
      <c r="B3" s="276"/>
      <c r="D3" s="274"/>
      <c r="Y3" s="239" t="s">
        <v>128</v>
      </c>
      <c r="AA3" s="355"/>
    </row>
    <row r="4" spans="1:40" ht="6" customHeight="1"/>
    <row r="5" spans="1:40" s="23" customFormat="1" ht="17.25" customHeight="1">
      <c r="B5" s="207"/>
      <c r="C5" s="724" t="s">
        <v>38</v>
      </c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724"/>
      <c r="R5" s="724"/>
      <c r="S5" s="724"/>
      <c r="T5" s="724"/>
      <c r="U5" s="724"/>
      <c r="V5" s="724"/>
      <c r="W5" s="724"/>
      <c r="X5" s="724"/>
      <c r="Y5" s="724"/>
      <c r="Z5" s="724"/>
      <c r="AA5" s="724"/>
    </row>
    <row r="6" spans="1:40" s="23" customFormat="1">
      <c r="B6" s="207"/>
      <c r="C6" s="303" t="s">
        <v>139</v>
      </c>
      <c r="D6" s="219"/>
      <c r="E6" s="325" t="s">
        <v>232</v>
      </c>
      <c r="F6" s="145"/>
      <c r="G6" s="442" t="s">
        <v>139</v>
      </c>
      <c r="H6" s="443"/>
      <c r="I6" s="325" t="s">
        <v>233</v>
      </c>
      <c r="J6" s="195"/>
      <c r="K6" s="442" t="s">
        <v>139</v>
      </c>
      <c r="L6" s="145"/>
      <c r="M6" s="325" t="s">
        <v>40</v>
      </c>
      <c r="N6" s="277"/>
      <c r="O6" s="303" t="s">
        <v>139</v>
      </c>
      <c r="P6" s="472"/>
      <c r="Q6" s="502" t="s">
        <v>29</v>
      </c>
      <c r="R6" s="472"/>
      <c r="S6" s="503" t="s">
        <v>139</v>
      </c>
      <c r="T6" s="472"/>
      <c r="U6" s="502" t="s">
        <v>53</v>
      </c>
      <c r="V6" s="277"/>
      <c r="W6" s="271" t="s">
        <v>213</v>
      </c>
      <c r="X6" s="219"/>
      <c r="Y6" s="340" t="s">
        <v>234</v>
      </c>
      <c r="Z6" s="219"/>
      <c r="AA6" s="271" t="s">
        <v>213</v>
      </c>
    </row>
    <row r="7" spans="1:40" s="23" customFormat="1">
      <c r="A7" s="278" t="s">
        <v>140</v>
      </c>
      <c r="B7" s="279"/>
      <c r="C7" s="305"/>
      <c r="D7" s="280"/>
      <c r="E7" s="128"/>
      <c r="F7" s="146"/>
      <c r="G7" s="444"/>
      <c r="H7" s="148"/>
      <c r="I7" s="128"/>
      <c r="J7" s="128"/>
      <c r="K7" s="444"/>
      <c r="L7" s="146"/>
      <c r="M7" s="128"/>
      <c r="N7" s="223"/>
      <c r="O7" s="309"/>
      <c r="P7" s="474"/>
      <c r="Q7" s="474"/>
      <c r="R7" s="474"/>
      <c r="S7" s="504"/>
      <c r="T7" s="474"/>
      <c r="U7" s="474"/>
      <c r="V7" s="223"/>
      <c r="W7" s="223"/>
      <c r="Y7" s="223"/>
      <c r="AA7" s="223"/>
    </row>
    <row r="8" spans="1:40" s="23" customFormat="1">
      <c r="A8" s="23" t="s">
        <v>21</v>
      </c>
      <c r="B8" s="207"/>
      <c r="C8" s="306" t="s">
        <v>59</v>
      </c>
      <c r="E8" s="440" t="e">
        <f>#REF!</f>
        <v>#REF!</v>
      </c>
      <c r="F8" s="440"/>
      <c r="G8" s="445"/>
      <c r="H8" s="440"/>
      <c r="I8" s="440"/>
      <c r="J8" s="446"/>
      <c r="K8" s="445"/>
      <c r="L8" s="440"/>
      <c r="M8" s="440"/>
      <c r="N8" s="281"/>
      <c r="O8" s="313"/>
      <c r="P8" s="505"/>
      <c r="Q8" s="506"/>
      <c r="R8" s="505"/>
      <c r="S8" s="507"/>
      <c r="T8" s="505"/>
      <c r="U8" s="506"/>
      <c r="V8" s="281"/>
      <c r="W8" s="281" t="e">
        <f>E8+I8+M8+Q8+U8</f>
        <v>#REF!</v>
      </c>
      <c r="X8" s="283"/>
      <c r="Y8" s="281">
        <v>0</v>
      </c>
      <c r="Z8" s="283"/>
      <c r="AA8" s="457" t="e">
        <f>ROUND(W8+Y8,0)</f>
        <v>#REF!</v>
      </c>
      <c r="AB8" s="284" t="e">
        <f>ROUND(AA8/1000,0)</f>
        <v>#REF!</v>
      </c>
    </row>
    <row r="9" spans="1:40" s="23" customFormat="1">
      <c r="A9" s="23" t="s">
        <v>3</v>
      </c>
      <c r="B9" s="207"/>
      <c r="C9" s="306" t="s">
        <v>59</v>
      </c>
      <c r="E9" s="440" t="e">
        <f>#REF!</f>
        <v>#REF!</v>
      </c>
      <c r="F9" s="350"/>
      <c r="G9" s="447"/>
      <c r="H9" s="440"/>
      <c r="I9" s="350"/>
      <c r="J9" s="446"/>
      <c r="K9" s="447"/>
      <c r="L9" s="350"/>
      <c r="M9" s="350"/>
      <c r="N9" s="282"/>
      <c r="O9" s="306"/>
      <c r="P9" s="506"/>
      <c r="Q9" s="506"/>
      <c r="R9" s="506"/>
      <c r="S9" s="508"/>
      <c r="T9" s="506"/>
      <c r="U9" s="506"/>
      <c r="V9" s="283"/>
      <c r="W9" s="281" t="e">
        <f>E9+I9+M9+Q9+U9</f>
        <v>#REF!</v>
      </c>
      <c r="X9" s="283"/>
      <c r="Y9" s="281">
        <v>0</v>
      </c>
      <c r="Z9" s="283"/>
      <c r="AA9" s="457" t="e">
        <f>ROUND(W9+Y9,0)</f>
        <v>#REF!</v>
      </c>
      <c r="AB9" s="284" t="e">
        <f>ROUND(AA9/1000,0)</f>
        <v>#REF!</v>
      </c>
    </row>
    <row r="10" spans="1:40" s="23" customFormat="1">
      <c r="A10" s="23" t="s">
        <v>4</v>
      </c>
      <c r="B10" s="207"/>
      <c r="C10" s="306" t="s">
        <v>59</v>
      </c>
      <c r="E10" s="440" t="e">
        <f>#REF!</f>
        <v>#REF!</v>
      </c>
      <c r="F10" s="350"/>
      <c r="G10" s="447"/>
      <c r="H10" s="440"/>
      <c r="I10" s="350"/>
      <c r="J10" s="350"/>
      <c r="K10" s="447"/>
      <c r="L10" s="350"/>
      <c r="M10" s="350"/>
      <c r="N10" s="282"/>
      <c r="O10" s="306"/>
      <c r="P10" s="506"/>
      <c r="Q10" s="475"/>
      <c r="R10" s="506"/>
      <c r="S10" s="508"/>
      <c r="T10" s="506"/>
      <c r="U10" s="506"/>
      <c r="V10" s="283"/>
      <c r="W10" s="281" t="e">
        <f>E10+I10+M10+Q10+U10</f>
        <v>#REF!</v>
      </c>
      <c r="X10" s="283"/>
      <c r="Y10" s="281">
        <v>0</v>
      </c>
      <c r="Z10" s="283"/>
      <c r="AA10" s="457" t="e">
        <f>ROUND(W10+Y10,0)</f>
        <v>#REF!</v>
      </c>
      <c r="AB10" s="284" t="e">
        <f>ROUND(AA10/1000,0)</f>
        <v>#REF!</v>
      </c>
    </row>
    <row r="11" spans="1:40" s="23" customFormat="1">
      <c r="A11" s="23" t="s">
        <v>22</v>
      </c>
      <c r="B11" s="207"/>
      <c r="C11" s="306" t="s">
        <v>59</v>
      </c>
      <c r="E11" s="440" t="e">
        <f>#REF!</f>
        <v>#REF!</v>
      </c>
      <c r="F11" s="350"/>
      <c r="G11" s="447"/>
      <c r="H11" s="440"/>
      <c r="I11" s="350"/>
      <c r="J11" s="446"/>
      <c r="K11" s="447"/>
      <c r="L11" s="350"/>
      <c r="M11" s="350"/>
      <c r="N11" s="283"/>
      <c r="O11" s="306"/>
      <c r="P11" s="506"/>
      <c r="Q11" s="506"/>
      <c r="R11" s="506"/>
      <c r="S11" s="508"/>
      <c r="T11" s="506"/>
      <c r="U11" s="506"/>
      <c r="V11" s="283"/>
      <c r="W11" s="281" t="e">
        <f>E11+I11+M11+Q11+U11</f>
        <v>#REF!</v>
      </c>
      <c r="X11" s="283"/>
      <c r="Y11" s="281">
        <v>0</v>
      </c>
      <c r="Z11" s="283"/>
      <c r="AA11" s="457" t="e">
        <f>ROUND(W11+Y11,0)</f>
        <v>#REF!</v>
      </c>
      <c r="AB11" s="284" t="e">
        <f>ROUND(AA11/1000,0)</f>
        <v>#REF!</v>
      </c>
    </row>
    <row r="12" spans="1:40" s="23" customFormat="1">
      <c r="A12" s="23" t="s">
        <v>141</v>
      </c>
      <c r="B12" s="207"/>
      <c r="C12" s="306"/>
      <c r="E12" s="440" t="e">
        <f>#REF!</f>
        <v>#REF!</v>
      </c>
      <c r="F12" s="350"/>
      <c r="G12" s="448"/>
      <c r="H12" s="440"/>
      <c r="I12" s="350"/>
      <c r="J12" s="350"/>
      <c r="K12" s="448"/>
      <c r="L12" s="350"/>
      <c r="M12" s="350"/>
      <c r="N12" s="283"/>
      <c r="O12" s="314"/>
      <c r="P12" s="506"/>
      <c r="Q12" s="506"/>
      <c r="R12" s="506"/>
      <c r="S12" s="509"/>
      <c r="T12" s="506"/>
      <c r="U12" s="506"/>
      <c r="V12" s="283"/>
      <c r="W12" s="281" t="e">
        <f>E12+I12+M12+U12</f>
        <v>#REF!</v>
      </c>
      <c r="X12" s="283"/>
      <c r="Y12" s="281">
        <v>0</v>
      </c>
      <c r="Z12" s="283"/>
      <c r="AA12" s="457" t="e">
        <f>ROUND(W12+Y12,0)</f>
        <v>#REF!</v>
      </c>
      <c r="AB12" s="284" t="e">
        <f>ROUND(AA12/1000,0)</f>
        <v>#REF!</v>
      </c>
    </row>
    <row r="13" spans="1:40" s="23" customFormat="1" ht="22.5" thickBot="1">
      <c r="A13" s="23" t="s">
        <v>23</v>
      </c>
      <c r="B13" s="207"/>
      <c r="C13" s="306"/>
      <c r="E13" s="351" t="e">
        <f>SUM(E8:E12)</f>
        <v>#REF!</v>
      </c>
      <c r="F13" s="350"/>
      <c r="G13" s="448"/>
      <c r="H13" s="440"/>
      <c r="I13" s="351">
        <f>SUM(I8:I12)</f>
        <v>0</v>
      </c>
      <c r="J13" s="440"/>
      <c r="K13" s="448"/>
      <c r="L13" s="350"/>
      <c r="M13" s="351">
        <f>SUM(M8:M12)</f>
        <v>0</v>
      </c>
      <c r="N13" s="281"/>
      <c r="O13" s="314"/>
      <c r="P13" s="505"/>
      <c r="Q13" s="510">
        <f>SUM(Q8:Q12)</f>
        <v>0</v>
      </c>
      <c r="R13" s="505"/>
      <c r="S13" s="509"/>
      <c r="T13" s="505"/>
      <c r="U13" s="510">
        <f>SUM(U8:U12)</f>
        <v>0</v>
      </c>
      <c r="V13" s="281"/>
      <c r="W13" s="285" t="e">
        <f>SUM(W8:W12)</f>
        <v>#REF!</v>
      </c>
      <c r="X13" s="283"/>
      <c r="Y13" s="281">
        <f>SUM(Y8:Y12)</f>
        <v>0</v>
      </c>
      <c r="Z13" s="283"/>
      <c r="AA13" s="532" t="e">
        <f>SUM(AA8:AA12)</f>
        <v>#REF!</v>
      </c>
      <c r="AB13" s="430" t="e">
        <f>#REF!</f>
        <v>#REF!</v>
      </c>
      <c r="AC13" s="283" t="e">
        <f>AA13-AB13</f>
        <v>#REF!</v>
      </c>
    </row>
    <row r="14" spans="1:40" ht="12" customHeight="1" thickTop="1">
      <c r="C14" s="307"/>
      <c r="E14" s="411" t="e">
        <f>E13-#REF!</f>
        <v>#REF!</v>
      </c>
      <c r="F14" s="352"/>
      <c r="G14" s="449"/>
      <c r="H14" s="352"/>
      <c r="I14" s="352" t="e">
        <f>I13-#REF!</f>
        <v>#REF!</v>
      </c>
      <c r="J14" s="352"/>
      <c r="K14" s="449"/>
      <c r="L14" s="352"/>
      <c r="M14" s="352" t="e">
        <f>M13-#REF!</f>
        <v>#REF!</v>
      </c>
      <c r="N14" s="286"/>
      <c r="O14" s="315"/>
      <c r="P14" s="511"/>
      <c r="Q14" s="511" t="e">
        <f>Q13-#REF!</f>
        <v>#REF!</v>
      </c>
      <c r="R14" s="511"/>
      <c r="S14" s="512"/>
      <c r="T14" s="511"/>
      <c r="U14" s="511" t="e">
        <f>U13-#REF!</f>
        <v>#REF!</v>
      </c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</row>
    <row r="15" spans="1:40">
      <c r="A15" s="287" t="s">
        <v>142</v>
      </c>
      <c r="B15" s="288"/>
      <c r="C15" s="308"/>
      <c r="D15" s="288"/>
      <c r="E15" s="450"/>
      <c r="G15" s="451"/>
      <c r="I15" s="352"/>
      <c r="J15" s="352"/>
      <c r="K15" s="451"/>
      <c r="M15" s="352"/>
      <c r="N15" s="286"/>
      <c r="O15" s="311"/>
      <c r="P15" s="511"/>
      <c r="Q15" s="511"/>
      <c r="R15" s="511"/>
      <c r="S15" s="477"/>
      <c r="T15" s="511"/>
      <c r="U15" s="511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</row>
    <row r="16" spans="1:40" s="23" customFormat="1">
      <c r="A16" s="23" t="s">
        <v>51</v>
      </c>
      <c r="B16" s="207"/>
      <c r="C16" s="306" t="s">
        <v>60</v>
      </c>
      <c r="E16" s="350" t="e">
        <f>#REF!</f>
        <v>#REF!</v>
      </c>
      <c r="F16" s="350"/>
      <c r="G16" s="448"/>
      <c r="H16" s="440"/>
      <c r="I16" s="350"/>
      <c r="J16" s="350"/>
      <c r="K16" s="448"/>
      <c r="L16" s="350"/>
      <c r="M16" s="350"/>
      <c r="N16" s="283"/>
      <c r="O16" s="314"/>
      <c r="P16" s="506"/>
      <c r="Q16" s="506"/>
      <c r="R16" s="506"/>
      <c r="S16" s="509"/>
      <c r="T16" s="506"/>
      <c r="U16" s="506"/>
      <c r="V16" s="283"/>
      <c r="W16" s="281" t="e">
        <f>E16+I16+M16+Q16+U16</f>
        <v>#REF!</v>
      </c>
      <c r="X16" s="283"/>
      <c r="Y16" s="281">
        <v>0</v>
      </c>
      <c r="Z16" s="283"/>
      <c r="AA16" s="457" t="e">
        <f>ROUND(W16+Y16,0)</f>
        <v>#REF!</v>
      </c>
    </row>
    <row r="17" spans="1:30" s="23" customFormat="1">
      <c r="A17" s="23" t="s">
        <v>212</v>
      </c>
      <c r="B17" s="207"/>
      <c r="C17" s="306" t="s">
        <v>60</v>
      </c>
      <c r="E17" s="350" t="e">
        <f>#REF!</f>
        <v>#REF!</v>
      </c>
      <c r="F17" s="350"/>
      <c r="G17" s="448"/>
      <c r="H17" s="440"/>
      <c r="I17" s="350"/>
      <c r="J17" s="350"/>
      <c r="K17" s="448"/>
      <c r="L17" s="350"/>
      <c r="M17" s="350"/>
      <c r="N17" s="283"/>
      <c r="O17" s="314"/>
      <c r="P17" s="506"/>
      <c r="Q17" s="506"/>
      <c r="R17" s="506"/>
      <c r="S17" s="509"/>
      <c r="T17" s="506"/>
      <c r="U17" s="506"/>
      <c r="V17" s="283"/>
      <c r="W17" s="283" t="e">
        <f>E17+I17+M17+U17+Q17</f>
        <v>#REF!</v>
      </c>
      <c r="X17" s="283"/>
      <c r="Y17" s="281">
        <v>0</v>
      </c>
      <c r="Z17" s="283"/>
      <c r="AA17" s="457" t="e">
        <f>ROUND(W17+Y17,0)</f>
        <v>#REF!</v>
      </c>
    </row>
    <row r="18" spans="1:30" s="23" customFormat="1" ht="22.5" thickBot="1">
      <c r="A18" s="289" t="s">
        <v>143</v>
      </c>
      <c r="B18" s="264"/>
      <c r="C18" s="306"/>
      <c r="D18" s="289"/>
      <c r="E18" s="351" t="e">
        <f>SUM(E16:E17)</f>
        <v>#REF!</v>
      </c>
      <c r="F18" s="350"/>
      <c r="G18" s="448"/>
      <c r="H18" s="440"/>
      <c r="I18" s="351">
        <f>SUM(I16:I17)</f>
        <v>0</v>
      </c>
      <c r="J18" s="440"/>
      <c r="K18" s="448"/>
      <c r="L18" s="350"/>
      <c r="M18" s="351">
        <f>SUM(M16:M17)</f>
        <v>0</v>
      </c>
      <c r="N18" s="281"/>
      <c r="O18" s="314"/>
      <c r="P18" s="505"/>
      <c r="Q18" s="510">
        <f>SUM(Q16:Q17)</f>
        <v>0</v>
      </c>
      <c r="R18" s="505"/>
      <c r="S18" s="509"/>
      <c r="T18" s="505"/>
      <c r="U18" s="510">
        <f>SUM(U16:U17)</f>
        <v>0</v>
      </c>
      <c r="V18" s="281"/>
      <c r="W18" s="285" t="e">
        <f>SUM(W16:W17)</f>
        <v>#REF!</v>
      </c>
      <c r="X18" s="283"/>
      <c r="Y18" s="281"/>
      <c r="Z18" s="283"/>
      <c r="AA18" s="532" t="e">
        <f>SUM(AA16:AA17)</f>
        <v>#REF!</v>
      </c>
      <c r="AB18" s="430" t="e">
        <f>#REF!</f>
        <v>#REF!</v>
      </c>
      <c r="AC18" s="429" t="e">
        <f>AA18-AB18</f>
        <v>#REF!</v>
      </c>
    </row>
    <row r="19" spans="1:30" s="23" customFormat="1" ht="12" customHeight="1" thickTop="1">
      <c r="A19" s="289"/>
      <c r="B19" s="264"/>
      <c r="C19" s="306"/>
      <c r="D19" s="289"/>
      <c r="E19" s="353" t="e">
        <f>E18-#REF!</f>
        <v>#REF!</v>
      </c>
      <c r="F19" s="146"/>
      <c r="G19" s="444"/>
      <c r="H19" s="148"/>
      <c r="I19" s="353"/>
      <c r="J19" s="353"/>
      <c r="K19" s="444"/>
      <c r="L19" s="146"/>
      <c r="M19" s="353"/>
      <c r="N19" s="290"/>
      <c r="O19" s="309"/>
      <c r="P19" s="513"/>
      <c r="Q19" s="513"/>
      <c r="R19" s="513"/>
      <c r="S19" s="504"/>
      <c r="T19" s="513"/>
      <c r="U19" s="513"/>
      <c r="V19" s="290"/>
      <c r="W19" s="290"/>
      <c r="Y19" s="290"/>
      <c r="AA19" s="290"/>
    </row>
    <row r="20" spans="1:30">
      <c r="A20" s="287" t="s">
        <v>228</v>
      </c>
      <c r="B20" s="288"/>
      <c r="C20" s="308"/>
      <c r="D20" s="288"/>
      <c r="E20" s="411"/>
      <c r="G20" s="451"/>
      <c r="I20" s="302"/>
      <c r="J20" s="302"/>
      <c r="K20" s="451"/>
      <c r="N20" s="294"/>
      <c r="O20" s="311"/>
      <c r="S20" s="477"/>
      <c r="AA20" s="294"/>
      <c r="AD20" s="533" t="s">
        <v>232</v>
      </c>
    </row>
    <row r="21" spans="1:30">
      <c r="A21" s="23" t="s">
        <v>158</v>
      </c>
      <c r="B21" s="207"/>
      <c r="C21" s="306" t="s">
        <v>61</v>
      </c>
      <c r="D21" s="23"/>
      <c r="E21" s="302" t="e">
        <f>#REF!</f>
        <v>#REF!</v>
      </c>
      <c r="G21" s="445"/>
      <c r="I21" s="147"/>
      <c r="J21" s="302"/>
      <c r="K21" s="445"/>
      <c r="L21" s="302"/>
      <c r="M21" s="302"/>
      <c r="N21" s="282"/>
      <c r="O21" s="313"/>
      <c r="P21" s="514"/>
      <c r="Q21" s="514"/>
      <c r="R21" s="514"/>
      <c r="S21" s="507"/>
      <c r="T21" s="514"/>
      <c r="U21" s="514"/>
      <c r="V21" s="294"/>
      <c r="W21" s="294" t="e">
        <f t="shared" ref="W21:W29" si="0">E21+I21+M21+Q21+U21</f>
        <v>#REF!</v>
      </c>
      <c r="Y21" s="341">
        <v>-8501273.8100000005</v>
      </c>
      <c r="AA21" s="457" t="e">
        <f t="shared" ref="AA21:AA26" si="1">ROUND(W21+Y21,0)</f>
        <v>#REF!</v>
      </c>
      <c r="AD21" s="294" t="e">
        <f t="shared" ref="AD21:AD26" si="2">ROUND(E21,0)</f>
        <v>#REF!</v>
      </c>
    </row>
    <row r="22" spans="1:30">
      <c r="A22" s="23" t="s">
        <v>203</v>
      </c>
      <c r="B22" s="207"/>
      <c r="C22" s="306" t="s">
        <v>61</v>
      </c>
      <c r="D22" s="23"/>
      <c r="E22" s="302" t="e">
        <f>#REF!</f>
        <v>#REF!</v>
      </c>
      <c r="G22" s="451"/>
      <c r="I22" s="302"/>
      <c r="J22" s="302"/>
      <c r="K22" s="451"/>
      <c r="L22" s="302"/>
      <c r="M22" s="302"/>
      <c r="N22" s="294"/>
      <c r="O22" s="311"/>
      <c r="P22" s="514"/>
      <c r="Q22" s="514"/>
      <c r="R22" s="514"/>
      <c r="S22" s="477"/>
      <c r="T22" s="514"/>
      <c r="U22" s="514"/>
      <c r="V22" s="294"/>
      <c r="W22" s="294" t="e">
        <f t="shared" si="0"/>
        <v>#REF!</v>
      </c>
      <c r="Y22" s="157">
        <v>0</v>
      </c>
      <c r="AA22" s="457" t="e">
        <f t="shared" si="1"/>
        <v>#REF!</v>
      </c>
      <c r="AD22" s="294" t="e">
        <f t="shared" si="2"/>
        <v>#REF!</v>
      </c>
    </row>
    <row r="23" spans="1:30">
      <c r="A23" s="23" t="s">
        <v>159</v>
      </c>
      <c r="B23" s="207"/>
      <c r="C23" s="306" t="s">
        <v>61</v>
      </c>
      <c r="D23" s="23"/>
      <c r="E23" s="302" t="e">
        <f>#REF!</f>
        <v>#REF!</v>
      </c>
      <c r="G23" s="445"/>
      <c r="I23" s="302"/>
      <c r="J23" s="446"/>
      <c r="K23" s="445"/>
      <c r="L23" s="302"/>
      <c r="M23" s="302"/>
      <c r="N23" s="294"/>
      <c r="O23" s="313"/>
      <c r="P23" s="514"/>
      <c r="Q23" s="514"/>
      <c r="R23" s="514"/>
      <c r="S23" s="507"/>
      <c r="T23" s="514"/>
      <c r="U23" s="514"/>
      <c r="V23" s="294"/>
      <c r="W23" s="294" t="e">
        <f t="shared" si="0"/>
        <v>#REF!</v>
      </c>
      <c r="Y23" s="291" t="e">
        <f>-#REF!</f>
        <v>#REF!</v>
      </c>
      <c r="AA23" s="457" t="e">
        <f t="shared" si="1"/>
        <v>#REF!</v>
      </c>
      <c r="AD23" s="294" t="e">
        <f t="shared" si="2"/>
        <v>#REF!</v>
      </c>
    </row>
    <row r="24" spans="1:30">
      <c r="A24" s="23" t="s">
        <v>19</v>
      </c>
      <c r="B24" s="207"/>
      <c r="C24" s="306" t="s">
        <v>61</v>
      </c>
      <c r="D24" s="23"/>
      <c r="E24" s="302" t="e">
        <f>#REF!</f>
        <v>#REF!</v>
      </c>
      <c r="G24" s="451"/>
      <c r="I24" s="302"/>
      <c r="J24" s="302"/>
      <c r="K24" s="451"/>
      <c r="L24" s="302"/>
      <c r="M24" s="302"/>
      <c r="N24" s="294"/>
      <c r="O24" s="311"/>
      <c r="P24" s="514"/>
      <c r="Q24" s="514"/>
      <c r="R24" s="514"/>
      <c r="S24" s="477"/>
      <c r="T24" s="514"/>
      <c r="U24" s="514"/>
      <c r="V24" s="294"/>
      <c r="W24" s="294" t="e">
        <f t="shared" si="0"/>
        <v>#REF!</v>
      </c>
      <c r="Y24" s="157">
        <v>0</v>
      </c>
      <c r="AA24" s="457" t="e">
        <f t="shared" si="1"/>
        <v>#REF!</v>
      </c>
      <c r="AD24" s="294" t="e">
        <f t="shared" si="2"/>
        <v>#REF!</v>
      </c>
    </row>
    <row r="25" spans="1:30">
      <c r="A25" s="23" t="s">
        <v>16</v>
      </c>
      <c r="B25" s="207"/>
      <c r="C25" s="306" t="s">
        <v>61</v>
      </c>
      <c r="D25" s="23"/>
      <c r="E25" s="302" t="e">
        <f>#REF!</f>
        <v>#REF!</v>
      </c>
      <c r="G25" s="451"/>
      <c r="I25" s="302"/>
      <c r="J25" s="302"/>
      <c r="K25" s="451"/>
      <c r="L25" s="302"/>
      <c r="M25" s="176"/>
      <c r="N25" s="294"/>
      <c r="O25" s="311"/>
      <c r="P25" s="514"/>
      <c r="Q25" s="514"/>
      <c r="R25" s="514"/>
      <c r="S25" s="477"/>
      <c r="T25" s="514"/>
      <c r="U25" s="475"/>
      <c r="V25" s="294"/>
      <c r="W25" s="294" t="e">
        <f t="shared" si="0"/>
        <v>#REF!</v>
      </c>
      <c r="Y25" s="291" t="e">
        <f>-#REF!+8501273.81</f>
        <v>#REF!</v>
      </c>
      <c r="AA25" s="457" t="e">
        <f t="shared" si="1"/>
        <v>#REF!</v>
      </c>
      <c r="AD25" s="294" t="e">
        <f t="shared" si="2"/>
        <v>#REF!</v>
      </c>
    </row>
    <row r="26" spans="1:30">
      <c r="A26" s="23" t="s">
        <v>160</v>
      </c>
      <c r="B26" s="207"/>
      <c r="C26" s="306" t="s">
        <v>61</v>
      </c>
      <c r="D26" s="23"/>
      <c r="E26" s="302" t="e">
        <f>#REF!</f>
        <v>#REF!</v>
      </c>
      <c r="G26" s="451"/>
      <c r="I26" s="302"/>
      <c r="J26" s="302"/>
      <c r="K26" s="451"/>
      <c r="L26" s="302"/>
      <c r="M26" s="302"/>
      <c r="N26" s="294"/>
      <c r="O26" s="311"/>
      <c r="P26" s="514"/>
      <c r="Q26" s="514"/>
      <c r="R26" s="514"/>
      <c r="S26" s="477"/>
      <c r="T26" s="514"/>
      <c r="U26" s="514"/>
      <c r="V26" s="294"/>
      <c r="W26" s="294" t="e">
        <f t="shared" si="0"/>
        <v>#REF!</v>
      </c>
      <c r="Y26" s="220">
        <v>0</v>
      </c>
      <c r="AA26" s="457" t="e">
        <f t="shared" si="1"/>
        <v>#REF!</v>
      </c>
      <c r="AD26" s="294" t="e">
        <f t="shared" si="2"/>
        <v>#REF!</v>
      </c>
    </row>
    <row r="27" spans="1:30" s="301" customFormat="1">
      <c r="A27" s="146"/>
      <c r="B27" s="146"/>
      <c r="C27" s="310"/>
      <c r="D27" s="146"/>
      <c r="E27" s="347" t="e">
        <f>SUM(E21:E26)</f>
        <v>#REF!</v>
      </c>
      <c r="G27" s="451"/>
      <c r="I27" s="347">
        <f>SUM(I21:I26)</f>
        <v>0</v>
      </c>
      <c r="J27" s="302"/>
      <c r="K27" s="451"/>
      <c r="L27" s="302"/>
      <c r="M27" s="347">
        <f>SUM(M21:M26)</f>
        <v>0</v>
      </c>
      <c r="N27" s="302"/>
      <c r="O27" s="316"/>
      <c r="P27" s="514"/>
      <c r="Q27" s="515">
        <f>SUM(Q21:Q26)</f>
        <v>0</v>
      </c>
      <c r="R27" s="514"/>
      <c r="S27" s="477"/>
      <c r="T27" s="514"/>
      <c r="U27" s="515">
        <f>SUM(U21:U26)</f>
        <v>0</v>
      </c>
      <c r="V27" s="302"/>
      <c r="W27" s="347" t="e">
        <f>SUM(W21:W26)</f>
        <v>#REF!</v>
      </c>
      <c r="Y27" s="275"/>
      <c r="AA27" s="531" t="e">
        <f>SUM(AA21:AA26)</f>
        <v>#REF!</v>
      </c>
      <c r="AB27" s="302"/>
      <c r="AD27" s="531" t="e">
        <f>SUM(AD21:AD26)</f>
        <v>#REF!</v>
      </c>
    </row>
    <row r="28" spans="1:30" s="301" customFormat="1">
      <c r="A28" s="146" t="s">
        <v>280</v>
      </c>
      <c r="B28" s="146"/>
      <c r="C28" s="306" t="s">
        <v>61</v>
      </c>
      <c r="D28" s="146"/>
      <c r="E28" s="464" t="e">
        <f>#REF!</f>
        <v>#REF!</v>
      </c>
      <c r="G28" s="451"/>
      <c r="I28" s="302"/>
      <c r="J28" s="302"/>
      <c r="K28" s="451"/>
      <c r="L28" s="302"/>
      <c r="M28" s="464"/>
      <c r="N28" s="302"/>
      <c r="O28" s="316"/>
      <c r="P28" s="514"/>
      <c r="Q28" s="516"/>
      <c r="R28" s="514"/>
      <c r="S28" s="477"/>
      <c r="T28" s="514"/>
      <c r="U28" s="514"/>
      <c r="V28" s="302"/>
      <c r="W28" s="464" t="e">
        <f t="shared" si="0"/>
        <v>#REF!</v>
      </c>
      <c r="Y28" s="275"/>
      <c r="AA28" s="457" t="e">
        <f>ROUND(W28+Y28,0)</f>
        <v>#REF!</v>
      </c>
      <c r="AB28" s="302"/>
      <c r="AD28" s="294" t="e">
        <f>ROUND(E28,0)</f>
        <v>#REF!</v>
      </c>
    </row>
    <row r="29" spans="1:30" s="301" customFormat="1">
      <c r="A29" s="146" t="s">
        <v>279</v>
      </c>
      <c r="B29" s="146"/>
      <c r="C29" s="306"/>
      <c r="D29" s="146"/>
      <c r="E29" s="153">
        <v>0</v>
      </c>
      <c r="G29" s="451"/>
      <c r="I29" s="153"/>
      <c r="J29" s="302"/>
      <c r="K29" s="451"/>
      <c r="L29" s="302"/>
      <c r="M29" s="464"/>
      <c r="N29" s="302"/>
      <c r="O29" s="316"/>
      <c r="P29" s="514"/>
      <c r="Q29" s="516"/>
      <c r="R29" s="514"/>
      <c r="S29" s="477"/>
      <c r="T29" s="514"/>
      <c r="U29" s="470"/>
      <c r="V29" s="302"/>
      <c r="W29" s="464">
        <f t="shared" si="0"/>
        <v>0</v>
      </c>
      <c r="Y29" s="275"/>
      <c r="AA29" s="457">
        <f>ROUND(W29+Y29,0)</f>
        <v>0</v>
      </c>
      <c r="AB29" s="302"/>
      <c r="AD29" s="294">
        <f>ROUND(E29,0)</f>
        <v>0</v>
      </c>
    </row>
    <row r="30" spans="1:30" s="301" customFormat="1" ht="22.5" thickBot="1">
      <c r="A30" s="233" t="s">
        <v>250</v>
      </c>
      <c r="B30" s="146"/>
      <c r="C30" s="310"/>
      <c r="D30" s="146"/>
      <c r="E30" s="348" t="e">
        <f>SUM(E27:E29)</f>
        <v>#REF!</v>
      </c>
      <c r="G30" s="451"/>
      <c r="I30" s="348">
        <f>SUM(I27:I29)</f>
        <v>0</v>
      </c>
      <c r="J30" s="302"/>
      <c r="K30" s="451"/>
      <c r="L30" s="302"/>
      <c r="M30" s="348">
        <f>SUM(M27:M29)</f>
        <v>0</v>
      </c>
      <c r="N30" s="302"/>
      <c r="O30" s="316"/>
      <c r="P30" s="514"/>
      <c r="Q30" s="517">
        <f>SUM(Q27:Q29)</f>
        <v>0</v>
      </c>
      <c r="R30" s="514"/>
      <c r="S30" s="477"/>
      <c r="T30" s="514"/>
      <c r="U30" s="517">
        <f>SUM(U27:U29)</f>
        <v>0</v>
      </c>
      <c r="V30" s="302"/>
      <c r="W30" s="348" t="e">
        <f>SUM(W27:W29)</f>
        <v>#REF!</v>
      </c>
      <c r="Y30" s="275"/>
      <c r="AA30" s="530" t="e">
        <f>SUM(AA27:AA29)</f>
        <v>#REF!</v>
      </c>
      <c r="AB30" s="302" t="e">
        <f>#REF!</f>
        <v>#REF!</v>
      </c>
      <c r="AC30" s="302" t="e">
        <f>AA30-AB30</f>
        <v>#REF!</v>
      </c>
      <c r="AD30" s="530" t="e">
        <f>SUM(AD27:AD29)</f>
        <v>#REF!</v>
      </c>
    </row>
    <row r="31" spans="1:30" ht="22.5" thickTop="1">
      <c r="C31" s="307"/>
      <c r="E31" s="411" t="e">
        <f>E30-#REF!</f>
        <v>#REF!</v>
      </c>
      <c r="G31" s="451"/>
      <c r="I31" s="411" t="e">
        <f>I30-#REF!-#REF!</f>
        <v>#REF!</v>
      </c>
      <c r="K31" s="451"/>
      <c r="M31" s="411" t="e">
        <f>M30-#REF!</f>
        <v>#REF!</v>
      </c>
      <c r="O31" s="311"/>
      <c r="Q31" s="481" t="e">
        <f>Q30-(SUM(#REF!))</f>
        <v>#REF!</v>
      </c>
      <c r="S31" s="477"/>
      <c r="U31" s="481" t="e">
        <f>U30-#REF!</f>
        <v>#REF!</v>
      </c>
      <c r="W31" s="286" t="e">
        <f>W30-#REF!</f>
        <v>#REF!</v>
      </c>
      <c r="Y31" s="341"/>
      <c r="AC31" s="293"/>
    </row>
    <row r="32" spans="1:30">
      <c r="A32" s="287" t="s">
        <v>32</v>
      </c>
      <c r="B32" s="287"/>
      <c r="C32" s="307"/>
      <c r="G32" s="451"/>
      <c r="K32" s="451"/>
      <c r="O32" s="311"/>
      <c r="S32" s="477"/>
    </row>
    <row r="33" spans="1:29">
      <c r="A33" s="295" t="s">
        <v>16</v>
      </c>
      <c r="B33" s="295"/>
      <c r="C33" s="307"/>
      <c r="E33" s="176">
        <v>0</v>
      </c>
      <c r="G33" s="451"/>
      <c r="I33" s="176">
        <v>0</v>
      </c>
      <c r="K33" s="451"/>
      <c r="M33" s="475" t="e">
        <f>-#REF!</f>
        <v>#REF!</v>
      </c>
      <c r="N33" s="282"/>
      <c r="O33" s="311"/>
      <c r="Q33" s="475"/>
      <c r="R33" s="518"/>
      <c r="S33" s="477"/>
      <c r="U33" s="475" t="e">
        <f>-#REF!</f>
        <v>#REF!</v>
      </c>
      <c r="V33" s="282"/>
      <c r="W33" s="292" t="e">
        <f>E33+I33+M33+Q33+U33</f>
        <v>#REF!</v>
      </c>
      <c r="Y33" s="291" t="e">
        <f>-#REF!</f>
        <v>#REF!</v>
      </c>
      <c r="AA33" s="292" t="e">
        <f>W33+Y33</f>
        <v>#REF!</v>
      </c>
      <c r="AB33" s="349" t="e">
        <f>#REF!</f>
        <v>#REF!</v>
      </c>
      <c r="AC33" s="286" t="e">
        <f>W33+AB33</f>
        <v>#REF!</v>
      </c>
    </row>
    <row r="34" spans="1:29" ht="12" customHeight="1">
      <c r="A34" s="295"/>
      <c r="B34" s="295"/>
      <c r="C34" s="307"/>
      <c r="E34" s="302"/>
      <c r="G34" s="451"/>
      <c r="K34" s="451"/>
      <c r="O34" s="311"/>
      <c r="S34" s="477"/>
      <c r="AB34" s="286" t="e">
        <f>AB33-W33</f>
        <v>#REF!</v>
      </c>
    </row>
    <row r="35" spans="1:29">
      <c r="A35" s="287" t="s">
        <v>229</v>
      </c>
      <c r="B35" s="288"/>
      <c r="C35" s="307"/>
      <c r="G35" s="451"/>
      <c r="K35" s="451"/>
      <c r="O35" s="311"/>
      <c r="S35" s="477"/>
    </row>
    <row r="36" spans="1:29">
      <c r="A36" s="295" t="s">
        <v>41</v>
      </c>
      <c r="B36" s="295"/>
      <c r="C36" s="307" t="s">
        <v>63</v>
      </c>
      <c r="E36" s="176" t="e">
        <f>#REF!</f>
        <v>#REF!</v>
      </c>
      <c r="G36" s="445"/>
      <c r="I36" s="176"/>
      <c r="J36" s="446"/>
      <c r="K36" s="445"/>
      <c r="M36" s="176"/>
      <c r="O36" s="313"/>
      <c r="Q36" s="475"/>
      <c r="S36" s="507"/>
      <c r="U36" s="475"/>
      <c r="W36" s="292" t="e">
        <f>E36+I36+M36+Q36+U36</f>
        <v>#REF!</v>
      </c>
      <c r="Y36" s="220">
        <v>0</v>
      </c>
      <c r="AA36" s="457" t="e">
        <f>ROUND(W36+Y36,0)</f>
        <v>#REF!</v>
      </c>
      <c r="AB36" s="293" t="e">
        <f>#REF!</f>
        <v>#REF!</v>
      </c>
      <c r="AC36" s="293" t="e">
        <f>AA36-AB36</f>
        <v>#REF!</v>
      </c>
    </row>
    <row r="37" spans="1:29" ht="12" customHeight="1">
      <c r="A37" s="295"/>
      <c r="B37" s="295"/>
      <c r="C37" s="307"/>
      <c r="E37" s="302"/>
      <c r="G37" s="451"/>
      <c r="K37" s="451"/>
      <c r="O37" s="311"/>
      <c r="S37" s="477"/>
    </row>
    <row r="38" spans="1:29">
      <c r="A38" s="287" t="s">
        <v>171</v>
      </c>
      <c r="B38" s="288"/>
      <c r="C38" s="307"/>
      <c r="G38" s="451"/>
      <c r="K38" s="451"/>
      <c r="O38" s="311"/>
      <c r="S38" s="477"/>
    </row>
    <row r="39" spans="1:29">
      <c r="A39" s="295" t="s">
        <v>268</v>
      </c>
      <c r="B39" s="295"/>
      <c r="C39" s="307" t="s">
        <v>269</v>
      </c>
      <c r="E39" s="176" t="e">
        <f>#REF!</f>
        <v>#REF!</v>
      </c>
      <c r="G39" s="445"/>
      <c r="I39" s="176"/>
      <c r="J39" s="446"/>
      <c r="K39" s="445"/>
      <c r="M39" s="176"/>
      <c r="O39" s="313"/>
      <c r="Q39" s="475"/>
      <c r="S39" s="507"/>
      <c r="U39" s="475"/>
      <c r="W39" s="292" t="e">
        <f>E39+I39+M39+Q39+U39</f>
        <v>#REF!</v>
      </c>
      <c r="Y39" s="220">
        <v>0</v>
      </c>
      <c r="AA39" s="457" t="e">
        <f>ROUND(W39+Y39,0)</f>
        <v>#REF!</v>
      </c>
      <c r="AB39" s="293" t="e">
        <f>#REF!</f>
        <v>#REF!</v>
      </c>
      <c r="AC39" s="293" t="e">
        <f>AA39-AB39</f>
        <v>#REF!</v>
      </c>
    </row>
    <row r="40" spans="1:29" ht="12" customHeight="1">
      <c r="A40" s="295"/>
      <c r="B40" s="295"/>
      <c r="C40" s="307"/>
      <c r="E40" s="302"/>
      <c r="G40" s="451"/>
      <c r="K40" s="451"/>
      <c r="O40" s="311"/>
      <c r="S40" s="477"/>
    </row>
    <row r="41" spans="1:29">
      <c r="A41" s="287" t="s">
        <v>230</v>
      </c>
      <c r="B41" s="288"/>
      <c r="C41" s="307"/>
      <c r="G41" s="451"/>
      <c r="K41" s="451"/>
      <c r="O41" s="311"/>
      <c r="S41" s="477"/>
    </row>
    <row r="42" spans="1:29">
      <c r="A42" s="295" t="s">
        <v>24</v>
      </c>
      <c r="B42" s="295"/>
      <c r="C42" s="307" t="s">
        <v>63</v>
      </c>
      <c r="E42" s="176" t="e">
        <f>#REF!</f>
        <v>#REF!</v>
      </c>
      <c r="G42" s="445"/>
      <c r="I42" s="176"/>
      <c r="J42" s="446"/>
      <c r="K42" s="445"/>
      <c r="M42" s="176"/>
      <c r="O42" s="313"/>
      <c r="Q42" s="475"/>
      <c r="S42" s="507"/>
      <c r="U42" s="475"/>
      <c r="W42" s="292" t="e">
        <f t="shared" ref="W42:W48" si="3">E42+I42+M42+Q42+U42</f>
        <v>#REF!</v>
      </c>
      <c r="Y42" s="341">
        <v>8501273.8100000005</v>
      </c>
      <c r="AA42" s="457" t="e">
        <f t="shared" ref="AA42:AA49" si="4">ROUND(W42+Y42,0)</f>
        <v>#REF!</v>
      </c>
    </row>
    <row r="43" spans="1:29">
      <c r="A43" s="295" t="s">
        <v>261</v>
      </c>
      <c r="B43" s="295"/>
      <c r="C43" s="307" t="s">
        <v>63</v>
      </c>
      <c r="E43" s="176" t="e">
        <f>#REF!</f>
        <v>#REF!</v>
      </c>
      <c r="G43" s="451"/>
      <c r="I43" s="176"/>
      <c r="K43" s="451"/>
      <c r="M43" s="176"/>
      <c r="O43" s="311"/>
      <c r="Q43" s="475"/>
      <c r="S43" s="477"/>
      <c r="U43" s="475"/>
      <c r="W43" s="292" t="e">
        <f t="shared" si="3"/>
        <v>#REF!</v>
      </c>
      <c r="Y43" s="341" t="e">
        <f>-#REF!</f>
        <v>#REF!</v>
      </c>
      <c r="AA43" s="457" t="e">
        <f t="shared" si="4"/>
        <v>#REF!</v>
      </c>
    </row>
    <row r="44" spans="1:29">
      <c r="A44" s="295" t="s">
        <v>267</v>
      </c>
      <c r="B44" s="295"/>
      <c r="C44" s="307" t="s">
        <v>63</v>
      </c>
      <c r="E44" s="176" t="e">
        <f>#REF!</f>
        <v>#REF!</v>
      </c>
      <c r="G44" s="451"/>
      <c r="I44" s="176"/>
      <c r="K44" s="451"/>
      <c r="M44" s="176"/>
      <c r="O44" s="311"/>
      <c r="Q44" s="475"/>
      <c r="S44" s="477"/>
      <c r="U44" s="475"/>
      <c r="W44" s="292" t="e">
        <f t="shared" si="3"/>
        <v>#REF!</v>
      </c>
      <c r="Y44" s="341">
        <v>0</v>
      </c>
      <c r="AA44" s="457" t="e">
        <f t="shared" si="4"/>
        <v>#REF!</v>
      </c>
    </row>
    <row r="45" spans="1:29">
      <c r="A45" s="295" t="s">
        <v>0</v>
      </c>
      <c r="B45" s="295"/>
      <c r="C45" s="307" t="s">
        <v>63</v>
      </c>
      <c r="E45" s="176" t="e">
        <f>#REF!</f>
        <v>#REF!</v>
      </c>
      <c r="G45" s="451"/>
      <c r="I45" s="176"/>
      <c r="K45" s="451"/>
      <c r="M45" s="176"/>
      <c r="O45" s="311"/>
      <c r="Q45" s="475"/>
      <c r="S45" s="477"/>
      <c r="U45" s="475"/>
      <c r="W45" s="292" t="e">
        <f t="shared" si="3"/>
        <v>#REF!</v>
      </c>
      <c r="Y45" s="341">
        <v>0</v>
      </c>
      <c r="AA45" s="457" t="e">
        <f t="shared" si="4"/>
        <v>#REF!</v>
      </c>
    </row>
    <row r="46" spans="1:29">
      <c r="A46" s="295" t="s">
        <v>27</v>
      </c>
      <c r="B46" s="295"/>
      <c r="C46" s="307" t="s">
        <v>63</v>
      </c>
      <c r="E46" s="176" t="e">
        <f>#REF!</f>
        <v>#REF!</v>
      </c>
      <c r="G46" s="451"/>
      <c r="I46" s="176"/>
      <c r="K46" s="451"/>
      <c r="M46" s="176"/>
      <c r="O46" s="311"/>
      <c r="Q46" s="475"/>
      <c r="S46" s="477"/>
      <c r="U46" s="475"/>
      <c r="W46" s="292" t="e">
        <f t="shared" si="3"/>
        <v>#REF!</v>
      </c>
      <c r="Y46" s="341">
        <v>0</v>
      </c>
      <c r="AA46" s="457" t="e">
        <f t="shared" si="4"/>
        <v>#REF!</v>
      </c>
    </row>
    <row r="47" spans="1:29">
      <c r="A47" s="295" t="s">
        <v>1</v>
      </c>
      <c r="B47" s="295"/>
      <c r="C47" s="307" t="s">
        <v>63</v>
      </c>
      <c r="E47" s="176" t="e">
        <f>#REF!</f>
        <v>#REF!</v>
      </c>
      <c r="G47" s="451"/>
      <c r="I47" s="176"/>
      <c r="K47" s="451"/>
      <c r="M47" s="176"/>
      <c r="N47" s="282"/>
      <c r="O47" s="311"/>
      <c r="Q47" s="475"/>
      <c r="S47" s="477"/>
      <c r="U47" s="475"/>
      <c r="W47" s="292" t="e">
        <f t="shared" si="3"/>
        <v>#REF!</v>
      </c>
      <c r="Y47" s="341">
        <v>0</v>
      </c>
      <c r="AA47" s="457" t="e">
        <f t="shared" si="4"/>
        <v>#REF!</v>
      </c>
    </row>
    <row r="48" spans="1:29">
      <c r="A48" s="295" t="s">
        <v>170</v>
      </c>
      <c r="B48" s="295"/>
      <c r="C48" s="307" t="s">
        <v>63</v>
      </c>
      <c r="E48" s="176">
        <v>0</v>
      </c>
      <c r="G48" s="451"/>
      <c r="I48" s="176"/>
      <c r="K48" s="451"/>
      <c r="M48" s="176"/>
      <c r="N48" s="282"/>
      <c r="O48" s="311"/>
      <c r="Q48" s="475"/>
      <c r="S48" s="477"/>
      <c r="U48" s="475"/>
      <c r="W48" s="292">
        <f t="shared" si="3"/>
        <v>0</v>
      </c>
      <c r="Y48" s="341">
        <v>0</v>
      </c>
      <c r="AA48" s="457">
        <f t="shared" si="4"/>
        <v>0</v>
      </c>
    </row>
    <row r="49" spans="1:32">
      <c r="A49" s="295" t="s">
        <v>2</v>
      </c>
      <c r="B49" s="295"/>
      <c r="C49" s="307" t="s">
        <v>63</v>
      </c>
      <c r="E49" s="176" t="e">
        <f>#REF!</f>
        <v>#REF!</v>
      </c>
      <c r="G49" s="451"/>
      <c r="I49" s="176"/>
      <c r="K49" s="451"/>
      <c r="M49" s="176"/>
      <c r="N49" s="282"/>
      <c r="O49" s="311"/>
      <c r="Q49" s="475"/>
      <c r="S49" s="477"/>
      <c r="U49" s="475"/>
      <c r="W49" s="292" t="e">
        <f>E49+I49+M49+Q49+U49</f>
        <v>#REF!</v>
      </c>
      <c r="Y49" s="341">
        <v>416000</v>
      </c>
      <c r="AA49" s="457" t="e">
        <f t="shared" si="4"/>
        <v>#REF!</v>
      </c>
      <c r="AC49" s="341" t="e">
        <f>#REF!</f>
        <v>#REF!</v>
      </c>
      <c r="AD49" s="286" t="e">
        <f>W50-AC49</f>
        <v>#REF!</v>
      </c>
    </row>
    <row r="50" spans="1:32" ht="22.5" thickBot="1">
      <c r="A50" s="295" t="s">
        <v>213</v>
      </c>
      <c r="B50" s="295"/>
      <c r="C50" s="307"/>
      <c r="E50" s="238" t="e">
        <f>SUM(E42:E49)</f>
        <v>#REF!</v>
      </c>
      <c r="G50" s="451"/>
      <c r="I50" s="238">
        <f>SUM(I42:I49)</f>
        <v>0</v>
      </c>
      <c r="K50" s="451"/>
      <c r="M50" s="238">
        <f>SUM(M42:M49)</f>
        <v>0</v>
      </c>
      <c r="O50" s="311"/>
      <c r="Q50" s="473">
        <f>SUM(Q42:Q49)</f>
        <v>0</v>
      </c>
      <c r="S50" s="477"/>
      <c r="U50" s="473">
        <f>SUM(U42:U49)</f>
        <v>0</v>
      </c>
      <c r="W50" s="296" t="e">
        <f>SUM(W42:W49)</f>
        <v>#REF!</v>
      </c>
      <c r="AA50" s="529" t="e">
        <f>SUM(AA42:AA49)</f>
        <v>#REF!</v>
      </c>
      <c r="AB50" s="341" t="e">
        <f>#REF!</f>
        <v>#REF!</v>
      </c>
      <c r="AC50" s="286" t="e">
        <f>AA50-AB50</f>
        <v>#REF!</v>
      </c>
    </row>
    <row r="51" spans="1:32" ht="12" customHeight="1" thickTop="1">
      <c r="C51" s="307"/>
      <c r="E51" s="352"/>
      <c r="G51" s="451"/>
      <c r="I51" s="194"/>
      <c r="K51" s="451"/>
      <c r="M51" s="352" t="e">
        <f>SUM(#REF!)-M50</f>
        <v>#REF!</v>
      </c>
      <c r="O51" s="311"/>
      <c r="Q51" s="511" t="e">
        <f>(SUM(#REF!)-Q50)</f>
        <v>#REF!</v>
      </c>
      <c r="S51" s="477"/>
    </row>
    <row r="52" spans="1:32" ht="21" customHeight="1">
      <c r="A52" s="287" t="s">
        <v>177</v>
      </c>
      <c r="B52" s="288"/>
      <c r="C52" s="307"/>
      <c r="E52" s="194"/>
      <c r="I52" s="194"/>
      <c r="M52" s="194"/>
      <c r="Q52" s="471"/>
      <c r="W52" s="341"/>
      <c r="AA52" s="297"/>
    </row>
    <row r="53" spans="1:32" ht="21" customHeight="1">
      <c r="A53" s="288" t="s">
        <v>278</v>
      </c>
      <c r="B53" s="288"/>
      <c r="C53" s="307"/>
      <c r="W53" s="286"/>
      <c r="AA53" s="297"/>
    </row>
    <row r="54" spans="1:32" ht="21" customHeight="1">
      <c r="A54" s="299" t="s">
        <v>136</v>
      </c>
      <c r="B54" s="295"/>
      <c r="C54" s="307" t="s">
        <v>62</v>
      </c>
      <c r="E54" s="176" t="e">
        <f>#REF!+#REF!+#REF!</f>
        <v>#REF!</v>
      </c>
      <c r="I54" s="176"/>
      <c r="J54" s="446"/>
      <c r="M54" s="302"/>
      <c r="Q54" s="514"/>
      <c r="U54" s="514"/>
      <c r="W54" s="292" t="e">
        <f>E54+I54+M54+Q54+U54</f>
        <v>#REF!</v>
      </c>
      <c r="Y54" s="341">
        <v>0</v>
      </c>
      <c r="AA54" s="457" t="e">
        <f>ROUND(W54+Y54,0)</f>
        <v>#REF!</v>
      </c>
    </row>
    <row r="55" spans="1:32" ht="21" customHeight="1">
      <c r="A55" s="299" t="s">
        <v>174</v>
      </c>
      <c r="B55" s="295"/>
      <c r="C55" s="307" t="s">
        <v>62</v>
      </c>
      <c r="E55" s="176" t="e">
        <f>#REF!</f>
        <v>#REF!</v>
      </c>
      <c r="I55" s="302"/>
      <c r="M55" s="302"/>
      <c r="Q55" s="514"/>
      <c r="U55" s="514"/>
      <c r="W55" s="292" t="e">
        <f>E55+I55+M55+Q55+U55</f>
        <v>#REF!</v>
      </c>
      <c r="Y55" s="341">
        <v>0</v>
      </c>
      <c r="AA55" s="457" t="e">
        <f>ROUND(W55+Y55,0)</f>
        <v>#REF!</v>
      </c>
    </row>
    <row r="56" spans="1:32" ht="21" customHeight="1">
      <c r="A56" s="299" t="s">
        <v>277</v>
      </c>
      <c r="B56" s="295"/>
      <c r="C56" s="307" t="s">
        <v>62</v>
      </c>
      <c r="E56" s="176" t="e">
        <f>#REF!</f>
        <v>#REF!</v>
      </c>
      <c r="I56" s="302"/>
      <c r="M56" s="302"/>
      <c r="Q56" s="514"/>
      <c r="U56" s="514"/>
      <c r="W56" s="292" t="e">
        <f>E56+I56+M56+Q56+U56</f>
        <v>#REF!</v>
      </c>
      <c r="Y56" s="341">
        <v>0</v>
      </c>
      <c r="AA56" s="457" t="e">
        <f>ROUND(W56+Y56,0)</f>
        <v>#REF!</v>
      </c>
    </row>
    <row r="57" spans="1:32" ht="21" customHeight="1">
      <c r="A57" s="299" t="s">
        <v>122</v>
      </c>
      <c r="B57" s="295"/>
      <c r="C57" s="307" t="s">
        <v>62</v>
      </c>
      <c r="E57" s="176" t="e">
        <f>#REF!+#REF!</f>
        <v>#REF!</v>
      </c>
      <c r="I57" s="302"/>
      <c r="M57" s="302"/>
      <c r="Q57" s="475"/>
      <c r="U57" s="475"/>
      <c r="W57" s="292" t="e">
        <f>E57+I57+M57+Q57+U57</f>
        <v>#REF!</v>
      </c>
      <c r="Y57" s="341" t="e">
        <f>#REF!</f>
        <v>#REF!</v>
      </c>
      <c r="AA57" s="457" t="e">
        <f>ROUND(W57+Y57,0)</f>
        <v>#REF!</v>
      </c>
    </row>
    <row r="58" spans="1:32" ht="21" customHeight="1" thickBot="1">
      <c r="A58" s="295" t="s">
        <v>231</v>
      </c>
      <c r="B58" s="300"/>
      <c r="C58" s="307"/>
      <c r="E58" s="238" t="e">
        <f>SUM(E54:E57)</f>
        <v>#REF!</v>
      </c>
      <c r="F58" s="411"/>
      <c r="I58" s="238">
        <f>SUM(I54:I57)</f>
        <v>0</v>
      </c>
      <c r="M58" s="354">
        <f>SUM(M54:M57)</f>
        <v>0</v>
      </c>
      <c r="Q58" s="473">
        <f>SUM(Q54:Q57)</f>
        <v>0</v>
      </c>
      <c r="U58" s="473">
        <f>SUM(U54:U57)</f>
        <v>0</v>
      </c>
      <c r="W58" s="296" t="e">
        <f>SUM(W54:W57)</f>
        <v>#REF!</v>
      </c>
      <c r="AA58" s="529" t="e">
        <f>SUM(AA54:AA57)</f>
        <v>#REF!</v>
      </c>
      <c r="AB58" s="293" t="e">
        <f>#REF!</f>
        <v>#REF!</v>
      </c>
      <c r="AC58" s="293" t="e">
        <f>AA58-AB58</f>
        <v>#REF!</v>
      </c>
    </row>
    <row r="59" spans="1:32" ht="9" customHeight="1" thickTop="1">
      <c r="A59" s="298"/>
      <c r="B59" s="288"/>
      <c r="C59" s="307"/>
      <c r="E59" s="411" t="e">
        <f>E58-#REF!</f>
        <v>#REF!</v>
      </c>
      <c r="G59" s="451"/>
      <c r="K59" s="451"/>
      <c r="O59" s="311"/>
      <c r="S59" s="477"/>
      <c r="AB59" s="341"/>
      <c r="AC59" s="286"/>
    </row>
    <row r="60" spans="1:32" ht="21" customHeight="1">
      <c r="A60" s="287" t="s">
        <v>194</v>
      </c>
      <c r="B60" s="288"/>
      <c r="C60" s="307"/>
      <c r="E60" s="194"/>
      <c r="I60" s="194"/>
      <c r="M60" s="194"/>
      <c r="Q60" s="471"/>
      <c r="W60" s="341"/>
      <c r="AA60" s="297"/>
    </row>
    <row r="61" spans="1:32" ht="21" customHeight="1">
      <c r="A61" s="288" t="s">
        <v>283</v>
      </c>
      <c r="B61" s="288"/>
      <c r="C61" s="307"/>
      <c r="M61" s="176"/>
      <c r="Q61" s="475"/>
      <c r="W61" s="286"/>
      <c r="AA61" s="297"/>
    </row>
    <row r="62" spans="1:32" ht="21" customHeight="1">
      <c r="A62" s="452" t="s">
        <v>187</v>
      </c>
      <c r="B62" s="295"/>
      <c r="C62" s="307"/>
      <c r="E62" s="176"/>
      <c r="I62" s="176"/>
      <c r="J62" s="446"/>
      <c r="M62" s="176"/>
      <c r="Q62" s="475"/>
      <c r="U62" s="514"/>
      <c r="W62" s="292"/>
      <c r="Y62" s="341"/>
      <c r="AA62" s="292"/>
      <c r="AD62" s="533" t="s">
        <v>232</v>
      </c>
    </row>
    <row r="63" spans="1:32" ht="21" customHeight="1">
      <c r="A63" s="146" t="s">
        <v>188</v>
      </c>
      <c r="B63" s="295"/>
      <c r="C63" s="307"/>
      <c r="E63" s="221">
        <v>8800000</v>
      </c>
      <c r="I63" s="221"/>
      <c r="J63" s="453"/>
      <c r="K63" s="458"/>
      <c r="L63" s="453"/>
      <c r="M63" s="221"/>
      <c r="N63" s="459"/>
      <c r="O63" s="460"/>
      <c r="P63" s="519"/>
      <c r="Q63" s="520"/>
      <c r="R63" s="519"/>
      <c r="S63" s="521"/>
      <c r="T63" s="519"/>
      <c r="U63" s="465"/>
      <c r="V63" s="459"/>
      <c r="W63" s="292">
        <f>E63+I63+M63+Q63+U63</f>
        <v>8800000</v>
      </c>
      <c r="Y63" s="341"/>
      <c r="AA63" s="457">
        <f t="shared" ref="AA63:AA69" si="5">ROUND(W63+Y63,0)</f>
        <v>8800000</v>
      </c>
      <c r="AD63" s="294">
        <f>ROUND(E63,0)</f>
        <v>8800000</v>
      </c>
      <c r="AE63" s="412"/>
      <c r="AF63" s="428"/>
    </row>
    <row r="64" spans="1:32" ht="21" customHeight="1">
      <c r="A64" s="161" t="s">
        <v>189</v>
      </c>
      <c r="B64" s="295"/>
      <c r="C64" s="307"/>
      <c r="E64" s="221"/>
      <c r="I64" s="221"/>
      <c r="J64" s="453"/>
      <c r="K64" s="458"/>
      <c r="L64" s="453"/>
      <c r="M64" s="221"/>
      <c r="N64" s="459"/>
      <c r="O64" s="460"/>
      <c r="P64" s="519"/>
      <c r="Q64" s="520"/>
      <c r="R64" s="519"/>
      <c r="S64" s="521"/>
      <c r="T64" s="519"/>
      <c r="U64" s="465"/>
      <c r="V64" s="459"/>
      <c r="W64" s="292"/>
      <c r="Y64" s="341"/>
      <c r="AA64" s="457"/>
      <c r="AD64" s="294"/>
      <c r="AE64" s="412"/>
      <c r="AF64" s="412"/>
    </row>
    <row r="65" spans="1:32" ht="21" customHeight="1">
      <c r="A65" s="233" t="s">
        <v>190</v>
      </c>
      <c r="B65" s="295"/>
      <c r="C65" s="307"/>
      <c r="E65" s="465">
        <v>9012363.8800000008</v>
      </c>
      <c r="I65" s="221"/>
      <c r="J65" s="453"/>
      <c r="K65" s="458"/>
      <c r="L65" s="453"/>
      <c r="M65" s="221"/>
      <c r="N65" s="459"/>
      <c r="O65" s="460"/>
      <c r="P65" s="519"/>
      <c r="Q65" s="520"/>
      <c r="R65" s="519"/>
      <c r="S65" s="521"/>
      <c r="T65" s="519"/>
      <c r="U65" s="465"/>
      <c r="V65" s="459"/>
      <c r="W65" s="292">
        <f>E65+I65+M65+Q65+U65</f>
        <v>9012363.8800000008</v>
      </c>
      <c r="Y65" s="341"/>
      <c r="AA65" s="457">
        <f t="shared" si="5"/>
        <v>9012364</v>
      </c>
      <c r="AD65" s="294">
        <f t="shared" ref="AD65:AD70" si="6">ROUND(E65,0)</f>
        <v>9012364</v>
      </c>
      <c r="AE65" s="412"/>
      <c r="AF65" s="428"/>
    </row>
    <row r="66" spans="1:32" ht="21" customHeight="1">
      <c r="A66" s="233" t="s">
        <v>191</v>
      </c>
      <c r="B66" s="300"/>
      <c r="C66" s="307"/>
      <c r="E66" s="466">
        <v>1196585.1299999999</v>
      </c>
      <c r="F66" s="411"/>
      <c r="I66" s="454"/>
      <c r="J66" s="453"/>
      <c r="K66" s="458"/>
      <c r="L66" s="453"/>
      <c r="M66" s="454"/>
      <c r="N66" s="459"/>
      <c r="O66" s="460"/>
      <c r="P66" s="519"/>
      <c r="Q66" s="520"/>
      <c r="R66" s="519"/>
      <c r="S66" s="521"/>
      <c r="T66" s="519"/>
      <c r="U66" s="466"/>
      <c r="V66" s="459"/>
      <c r="W66" s="292">
        <f>E66+I66+M66+Q66+U66</f>
        <v>1196585.1299999999</v>
      </c>
      <c r="AA66" s="457">
        <f>ROUND(W66+Y66,0)+1</f>
        <v>1196586</v>
      </c>
      <c r="AB66" s="293"/>
      <c r="AC66" s="293"/>
      <c r="AD66" s="294">
        <f t="shared" si="6"/>
        <v>1196585</v>
      </c>
      <c r="AE66" s="412"/>
      <c r="AF66" s="428"/>
    </row>
    <row r="67" spans="1:32">
      <c r="A67" s="233" t="s">
        <v>192</v>
      </c>
      <c r="B67" s="288"/>
      <c r="C67" s="307"/>
      <c r="E67" s="466">
        <v>5982925.5899999999</v>
      </c>
      <c r="G67" s="451"/>
      <c r="I67" s="454"/>
      <c r="J67" s="453"/>
      <c r="K67" s="461"/>
      <c r="L67" s="453"/>
      <c r="M67" s="454"/>
      <c r="N67" s="459"/>
      <c r="O67" s="462"/>
      <c r="P67" s="519"/>
      <c r="Q67" s="520"/>
      <c r="R67" s="519"/>
      <c r="S67" s="522"/>
      <c r="T67" s="519"/>
      <c r="U67" s="466"/>
      <c r="V67" s="459"/>
      <c r="W67" s="292">
        <f>E67+I67+M67+Q67+U67</f>
        <v>5982925.5899999999</v>
      </c>
      <c r="AA67" s="457">
        <f t="shared" si="5"/>
        <v>5982926</v>
      </c>
      <c r="AB67" s="341"/>
      <c r="AC67" s="286"/>
      <c r="AD67" s="294">
        <f t="shared" si="6"/>
        <v>5982926</v>
      </c>
      <c r="AE67" s="412"/>
      <c r="AF67" s="428"/>
    </row>
    <row r="68" spans="1:32">
      <c r="A68" s="166" t="s">
        <v>193</v>
      </c>
      <c r="B68" s="288"/>
      <c r="C68" s="307"/>
      <c r="E68" s="466">
        <v>-15083860</v>
      </c>
      <c r="G68" s="451"/>
      <c r="I68" s="455"/>
      <c r="J68" s="453"/>
      <c r="K68" s="461"/>
      <c r="L68" s="453"/>
      <c r="M68" s="455"/>
      <c r="N68" s="459"/>
      <c r="O68" s="462"/>
      <c r="P68" s="519"/>
      <c r="Q68" s="520"/>
      <c r="R68" s="519"/>
      <c r="S68" s="522"/>
      <c r="T68" s="519"/>
      <c r="U68" s="466"/>
      <c r="V68" s="459"/>
      <c r="W68" s="292">
        <f>E68+I68+M68+Q68+U68</f>
        <v>-15083860</v>
      </c>
      <c r="AA68" s="457">
        <f t="shared" si="5"/>
        <v>-15083860</v>
      </c>
      <c r="AD68" s="294">
        <f t="shared" si="6"/>
        <v>-15083860</v>
      </c>
      <c r="AE68" s="412"/>
      <c r="AF68" s="428"/>
    </row>
    <row r="69" spans="1:32">
      <c r="A69" s="166" t="s">
        <v>295</v>
      </c>
      <c r="B69" s="288"/>
      <c r="C69" s="307"/>
      <c r="E69" s="466"/>
      <c r="G69" s="451"/>
      <c r="I69" s="455"/>
      <c r="J69" s="453"/>
      <c r="K69" s="461"/>
      <c r="L69" s="453"/>
      <c r="M69" s="455"/>
      <c r="N69" s="459"/>
      <c r="O69" s="462"/>
      <c r="P69" s="519"/>
      <c r="Q69" s="520"/>
      <c r="R69" s="519"/>
      <c r="S69" s="522"/>
      <c r="T69" s="519"/>
      <c r="U69" s="466"/>
      <c r="V69" s="459"/>
      <c r="W69" s="292">
        <f>E69+I69+M69+Q69+U69</f>
        <v>0</v>
      </c>
      <c r="AA69" s="457">
        <f t="shared" si="5"/>
        <v>0</v>
      </c>
      <c r="AD69" s="294">
        <f t="shared" si="6"/>
        <v>0</v>
      </c>
      <c r="AE69" s="412"/>
      <c r="AF69" s="428"/>
    </row>
    <row r="70" spans="1:32" ht="22.5" thickBot="1">
      <c r="A70" s="146" t="s">
        <v>199</v>
      </c>
      <c r="B70" s="288"/>
      <c r="C70" s="307" t="s">
        <v>269</v>
      </c>
      <c r="E70" s="482">
        <f>SUM(E63:E69)</f>
        <v>9908014.6000000015</v>
      </c>
      <c r="G70" s="451"/>
      <c r="I70" s="482">
        <f>SUM(I63:I69)</f>
        <v>0</v>
      </c>
      <c r="K70" s="451"/>
      <c r="M70" s="482">
        <f>SUM(M63:M69)</f>
        <v>0</v>
      </c>
      <c r="O70" s="311"/>
      <c r="Q70" s="482">
        <f>SUM(Q63:Q69)</f>
        <v>0</v>
      </c>
      <c r="S70" s="477"/>
      <c r="U70" s="482">
        <f>SUM(U63:U69)</f>
        <v>0</v>
      </c>
      <c r="W70" s="473">
        <f>SUM(W63:W69)</f>
        <v>9908014.6000000015</v>
      </c>
      <c r="AA70" s="482">
        <f>SUM(AA63:AA69)</f>
        <v>9908016</v>
      </c>
      <c r="AB70" s="341" t="e">
        <f>AA70+#REF!</f>
        <v>#REF!</v>
      </c>
      <c r="AD70" s="294">
        <f t="shared" si="6"/>
        <v>9908015</v>
      </c>
    </row>
    <row r="71" spans="1:32" ht="22.5" thickTop="1">
      <c r="A71" s="146"/>
      <c r="B71" s="288"/>
      <c r="C71" s="307"/>
      <c r="E71" s="411"/>
      <c r="G71" s="451"/>
      <c r="I71" s="411"/>
      <c r="K71" s="451"/>
      <c r="O71" s="311"/>
      <c r="Q71" s="471">
        <f>ROUND(14434.9659722769-Q70,2)</f>
        <v>14434.97</v>
      </c>
      <c r="S71" s="477"/>
    </row>
    <row r="72" spans="1:32">
      <c r="A72" s="146" t="s">
        <v>198</v>
      </c>
      <c r="B72" s="288"/>
      <c r="C72" s="307"/>
      <c r="E72" s="481"/>
      <c r="G72" s="451"/>
      <c r="I72" s="411"/>
      <c r="K72" s="451"/>
      <c r="O72" s="311"/>
      <c r="S72" s="477"/>
    </row>
    <row r="73" spans="1:32">
      <c r="A73" s="233" t="s">
        <v>195</v>
      </c>
      <c r="B73" s="288"/>
      <c r="C73" s="307"/>
      <c r="E73" s="478">
        <v>33839717</v>
      </c>
      <c r="F73" s="476"/>
      <c r="G73" s="479"/>
      <c r="H73" s="476"/>
      <c r="I73" s="466"/>
      <c r="J73" s="476"/>
      <c r="K73" s="479"/>
      <c r="L73" s="476"/>
      <c r="M73" s="466"/>
      <c r="N73" s="476"/>
      <c r="O73" s="477"/>
      <c r="Q73" s="523"/>
      <c r="S73" s="477"/>
      <c r="U73" s="466"/>
      <c r="W73" s="292">
        <f>E73+I73+M73+Q73+U73</f>
        <v>33839717</v>
      </c>
      <c r="AA73" s="457">
        <f>ROUND(W73+Y73,0)</f>
        <v>33839717</v>
      </c>
    </row>
    <row r="74" spans="1:32">
      <c r="A74" s="233" t="s">
        <v>196</v>
      </c>
      <c r="B74" s="288"/>
      <c r="C74" s="307"/>
      <c r="E74" s="478">
        <v>-23931702.399999999</v>
      </c>
      <c r="F74" s="476"/>
      <c r="G74" s="479"/>
      <c r="H74" s="476"/>
      <c r="I74" s="466"/>
      <c r="J74" s="476"/>
      <c r="K74" s="479"/>
      <c r="L74" s="476"/>
      <c r="M74" s="466"/>
      <c r="N74" s="476"/>
      <c r="O74" s="477"/>
      <c r="Q74" s="478"/>
      <c r="S74" s="477"/>
      <c r="U74" s="466"/>
      <c r="W74" s="292">
        <f>E74+I74+M74+Q74+U74</f>
        <v>-23931702.399999999</v>
      </c>
      <c r="AA74" s="457">
        <f>ROUND(W74+Y74,0)</f>
        <v>-23931702</v>
      </c>
    </row>
    <row r="75" spans="1:32" ht="22.5" thickBot="1">
      <c r="A75" s="233" t="s">
        <v>197</v>
      </c>
      <c r="B75" s="288"/>
      <c r="C75" s="307"/>
      <c r="E75" s="482">
        <f>SUM(E73:E74)</f>
        <v>9908014.6000000015</v>
      </c>
      <c r="G75" s="451"/>
      <c r="I75" s="238">
        <f>SUM(I73:I74)</f>
        <v>0</v>
      </c>
      <c r="K75" s="451"/>
      <c r="M75" s="456">
        <f>SUM(M73:M74)</f>
        <v>0</v>
      </c>
      <c r="O75" s="311"/>
      <c r="Q75" s="482">
        <f>SUM(Q73:Q74)</f>
        <v>0</v>
      </c>
      <c r="S75" s="477"/>
      <c r="U75" s="473">
        <f>SUM(U73:U74)</f>
        <v>0</v>
      </c>
      <c r="W75" s="238">
        <f>SUM(W73:W74)</f>
        <v>9908014.6000000015</v>
      </c>
      <c r="AA75" s="456">
        <f>SUM(AA73:AA74)</f>
        <v>9908015</v>
      </c>
      <c r="AB75" s="341" t="e">
        <f>AA75+#REF!</f>
        <v>#REF!</v>
      </c>
    </row>
    <row r="76" spans="1:32" ht="22.5" thickTop="1">
      <c r="A76" s="233"/>
      <c r="B76" s="288"/>
      <c r="C76" s="307"/>
      <c r="E76" s="176">
        <f>E75-E70</f>
        <v>0</v>
      </c>
      <c r="G76" s="451"/>
      <c r="I76" s="176"/>
      <c r="K76" s="451"/>
      <c r="M76" s="176"/>
      <c r="O76" s="311"/>
      <c r="Q76" s="475"/>
      <c r="S76" s="477"/>
      <c r="U76" s="475"/>
      <c r="W76" s="176"/>
      <c r="AA76" s="176"/>
    </row>
    <row r="77" spans="1:32">
      <c r="A77" s="525" t="s">
        <v>187</v>
      </c>
      <c r="B77" s="288"/>
      <c r="C77" s="307"/>
      <c r="E77" s="176"/>
      <c r="G77" s="451"/>
      <c r="I77" s="527" t="s">
        <v>187</v>
      </c>
      <c r="K77" s="451"/>
      <c r="M77" s="176"/>
      <c r="O77" s="311"/>
      <c r="Q77" s="475"/>
      <c r="S77" s="477"/>
      <c r="U77" s="475"/>
      <c r="W77" s="176"/>
      <c r="AA77" s="176"/>
    </row>
    <row r="78" spans="1:32">
      <c r="A78" s="526" t="s">
        <v>289</v>
      </c>
      <c r="B78" s="288"/>
      <c r="C78" s="307"/>
      <c r="E78" s="176"/>
      <c r="G78" s="451"/>
      <c r="I78" s="528" t="s">
        <v>190</v>
      </c>
      <c r="K78" s="451"/>
      <c r="M78" s="176"/>
      <c r="O78" s="311"/>
      <c r="Q78" s="475"/>
      <c r="S78" s="477"/>
      <c r="U78" s="475"/>
      <c r="W78" s="176"/>
      <c r="AA78" s="176"/>
    </row>
    <row r="79" spans="1:32">
      <c r="A79" s="526" t="s">
        <v>190</v>
      </c>
      <c r="B79" s="288"/>
      <c r="C79" s="307"/>
      <c r="E79" s="176"/>
      <c r="G79" s="451"/>
      <c r="I79" s="528" t="s">
        <v>293</v>
      </c>
      <c r="K79" s="451"/>
      <c r="M79" s="176"/>
      <c r="O79" s="311"/>
      <c r="Q79" s="475"/>
      <c r="S79" s="477"/>
      <c r="U79" s="475"/>
      <c r="W79" s="176"/>
      <c r="AA79" s="176"/>
    </row>
    <row r="80" spans="1:32">
      <c r="A80" s="526" t="s">
        <v>191</v>
      </c>
      <c r="B80" s="288"/>
      <c r="C80" s="307"/>
      <c r="E80" s="176"/>
      <c r="G80" s="451"/>
      <c r="I80" s="528" t="s">
        <v>291</v>
      </c>
      <c r="K80" s="451"/>
      <c r="M80" s="176"/>
      <c r="O80" s="311"/>
      <c r="Q80" s="475"/>
      <c r="S80" s="477"/>
      <c r="U80" s="475"/>
      <c r="W80" s="176"/>
      <c r="AA80" s="176"/>
    </row>
    <row r="81" spans="1:13">
      <c r="A81" s="526" t="s">
        <v>290</v>
      </c>
      <c r="E81" s="194"/>
      <c r="I81" s="528" t="s">
        <v>294</v>
      </c>
    </row>
    <row r="82" spans="1:13">
      <c r="A82" s="526" t="s">
        <v>291</v>
      </c>
      <c r="E82" s="194"/>
    </row>
    <row r="83" spans="1:13">
      <c r="A83" s="526" t="s">
        <v>292</v>
      </c>
      <c r="E83" s="453"/>
      <c r="I83" s="352"/>
      <c r="L83" s="352"/>
      <c r="M83" s="352"/>
    </row>
    <row r="84" spans="1:13">
      <c r="I84" s="352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1" t="s">
        <v>39</v>
      </c>
      <c r="B1" s="413"/>
      <c r="C1" s="148"/>
      <c r="F1" s="492"/>
      <c r="G1" s="725" t="s">
        <v>314</v>
      </c>
      <c r="H1" s="726"/>
    </row>
    <row r="2" spans="1:10" ht="23.25" customHeight="1">
      <c r="A2" s="231" t="s">
        <v>52</v>
      </c>
      <c r="B2" s="413"/>
      <c r="C2" s="148"/>
      <c r="F2" s="186"/>
      <c r="G2" s="187" t="s">
        <v>11</v>
      </c>
      <c r="H2" s="562" t="s">
        <v>12</v>
      </c>
    </row>
    <row r="3" spans="1:10" ht="23.25" customHeight="1">
      <c r="A3" s="231" t="e">
        <f>#REF!</f>
        <v>#REF!</v>
      </c>
      <c r="B3" s="414"/>
      <c r="C3" s="148"/>
      <c r="F3" s="338" t="s">
        <v>13</v>
      </c>
      <c r="G3" s="600" t="s">
        <v>305</v>
      </c>
      <c r="H3" s="601"/>
    </row>
    <row r="4" spans="1:10">
      <c r="A4" s="152"/>
      <c r="B4" s="152"/>
      <c r="F4" s="563" t="s">
        <v>14</v>
      </c>
      <c r="G4" s="564"/>
      <c r="H4" s="565"/>
    </row>
    <row r="5" spans="1:10">
      <c r="A5" s="145" t="s">
        <v>74</v>
      </c>
      <c r="B5" s="157"/>
      <c r="G5" s="345"/>
    </row>
    <row r="6" spans="1:10">
      <c r="A6" s="157"/>
      <c r="B6" s="157"/>
      <c r="D6" s="417" t="s">
        <v>97</v>
      </c>
      <c r="F6" s="346" t="s">
        <v>94</v>
      </c>
      <c r="G6" s="345"/>
    </row>
    <row r="7" spans="1:10" s="152" customFormat="1">
      <c r="B7" s="177" t="s">
        <v>237</v>
      </c>
      <c r="C7" s="534" t="s">
        <v>296</v>
      </c>
      <c r="D7" s="418"/>
      <c r="F7" s="152">
        <v>122697.21</v>
      </c>
      <c r="G7" s="152" t="s">
        <v>238</v>
      </c>
      <c r="H7" s="603"/>
      <c r="I7" s="146"/>
      <c r="J7" s="146"/>
    </row>
    <row r="8" spans="1:10" s="152" customFormat="1" ht="23.25">
      <c r="B8" s="177" t="s">
        <v>284</v>
      </c>
      <c r="C8" s="419"/>
      <c r="D8" s="418"/>
      <c r="F8" s="426">
        <v>30.631599999999999</v>
      </c>
      <c r="G8" s="234" t="s">
        <v>95</v>
      </c>
      <c r="H8" s="603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65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04">
        <f>ROUND(F9/3,2)</f>
        <v>1252803.95</v>
      </c>
      <c r="G11" s="427" t="s">
        <v>42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18"/>
      <c r="D12" s="157"/>
      <c r="E12" s="425"/>
      <c r="F12" s="265">
        <v>1271822.3999999999</v>
      </c>
      <c r="G12" s="575" t="s">
        <v>30</v>
      </c>
    </row>
    <row r="13" spans="1:10" s="152" customFormat="1" ht="21.75" thickBot="1">
      <c r="B13" s="152" t="s">
        <v>338</v>
      </c>
      <c r="C13" s="418"/>
      <c r="D13" s="157"/>
      <c r="E13" s="425"/>
      <c r="F13" s="416">
        <f>F11-F12</f>
        <v>-19018.449999999953</v>
      </c>
      <c r="G13" s="575"/>
    </row>
    <row r="14" spans="1:10" s="152" customFormat="1" ht="21.75" thickTop="1">
      <c r="C14" s="418"/>
      <c r="D14" s="157"/>
      <c r="E14" s="425"/>
      <c r="F14" s="157"/>
      <c r="G14" s="575"/>
    </row>
    <row r="15" spans="1:10">
      <c r="B15" s="152" t="s">
        <v>144</v>
      </c>
      <c r="C15" s="144"/>
      <c r="D15" s="418" t="s">
        <v>336</v>
      </c>
      <c r="E15" s="176"/>
      <c r="F15" s="152">
        <v>968573.36</v>
      </c>
      <c r="G15" s="438"/>
      <c r="I15" s="152"/>
    </row>
    <row r="16" spans="1:10" ht="21.75" thickBot="1">
      <c r="B16" s="152" t="s">
        <v>334</v>
      </c>
      <c r="C16" s="144"/>
      <c r="D16" s="176"/>
      <c r="E16" s="176"/>
      <c r="F16" s="238">
        <f>F12-F15</f>
        <v>303249.03999999992</v>
      </c>
      <c r="G16" s="420"/>
      <c r="I16" s="147"/>
    </row>
    <row r="17" spans="1:9" ht="22.5" thickTop="1">
      <c r="B17" s="152"/>
      <c r="C17" s="144"/>
      <c r="D17" s="176"/>
      <c r="E17" s="176"/>
      <c r="F17" s="421" t="s">
        <v>255</v>
      </c>
      <c r="G17" s="420"/>
      <c r="I17" s="147"/>
    </row>
    <row r="18" spans="1:9" ht="21.75">
      <c r="B18" s="152"/>
      <c r="C18" s="144"/>
      <c r="D18" s="176"/>
      <c r="E18" s="176"/>
      <c r="F18" s="421"/>
      <c r="G18" s="420"/>
      <c r="I18" s="147"/>
    </row>
    <row r="19" spans="1:9" ht="21.75">
      <c r="B19" s="152"/>
      <c r="C19" s="144"/>
      <c r="D19" s="176"/>
      <c r="E19" s="176"/>
      <c r="F19" s="421"/>
      <c r="G19" s="420"/>
      <c r="I19" s="147"/>
    </row>
    <row r="20" spans="1:9" ht="23.25">
      <c r="A20" s="319" t="s">
        <v>272</v>
      </c>
      <c r="B20" s="319"/>
      <c r="C20" s="144"/>
      <c r="F20" s="421"/>
    </row>
    <row r="21" spans="1:9" s="152" customFormat="1">
      <c r="A21" s="423" t="s">
        <v>173</v>
      </c>
      <c r="B21" s="423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23" t="s">
        <v>124</v>
      </c>
    </row>
    <row r="28" spans="1:9" ht="10.5" customHeight="1">
      <c r="A28" s="423"/>
    </row>
    <row r="29" spans="1:9">
      <c r="A29" s="423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15"/>
      <c r="G34" s="418"/>
    </row>
    <row r="35" spans="1:7">
      <c r="A35" s="217" t="s">
        <v>211</v>
      </c>
      <c r="D35" s="415"/>
      <c r="G35" s="418"/>
    </row>
    <row r="36" spans="1:7">
      <c r="A36" s="439" t="s">
        <v>324</v>
      </c>
    </row>
    <row r="37" spans="1:7">
      <c r="A37" s="439" t="s">
        <v>335</v>
      </c>
    </row>
    <row r="38" spans="1:7">
      <c r="A38" s="435" t="s">
        <v>76</v>
      </c>
    </row>
    <row r="39" spans="1:7" ht="21.75">
      <c r="A39" s="436" t="s">
        <v>31</v>
      </c>
    </row>
    <row r="41" spans="1:7">
      <c r="A41" s="146" t="s">
        <v>150</v>
      </c>
    </row>
    <row r="42" spans="1:7">
      <c r="A42" s="270" t="s">
        <v>151</v>
      </c>
    </row>
  </sheetData>
  <mergeCells count="1">
    <mergeCell ref="G1:H1"/>
  </mergeCells>
  <phoneticPr fontId="23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1" t="s">
        <v>39</v>
      </c>
      <c r="B1" s="148"/>
      <c r="C1" s="148"/>
      <c r="F1" s="492"/>
      <c r="G1" s="725" t="s">
        <v>315</v>
      </c>
      <c r="H1" s="726"/>
    </row>
    <row r="2" spans="1:10" ht="19.5" customHeight="1">
      <c r="A2" s="231" t="s">
        <v>273</v>
      </c>
      <c r="B2" s="148"/>
      <c r="C2" s="148"/>
      <c r="F2" s="186"/>
      <c r="G2" s="187" t="s">
        <v>11</v>
      </c>
      <c r="H2" s="562" t="s">
        <v>12</v>
      </c>
    </row>
    <row r="3" spans="1:10" ht="19.5" customHeight="1">
      <c r="A3" s="231" t="e">
        <f>#REF!</f>
        <v>#REF!</v>
      </c>
      <c r="B3" s="148"/>
      <c r="C3" s="148"/>
      <c r="F3" s="338" t="s">
        <v>13</v>
      </c>
      <c r="G3" s="600" t="s">
        <v>305</v>
      </c>
      <c r="H3" s="601"/>
    </row>
    <row r="4" spans="1:10">
      <c r="F4" s="563" t="s">
        <v>14</v>
      </c>
      <c r="G4" s="564"/>
      <c r="H4" s="565"/>
    </row>
    <row r="5" spans="1:10" ht="12.75" customHeight="1">
      <c r="F5" s="414"/>
      <c r="G5" s="568"/>
      <c r="H5" s="547"/>
    </row>
    <row r="6" spans="1:10">
      <c r="A6" s="217" t="s">
        <v>313</v>
      </c>
      <c r="F6" s="414"/>
      <c r="G6" s="568"/>
      <c r="H6" s="547"/>
    </row>
    <row r="7" spans="1:10">
      <c r="A7" s="145" t="s">
        <v>75</v>
      </c>
    </row>
    <row r="8" spans="1:10">
      <c r="E8" s="417" t="s">
        <v>97</v>
      </c>
      <c r="G8" s="346" t="s">
        <v>94</v>
      </c>
    </row>
    <row r="9" spans="1:10">
      <c r="B9" s="146" t="s">
        <v>325</v>
      </c>
      <c r="E9" s="418" t="s">
        <v>321</v>
      </c>
      <c r="G9" s="152">
        <v>0</v>
      </c>
      <c r="H9" s="152"/>
      <c r="J9" s="152"/>
    </row>
    <row r="10" spans="1:10">
      <c r="B10" s="146" t="s">
        <v>81</v>
      </c>
      <c r="G10" s="218">
        <v>0.49</v>
      </c>
      <c r="H10" s="152"/>
      <c r="I10" s="152"/>
    </row>
    <row r="11" spans="1:10">
      <c r="B11" s="146" t="s">
        <v>5</v>
      </c>
      <c r="G11" s="268">
        <f>ROUND(G9*G10,2)</f>
        <v>0</v>
      </c>
      <c r="H11" s="424" t="s">
        <v>96</v>
      </c>
    </row>
    <row r="12" spans="1:10" hidden="1">
      <c r="B12" s="146" t="s">
        <v>176</v>
      </c>
      <c r="G12" s="566">
        <v>0</v>
      </c>
      <c r="H12" s="146" t="s">
        <v>30</v>
      </c>
    </row>
    <row r="13" spans="1:10" ht="21.75" thickBot="1">
      <c r="B13" s="146" t="s">
        <v>310</v>
      </c>
      <c r="G13" s="416">
        <f>G11-G12</f>
        <v>0</v>
      </c>
      <c r="H13" s="438" t="s">
        <v>245</v>
      </c>
      <c r="I13" s="147">
        <f>G13+'7 AIT'!F16</f>
        <v>303249.03999999992</v>
      </c>
    </row>
    <row r="14" spans="1:10" ht="22.5" thickTop="1">
      <c r="G14" s="422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7"/>
      <c r="B18" s="146" t="s">
        <v>84</v>
      </c>
      <c r="G18" s="416">
        <f>SUM(G16:G17)</f>
        <v>0</v>
      </c>
    </row>
    <row r="19" spans="1:10" ht="22.5" thickTop="1">
      <c r="G19" s="422" t="s">
        <v>255</v>
      </c>
      <c r="J19" s="147"/>
    </row>
    <row r="20" spans="1:10" hidden="1">
      <c r="B20" s="146" t="s">
        <v>306</v>
      </c>
      <c r="F20" s="146"/>
      <c r="G20" s="157">
        <f>G13</f>
        <v>0</v>
      </c>
      <c r="H20" s="434" t="s">
        <v>204</v>
      </c>
      <c r="J20" s="147"/>
    </row>
    <row r="21" spans="1:10" ht="21.75">
      <c r="B21" s="146" t="s">
        <v>307</v>
      </c>
      <c r="F21" s="595">
        <v>5</v>
      </c>
      <c r="G21" s="157">
        <v>0</v>
      </c>
      <c r="H21" s="434" t="s">
        <v>96</v>
      </c>
    </row>
    <row r="22" spans="1:10" s="463" customFormat="1" hidden="1">
      <c r="B22" s="463" t="s">
        <v>308</v>
      </c>
      <c r="G22" s="488">
        <v>0</v>
      </c>
      <c r="H22" s="434" t="s">
        <v>204</v>
      </c>
    </row>
    <row r="23" spans="1:10" hidden="1">
      <c r="B23" s="146" t="s">
        <v>309</v>
      </c>
      <c r="F23" s="146"/>
      <c r="G23" s="157">
        <f>G13-G20-G21-G22</f>
        <v>0</v>
      </c>
      <c r="H23" s="434" t="s">
        <v>96</v>
      </c>
    </row>
    <row r="24" spans="1:10" ht="21.75" thickBot="1">
      <c r="B24" s="146" t="s">
        <v>288</v>
      </c>
      <c r="F24" s="437" t="s">
        <v>245</v>
      </c>
      <c r="G24" s="416">
        <f>SUM(G20:G23)</f>
        <v>0</v>
      </c>
    </row>
    <row r="25" spans="1:10" ht="22.5" thickTop="1">
      <c r="F25" s="146"/>
      <c r="G25" s="422" t="s">
        <v>255</v>
      </c>
    </row>
    <row r="26" spans="1:10" ht="17.25" customHeight="1">
      <c r="A26" s="319" t="s">
        <v>272</v>
      </c>
      <c r="B26" s="319"/>
      <c r="C26" s="144"/>
      <c r="F26" s="421"/>
    </row>
    <row r="27" spans="1:10" s="463" customFormat="1">
      <c r="A27" s="524">
        <v>1</v>
      </c>
      <c r="B27" s="463" t="s">
        <v>246</v>
      </c>
      <c r="F27" s="468"/>
    </row>
    <row r="28" spans="1:10" s="463" customFormat="1">
      <c r="A28" s="524">
        <v>2</v>
      </c>
      <c r="B28" s="469" t="s">
        <v>247</v>
      </c>
      <c r="F28" s="468"/>
    </row>
    <row r="29" spans="1:10" s="463" customFormat="1">
      <c r="A29" s="524"/>
      <c r="B29" s="463" t="s">
        <v>248</v>
      </c>
      <c r="F29" s="468"/>
    </row>
    <row r="30" spans="1:10" s="463" customFormat="1">
      <c r="A30" s="524">
        <v>3</v>
      </c>
      <c r="B30" s="463" t="s">
        <v>249</v>
      </c>
      <c r="F30" s="468"/>
    </row>
    <row r="31" spans="1:10" s="463" customFormat="1">
      <c r="A31" s="524"/>
      <c r="B31" s="463" t="s">
        <v>125</v>
      </c>
      <c r="F31" s="468"/>
    </row>
    <row r="32" spans="1:10" s="463" customFormat="1">
      <c r="A32" s="524"/>
      <c r="B32" s="463" t="s">
        <v>126</v>
      </c>
      <c r="F32" s="468"/>
    </row>
    <row r="33" spans="1:16" s="463" customFormat="1">
      <c r="A33" s="524">
        <v>4</v>
      </c>
      <c r="B33" s="463" t="s">
        <v>316</v>
      </c>
      <c r="F33" s="468"/>
      <c r="J33" s="468"/>
      <c r="K33" s="468"/>
      <c r="L33" s="468"/>
      <c r="M33" s="468"/>
      <c r="N33" s="468"/>
      <c r="O33" s="468"/>
      <c r="P33" s="468"/>
    </row>
    <row r="34" spans="1:16" s="463" customFormat="1">
      <c r="A34" s="493"/>
      <c r="B34" s="463" t="s">
        <v>311</v>
      </c>
      <c r="F34" s="468"/>
      <c r="J34" s="468"/>
      <c r="K34" s="468"/>
      <c r="L34" s="468"/>
      <c r="M34" s="468"/>
      <c r="N34" s="468"/>
      <c r="O34" s="468"/>
      <c r="P34" s="468"/>
    </row>
    <row r="35" spans="1:16" s="463" customFormat="1">
      <c r="A35" s="493"/>
      <c r="B35" s="463" t="s">
        <v>281</v>
      </c>
      <c r="F35" s="468"/>
      <c r="J35" s="468"/>
      <c r="K35" s="468"/>
      <c r="L35" s="468"/>
      <c r="M35" s="468"/>
      <c r="N35" s="468"/>
      <c r="O35" s="468"/>
      <c r="P35" s="468"/>
    </row>
    <row r="36" spans="1:16" s="463" customFormat="1" ht="21.75">
      <c r="A36" s="595">
        <v>5</v>
      </c>
      <c r="B36" s="463" t="s">
        <v>317</v>
      </c>
      <c r="F36" s="468"/>
      <c r="J36" s="468"/>
      <c r="K36" s="468"/>
      <c r="L36" s="468"/>
      <c r="M36" s="468"/>
      <c r="N36" s="468"/>
      <c r="O36" s="468"/>
      <c r="P36" s="468"/>
    </row>
    <row r="37" spans="1:16" s="463" customFormat="1">
      <c r="A37" s="524"/>
      <c r="B37" s="463" t="s">
        <v>318</v>
      </c>
      <c r="F37" s="468"/>
      <c r="J37" s="468"/>
      <c r="K37" s="468"/>
      <c r="L37" s="468"/>
      <c r="M37" s="468"/>
      <c r="N37" s="468"/>
      <c r="O37" s="468"/>
      <c r="P37" s="468"/>
    </row>
    <row r="38" spans="1:16" s="463" customFormat="1">
      <c r="A38" s="493"/>
      <c r="B38" s="463" t="s">
        <v>319</v>
      </c>
      <c r="F38" s="468"/>
      <c r="J38" s="468"/>
      <c r="K38" s="468"/>
      <c r="L38" s="468"/>
      <c r="M38" s="468"/>
      <c r="N38" s="468"/>
      <c r="O38" s="468"/>
      <c r="P38" s="468"/>
    </row>
    <row r="39" spans="1:16" s="463" customFormat="1">
      <c r="A39" s="567" t="s">
        <v>211</v>
      </c>
      <c r="F39" s="468"/>
    </row>
    <row r="40" spans="1:16">
      <c r="A40" s="435" t="s">
        <v>18</v>
      </c>
      <c r="F40" s="146"/>
    </row>
    <row r="41" spans="1:16" hidden="1">
      <c r="A41" s="435" t="s">
        <v>320</v>
      </c>
      <c r="D41" s="599" t="s">
        <v>312</v>
      </c>
      <c r="E41" s="570"/>
      <c r="F41" s="594"/>
    </row>
    <row r="42" spans="1:16">
      <c r="D42" s="570"/>
      <c r="E42" s="570"/>
      <c r="F42" s="594"/>
    </row>
    <row r="44" spans="1:16">
      <c r="A44" s="146" t="s">
        <v>253</v>
      </c>
    </row>
  </sheetData>
  <mergeCells count="1">
    <mergeCell ref="G1:H1"/>
  </mergeCells>
  <phoneticPr fontId="23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1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1">
      <c r="A2" s="232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.75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28" t="e">
        <f>'R1'!A1</f>
        <v>#REF!</v>
      </c>
      <c r="B1" s="229"/>
      <c r="C1" s="229"/>
      <c r="D1" s="27"/>
      <c r="F1" s="29" t="s">
        <v>243</v>
      </c>
      <c r="G1" s="29"/>
      <c r="H1" s="356" t="s">
        <v>256</v>
      </c>
    </row>
    <row r="2" spans="1:8" s="32" customFormat="1" ht="21">
      <c r="A2" s="230" t="e">
        <f>#REF!</f>
        <v>#REF!</v>
      </c>
      <c r="C2" s="102"/>
      <c r="D2" s="27"/>
      <c r="F2" s="33" t="s">
        <v>244</v>
      </c>
      <c r="G2" s="357"/>
      <c r="H2" s="31"/>
    </row>
    <row r="3" spans="1:8" s="32" customFormat="1" ht="21">
      <c r="A3" s="102" t="s">
        <v>257</v>
      </c>
      <c r="C3" s="358"/>
      <c r="D3" s="27"/>
      <c r="F3" s="23"/>
      <c r="H3" s="31"/>
    </row>
    <row r="4" spans="1:8" ht="9.75" customHeight="1" thickBot="1">
      <c r="G4" s="359"/>
    </row>
    <row r="5" spans="1:8" ht="18.95" customHeight="1">
      <c r="A5" s="44"/>
      <c r="B5" s="360"/>
      <c r="C5" s="360"/>
      <c r="D5" s="90"/>
      <c r="E5" s="361"/>
      <c r="F5" s="362"/>
      <c r="G5" s="363"/>
      <c r="H5" s="364"/>
    </row>
    <row r="6" spans="1:8" ht="21" customHeight="1" thickBot="1">
      <c r="A6" s="61"/>
      <c r="B6" s="365"/>
      <c r="C6" s="365"/>
      <c r="D6" s="63"/>
      <c r="E6" s="64"/>
      <c r="F6" s="366" t="s">
        <v>220</v>
      </c>
      <c r="G6" s="367" t="s">
        <v>112</v>
      </c>
      <c r="H6" s="368" t="s">
        <v>219</v>
      </c>
    </row>
    <row r="7" spans="1:8" ht="15" customHeight="1">
      <c r="A7" s="50"/>
      <c r="B7" s="369"/>
      <c r="C7" s="45"/>
      <c r="D7" s="370"/>
      <c r="E7" s="57"/>
      <c r="F7" s="371"/>
      <c r="G7" s="372"/>
      <c r="H7" s="373"/>
    </row>
    <row r="8" spans="1:8" s="32" customFormat="1" ht="18.95" customHeight="1">
      <c r="A8" s="112" t="s">
        <v>258</v>
      </c>
      <c r="B8" s="209" t="s">
        <v>178</v>
      </c>
      <c r="C8" s="127"/>
      <c r="D8" s="374" t="s">
        <v>115</v>
      </c>
      <c r="E8" s="375" t="s">
        <v>179</v>
      </c>
      <c r="F8" s="376" t="e">
        <f>#REF!*100</f>
        <v>#REF!</v>
      </c>
      <c r="G8" s="377" t="e">
        <f>#REF!*100</f>
        <v>#REF!</v>
      </c>
      <c r="H8" s="378" t="e">
        <f>#REF!*100</f>
        <v>#REF!</v>
      </c>
    </row>
    <row r="9" spans="1:8" s="32" customFormat="1" ht="18.95" customHeight="1">
      <c r="A9" s="50"/>
      <c r="B9" s="379"/>
      <c r="C9" s="25"/>
      <c r="D9" s="380"/>
      <c r="E9" s="180" t="s">
        <v>130</v>
      </c>
      <c r="F9" s="381" t="e">
        <f>#REF!</f>
        <v>#REF!</v>
      </c>
      <c r="G9" s="117" t="e">
        <f>#REF!</f>
        <v>#REF!</v>
      </c>
      <c r="H9" s="382" t="e">
        <f>#REF!</f>
        <v>#REF!</v>
      </c>
    </row>
    <row r="10" spans="1:8" ht="10.5" customHeight="1">
      <c r="A10" s="50"/>
      <c r="B10" s="379"/>
      <c r="C10" s="25"/>
      <c r="D10" s="374"/>
      <c r="E10" s="97"/>
      <c r="F10" s="383"/>
      <c r="G10" s="57"/>
      <c r="H10" s="384"/>
    </row>
    <row r="11" spans="1:8" ht="18.95" customHeight="1">
      <c r="A11" s="50"/>
      <c r="B11" s="385"/>
      <c r="C11" s="55"/>
      <c r="D11" s="35"/>
      <c r="E11" s="57"/>
      <c r="F11" s="386" t="e">
        <f>F8/F9</f>
        <v>#REF!</v>
      </c>
      <c r="G11" s="387" t="e">
        <f>G8/G9</f>
        <v>#REF!</v>
      </c>
      <c r="H11" s="388" t="e">
        <f>H8/H9</f>
        <v>#REF!</v>
      </c>
    </row>
    <row r="12" spans="1:8" ht="10.5" customHeight="1">
      <c r="A12" s="50"/>
      <c r="B12" s="389"/>
      <c r="C12" s="390"/>
      <c r="D12" s="391"/>
      <c r="E12" s="392"/>
      <c r="F12" s="393"/>
      <c r="G12" s="57"/>
      <c r="H12" s="394"/>
    </row>
    <row r="13" spans="1:8" ht="15" customHeight="1">
      <c r="A13" s="50"/>
      <c r="B13" s="379"/>
      <c r="C13" s="25"/>
      <c r="D13" s="374"/>
      <c r="E13" s="57"/>
      <c r="F13" s="383"/>
      <c r="G13" s="395"/>
      <c r="H13" s="396"/>
    </row>
    <row r="14" spans="1:8" s="144" customFormat="1" ht="18.95" customHeight="1">
      <c r="A14" s="397">
        <v>6.1</v>
      </c>
      <c r="B14" s="209" t="s">
        <v>180</v>
      </c>
      <c r="C14" s="127"/>
      <c r="D14" s="178" t="s">
        <v>115</v>
      </c>
      <c r="E14" s="375" t="s">
        <v>181</v>
      </c>
      <c r="F14" s="376" t="e">
        <f>(#REF!+#REF!)*100</f>
        <v>#REF!</v>
      </c>
      <c r="G14" s="375" t="e">
        <f>(#REF!+#REF!)*100</f>
        <v>#REF!</v>
      </c>
      <c r="H14" s="378" t="e">
        <f>(#REF!+#REF!)*100</f>
        <v>#REF!</v>
      </c>
    </row>
    <row r="15" spans="1:8" s="103" customFormat="1" ht="18.95" customHeight="1">
      <c r="A15" s="398"/>
      <c r="B15" s="380"/>
      <c r="C15" s="399"/>
      <c r="D15" s="374"/>
      <c r="E15" s="180" t="s">
        <v>130</v>
      </c>
      <c r="F15" s="381" t="e">
        <f>F9</f>
        <v>#REF!</v>
      </c>
      <c r="G15" s="400" t="e">
        <f>G9</f>
        <v>#REF!</v>
      </c>
      <c r="H15" s="401" t="e">
        <f>H9</f>
        <v>#REF!</v>
      </c>
    </row>
    <row r="16" spans="1:8" ht="10.5" customHeight="1">
      <c r="A16" s="398"/>
      <c r="B16" s="379"/>
      <c r="C16" s="25"/>
      <c r="D16" s="374"/>
      <c r="E16" s="57"/>
      <c r="F16" s="383"/>
      <c r="G16" s="57"/>
      <c r="H16" s="396"/>
    </row>
    <row r="17" spans="1:8" ht="18.95" customHeight="1">
      <c r="A17" s="398"/>
      <c r="B17" s="385"/>
      <c r="C17" s="55"/>
      <c r="D17" s="374"/>
      <c r="E17" s="57"/>
      <c r="F17" s="402" t="e">
        <f>F14/F15*100</f>
        <v>#REF!</v>
      </c>
      <c r="G17" s="52" t="e">
        <f>G14/G15*100</f>
        <v>#REF!</v>
      </c>
      <c r="H17" s="403" t="e">
        <f>H14/H15*100</f>
        <v>#REF!</v>
      </c>
    </row>
    <row r="18" spans="1:8" ht="10.5" customHeight="1" thickBot="1">
      <c r="A18" s="404"/>
      <c r="B18" s="405"/>
      <c r="C18" s="62"/>
      <c r="D18" s="406"/>
      <c r="E18" s="64"/>
      <c r="F18" s="407"/>
      <c r="G18" s="408"/>
      <c r="H18" s="409"/>
    </row>
    <row r="20" spans="1:8" ht="17.100000000000001" customHeight="1">
      <c r="A20" s="142"/>
    </row>
    <row r="21" spans="1:8" ht="17.100000000000001" customHeight="1">
      <c r="A21" s="410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0"/>
      <c r="B24" s="36"/>
      <c r="C24" s="36"/>
    </row>
    <row r="25" spans="1:8" ht="17.100000000000001" customHeight="1">
      <c r="A25" s="410"/>
      <c r="B25" s="36"/>
      <c r="C25" s="36"/>
    </row>
    <row r="26" spans="1:8" ht="17.100000000000001" customHeight="1">
      <c r="A26" s="410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28" t="e">
        <f>'R2'!A1</f>
        <v>#REF!</v>
      </c>
      <c r="B1" s="229"/>
      <c r="C1" s="27"/>
      <c r="E1" s="29" t="s">
        <v>54</v>
      </c>
      <c r="F1" s="29"/>
      <c r="G1" s="105" t="s">
        <v>65</v>
      </c>
      <c r="I1" s="31"/>
    </row>
    <row r="2" spans="1:10" s="32" customFormat="1" ht="21">
      <c r="A2" s="230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.75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46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47" t="s">
        <v>57</v>
      </c>
    </row>
    <row r="2" spans="1:9" ht="21" customHeight="1">
      <c r="A2" s="3" t="s">
        <v>162</v>
      </c>
      <c r="B2" s="2"/>
      <c r="C2" s="2"/>
      <c r="H2" s="247" t="s">
        <v>58</v>
      </c>
    </row>
    <row r="3" spans="1:9" ht="21" customHeight="1" thickBot="1">
      <c r="A3" s="3" t="e">
        <f>#REF!</f>
        <v>#REF!</v>
      </c>
      <c r="B3" s="2"/>
      <c r="C3" s="2"/>
      <c r="H3" s="247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48" t="s">
        <v>78</v>
      </c>
      <c r="H4" s="248" t="s">
        <v>33</v>
      </c>
      <c r="I4" s="248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49" t="s">
        <v>10</v>
      </c>
      <c r="H5" s="249" t="s">
        <v>202</v>
      </c>
      <c r="I5" s="249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44"/>
      <c r="H6" s="244"/>
      <c r="I6" s="244"/>
    </row>
    <row r="7" spans="1:9" s="11" customFormat="1" ht="21" customHeight="1">
      <c r="A7" s="496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0"/>
      <c r="H7" s="250"/>
      <c r="I7" s="250">
        <f>E7</f>
        <v>108035</v>
      </c>
    </row>
    <row r="8" spans="1:9" s="11" customFormat="1" ht="21" customHeight="1">
      <c r="A8" s="496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0">
        <f>-F8</f>
        <v>-108035</v>
      </c>
      <c r="H8" s="250"/>
      <c r="I8" s="250"/>
    </row>
    <row r="9" spans="1:9" s="11" customFormat="1" ht="21" customHeight="1">
      <c r="A9" s="497"/>
      <c r="B9" s="16"/>
      <c r="C9" s="158"/>
      <c r="D9" s="17" t="s">
        <v>6</v>
      </c>
      <c r="E9" s="18"/>
      <c r="F9" s="18"/>
      <c r="G9" s="251"/>
      <c r="H9" s="251"/>
      <c r="I9" s="251"/>
    </row>
    <row r="10" spans="1:9" s="11" customFormat="1" ht="21" customHeight="1">
      <c r="A10" s="496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0"/>
      <c r="H10" s="250"/>
      <c r="I10" s="250">
        <f>-E10</f>
        <v>0</v>
      </c>
    </row>
    <row r="11" spans="1:9" s="11" customFormat="1" ht="21" customHeight="1">
      <c r="A11" s="496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2"/>
      <c r="H11" s="252">
        <f>+F11</f>
        <v>0</v>
      </c>
      <c r="I11" s="250"/>
    </row>
    <row r="12" spans="1:9" s="11" customFormat="1" ht="21" customHeight="1">
      <c r="A12" s="497"/>
      <c r="B12" s="156"/>
      <c r="C12" s="188"/>
      <c r="D12" s="17" t="s">
        <v>164</v>
      </c>
      <c r="E12" s="18"/>
      <c r="F12" s="18"/>
      <c r="G12" s="251"/>
      <c r="H12" s="251"/>
      <c r="I12" s="251"/>
    </row>
    <row r="13" spans="1:9" s="11" customFormat="1" ht="21" customHeight="1">
      <c r="A13" s="496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50">
        <f>+E13</f>
        <v>0</v>
      </c>
      <c r="H13" s="250"/>
      <c r="I13" s="250"/>
    </row>
    <row r="14" spans="1:9" s="11" customFormat="1" ht="21" customHeight="1">
      <c r="A14" s="496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0">
        <f>-F14</f>
        <v>0</v>
      </c>
      <c r="H14" s="250"/>
      <c r="I14" s="250"/>
    </row>
    <row r="15" spans="1:9" s="11" customFormat="1" ht="21" customHeight="1">
      <c r="A15" s="497"/>
      <c r="B15" s="156"/>
      <c r="C15" s="188"/>
      <c r="D15" s="17" t="s">
        <v>137</v>
      </c>
      <c r="E15" s="18"/>
      <c r="F15" s="18"/>
      <c r="G15" s="251"/>
      <c r="H15" s="251"/>
      <c r="I15" s="251"/>
    </row>
    <row r="16" spans="1:9" s="11" customFormat="1" ht="21" customHeight="1">
      <c r="A16" s="496">
        <v>4</v>
      </c>
      <c r="B16" s="14" t="s">
        <v>86</v>
      </c>
      <c r="C16" s="24">
        <v>14111</v>
      </c>
      <c r="D16" s="259" t="e">
        <f>IF(C16&lt;&gt;"",VLOOKUP(C16,#REF!,2),"")</f>
        <v>#REF!</v>
      </c>
      <c r="E16" s="15"/>
      <c r="F16" s="15"/>
      <c r="G16" s="250"/>
      <c r="H16" s="250"/>
      <c r="I16" s="250">
        <f t="shared" ref="I16:I23" si="0">-F16</f>
        <v>0</v>
      </c>
    </row>
    <row r="17" spans="1:9" s="11" customFormat="1" ht="21" customHeight="1">
      <c r="A17" s="496"/>
      <c r="B17" s="14"/>
      <c r="C17" s="24">
        <v>14113</v>
      </c>
      <c r="D17" s="259" t="e">
        <f>IF(C17&lt;&gt;"",VLOOKUP(C17,#REF!,2),"")</f>
        <v>#REF!</v>
      </c>
      <c r="E17" s="15"/>
      <c r="F17" s="15"/>
      <c r="G17" s="250"/>
      <c r="H17" s="250"/>
      <c r="I17" s="250">
        <f t="shared" si="0"/>
        <v>0</v>
      </c>
    </row>
    <row r="18" spans="1:9" s="11" customFormat="1" ht="21" customHeight="1">
      <c r="A18" s="496"/>
      <c r="B18" s="14"/>
      <c r="C18" s="24">
        <v>14211</v>
      </c>
      <c r="D18" s="259" t="e">
        <f>IF(C18&lt;&gt;"",VLOOKUP(C18,#REF!,2),"")</f>
        <v>#REF!</v>
      </c>
      <c r="E18" s="15"/>
      <c r="F18" s="15"/>
      <c r="G18" s="250"/>
      <c r="H18" s="250"/>
      <c r="I18" s="250">
        <f t="shared" si="0"/>
        <v>0</v>
      </c>
    </row>
    <row r="19" spans="1:9" s="11" customFormat="1" ht="21" customHeight="1">
      <c r="A19" s="496"/>
      <c r="B19" s="14"/>
      <c r="C19" s="24">
        <v>14411</v>
      </c>
      <c r="D19" s="259" t="e">
        <f>IF(C19&lt;&gt;"",VLOOKUP(C19,#REF!,2),"")</f>
        <v>#REF!</v>
      </c>
      <c r="E19" s="15"/>
      <c r="F19" s="15"/>
      <c r="G19" s="250"/>
      <c r="H19" s="250"/>
      <c r="I19" s="250">
        <f t="shared" si="0"/>
        <v>0</v>
      </c>
    </row>
    <row r="20" spans="1:9" s="11" customFormat="1" ht="21" customHeight="1">
      <c r="A20" s="496"/>
      <c r="B20" s="14"/>
      <c r="C20" s="24">
        <v>55401</v>
      </c>
      <c r="D20" s="259" t="e">
        <f>IF(C20&lt;&gt;"",VLOOKUP(C20,#REF!,2),"")</f>
        <v>#REF!</v>
      </c>
      <c r="E20" s="236"/>
      <c r="F20" s="236"/>
      <c r="G20" s="253"/>
      <c r="H20" s="253"/>
      <c r="I20" s="255">
        <f t="shared" si="0"/>
        <v>0</v>
      </c>
    </row>
    <row r="21" spans="1:9" s="11" customFormat="1" ht="21" customHeight="1">
      <c r="A21" s="496"/>
      <c r="B21" s="14"/>
      <c r="C21" s="24">
        <v>55103</v>
      </c>
      <c r="D21" s="259" t="e">
        <f>IF(C21&lt;&gt;"",VLOOKUP(C21,#REF!,2),"")</f>
        <v>#REF!</v>
      </c>
      <c r="E21" s="236"/>
      <c r="F21" s="236"/>
      <c r="G21" s="253"/>
      <c r="H21" s="253"/>
      <c r="I21" s="255">
        <f t="shared" si="0"/>
        <v>0</v>
      </c>
    </row>
    <row r="22" spans="1:9" s="11" customFormat="1" ht="21" customHeight="1">
      <c r="A22" s="496"/>
      <c r="B22" s="14"/>
      <c r="C22" s="24">
        <v>55204</v>
      </c>
      <c r="D22" s="259" t="e">
        <f>IF(C22&lt;&gt;"",VLOOKUP(C22,#REF!,2),"")</f>
        <v>#REF!</v>
      </c>
      <c r="E22" s="236"/>
      <c r="F22" s="236"/>
      <c r="G22" s="253"/>
      <c r="H22" s="253"/>
      <c r="I22" s="255">
        <f t="shared" si="0"/>
        <v>0</v>
      </c>
    </row>
    <row r="23" spans="1:9" s="11" customFormat="1" ht="21" customHeight="1">
      <c r="A23" s="496"/>
      <c r="B23" s="14"/>
      <c r="C23" s="24">
        <v>54200</v>
      </c>
      <c r="D23" s="259" t="e">
        <f>IF(C23&lt;&gt;"",VLOOKUP(C23,#REF!,2),"")</f>
        <v>#REF!</v>
      </c>
      <c r="E23" s="236"/>
      <c r="F23" s="236"/>
      <c r="G23" s="253"/>
      <c r="H23" s="253"/>
      <c r="I23" s="255">
        <f t="shared" si="0"/>
        <v>0</v>
      </c>
    </row>
    <row r="24" spans="1:9" s="11" customFormat="1" ht="21" customHeight="1">
      <c r="A24" s="497"/>
      <c r="B24" s="16"/>
      <c r="C24" s="188"/>
      <c r="D24" s="17" t="s">
        <v>85</v>
      </c>
      <c r="E24" s="242"/>
      <c r="F24" s="242"/>
      <c r="G24" s="254"/>
      <c r="H24" s="254"/>
      <c r="I24" s="254"/>
    </row>
    <row r="25" spans="1:9" s="11" customFormat="1" ht="21" customHeight="1">
      <c r="A25" s="496">
        <v>5</v>
      </c>
      <c r="B25" s="240" t="s">
        <v>66</v>
      </c>
      <c r="C25" s="193">
        <v>22301</v>
      </c>
      <c r="D25" s="10" t="e">
        <f>IF(C25&lt;&gt;"",VLOOKUP(C25,#REF!,2),"")</f>
        <v>#REF!</v>
      </c>
      <c r="E25" s="241"/>
      <c r="F25" s="236"/>
      <c r="G25" s="256"/>
      <c r="H25" s="253"/>
      <c r="I25" s="253"/>
    </row>
    <row r="26" spans="1:9" s="11" customFormat="1" ht="21" customHeight="1">
      <c r="A26" s="496"/>
      <c r="B26" s="14"/>
      <c r="C26" s="24">
        <v>15101</v>
      </c>
      <c r="D26" s="10" t="e">
        <f>IF(C26&lt;&gt;"",VLOOKUP(C26,#REF!,2),"")</f>
        <v>#REF!</v>
      </c>
      <c r="E26" s="236"/>
      <c r="F26" s="236"/>
      <c r="G26" s="253"/>
      <c r="H26" s="255"/>
      <c r="I26" s="253"/>
    </row>
    <row r="27" spans="1:9" s="11" customFormat="1" ht="21" customHeight="1">
      <c r="A27" s="497"/>
      <c r="B27" s="156"/>
      <c r="C27" s="188"/>
      <c r="D27" s="17" t="s">
        <v>79</v>
      </c>
      <c r="E27" s="18"/>
      <c r="F27" s="18"/>
      <c r="G27" s="251"/>
      <c r="H27" s="251"/>
      <c r="I27" s="251"/>
    </row>
    <row r="28" spans="1:9" s="11" customFormat="1" ht="21" customHeight="1">
      <c r="A28" s="496">
        <v>6</v>
      </c>
      <c r="B28" s="14" t="s">
        <v>87</v>
      </c>
      <c r="C28" s="193">
        <v>41101</v>
      </c>
      <c r="D28" s="259" t="e">
        <f>IF(C28&lt;&gt;"",VLOOKUP(C28,#REF!,2),"")</f>
        <v>#REF!</v>
      </c>
      <c r="E28" s="15"/>
      <c r="F28" s="15"/>
      <c r="G28" s="250">
        <f>E28</f>
        <v>0</v>
      </c>
      <c r="H28" s="250"/>
      <c r="I28" s="250"/>
    </row>
    <row r="29" spans="1:9" s="11" customFormat="1" ht="21" customHeight="1">
      <c r="A29" s="496"/>
      <c r="B29" s="14"/>
      <c r="C29" s="24">
        <v>41103</v>
      </c>
      <c r="D29" s="259" t="e">
        <f>IF(C29&lt;&gt;"",VLOOKUP(C29,#REF!,2),"")</f>
        <v>#REF!</v>
      </c>
      <c r="E29" s="15"/>
      <c r="F29" s="15"/>
      <c r="G29" s="250"/>
      <c r="H29" s="250"/>
      <c r="I29" s="250">
        <f>-F29</f>
        <v>0</v>
      </c>
    </row>
    <row r="30" spans="1:9" s="11" customFormat="1" ht="21" customHeight="1">
      <c r="A30" s="496"/>
      <c r="B30" s="14"/>
      <c r="C30" s="24">
        <v>15101</v>
      </c>
      <c r="D30" s="259" t="e">
        <f>IF(C30&lt;&gt;"",VLOOKUP(C30,#REF!,2),"")</f>
        <v>#REF!</v>
      </c>
      <c r="E30" s="15"/>
      <c r="F30" s="15"/>
      <c r="G30" s="250"/>
      <c r="H30" s="250"/>
      <c r="I30" s="250">
        <f>-F30</f>
        <v>0</v>
      </c>
    </row>
    <row r="31" spans="1:9" s="11" customFormat="1" ht="21" customHeight="1">
      <c r="A31" s="496"/>
      <c r="B31" s="14"/>
      <c r="C31" s="24">
        <v>15103</v>
      </c>
      <c r="D31" s="259" t="e">
        <f>IF(C31&lt;&gt;"",VLOOKUP(C31,#REF!,2),"")</f>
        <v>#REF!</v>
      </c>
      <c r="E31" s="15"/>
      <c r="F31" s="15"/>
      <c r="G31" s="250"/>
      <c r="H31" s="250"/>
      <c r="I31" s="250">
        <f>-F31</f>
        <v>0</v>
      </c>
    </row>
    <row r="32" spans="1:9" s="11" customFormat="1" ht="21" customHeight="1">
      <c r="A32" s="497"/>
      <c r="B32" s="16"/>
      <c r="C32" s="158"/>
      <c r="D32" s="17" t="s">
        <v>120</v>
      </c>
      <c r="E32" s="18"/>
      <c r="F32" s="18"/>
      <c r="G32" s="251"/>
      <c r="H32" s="251"/>
      <c r="I32" s="251"/>
    </row>
    <row r="33" spans="1:9" s="11" customFormat="1" ht="21" customHeight="1">
      <c r="A33" s="496">
        <v>7</v>
      </c>
      <c r="B33" s="14" t="s">
        <v>68</v>
      </c>
      <c r="C33" s="24">
        <v>43204</v>
      </c>
      <c r="D33" s="259" t="e">
        <f>IF(C33&lt;&gt;"",VLOOKUP(C33,#REF!,2),"")</f>
        <v>#REF!</v>
      </c>
      <c r="E33" s="15"/>
      <c r="F33" s="15"/>
      <c r="G33" s="250"/>
      <c r="H33" s="250">
        <f>E33</f>
        <v>0</v>
      </c>
      <c r="I33" s="250"/>
    </row>
    <row r="34" spans="1:9" s="11" customFormat="1" ht="21" customHeight="1">
      <c r="A34" s="496"/>
      <c r="B34" s="14" t="s">
        <v>67</v>
      </c>
      <c r="C34" s="24">
        <v>43201</v>
      </c>
      <c r="D34" s="259" t="e">
        <f>IF(C34&lt;&gt;"",VLOOKUP(C34,#REF!,2),"")</f>
        <v>#REF!</v>
      </c>
      <c r="E34" s="15"/>
      <c r="F34" s="15"/>
      <c r="G34" s="250"/>
      <c r="H34" s="250"/>
      <c r="I34" s="250">
        <f>-F34</f>
        <v>0</v>
      </c>
    </row>
    <row r="35" spans="1:9" s="11" customFormat="1" ht="21" customHeight="1">
      <c r="A35" s="496"/>
      <c r="B35" s="14"/>
      <c r="C35" s="24">
        <v>12504</v>
      </c>
      <c r="D35" s="259" t="e">
        <f>IF(C35&lt;&gt;"",VLOOKUP(C35,#REF!,2),"")</f>
        <v>#REF!</v>
      </c>
      <c r="E35" s="15"/>
      <c r="F35" s="15"/>
      <c r="G35" s="250"/>
      <c r="H35" s="250"/>
      <c r="I35" s="250">
        <f>-F35</f>
        <v>0</v>
      </c>
    </row>
    <row r="36" spans="1:9" s="11" customFormat="1" ht="21" customHeight="1">
      <c r="A36" s="496"/>
      <c r="B36" s="14"/>
      <c r="C36" s="149">
        <v>12501</v>
      </c>
      <c r="D36" s="259" t="e">
        <f>IF(C36&lt;&gt;"",VLOOKUP(C36,#REF!,2),"")</f>
        <v>#REF!</v>
      </c>
      <c r="E36" s="15"/>
      <c r="F36" s="15"/>
      <c r="G36" s="250"/>
      <c r="H36" s="250"/>
      <c r="I36" s="250">
        <f>-F36</f>
        <v>0</v>
      </c>
    </row>
    <row r="37" spans="1:9" s="11" customFormat="1" ht="21" customHeight="1">
      <c r="A37" s="497"/>
      <c r="B37" s="16"/>
      <c r="C37" s="158"/>
      <c r="D37" s="17" t="s">
        <v>7</v>
      </c>
      <c r="E37" s="18"/>
      <c r="F37" s="18"/>
      <c r="G37" s="251"/>
      <c r="H37" s="251"/>
      <c r="I37" s="251"/>
    </row>
    <row r="38" spans="1:9" s="11" customFormat="1" ht="21" customHeight="1">
      <c r="A38" s="496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50"/>
      <c r="H38" s="250"/>
      <c r="I38" s="250">
        <f>E38</f>
        <v>0</v>
      </c>
    </row>
    <row r="39" spans="1:9" s="11" customFormat="1" ht="21" customHeight="1">
      <c r="A39" s="496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0"/>
      <c r="H39" s="250"/>
      <c r="I39" s="250"/>
    </row>
    <row r="40" spans="1:9" s="11" customFormat="1" ht="21" customHeight="1">
      <c r="A40" s="496"/>
      <c r="B40" s="14"/>
      <c r="C40" s="24">
        <v>51601</v>
      </c>
      <c r="D40" s="10" t="e">
        <f>IF(C40&lt;&gt;"",VLOOKUP(C40,#REF!,2),"")</f>
        <v>#REF!</v>
      </c>
      <c r="E40" s="15"/>
      <c r="F40" s="237"/>
      <c r="G40" s="250"/>
      <c r="H40" s="250"/>
      <c r="I40" s="250"/>
    </row>
    <row r="41" spans="1:9" s="11" customFormat="1" ht="21" customHeight="1">
      <c r="A41" s="496"/>
      <c r="B41" s="14"/>
      <c r="C41" s="24">
        <v>51301</v>
      </c>
      <c r="D41" s="10" t="e">
        <f>IF(C41&lt;&gt;"",VLOOKUP(C41,#REF!,2),"")</f>
        <v>#REF!</v>
      </c>
      <c r="E41" s="15"/>
      <c r="F41" s="237"/>
      <c r="G41" s="250"/>
      <c r="H41" s="250"/>
      <c r="I41" s="250"/>
    </row>
    <row r="42" spans="1:9" s="11" customFormat="1" ht="21" customHeight="1">
      <c r="A42" s="497"/>
      <c r="B42" s="16"/>
      <c r="C42" s="158"/>
      <c r="D42" s="17" t="s">
        <v>98</v>
      </c>
      <c r="E42" s="18"/>
      <c r="F42" s="18"/>
      <c r="G42" s="251"/>
      <c r="H42" s="251"/>
      <c r="I42" s="251"/>
    </row>
    <row r="43" spans="1:9" s="11" customFormat="1" ht="21" customHeight="1">
      <c r="A43" s="496">
        <v>9</v>
      </c>
      <c r="B43" s="14" t="s">
        <v>36</v>
      </c>
      <c r="C43" s="24">
        <v>54101</v>
      </c>
      <c r="D43" s="259" t="e">
        <f>IF(C43&lt;&gt;"",VLOOKUP(C43,#REF!,2),"")</f>
        <v>#REF!</v>
      </c>
      <c r="E43" s="15"/>
      <c r="F43" s="15"/>
      <c r="G43" s="250">
        <f>E43</f>
        <v>0</v>
      </c>
      <c r="H43" s="250"/>
      <c r="I43" s="250"/>
    </row>
    <row r="44" spans="1:9" s="11" customFormat="1" ht="21" customHeight="1">
      <c r="A44" s="496"/>
      <c r="B44" s="14"/>
      <c r="C44" s="24">
        <v>21111</v>
      </c>
      <c r="D44" s="259" t="e">
        <f>IF(C44&lt;&gt;"",VLOOKUP(C44,#REF!,2),"")</f>
        <v>#REF!</v>
      </c>
      <c r="E44" s="15"/>
      <c r="F44" s="15"/>
      <c r="G44" s="250"/>
      <c r="H44" s="250"/>
      <c r="I44" s="250">
        <f>-F44</f>
        <v>0</v>
      </c>
    </row>
    <row r="45" spans="1:9" s="11" customFormat="1" ht="21" customHeight="1">
      <c r="A45" s="497"/>
      <c r="B45" s="16"/>
      <c r="C45" s="158"/>
      <c r="D45" s="17" t="s">
        <v>88</v>
      </c>
      <c r="E45" s="18"/>
      <c r="F45" s="18"/>
      <c r="G45" s="251"/>
      <c r="H45" s="251"/>
      <c r="I45" s="251"/>
    </row>
    <row r="46" spans="1:9" s="11" customFormat="1" ht="21" customHeight="1">
      <c r="A46" s="496">
        <v>10</v>
      </c>
      <c r="B46" s="14" t="s">
        <v>226</v>
      </c>
      <c r="C46" s="193">
        <v>12504</v>
      </c>
      <c r="D46" s="259" t="e">
        <f>IF(C46&lt;&gt;"",VLOOKUP(C46,#REF!,2),"")</f>
        <v>#REF!</v>
      </c>
      <c r="E46" s="15"/>
      <c r="F46" s="15"/>
      <c r="G46" s="250"/>
      <c r="H46" s="250"/>
      <c r="I46" s="250">
        <f>E46</f>
        <v>0</v>
      </c>
    </row>
    <row r="47" spans="1:9" s="11" customFormat="1" ht="21" customHeight="1">
      <c r="A47" s="496"/>
      <c r="B47" s="14"/>
      <c r="C47" s="24">
        <v>42108</v>
      </c>
      <c r="D47" s="259" t="e">
        <f>IF(C47&lt;&gt;"",VLOOKUP(C47,#REF!,2),"")</f>
        <v>#REF!</v>
      </c>
      <c r="E47" s="15"/>
      <c r="F47" s="15"/>
      <c r="G47" s="250">
        <f>-F47</f>
        <v>0</v>
      </c>
      <c r="H47" s="250"/>
      <c r="I47" s="250"/>
    </row>
    <row r="48" spans="1:9" s="11" customFormat="1" ht="21" customHeight="1">
      <c r="A48" s="497"/>
      <c r="B48" s="16"/>
      <c r="C48" s="158"/>
      <c r="D48" s="17" t="s">
        <v>79</v>
      </c>
      <c r="E48" s="18"/>
      <c r="F48" s="18"/>
      <c r="G48" s="251"/>
      <c r="H48" s="251"/>
      <c r="I48" s="251"/>
    </row>
    <row r="49" spans="1:10" s="11" customFormat="1" ht="21" customHeight="1">
      <c r="A49" s="496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50"/>
      <c r="H49" s="250"/>
      <c r="I49" s="250">
        <f>E49</f>
        <v>0</v>
      </c>
    </row>
    <row r="50" spans="1:10" s="11" customFormat="1" ht="21" customHeight="1">
      <c r="A50" s="496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0"/>
      <c r="H50" s="250"/>
      <c r="I50" s="250">
        <f>-F50</f>
        <v>0</v>
      </c>
    </row>
    <row r="51" spans="1:10" s="11" customFormat="1" ht="21" customHeight="1">
      <c r="A51" s="497"/>
      <c r="B51" s="16"/>
      <c r="C51" s="158"/>
      <c r="D51" s="17" t="s">
        <v>80</v>
      </c>
      <c r="E51" s="18"/>
      <c r="F51" s="18"/>
      <c r="G51" s="251"/>
      <c r="H51" s="251"/>
      <c r="I51" s="251"/>
    </row>
    <row r="52" spans="1:10" s="11" customFormat="1" ht="21" customHeight="1">
      <c r="A52" s="496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50"/>
      <c r="H52" s="250">
        <f>E52</f>
        <v>0</v>
      </c>
      <c r="I52" s="250"/>
    </row>
    <row r="53" spans="1:10" s="11" customFormat="1" ht="21" customHeight="1">
      <c r="A53" s="496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0"/>
      <c r="H53" s="250"/>
      <c r="I53" s="250">
        <f>-F53</f>
        <v>0</v>
      </c>
    </row>
    <row r="54" spans="1:10" s="11" customFormat="1" ht="21" customHeight="1">
      <c r="A54" s="497"/>
      <c r="B54" s="16"/>
      <c r="C54" s="158"/>
      <c r="D54" s="17" t="s">
        <v>6</v>
      </c>
      <c r="E54" s="18"/>
      <c r="F54" s="18"/>
      <c r="G54" s="251"/>
      <c r="H54" s="251"/>
      <c r="I54" s="251"/>
    </row>
    <row r="55" spans="1:10" s="11" customFormat="1" ht="21" customHeight="1">
      <c r="A55" s="496">
        <v>6</v>
      </c>
      <c r="B55" s="14" t="s">
        <v>87</v>
      </c>
      <c r="C55" s="24">
        <v>15101</v>
      </c>
      <c r="D55" s="259" t="e">
        <f>IF(C55&lt;&gt;"",VLOOKUP(C55,#REF!,2),"")</f>
        <v>#REF!</v>
      </c>
      <c r="E55" s="15"/>
      <c r="F55" s="15"/>
      <c r="G55" s="250">
        <f>E55</f>
        <v>0</v>
      </c>
      <c r="H55" s="250"/>
      <c r="I55" s="250"/>
    </row>
    <row r="56" spans="1:10" s="11" customFormat="1" ht="21" customHeight="1">
      <c r="A56" s="496"/>
      <c r="B56" s="260"/>
      <c r="C56" s="24">
        <v>15109</v>
      </c>
      <c r="D56" s="261" t="e">
        <f>IF(C56&lt;&gt;"",VLOOKUP(C56,#REF!,2),"")</f>
        <v>#REF!</v>
      </c>
      <c r="E56" s="15"/>
      <c r="F56" s="15"/>
      <c r="G56" s="250"/>
      <c r="H56" s="250"/>
      <c r="I56" s="250">
        <f>-F56</f>
        <v>0</v>
      </c>
    </row>
    <row r="57" spans="1:10" s="11" customFormat="1" ht="21" customHeight="1">
      <c r="A57" s="496"/>
      <c r="B57" s="260"/>
      <c r="C57" s="24">
        <v>41101</v>
      </c>
      <c r="D57" s="261" t="e">
        <f>IF(C57&lt;&gt;"",VLOOKUP(C57,#REF!,2),"")</f>
        <v>#REF!</v>
      </c>
      <c r="E57" s="15"/>
      <c r="F57" s="15"/>
      <c r="G57" s="250"/>
      <c r="H57" s="250"/>
      <c r="I57" s="250">
        <f>-F57</f>
        <v>0</v>
      </c>
    </row>
    <row r="58" spans="1:10" s="11" customFormat="1" ht="21" customHeight="1">
      <c r="A58" s="496"/>
      <c r="B58" s="14"/>
      <c r="C58" s="24">
        <v>41105</v>
      </c>
      <c r="D58" s="259" t="e">
        <f>IF(C58&lt;&gt;"",VLOOKUP(C58,#REF!,2),"")</f>
        <v>#REF!</v>
      </c>
      <c r="E58" s="15"/>
      <c r="F58" s="15"/>
      <c r="G58" s="250"/>
      <c r="H58" s="250"/>
      <c r="I58" s="250">
        <f>-F58</f>
        <v>0</v>
      </c>
      <c r="J58" s="11">
        <v>51794.84</v>
      </c>
    </row>
    <row r="59" spans="1:10" s="11" customFormat="1" ht="21" customHeight="1">
      <c r="A59" s="497"/>
      <c r="B59" s="16"/>
      <c r="C59" s="158"/>
      <c r="D59" s="17" t="s">
        <v>120</v>
      </c>
      <c r="E59" s="18"/>
      <c r="F59" s="18"/>
      <c r="G59" s="251"/>
      <c r="H59" s="251"/>
      <c r="I59" s="251"/>
      <c r="J59" s="11">
        <v>-2763</v>
      </c>
    </row>
    <row r="60" spans="1:10" s="11" customFormat="1" ht="21" customHeight="1">
      <c r="A60" s="496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0"/>
      <c r="H60" s="250">
        <f>E60</f>
        <v>0</v>
      </c>
      <c r="I60" s="250"/>
    </row>
    <row r="61" spans="1:10" s="11" customFormat="1" ht="21" customHeight="1">
      <c r="A61" s="496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0"/>
      <c r="H61" s="250"/>
      <c r="I61" s="250">
        <f>-F61</f>
        <v>0</v>
      </c>
    </row>
    <row r="62" spans="1:10" s="11" customFormat="1" ht="21" customHeight="1">
      <c r="A62" s="497"/>
      <c r="B62" s="16"/>
      <c r="C62" s="158"/>
      <c r="D62" s="17" t="s">
        <v>8</v>
      </c>
      <c r="E62" s="18"/>
      <c r="F62" s="18"/>
      <c r="G62" s="251"/>
      <c r="H62" s="251"/>
      <c r="I62" s="251"/>
    </row>
    <row r="63" spans="1:10" s="11" customFormat="1" ht="21" customHeight="1">
      <c r="A63" s="496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0"/>
      <c r="H63" s="250"/>
      <c r="I63" s="250"/>
    </row>
    <row r="64" spans="1:10" s="11" customFormat="1" ht="21" customHeight="1">
      <c r="A64" s="496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0"/>
      <c r="H64" s="250"/>
      <c r="I64" s="250"/>
    </row>
    <row r="65" spans="1:9" s="11" customFormat="1" ht="21" customHeight="1">
      <c r="A65" s="497"/>
      <c r="B65" s="16"/>
      <c r="C65" s="158"/>
      <c r="D65" s="17" t="s">
        <v>8</v>
      </c>
      <c r="E65" s="18"/>
      <c r="F65" s="18"/>
      <c r="G65" s="251"/>
      <c r="H65" s="251"/>
      <c r="I65" s="251"/>
    </row>
    <row r="66" spans="1:9" s="19" customFormat="1" ht="21" customHeight="1" thickBot="1">
      <c r="A66" s="499"/>
      <c r="B66" s="190"/>
      <c r="C66" s="191"/>
      <c r="D66" s="190"/>
      <c r="E66" s="192">
        <f>SUM(E7:E65)</f>
        <v>108035</v>
      </c>
      <c r="F66" s="192">
        <f>SUM(F7:F65)</f>
        <v>108035</v>
      </c>
      <c r="G66" s="257">
        <f>SUM(G7:G65)</f>
        <v>-108035</v>
      </c>
      <c r="H66" s="257">
        <f>SUM(H7:H65)</f>
        <v>0</v>
      </c>
      <c r="I66" s="257">
        <f>SUM(I7:I65)</f>
        <v>108035</v>
      </c>
    </row>
    <row r="67" spans="1:9" ht="21" customHeight="1">
      <c r="A67" s="498"/>
      <c r="C67" s="21"/>
      <c r="F67" s="155">
        <f>E66-F66</f>
        <v>0</v>
      </c>
      <c r="G67" s="258"/>
      <c r="H67" s="258"/>
      <c r="I67" s="258"/>
    </row>
    <row r="68" spans="1:9" ht="21" customHeight="1">
      <c r="A68" s="498"/>
      <c r="C68" s="21"/>
      <c r="E68" s="11"/>
      <c r="F68" s="11"/>
      <c r="G68" s="245"/>
      <c r="H68" s="245"/>
      <c r="I68" s="245"/>
    </row>
    <row r="69" spans="1:9" ht="21" customHeight="1">
      <c r="C69" s="21"/>
      <c r="E69" s="11"/>
      <c r="F69" s="11"/>
      <c r="G69" s="245"/>
      <c r="H69" s="245"/>
      <c r="I69" s="245"/>
    </row>
    <row r="70" spans="1:9" ht="21" customHeight="1">
      <c r="C70" s="21"/>
      <c r="E70" s="11"/>
      <c r="F70" s="11"/>
      <c r="G70" s="245"/>
      <c r="H70" s="245"/>
      <c r="I70" s="245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6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1"/>
      <c r="O1" s="148"/>
      <c r="P1" s="148"/>
      <c r="Q1" s="213"/>
      <c r="R1" s="431"/>
      <c r="T1" s="728" t="s">
        <v>227</v>
      </c>
      <c r="U1" s="729"/>
    </row>
    <row r="2" spans="1:25" s="211" customFormat="1">
      <c r="A2" s="225" t="s">
        <v>153</v>
      </c>
      <c r="B2" s="538" t="e">
        <f>#REF!</f>
        <v>#REF!</v>
      </c>
      <c r="C2" s="200"/>
      <c r="D2" s="210"/>
      <c r="E2" s="210"/>
      <c r="F2" s="210"/>
      <c r="G2" s="210"/>
      <c r="J2" s="432"/>
      <c r="O2" s="328"/>
      <c r="P2" s="328"/>
      <c r="Q2" s="213"/>
      <c r="R2" s="432"/>
      <c r="S2" s="145"/>
      <c r="T2" s="162" t="s">
        <v>11</v>
      </c>
      <c r="U2" s="182" t="s">
        <v>12</v>
      </c>
    </row>
    <row r="3" spans="1:25" s="211" customFormat="1" ht="23.25" customHeight="1">
      <c r="A3" s="226" t="s">
        <v>154</v>
      </c>
      <c r="B3" s="538" t="e">
        <f>#REF!</f>
        <v>#REF!</v>
      </c>
      <c r="C3" s="200"/>
      <c r="D3" s="212"/>
      <c r="E3" s="212"/>
      <c r="F3" s="212"/>
      <c r="G3" s="212"/>
      <c r="J3" s="432"/>
      <c r="O3" s="328"/>
      <c r="R3" s="536" t="s">
        <v>13</v>
      </c>
      <c r="S3" s="559"/>
      <c r="T3" s="602" t="s">
        <v>305</v>
      </c>
      <c r="U3" s="602" t="s">
        <v>326</v>
      </c>
    </row>
    <row r="4" spans="1:25" s="211" customFormat="1" ht="23.25" customHeight="1">
      <c r="A4" s="226" t="s">
        <v>155</v>
      </c>
      <c r="B4" s="538" t="s">
        <v>152</v>
      </c>
      <c r="C4" s="200"/>
      <c r="D4" s="212"/>
      <c r="E4" s="212"/>
      <c r="F4" s="212"/>
      <c r="G4" s="212"/>
      <c r="J4" s="432"/>
      <c r="O4" s="328"/>
      <c r="R4" s="537" t="s">
        <v>14</v>
      </c>
      <c r="S4" s="560"/>
      <c r="T4" s="561" t="s">
        <v>20</v>
      </c>
      <c r="U4" s="552"/>
    </row>
    <row r="5" spans="1:25" ht="21" customHeight="1" thickBot="1">
      <c r="A5" s="213"/>
      <c r="B5" s="213"/>
      <c r="C5" s="213"/>
      <c r="D5" s="213"/>
      <c r="E5" s="213"/>
      <c r="F5" s="213"/>
      <c r="G5" s="214"/>
      <c r="H5" s="214"/>
      <c r="I5" s="213"/>
      <c r="J5" s="215"/>
      <c r="K5" s="215"/>
      <c r="L5" s="215"/>
      <c r="M5" s="215"/>
      <c r="N5" s="213"/>
      <c r="O5" s="213"/>
      <c r="P5" s="213"/>
      <c r="Q5" s="213"/>
    </row>
    <row r="6" spans="1:25" s="145" customFormat="1" ht="21" customHeight="1" thickBot="1">
      <c r="A6" s="317"/>
      <c r="B6" s="317"/>
      <c r="C6" s="318"/>
      <c r="D6" s="730" t="e">
        <f>#REF!</f>
        <v>#REF!</v>
      </c>
      <c r="E6" s="731"/>
      <c r="F6" s="731"/>
      <c r="G6" s="732"/>
      <c r="H6" s="732"/>
      <c r="I6" s="732"/>
      <c r="J6" s="732"/>
      <c r="K6" s="732"/>
      <c r="L6" s="732"/>
      <c r="M6" s="732"/>
      <c r="N6" s="732"/>
      <c r="O6" s="730" t="e">
        <f>#REF!</f>
        <v>#REF!</v>
      </c>
      <c r="P6" s="732"/>
      <c r="Q6" s="732"/>
      <c r="R6" s="732"/>
      <c r="S6" s="732"/>
      <c r="T6" s="732"/>
      <c r="U6" s="733"/>
      <c r="V6" s="578" t="e">
        <f>#REF!</f>
        <v>#REF!</v>
      </c>
      <c r="Y6" s="234"/>
    </row>
    <row r="7" spans="1:25" s="145" customFormat="1" ht="21" customHeight="1">
      <c r="A7" s="548" t="s">
        <v>302</v>
      </c>
      <c r="B7" s="554" t="s">
        <v>89</v>
      </c>
      <c r="C7" s="548" t="s">
        <v>161</v>
      </c>
      <c r="D7" s="742" t="s">
        <v>304</v>
      </c>
      <c r="E7" s="743"/>
      <c r="F7" s="739" t="s">
        <v>90</v>
      </c>
      <c r="G7" s="740"/>
      <c r="H7" s="740"/>
      <c r="I7" s="741"/>
      <c r="J7" s="162" t="e">
        <f>#REF!</f>
        <v>#REF!</v>
      </c>
      <c r="K7" s="746" t="e">
        <f>#REF!</f>
        <v>#REF!</v>
      </c>
      <c r="L7" s="747"/>
      <c r="M7" s="734" t="s">
        <v>69</v>
      </c>
      <c r="N7" s="735"/>
      <c r="O7" s="592" t="e">
        <f>#REF!</f>
        <v>#REF!</v>
      </c>
      <c r="P7" s="162" t="e">
        <f>#REF!</f>
        <v>#REF!</v>
      </c>
      <c r="Q7" s="736" t="s">
        <v>69</v>
      </c>
      <c r="R7" s="737"/>
      <c r="S7" s="162" t="e">
        <f>#REF!</f>
        <v>#REF!</v>
      </c>
      <c r="T7" s="736" t="s">
        <v>69</v>
      </c>
      <c r="U7" s="738"/>
      <c r="V7" s="208" t="s">
        <v>47</v>
      </c>
      <c r="Y7" s="234"/>
    </row>
    <row r="8" spans="1:25" s="145" customFormat="1" ht="21" customHeight="1">
      <c r="A8" s="549" t="s">
        <v>93</v>
      </c>
      <c r="B8" s="183"/>
      <c r="C8" s="549" t="s">
        <v>303</v>
      </c>
      <c r="D8" s="744" t="s">
        <v>322</v>
      </c>
      <c r="E8" s="745"/>
      <c r="F8" s="500" t="s">
        <v>254</v>
      </c>
      <c r="G8" s="181" t="s">
        <v>91</v>
      </c>
      <c r="H8" s="187" t="s">
        <v>92</v>
      </c>
      <c r="I8" s="500" t="s">
        <v>254</v>
      </c>
      <c r="J8" s="184" t="e">
        <f>#REF!</f>
        <v>#REF!</v>
      </c>
      <c r="K8" s="744" t="e">
        <f>#REF!</f>
        <v>#REF!</v>
      </c>
      <c r="L8" s="745"/>
      <c r="M8" s="185" t="s">
        <v>94</v>
      </c>
      <c r="N8" s="577" t="s">
        <v>95</v>
      </c>
      <c r="O8" s="584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585" t="s">
        <v>95</v>
      </c>
      <c r="V8" s="579" t="e">
        <f>#REF!</f>
        <v>#REF!</v>
      </c>
      <c r="Y8" s="234"/>
    </row>
    <row r="9" spans="1:25" ht="21" customHeight="1">
      <c r="A9" s="491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2"/>
      <c r="M9" s="170"/>
      <c r="N9" s="580"/>
      <c r="O9" s="586"/>
      <c r="P9" s="163"/>
      <c r="Q9" s="163"/>
      <c r="R9" s="163"/>
      <c r="S9" s="163"/>
      <c r="T9" s="160"/>
      <c r="U9" s="587"/>
      <c r="V9" s="583"/>
    </row>
    <row r="10" spans="1:25" ht="21" customHeight="1">
      <c r="A10" s="495">
        <v>42105</v>
      </c>
      <c r="B10" s="266" t="e">
        <f>IF(A10&lt;&gt;"",(VLOOKUP(A10,#REF!,2)),"")</f>
        <v>#REF!</v>
      </c>
      <c r="C10" s="553"/>
      <c r="D10" s="267" t="e">
        <f>IF(A10&lt;&gt;"",(VLOOKUP(A10,#REF!,3)),"")</f>
        <v>#REF!</v>
      </c>
      <c r="E10" s="541" t="s">
        <v>157</v>
      </c>
      <c r="F10" s="551"/>
      <c r="G10" s="550" t="e">
        <f>IF(A10&lt;&gt;"",(VLOOKUP(A10,#REF!,4)),"")</f>
        <v>#REF!</v>
      </c>
      <c r="H10" s="433" t="e">
        <f>IF(A10&lt;&gt;"",(VLOOKUP(A10,#REF!,5)),"")</f>
        <v>#REF!</v>
      </c>
      <c r="I10" s="555"/>
      <c r="J10" s="433" t="e">
        <f>IF(A10&lt;&gt;"",(VLOOKUP(A10,#REF!,6)),"")</f>
        <v>#REF!</v>
      </c>
      <c r="K10" s="433" t="e">
        <f>IF(A10&lt;&gt;"",(VLOOKUP(A10,#REF!,8)),"")</f>
        <v>#REF!</v>
      </c>
      <c r="L10" s="556" t="s">
        <v>30</v>
      </c>
      <c r="M10" s="539" t="e">
        <f>J10-K10</f>
        <v>#REF!</v>
      </c>
      <c r="N10" s="581" t="e">
        <f>M10/K10</f>
        <v>#REF!</v>
      </c>
      <c r="O10" s="588" t="e">
        <f>J10-V10</f>
        <v>#REF!</v>
      </c>
      <c r="P10" s="433" t="e">
        <f>IF(A10&lt;&gt;"",(VLOOKUP(A10,#REF!,11)),"0")</f>
        <v>#REF!</v>
      </c>
      <c r="Q10" s="433" t="e">
        <f>O10-P10</f>
        <v>#REF!</v>
      </c>
      <c r="R10" s="540" t="e">
        <f>Q10/P10</f>
        <v>#REF!</v>
      </c>
      <c r="S10" s="433" t="e">
        <f>IF(A10&lt;&gt;"",(VLOOKUP(A10,#REF!,9)),"0")</f>
        <v>#REF!</v>
      </c>
      <c r="T10" s="539" t="e">
        <f>O10-S10</f>
        <v>#REF!</v>
      </c>
      <c r="U10" s="589" t="e">
        <f>T10/S10</f>
        <v>#REF!</v>
      </c>
      <c r="V10" s="590" t="e">
        <f>IF(A10&lt;&gt;"",(VLOOKUP(A10,#REF!,10)),"0")</f>
        <v>#REF!</v>
      </c>
    </row>
    <row r="11" spans="1:25" ht="21" customHeight="1">
      <c r="A11" s="491"/>
      <c r="B11" s="164"/>
      <c r="C11" s="189"/>
      <c r="D11" s="159"/>
      <c r="E11" s="157"/>
      <c r="F11" s="263"/>
      <c r="G11" s="152"/>
      <c r="H11" s="163"/>
      <c r="I11" s="163"/>
      <c r="J11" s="163"/>
      <c r="K11" s="163"/>
      <c r="L11" s="262"/>
      <c r="M11" s="160"/>
      <c r="N11" s="580"/>
      <c r="O11" s="586"/>
      <c r="P11" s="163"/>
      <c r="Q11" s="163"/>
      <c r="R11" s="167"/>
      <c r="S11" s="163"/>
      <c r="T11" s="160"/>
      <c r="U11" s="587"/>
      <c r="V11" s="583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582" t="e">
        <f>M12/K12</f>
        <v>#REF!</v>
      </c>
      <c r="O12" s="593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591" t="e">
        <f>T12/S12</f>
        <v>#REF!</v>
      </c>
      <c r="V12" s="224" t="e">
        <f>SUM(V9:V11)</f>
        <v>#REF!</v>
      </c>
      <c r="W12" s="148"/>
    </row>
    <row r="13" spans="1:25" ht="21" customHeight="1" thickTop="1">
      <c r="D13" s="557" t="s">
        <v>255</v>
      </c>
      <c r="G13" s="557" t="s">
        <v>255</v>
      </c>
      <c r="H13" s="557" t="s">
        <v>255</v>
      </c>
      <c r="I13" s="152"/>
      <c r="J13" s="557" t="s">
        <v>255</v>
      </c>
      <c r="K13" s="557" t="s">
        <v>255</v>
      </c>
      <c r="M13" s="557" t="s">
        <v>255</v>
      </c>
      <c r="O13" s="557" t="s">
        <v>255</v>
      </c>
      <c r="P13" s="557" t="s">
        <v>255</v>
      </c>
      <c r="Q13" s="557" t="s">
        <v>255</v>
      </c>
      <c r="S13" s="557" t="s">
        <v>255</v>
      </c>
      <c r="T13" s="557" t="s">
        <v>255</v>
      </c>
    </row>
    <row r="14" spans="1:25" ht="21" customHeight="1">
      <c r="D14" s="558" t="s">
        <v>235</v>
      </c>
      <c r="G14" s="321"/>
      <c r="J14" s="558" t="s">
        <v>235</v>
      </c>
      <c r="K14" s="558" t="s">
        <v>235</v>
      </c>
      <c r="M14" s="321"/>
      <c r="O14" s="558" t="s">
        <v>235</v>
      </c>
      <c r="P14" s="558" t="s">
        <v>235</v>
      </c>
      <c r="Q14" s="321"/>
      <c r="S14" s="558" t="s">
        <v>235</v>
      </c>
      <c r="T14" s="321"/>
    </row>
    <row r="15" spans="1:25" ht="21" customHeight="1">
      <c r="D15" s="321"/>
      <c r="G15" s="321"/>
      <c r="J15" s="339"/>
      <c r="K15" s="321"/>
      <c r="M15" s="321"/>
      <c r="O15" s="321"/>
      <c r="P15" s="321"/>
      <c r="Q15" s="321"/>
      <c r="S15" s="321"/>
      <c r="T15" s="321"/>
    </row>
    <row r="16" spans="1:25" ht="21" customHeight="1">
      <c r="A16" s="569" t="s">
        <v>282</v>
      </c>
      <c r="B16" s="148"/>
      <c r="D16" s="321"/>
      <c r="G16" s="321"/>
      <c r="J16" s="339"/>
      <c r="K16" s="321"/>
      <c r="M16" s="321"/>
      <c r="O16" s="321"/>
      <c r="P16" s="321"/>
      <c r="Q16" s="321"/>
      <c r="S16" s="321"/>
      <c r="T16" s="321"/>
    </row>
    <row r="17" spans="1:20" ht="21" customHeight="1">
      <c r="B17" s="492" t="s">
        <v>329</v>
      </c>
      <c r="D17" s="321"/>
      <c r="G17" s="321"/>
      <c r="J17" s="339"/>
      <c r="K17" s="321"/>
      <c r="M17" s="321"/>
      <c r="O17" s="321"/>
      <c r="P17" s="321"/>
      <c r="Q17" s="321"/>
      <c r="S17" s="321"/>
      <c r="T17" s="321"/>
    </row>
    <row r="18" spans="1:20" ht="21" customHeight="1">
      <c r="B18" s="148" t="s">
        <v>328</v>
      </c>
      <c r="D18" s="321"/>
      <c r="G18" s="321"/>
      <c r="J18" s="339"/>
      <c r="K18" s="321"/>
      <c r="M18" s="321"/>
      <c r="O18" s="321"/>
      <c r="P18" s="321"/>
      <c r="Q18" s="321"/>
      <c r="S18" s="321"/>
      <c r="T18" s="321"/>
    </row>
    <row r="19" spans="1:20" ht="21" customHeight="1">
      <c r="B19" s="148" t="s">
        <v>327</v>
      </c>
      <c r="D19" s="321"/>
      <c r="G19" s="321"/>
      <c r="J19" s="339"/>
      <c r="K19" s="321"/>
      <c r="M19" s="321"/>
      <c r="O19" s="321"/>
      <c r="P19" s="321"/>
      <c r="Q19" s="321"/>
      <c r="S19" s="321"/>
      <c r="T19" s="321"/>
    </row>
    <row r="20" spans="1:20" ht="21" customHeight="1">
      <c r="A20" s="148"/>
      <c r="B20" s="148"/>
      <c r="D20" s="321"/>
      <c r="G20" s="321"/>
      <c r="J20" s="339"/>
      <c r="K20" s="321"/>
      <c r="M20" s="321"/>
      <c r="O20" s="321"/>
      <c r="P20" s="321"/>
      <c r="Q20" s="321"/>
      <c r="S20" s="321"/>
      <c r="T20" s="321"/>
    </row>
    <row r="21" spans="1:20" ht="21" customHeight="1">
      <c r="B21" s="146" t="s">
        <v>330</v>
      </c>
      <c r="D21" s="321"/>
      <c r="G21" s="321"/>
      <c r="J21" s="339"/>
      <c r="K21" s="321"/>
      <c r="M21" s="321"/>
      <c r="O21" s="321"/>
      <c r="P21" s="321"/>
      <c r="Q21" s="321"/>
      <c r="S21" s="321"/>
      <c r="T21" s="321"/>
    </row>
    <row r="22" spans="1:20" ht="21" customHeight="1">
      <c r="B22" s="146" t="s">
        <v>331</v>
      </c>
      <c r="D22" s="321"/>
      <c r="G22" s="321"/>
      <c r="J22" s="339"/>
      <c r="K22" s="321"/>
      <c r="M22" s="321"/>
      <c r="O22" s="321"/>
      <c r="P22" s="321"/>
      <c r="Q22" s="321"/>
      <c r="S22" s="321"/>
      <c r="T22" s="321"/>
    </row>
    <row r="23" spans="1:20" ht="21" customHeight="1">
      <c r="B23" s="146" t="s">
        <v>332</v>
      </c>
      <c r="D23" s="321"/>
      <c r="G23" s="321"/>
      <c r="J23" s="339"/>
      <c r="K23" s="321"/>
      <c r="M23" s="321"/>
      <c r="O23" s="321"/>
      <c r="P23" s="321"/>
      <c r="Q23" s="321"/>
      <c r="S23" s="321"/>
      <c r="T23" s="321"/>
    </row>
    <row r="24" spans="1:20" ht="21" customHeight="1">
      <c r="D24" s="321"/>
      <c r="G24" s="321"/>
      <c r="J24" s="339"/>
      <c r="K24" s="321"/>
      <c r="M24" s="321"/>
      <c r="O24" s="321"/>
      <c r="P24" s="321"/>
      <c r="Q24" s="321"/>
      <c r="S24" s="321"/>
      <c r="T24" s="321"/>
    </row>
    <row r="25" spans="1:20" ht="21" customHeight="1">
      <c r="D25" s="321"/>
      <c r="G25" s="321"/>
      <c r="J25" s="339"/>
      <c r="K25" s="321"/>
      <c r="M25" s="321"/>
      <c r="O25" s="321"/>
      <c r="P25" s="321"/>
      <c r="Q25" s="321"/>
      <c r="S25" s="321"/>
      <c r="T25" s="321"/>
    </row>
    <row r="26" spans="1:20" ht="21" customHeight="1">
      <c r="D26" s="321"/>
      <c r="G26" s="321"/>
      <c r="J26" s="339"/>
      <c r="K26" s="321"/>
      <c r="M26" s="321"/>
      <c r="O26" s="321"/>
      <c r="P26" s="321"/>
      <c r="Q26" s="321"/>
      <c r="S26" s="321"/>
      <c r="T26" s="321"/>
    </row>
    <row r="27" spans="1:20" ht="21" customHeight="1">
      <c r="D27" s="321"/>
      <c r="G27" s="321"/>
      <c r="J27" s="339"/>
      <c r="K27" s="321"/>
      <c r="M27" s="321"/>
      <c r="O27" s="321"/>
      <c r="P27" s="321"/>
      <c r="Q27" s="321"/>
      <c r="S27" s="321"/>
      <c r="T27" s="321"/>
    </row>
    <row r="28" spans="1:20" ht="21" customHeight="1">
      <c r="D28" s="321"/>
      <c r="G28" s="321"/>
      <c r="J28" s="339"/>
      <c r="K28" s="321"/>
      <c r="M28" s="321"/>
      <c r="O28" s="321"/>
      <c r="P28" s="321"/>
      <c r="Q28" s="321"/>
      <c r="S28" s="321"/>
      <c r="T28" s="321"/>
    </row>
    <row r="29" spans="1:20" ht="21" customHeight="1">
      <c r="B29" s="467"/>
      <c r="D29" s="321"/>
      <c r="G29" s="321"/>
      <c r="J29" s="339"/>
      <c r="K29" s="321"/>
      <c r="M29" s="321"/>
      <c r="O29" s="321"/>
      <c r="P29" s="321"/>
      <c r="Q29" s="321"/>
      <c r="S29" s="321"/>
      <c r="T29" s="321"/>
    </row>
    <row r="30" spans="1:20" ht="21" customHeight="1">
      <c r="A30" s="344"/>
      <c r="D30" s="321"/>
      <c r="G30" s="321"/>
      <c r="J30" s="339"/>
      <c r="K30" s="321"/>
      <c r="M30" s="321"/>
      <c r="O30" s="321"/>
      <c r="P30" s="321"/>
      <c r="Q30" s="321"/>
      <c r="S30" s="321"/>
      <c r="T30" s="321"/>
    </row>
    <row r="31" spans="1:20" ht="21" customHeight="1">
      <c r="A31" s="343"/>
      <c r="D31" s="321"/>
      <c r="G31" s="321"/>
      <c r="J31" s="339"/>
      <c r="K31" s="321"/>
      <c r="M31" s="321"/>
      <c r="O31" s="321"/>
      <c r="P31" s="321"/>
      <c r="Q31" s="321"/>
      <c r="S31" s="321"/>
      <c r="T31" s="321"/>
    </row>
    <row r="32" spans="1:20" ht="21" customHeight="1">
      <c r="A32" s="342"/>
      <c r="D32" s="321"/>
      <c r="G32" s="321"/>
      <c r="J32" s="339"/>
      <c r="K32" s="321"/>
      <c r="M32" s="321"/>
      <c r="O32" s="321"/>
      <c r="P32" s="321"/>
      <c r="Q32" s="321"/>
      <c r="S32" s="321"/>
      <c r="T32" s="321"/>
    </row>
    <row r="33" spans="1:16" ht="21" customHeight="1">
      <c r="A33" s="543" t="s">
        <v>298</v>
      </c>
      <c r="B33" s="544"/>
      <c r="J33" s="339"/>
    </row>
    <row r="34" spans="1:16" ht="21" customHeight="1">
      <c r="A34" s="542" t="s">
        <v>157</v>
      </c>
      <c r="B34" s="545" t="s">
        <v>299</v>
      </c>
      <c r="J34" s="339"/>
    </row>
    <row r="35" spans="1:16" ht="21" customHeight="1">
      <c r="A35" s="542" t="s">
        <v>30</v>
      </c>
      <c r="B35" s="545" t="s">
        <v>323</v>
      </c>
      <c r="J35" s="339"/>
    </row>
    <row r="36" spans="1:16" ht="21" hidden="1" customHeight="1">
      <c r="A36" s="542" t="s">
        <v>297</v>
      </c>
      <c r="B36" s="545" t="s">
        <v>301</v>
      </c>
      <c r="J36" s="339"/>
    </row>
    <row r="37" spans="1:16" ht="21" customHeight="1">
      <c r="A37" s="546" t="s">
        <v>255</v>
      </c>
      <c r="B37" s="545" t="s">
        <v>300</v>
      </c>
      <c r="J37" s="339"/>
    </row>
    <row r="38" spans="1:16" ht="21" customHeight="1"/>
    <row r="39" spans="1:16" ht="21" customHeight="1">
      <c r="A39" s="323" t="s">
        <v>110</v>
      </c>
      <c r="B39" s="227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24" t="s">
        <v>146</v>
      </c>
      <c r="B40" s="227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27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29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0"/>
      <c r="B44" s="320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1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2"/>
      <c r="B46" s="235"/>
      <c r="C46" s="235"/>
      <c r="D46" s="727"/>
      <c r="E46" s="727"/>
      <c r="F46" s="727"/>
      <c r="G46" s="727"/>
      <c r="H46" s="269"/>
      <c r="I46" s="269"/>
      <c r="J46" s="727"/>
      <c r="K46" s="727"/>
      <c r="L46" s="322"/>
      <c r="M46" s="235"/>
      <c r="N46" s="235"/>
      <c r="O46" s="235"/>
      <c r="P46" s="227"/>
    </row>
    <row r="47" spans="1:16" ht="21" customHeight="1">
      <c r="A47" s="148"/>
      <c r="B47" s="235"/>
      <c r="C47" s="235"/>
      <c r="D47" s="322"/>
      <c r="E47" s="322"/>
      <c r="F47" s="322"/>
      <c r="G47" s="322"/>
      <c r="H47" s="235"/>
      <c r="I47" s="235"/>
      <c r="J47" s="322"/>
      <c r="K47" s="322"/>
      <c r="L47" s="322"/>
      <c r="M47" s="235"/>
      <c r="N47" s="333"/>
      <c r="O47" s="235"/>
      <c r="P47" s="227"/>
    </row>
    <row r="48" spans="1:16" ht="23.25">
      <c r="A48" s="329"/>
      <c r="B48" s="148"/>
      <c r="C48" s="235"/>
      <c r="D48" s="322"/>
      <c r="E48" s="322"/>
      <c r="F48" s="322"/>
      <c r="G48" s="322"/>
      <c r="H48" s="235"/>
      <c r="I48" s="235"/>
      <c r="J48" s="322"/>
      <c r="K48" s="322"/>
      <c r="L48" s="322"/>
      <c r="M48" s="235"/>
      <c r="N48" s="333"/>
      <c r="O48" s="235"/>
      <c r="P48" s="227"/>
    </row>
    <row r="49" spans="1:16" ht="23.25">
      <c r="A49" s="334"/>
      <c r="B49" s="148"/>
      <c r="C49" s="322"/>
      <c r="D49" s="235"/>
      <c r="E49" s="235"/>
      <c r="F49" s="235"/>
      <c r="G49" s="326"/>
      <c r="H49" s="326"/>
      <c r="I49" s="326"/>
      <c r="J49" s="235"/>
      <c r="K49" s="326"/>
      <c r="L49" s="326"/>
      <c r="M49" s="235"/>
      <c r="N49" s="322"/>
      <c r="O49" s="235"/>
      <c r="P49" s="227"/>
    </row>
    <row r="50" spans="1:16" ht="23.25">
      <c r="A50" s="334"/>
      <c r="B50" s="148"/>
      <c r="C50" s="322"/>
      <c r="D50" s="235"/>
      <c r="E50" s="235"/>
      <c r="F50" s="235"/>
      <c r="G50" s="326"/>
      <c r="H50" s="326"/>
      <c r="I50" s="326"/>
      <c r="J50" s="235"/>
      <c r="K50" s="326"/>
      <c r="L50" s="326"/>
      <c r="M50" s="235"/>
      <c r="N50" s="322"/>
      <c r="O50" s="235"/>
      <c r="P50" s="227"/>
    </row>
    <row r="51" spans="1:16" ht="23.25">
      <c r="A51" s="334"/>
      <c r="B51" s="148"/>
      <c r="C51" s="322"/>
      <c r="D51" s="235"/>
      <c r="E51" s="235"/>
      <c r="F51" s="235"/>
      <c r="G51" s="326"/>
      <c r="H51" s="326"/>
      <c r="I51" s="326"/>
      <c r="J51" s="235"/>
      <c r="K51" s="326"/>
      <c r="L51" s="326"/>
      <c r="M51" s="235"/>
      <c r="N51" s="335"/>
      <c r="O51" s="235"/>
      <c r="P51" s="227"/>
    </row>
    <row r="52" spans="1:16" ht="23.25">
      <c r="A52" s="336"/>
      <c r="B52" s="148"/>
      <c r="C52" s="322"/>
      <c r="D52" s="235"/>
      <c r="E52" s="235"/>
      <c r="F52" s="235"/>
      <c r="G52" s="326"/>
      <c r="H52" s="326"/>
      <c r="I52" s="326"/>
      <c r="J52" s="235"/>
      <c r="K52" s="326"/>
      <c r="L52" s="326"/>
      <c r="M52" s="235"/>
      <c r="N52" s="322"/>
      <c r="O52" s="235"/>
      <c r="P52" s="227"/>
    </row>
    <row r="53" spans="1:16" ht="23.25">
      <c r="A53" s="336"/>
      <c r="B53" s="148"/>
      <c r="C53" s="322"/>
      <c r="D53" s="235"/>
      <c r="E53" s="235"/>
      <c r="F53" s="235"/>
      <c r="G53" s="326"/>
      <c r="H53" s="326"/>
      <c r="I53" s="326"/>
      <c r="J53" s="235"/>
      <c r="K53" s="326"/>
      <c r="L53" s="326"/>
      <c r="M53" s="235"/>
      <c r="N53" s="322"/>
      <c r="O53" s="235"/>
      <c r="P53" s="227"/>
    </row>
    <row r="54" spans="1:16" ht="23.25">
      <c r="A54" s="329"/>
      <c r="B54" s="148"/>
      <c r="C54" s="322"/>
      <c r="D54" s="235"/>
      <c r="E54" s="235"/>
      <c r="F54" s="235"/>
      <c r="G54" s="326"/>
      <c r="H54" s="326"/>
      <c r="I54" s="326"/>
      <c r="J54" s="235"/>
      <c r="K54" s="326"/>
      <c r="L54" s="326"/>
      <c r="M54" s="235"/>
      <c r="N54" s="322"/>
      <c r="O54" s="235"/>
      <c r="P54" s="227"/>
    </row>
    <row r="55" spans="1:16" ht="23.25">
      <c r="A55" s="334"/>
      <c r="B55" s="148"/>
      <c r="C55" s="322"/>
      <c r="D55" s="235"/>
      <c r="E55" s="235"/>
      <c r="F55" s="235"/>
      <c r="G55" s="326"/>
      <c r="H55" s="326"/>
      <c r="I55" s="326"/>
      <c r="J55" s="235"/>
      <c r="K55" s="326"/>
      <c r="L55" s="326"/>
      <c r="M55" s="235"/>
      <c r="N55" s="322"/>
      <c r="O55" s="235"/>
      <c r="P55" s="227"/>
    </row>
    <row r="56" spans="1:16" ht="23.25">
      <c r="A56" s="336"/>
      <c r="B56" s="148"/>
      <c r="C56" s="322"/>
      <c r="D56" s="235"/>
      <c r="E56" s="235"/>
      <c r="F56" s="235"/>
      <c r="G56" s="326"/>
      <c r="H56" s="326"/>
      <c r="I56" s="326"/>
      <c r="J56" s="235"/>
      <c r="K56" s="326"/>
      <c r="L56" s="326"/>
      <c r="M56" s="235"/>
      <c r="N56" s="335"/>
      <c r="O56" s="235"/>
      <c r="P56" s="227"/>
    </row>
    <row r="57" spans="1:16" ht="23.25">
      <c r="A57" s="329"/>
      <c r="B57" s="148"/>
      <c r="C57" s="235"/>
      <c r="D57" s="337"/>
      <c r="E57" s="337"/>
      <c r="F57" s="337"/>
      <c r="G57" s="235"/>
      <c r="H57" s="235"/>
      <c r="I57" s="235"/>
      <c r="J57" s="337"/>
      <c r="K57" s="235"/>
      <c r="L57" s="235"/>
      <c r="M57" s="235"/>
      <c r="N57" s="148"/>
      <c r="O57" s="235"/>
      <c r="P57" s="227"/>
    </row>
    <row r="58" spans="1:16" ht="23.25">
      <c r="B58" s="227"/>
      <c r="C58" s="227"/>
      <c r="D58" s="243"/>
      <c r="E58" s="243"/>
      <c r="F58" s="243"/>
      <c r="G58" s="227"/>
      <c r="H58" s="227"/>
      <c r="I58" s="227"/>
      <c r="J58" s="227"/>
      <c r="K58" s="227"/>
      <c r="L58" s="227"/>
      <c r="M58" s="227"/>
      <c r="N58" s="227"/>
      <c r="O58" s="227"/>
      <c r="P58" s="227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2022-10-31T07:01:31Z</cp:lastPrinted>
  <dcterms:created xsi:type="dcterms:W3CDTF">2002-01-18T02:42:11Z</dcterms:created>
  <dcterms:modified xsi:type="dcterms:W3CDTF">2022-11-02T08:56:03Z</dcterms:modified>
</cp:coreProperties>
</file>