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ข่าวตลาด\07.11.2022\งบการเงิน\TH\"/>
    </mc:Choice>
  </mc:AlternateContent>
  <bookViews>
    <workbookView xWindow="-120" yWindow="-120" windowWidth="20730" windowHeight="11310" tabRatio="776"/>
  </bookViews>
  <sheets>
    <sheet name="BS" sheetId="1" r:id="rId1"/>
    <sheet name="PL-Q" sheetId="14" r:id="rId2"/>
    <sheet name="PL" sheetId="8" r:id="rId3"/>
    <sheet name="CE-1" sheetId="12" r:id="rId4"/>
    <sheet name="CE-2" sheetId="6" r:id="rId5"/>
    <sheet name="CE-3" sheetId="13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BS!$B$2:$M$89</definedName>
    <definedName name="_xlnm.Print_Area" localSheetId="3">'CE-1'!$B$2:$R$25</definedName>
    <definedName name="_xlnm.Print_Area" localSheetId="4">'CE-2'!$A$2:$R$25</definedName>
    <definedName name="_xlnm.Print_Area" localSheetId="5">'CE-3'!$A$2:$P$22</definedName>
    <definedName name="_xlnm.Print_Area" localSheetId="6">'CE-4'!$A$2:$Q$22</definedName>
    <definedName name="_xlnm.Print_Area" localSheetId="7">CF!$B$2:$M$77</definedName>
    <definedName name="_xlnm.Print_Area" localSheetId="2">PL!$B$2:$M$46</definedName>
    <definedName name="_xlnm.Print_Area" localSheetId="1">'PL-Q'!$B$2:$M$47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2" i="12" l="1"/>
  <c r="R21" i="12"/>
  <c r="R17" i="12"/>
  <c r="R14" i="12"/>
  <c r="M57" i="5" l="1"/>
  <c r="I57" i="5"/>
  <c r="K57" i="5"/>
  <c r="G57" i="5"/>
  <c r="M20" i="14" l="1"/>
  <c r="K20" i="14"/>
  <c r="I20" i="14"/>
  <c r="G20" i="14"/>
  <c r="G13" i="14"/>
  <c r="G16" i="14" s="1"/>
  <c r="M13" i="14"/>
  <c r="M16" i="14" s="1"/>
  <c r="K13" i="14"/>
  <c r="K16" i="14" s="1"/>
  <c r="I13" i="14"/>
  <c r="I16" i="14" s="1"/>
  <c r="I22" i="14" l="1"/>
  <c r="I26" i="14" s="1"/>
  <c r="I29" i="14" s="1"/>
  <c r="K22" i="14"/>
  <c r="K26" i="14" s="1"/>
  <c r="K29" i="14" s="1"/>
  <c r="M22" i="14"/>
  <c r="M26" i="14" s="1"/>
  <c r="M29" i="14" s="1"/>
  <c r="G22" i="14"/>
  <c r="G26" i="14" s="1"/>
  <c r="G29" i="14" s="1"/>
  <c r="P11" i="13"/>
  <c r="M40" i="14" l="1"/>
  <c r="M45" i="14" s="1"/>
  <c r="M31" i="14"/>
  <c r="I40" i="14"/>
  <c r="I45" i="14" s="1"/>
  <c r="I31" i="14"/>
  <c r="K40" i="14"/>
  <c r="K45" i="14" s="1"/>
  <c r="K31" i="14"/>
  <c r="G40" i="14"/>
  <c r="G45" i="14" s="1"/>
  <c r="G31" i="14"/>
  <c r="G86" i="1" l="1"/>
  <c r="R14" i="6"/>
  <c r="K86" i="1"/>
  <c r="R22" i="6"/>
  <c r="M86" i="1"/>
  <c r="R21" i="6"/>
  <c r="R17" i="6"/>
  <c r="I86" i="1"/>
  <c r="M13" i="8"/>
  <c r="I13" i="8"/>
  <c r="K13" i="8"/>
  <c r="G13" i="8"/>
  <c r="M68" i="5"/>
  <c r="K68" i="5"/>
  <c r="I68" i="5"/>
  <c r="G68" i="5"/>
  <c r="N15" i="13" l="1"/>
  <c r="N16" i="13" s="1"/>
  <c r="P18" i="12"/>
  <c r="P19" i="12" s="1"/>
  <c r="N18" i="12"/>
  <c r="N19" i="12" s="1"/>
  <c r="P23" i="12" l="1"/>
  <c r="P24" i="12" l="1"/>
  <c r="P18" i="6" l="1"/>
  <c r="P19" i="6" s="1"/>
  <c r="P23" i="6" l="1"/>
  <c r="I58" i="1"/>
  <c r="M58" i="1"/>
  <c r="M17" i="1" l="1"/>
  <c r="I29" i="1"/>
  <c r="I50" i="1"/>
  <c r="I17" i="1"/>
  <c r="M50" i="1"/>
  <c r="M29" i="1"/>
  <c r="M31" i="1" l="1"/>
  <c r="I31" i="1"/>
  <c r="I60" i="1"/>
  <c r="M60" i="1"/>
  <c r="I88" i="1" l="1"/>
  <c r="M88" i="1"/>
  <c r="B64" i="1" l="1"/>
  <c r="B35" i="1"/>
  <c r="M63" i="5" l="1"/>
  <c r="M70" i="5" s="1"/>
  <c r="M30" i="5" l="1"/>
  <c r="M36" i="5"/>
  <c r="K63" i="5" l="1"/>
  <c r="K70" i="5" s="1"/>
  <c r="K30" i="5" l="1"/>
  <c r="K36" i="5" l="1"/>
  <c r="I30" i="5" l="1"/>
  <c r="I36" i="5"/>
  <c r="I63" i="5"/>
  <c r="I70" i="5" s="1"/>
  <c r="G63" i="5" l="1"/>
  <c r="G70" i="5" s="1"/>
  <c r="G30" i="5" l="1"/>
  <c r="G36" i="5" l="1"/>
  <c r="N15" i="10" l="1"/>
  <c r="N16" i="10" s="1"/>
  <c r="N18" i="6" l="1"/>
  <c r="N19" i="6" s="1"/>
  <c r="L15" i="10" l="1"/>
  <c r="L16" i="10" s="1"/>
  <c r="J15" i="10"/>
  <c r="J16" i="10" s="1"/>
  <c r="H15" i="10"/>
  <c r="H16" i="10" s="1"/>
  <c r="L15" i="13"/>
  <c r="L16" i="13" s="1"/>
  <c r="J15" i="13"/>
  <c r="J16" i="13" s="1"/>
  <c r="H15" i="13"/>
  <c r="H16" i="13" s="1"/>
  <c r="P24" i="6" l="1"/>
  <c r="P11" i="10"/>
  <c r="H18" i="12"/>
  <c r="H19" i="12" s="1"/>
  <c r="H18" i="6"/>
  <c r="H19" i="6" s="1"/>
  <c r="F15" i="13"/>
  <c r="F16" i="13" s="1"/>
  <c r="P14" i="13"/>
  <c r="P15" i="13" s="1"/>
  <c r="P16" i="13" s="1"/>
  <c r="K58" i="1"/>
  <c r="K20" i="8"/>
  <c r="J18" i="12"/>
  <c r="J19" i="12" s="1"/>
  <c r="J18" i="6"/>
  <c r="J19" i="6" s="1"/>
  <c r="F15" i="10"/>
  <c r="F16" i="10" s="1"/>
  <c r="P14" i="10"/>
  <c r="P15" i="10" s="1"/>
  <c r="P16" i="10" s="1"/>
  <c r="P19" i="10"/>
  <c r="L18" i="12"/>
  <c r="L19" i="12" s="1"/>
  <c r="H23" i="12"/>
  <c r="L18" i="6"/>
  <c r="L19" i="6" s="1"/>
  <c r="J23" i="12"/>
  <c r="H23" i="6"/>
  <c r="G17" i="1"/>
  <c r="J20" i="13"/>
  <c r="J21" i="13" s="1"/>
  <c r="K17" i="1"/>
  <c r="G50" i="1"/>
  <c r="L23" i="12"/>
  <c r="J23" i="6"/>
  <c r="J24" i="6" l="1"/>
  <c r="J24" i="12"/>
  <c r="H24" i="6"/>
  <c r="L24" i="12"/>
  <c r="M20" i="8"/>
  <c r="M16" i="8"/>
  <c r="F20" i="13"/>
  <c r="F21" i="13" s="1"/>
  <c r="F18" i="6"/>
  <c r="F19" i="6" s="1"/>
  <c r="G20" i="8"/>
  <c r="H20" i="13"/>
  <c r="H21" i="13" s="1"/>
  <c r="F23" i="6"/>
  <c r="H20" i="10"/>
  <c r="H21" i="10" s="1"/>
  <c r="L20" i="10"/>
  <c r="L21" i="10" s="1"/>
  <c r="K50" i="1"/>
  <c r="K60" i="1" s="1"/>
  <c r="L20" i="13"/>
  <c r="L21" i="13" s="1"/>
  <c r="L23" i="6"/>
  <c r="L24" i="6" s="1"/>
  <c r="I16" i="8"/>
  <c r="K29" i="1"/>
  <c r="K31" i="1" s="1"/>
  <c r="H24" i="12"/>
  <c r="I20" i="8"/>
  <c r="G29" i="1"/>
  <c r="G31" i="1" s="1"/>
  <c r="G58" i="1"/>
  <c r="G60" i="1" s="1"/>
  <c r="F23" i="12"/>
  <c r="P19" i="13"/>
  <c r="J20" i="10"/>
  <c r="J21" i="10" s="1"/>
  <c r="F20" i="10"/>
  <c r="F21" i="10" s="1"/>
  <c r="F18" i="12"/>
  <c r="F19" i="12" s="1"/>
  <c r="F24" i="12" l="1"/>
  <c r="M22" i="8"/>
  <c r="M26" i="8" s="1"/>
  <c r="M29" i="8" s="1"/>
  <c r="F24" i="6"/>
  <c r="R18" i="12"/>
  <c r="R19" i="12" s="1"/>
  <c r="I22" i="8"/>
  <c r="I26" i="8" s="1"/>
  <c r="I29" i="8" s="1"/>
  <c r="I31" i="8" s="1"/>
  <c r="R18" i="6"/>
  <c r="R19" i="6" s="1"/>
  <c r="M40" i="8" l="1"/>
  <c r="M45" i="8" s="1"/>
  <c r="M31" i="8"/>
  <c r="M10" i="5"/>
  <c r="M24" i="5" s="1"/>
  <c r="M38" i="5" s="1"/>
  <c r="M40" i="5" s="1"/>
  <c r="I40" i="8"/>
  <c r="I45" i="8" s="1"/>
  <c r="I10" i="5"/>
  <c r="I24" i="5" s="1"/>
  <c r="I38" i="5" s="1"/>
  <c r="I40" i="5" s="1"/>
  <c r="N20" i="13" l="1"/>
  <c r="N21" i="13" s="1"/>
  <c r="P18" i="13"/>
  <c r="P20" i="13" s="1"/>
  <c r="P21" i="13" s="1"/>
  <c r="N23" i="12" l="1"/>
  <c r="N24" i="12" s="1"/>
  <c r="R23" i="12" l="1"/>
  <c r="R24" i="12" s="1"/>
  <c r="M71" i="5" l="1"/>
  <c r="I71" i="5"/>
  <c r="I73" i="5" s="1"/>
  <c r="M73" i="5" l="1"/>
  <c r="G16" i="8" l="1"/>
  <c r="G22" i="8" s="1"/>
  <c r="G26" i="8" s="1"/>
  <c r="G29" i="8" s="1"/>
  <c r="G31" i="8" s="1"/>
  <c r="K16" i="8"/>
  <c r="K22" i="8" s="1"/>
  <c r="K26" i="8" s="1"/>
  <c r="K29" i="8" s="1"/>
  <c r="K31" i="8" s="1"/>
  <c r="K10" i="5" l="1"/>
  <c r="K24" i="5" s="1"/>
  <c r="K38" i="5" s="1"/>
  <c r="K40" i="5" s="1"/>
  <c r="K71" i="5" s="1"/>
  <c r="K73" i="5" s="1"/>
  <c r="K40" i="8"/>
  <c r="K45" i="8" s="1"/>
  <c r="G10" i="5"/>
  <c r="G24" i="5" s="1"/>
  <c r="G38" i="5" s="1"/>
  <c r="G40" i="5" s="1"/>
  <c r="G71" i="5" s="1"/>
  <c r="G73" i="5" s="1"/>
  <c r="G40" i="8"/>
  <c r="G45" i="8" s="1"/>
  <c r="G88" i="1" l="1"/>
  <c r="K88" i="1"/>
  <c r="P18" i="10" l="1"/>
  <c r="P20" i="10" s="1"/>
  <c r="P21" i="10" s="1"/>
  <c r="N20" i="10"/>
  <c r="N21" i="10" s="1"/>
  <c r="N23" i="6"/>
  <c r="N24" i="6" s="1"/>
  <c r="R23" i="6" l="1"/>
  <c r="R24" i="6" s="1"/>
</calcChain>
</file>

<file path=xl/sharedStrings.xml><?xml version="1.0" encoding="utf-8"?>
<sst xmlns="http://schemas.openxmlformats.org/spreadsheetml/2006/main" count="363" uniqueCount="166">
  <si>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</si>
  <si>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</si>
  <si>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</si>
  <si>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</si>
  <si>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</si>
  <si>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</si>
  <si>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</si>
  <si>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</si>
  <si>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</si>
  <si>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</si>
  <si>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</si>
  <si>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</si>
  <si>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</si>
  <si>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</si>
  <si>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</si>
  <si>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</si>
  <si>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</si>
  <si>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</si>
  <si>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</si>
  <si>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</si>
  <si>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</si>
  <si>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</si>
  <si>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</si>
  <si>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</si>
  <si>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</si>
  <si>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</si>
  <si>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</si>
  <si>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</si>
  <si>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</si>
  <si>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</si>
  <si>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</si>
  <si>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</si>
  <si>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</si>
  <si>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</si>
  <si>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</si>
  <si>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</si>
  <si>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</si>
  <si>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</si>
  <si>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</si>
  <si>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</si>
  <si>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</si>
  <si>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</si>
  <si>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</si>
  <si>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</si>
  <si>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</si>
  <si>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</si>
  <si>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</si>
  <si>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</si>
  <si>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</si>
  <si>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</si>
  <si>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</si>
  <si>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</si>
  <si>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</si>
  <si>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</si>
  <si>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</si>
  <si>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</si>
  <si>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</si>
  <si>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</si>
  <si>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</si>
  <si>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</si>
  <si>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</si>
  <si>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รวมส่วน</t>
  </si>
  <si>
    <t>ทุนที่ออก</t>
  </si>
  <si>
    <t>ส่วนเกินมูลค่า</t>
  </si>
  <si>
    <t>ทุนสำรอง</t>
  </si>
  <si>
    <t>ของผู้ถือหุ้น</t>
  </si>
  <si>
    <t>และชำระแล้ว</t>
  </si>
  <si>
    <t>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</si>
  <si>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</si>
  <si>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</si>
  <si>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</si>
  <si>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</si>
  <si>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</si>
  <si>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</si>
  <si>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</si>
  <si>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</si>
  <si>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</si>
  <si>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</si>
  <si>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</si>
  <si>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</si>
  <si>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</si>
  <si>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</si>
  <si>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</si>
  <si>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</si>
  <si>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</si>
  <si>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</si>
  <si>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</si>
  <si>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</si>
  <si>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</si>
  <si>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</si>
  <si>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</si>
  <si>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</si>
  <si>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</si>
  <si>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</si>
  <si>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</si>
  <si>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</si>
  <si>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</si>
  <si>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</si>
  <si>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</si>
  <si>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</si>
  <si>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</si>
  <si>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</si>
  <si>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</si>
  <si>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</si>
  <si>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</si>
  <si>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</si>
  <si>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</si>
  <si>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</si>
  <si>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</si>
  <si>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</si>
  <si>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</si>
  <si>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</si>
  <si>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</si>
  <si>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</si>
  <si>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</si>
  <si>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</si>
  <si>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</si>
  <si>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</si>
  <si>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</si>
  <si>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</si>
  <si>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</si>
  <si>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</si>
  <si>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</si>
  <si>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</si>
  <si>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</si>
  <si>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</si>
  <si>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สินทรัพย์ไม่มีตัวตนอื่น</t>
  </si>
  <si>
    <t>ภาษีเงินได้นิติบุคคลค้างจ่าย</t>
  </si>
  <si>
    <t>รายได้จากการขายและการให้บริการ</t>
  </si>
  <si>
    <t>ต้นทุนขายและการให้บริการ</t>
  </si>
  <si>
    <t>ยอดคงเหลือ ณ วันที่ 1 มกราคม 2564</t>
  </si>
  <si>
    <t>ส่วนเกินทุนอื่น</t>
  </si>
  <si>
    <t>จ่ายเงินปันผล</t>
  </si>
  <si>
    <t>รวมจ่ายเงินปันผล</t>
  </si>
  <si>
    <t>3, 4</t>
  </si>
  <si>
    <t>หนี้สินดำเนินงานเพิ่มขึ้น - สุทธิ</t>
  </si>
  <si>
    <t>เงินกู้ยืมลดลง - สุทธิ</t>
  </si>
  <si>
    <t>กระแสเงินสดสุทธิใช้ไปในกิจกรรมจัดหาเงิน</t>
  </si>
  <si>
    <t>รายได้จากการขายที่ดิน</t>
  </si>
  <si>
    <t>ต้นทุนขายที่ดิน</t>
  </si>
  <si>
    <t>รับเงินปันผล</t>
  </si>
  <si>
    <t>ค่าใช้จ่ายประมาณการหนี้สิน</t>
  </si>
  <si>
    <t>ยอดคงเหลือ ณ วันที่ 1 มกราคม 2565</t>
  </si>
  <si>
    <t>ผลขาดทุนจากการด้อยค่า</t>
  </si>
  <si>
    <t>สินทรัพย์ดำเนินงานเพิ่มขึ้น - สุทธิ</t>
  </si>
  <si>
    <t>เงินสดจ่ายเพื่อซื้อบริษัทย่อยสุทธิจากเงินสดได้มา</t>
  </si>
  <si>
    <t>3, 5</t>
  </si>
  <si>
    <t>องค์ประกอบอื่น</t>
  </si>
  <si>
    <t>ของส่วนของผู้ถือหุ้น</t>
  </si>
  <si>
    <t>เงินลงทุนระยะสั้น</t>
  </si>
  <si>
    <t>เงินกู้ยืมระยะสั้นจากกิจการที่เกี่ยวข้องกัน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</si>
  <si>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</si>
  <si>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 (จ่ายเพื่อชำระ) เงินกู้ยืม</t>
  </si>
  <si>
    <t>จ่ายดอกเบี้ยและต้นทุนทางการเงินอื่น</t>
  </si>
  <si>
    <t>เงินปันผลรับ</t>
  </si>
  <si>
    <t>30 กันยายน</t>
  </si>
  <si>
    <t>ณ วันที่ 30 กันยายน 2565</t>
  </si>
  <si>
    <t>สำหรับงวดเก้าเดือนสิ้นสุดวันที่ 30 กันยายน 2565 (ไม่ได้ตรวจสอบ)</t>
  </si>
  <si>
    <t>สำหรับงวดสามเดือนสิ้นสุดวันที่ 30 กันยายน 2565 (ไม่ได้ตรวจสอบ)</t>
  </si>
  <si>
    <t>ยอดคงเหลือ ณ วันที่ 30 กันยายน 2564</t>
  </si>
  <si>
    <t>ยอดคงเหลือ ณ วันที่ 30 กันยายน 2565</t>
  </si>
  <si>
    <t>รายการลงทุนที่ไม่ใช่เงินสด ณ วันสิ้นงวด</t>
  </si>
  <si>
    <t>เงินสดและรายการเทียบเท่าเงินสดเพิ่มขึ้น (ลดลง) - สุทธิ</t>
  </si>
  <si>
    <t>ขาดทุน (กลับรายการ) จากการปรับมูลค่าสินค้า</t>
  </si>
  <si>
    <t>กำไรจากอัตราแลกเปลี่ยน</t>
  </si>
  <si>
    <t>ขาดทุนจากการขายสินทรัพย์ และอื่นๆ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</si>
</sst>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164" fontId="5" fillId="0" borderId="0" xfId="2" applyNumberFormat="1" applyFont="1" applyBorder="1" applyAlignment="1">
      <alignment horizontal="centerContinuous" vertical="center"/>
    </xf>
    <xf numFmtId="164" fontId="4" fillId="0" borderId="0" xfId="2" applyNumberFormat="1" applyFont="1" applyBorder="1" applyAlignment="1">
      <alignment horizontal="center"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Note30_Effect Tax Rate Recon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83" customWidth="1"/>
    <col min="4" max="4" width="31.7109375" style="83" customWidth="1"/>
    <col min="5" max="5" width="5.28515625" style="83" customWidth="1"/>
    <col min="6" max="6" width="0.85546875" style="83" customWidth="1"/>
    <col min="7" max="7" width="11.28515625" style="90" customWidth="1"/>
    <col min="8" max="8" width="0.85546875" style="83" customWidth="1"/>
    <col min="9" max="9" width="11.28515625" style="90" customWidth="1"/>
    <col min="10" max="10" width="0.85546875" style="83" customWidth="1"/>
    <col min="11" max="11" width="11.28515625" style="83" customWidth="1"/>
    <col min="12" max="12" width="0.85546875" style="83" customWidth="1"/>
    <col min="13" max="13" width="11.28515625" style="83" customWidth="1"/>
    <col min="14" max="14" width="1.7109375" style="83" customWidth="1"/>
    <col min="15" max="16384" width="9.140625" style="83"/>
  </cols>
  <sheetData>
    <row r="1" spans="1:15" ht="9.9499999999999993" customHeight="1" x14ac:dyDescent="0.2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5" ht="22.5" customHeight="1" x14ac:dyDescent="0.25">
      <c r="B2" s="1" t="s">
        <v>0</v>
      </c>
      <c r="C2" s="2"/>
      <c r="D2" s="2"/>
      <c r="E2" s="3"/>
      <c r="F2" s="42"/>
      <c r="G2" s="46"/>
      <c r="H2" s="42"/>
      <c r="I2" s="46"/>
      <c r="J2" s="42"/>
      <c r="K2" s="42"/>
    </row>
    <row r="3" spans="1:15" ht="22.5" customHeight="1" x14ac:dyDescent="0.25">
      <c r="B3" s="1" t="s">
        <v>1</v>
      </c>
      <c r="C3" s="2"/>
      <c r="D3" s="2"/>
      <c r="E3" s="3"/>
      <c r="F3" s="42"/>
      <c r="G3" s="46"/>
      <c r="H3" s="42"/>
      <c r="I3" s="46"/>
      <c r="J3" s="42"/>
      <c r="K3" s="42"/>
    </row>
    <row r="4" spans="1:15" ht="22.5" customHeight="1" x14ac:dyDescent="0.25">
      <c r="B4" s="1" t="s">
        <v>156</v>
      </c>
      <c r="C4" s="4"/>
      <c r="D4" s="4"/>
      <c r="E4" s="3"/>
      <c r="F4" s="42"/>
      <c r="G4" s="46"/>
      <c r="H4" s="42"/>
      <c r="I4" s="46"/>
      <c r="J4" s="42"/>
      <c r="K4" s="42"/>
    </row>
    <row r="5" spans="1:15" ht="9.9499999999999993" customHeight="1" x14ac:dyDescent="0.25">
      <c r="B5" s="5"/>
      <c r="C5" s="4"/>
      <c r="D5" s="4"/>
      <c r="E5" s="3"/>
      <c r="F5" s="42"/>
      <c r="G5" s="46"/>
      <c r="H5" s="42"/>
      <c r="I5" s="46"/>
      <c r="J5" s="42"/>
      <c r="K5" s="42"/>
    </row>
    <row r="6" spans="1:15" ht="20.100000000000001" customHeight="1" x14ac:dyDescent="0.25">
      <c r="B6" s="4"/>
      <c r="C6" s="6"/>
      <c r="D6" s="6"/>
      <c r="E6" s="3"/>
      <c r="F6" s="42"/>
      <c r="G6" s="36" t="s">
        <v>2</v>
      </c>
      <c r="H6" s="36"/>
      <c r="I6" s="36"/>
      <c r="J6" s="42"/>
      <c r="K6" s="36" t="s">
        <v>3</v>
      </c>
      <c r="L6" s="85"/>
      <c r="M6" s="85"/>
    </row>
    <row r="7" spans="1:15" s="42" customFormat="1" ht="18.75" customHeight="1" x14ac:dyDescent="0.25">
      <c r="A7" s="83"/>
      <c r="B7" s="5" t="s">
        <v>4</v>
      </c>
      <c r="C7" s="2"/>
      <c r="D7" s="2"/>
      <c r="E7" s="7" t="s">
        <v>5</v>
      </c>
      <c r="F7" s="86"/>
      <c r="G7" s="123" t="s">
        <v>155</v>
      </c>
      <c r="H7" s="86"/>
      <c r="I7" s="86" t="s">
        <v>90</v>
      </c>
      <c r="K7" s="123" t="s">
        <v>155</v>
      </c>
      <c r="M7" s="86" t="s">
        <v>90</v>
      </c>
    </row>
    <row r="8" spans="1:15" s="42" customFormat="1" ht="18.75" customHeight="1" x14ac:dyDescent="0.25">
      <c r="A8" s="83"/>
      <c r="B8" s="5"/>
      <c r="C8" s="2"/>
      <c r="D8" s="2"/>
      <c r="E8" s="7"/>
      <c r="F8" s="86"/>
      <c r="G8" s="86">
        <v>2565</v>
      </c>
      <c r="H8" s="86"/>
      <c r="I8" s="86">
        <v>2564</v>
      </c>
      <c r="K8" s="86">
        <v>2565</v>
      </c>
      <c r="M8" s="86">
        <v>2564</v>
      </c>
    </row>
    <row r="9" spans="1:15" s="79" customFormat="1" ht="20.100000000000001" customHeight="1" x14ac:dyDescent="0.25">
      <c r="A9" s="88"/>
      <c r="B9" s="72"/>
      <c r="C9" s="43"/>
      <c r="D9" s="43"/>
      <c r="E9" s="45"/>
      <c r="F9" s="96"/>
      <c r="G9" s="96" t="s">
        <v>91</v>
      </c>
      <c r="H9" s="96"/>
      <c r="I9" s="96"/>
      <c r="K9" s="96" t="s">
        <v>91</v>
      </c>
      <c r="M9" s="96"/>
    </row>
    <row r="10" spans="1:15" s="42" customFormat="1" ht="23.1" customHeight="1" x14ac:dyDescent="0.25">
      <c r="A10" s="83"/>
      <c r="B10" s="5"/>
      <c r="C10" s="2"/>
      <c r="D10" s="2"/>
      <c r="E10" s="7"/>
      <c r="F10" s="86"/>
      <c r="G10" s="37" t="s">
        <v>99</v>
      </c>
      <c r="H10" s="37"/>
      <c r="I10" s="37"/>
      <c r="J10" s="37"/>
      <c r="K10" s="37"/>
      <c r="L10" s="87"/>
      <c r="M10" s="87"/>
    </row>
    <row r="11" spans="1:15" s="42" customFormat="1" ht="23.1" customHeight="1" x14ac:dyDescent="0.25">
      <c r="A11" s="83"/>
      <c r="B11" s="8" t="s">
        <v>6</v>
      </c>
      <c r="C11" s="9"/>
      <c r="D11" s="9"/>
      <c r="E11" s="7"/>
      <c r="F11" s="50"/>
      <c r="G11" s="51"/>
      <c r="H11" s="50"/>
      <c r="I11" s="51"/>
      <c r="O11" s="79"/>
    </row>
    <row r="12" spans="1:15" s="42" customFormat="1" ht="23.1" customHeight="1" x14ac:dyDescent="0.25">
      <c r="A12" s="83"/>
      <c r="B12" s="42" t="s">
        <v>7</v>
      </c>
      <c r="C12" s="82"/>
      <c r="D12" s="82"/>
      <c r="E12" s="7"/>
      <c r="F12" s="50"/>
      <c r="G12" s="46">
        <v>731129</v>
      </c>
      <c r="H12" s="50"/>
      <c r="I12" s="46">
        <v>1323902</v>
      </c>
      <c r="K12" s="46">
        <v>483575</v>
      </c>
      <c r="M12" s="46">
        <v>826460</v>
      </c>
    </row>
    <row r="13" spans="1:15" s="42" customFormat="1" ht="23.1" customHeight="1" x14ac:dyDescent="0.25">
      <c r="A13" s="83"/>
      <c r="B13" s="42" t="s">
        <v>149</v>
      </c>
      <c r="C13" s="82"/>
      <c r="D13" s="82"/>
      <c r="E13" s="7"/>
      <c r="F13" s="50"/>
      <c r="G13" s="81">
        <v>700000</v>
      </c>
      <c r="H13" s="50"/>
      <c r="I13" s="46">
        <v>0</v>
      </c>
      <c r="K13" s="46">
        <v>550000</v>
      </c>
      <c r="M13" s="46">
        <v>0</v>
      </c>
      <c r="O13" s="79"/>
    </row>
    <row r="14" spans="1:15" s="42" customFormat="1" ht="22.5" customHeight="1" x14ac:dyDescent="0.25">
      <c r="A14" s="83"/>
      <c r="B14" s="42" t="s">
        <v>8</v>
      </c>
      <c r="C14" s="82"/>
      <c r="D14" s="82"/>
      <c r="E14" s="7" t="s">
        <v>134</v>
      </c>
      <c r="F14" s="50"/>
      <c r="G14" s="81">
        <v>1778348</v>
      </c>
      <c r="H14" s="80"/>
      <c r="I14" s="81">
        <v>1348127</v>
      </c>
      <c r="J14" s="79"/>
      <c r="K14" s="81">
        <v>1708960</v>
      </c>
      <c r="M14" s="46">
        <v>1348198</v>
      </c>
    </row>
    <row r="15" spans="1:15" s="42" customFormat="1" ht="22.5" customHeight="1" x14ac:dyDescent="0.25">
      <c r="A15" s="83"/>
      <c r="B15" s="42" t="s">
        <v>9</v>
      </c>
      <c r="C15" s="82"/>
      <c r="D15" s="82"/>
      <c r="E15" s="7"/>
      <c r="F15" s="50"/>
      <c r="G15" s="81">
        <v>3265209</v>
      </c>
      <c r="H15" s="80"/>
      <c r="I15" s="81">
        <v>2770613</v>
      </c>
      <c r="J15" s="79"/>
      <c r="K15" s="81">
        <v>2954578</v>
      </c>
      <c r="M15" s="46">
        <v>2545596</v>
      </c>
      <c r="O15" s="79"/>
    </row>
    <row r="16" spans="1:15" s="42" customFormat="1" ht="22.5" customHeight="1" x14ac:dyDescent="0.25">
      <c r="A16" s="83"/>
      <c r="B16" s="42" t="s">
        <v>10</v>
      </c>
      <c r="C16" s="82"/>
      <c r="D16" s="82"/>
      <c r="E16" s="7"/>
      <c r="F16" s="50"/>
      <c r="G16" s="81">
        <v>429701</v>
      </c>
      <c r="H16" s="80"/>
      <c r="I16" s="81">
        <v>429701</v>
      </c>
      <c r="J16" s="79"/>
      <c r="K16" s="81">
        <v>429701</v>
      </c>
      <c r="M16" s="46">
        <v>429701</v>
      </c>
    </row>
    <row r="17" spans="1:15" s="42" customFormat="1" ht="23.1" customHeight="1" x14ac:dyDescent="0.25">
      <c r="B17" s="5" t="s">
        <v>11</v>
      </c>
      <c r="C17" s="2"/>
      <c r="D17" s="2"/>
      <c r="E17" s="7"/>
      <c r="F17" s="50"/>
      <c r="G17" s="10">
        <f>SUM(G12:G16)</f>
        <v>6904387</v>
      </c>
      <c r="H17" s="50"/>
      <c r="I17" s="10">
        <f>SUM(I12:I16)</f>
        <v>5872343</v>
      </c>
      <c r="K17" s="10">
        <f>SUM(K12:K16)</f>
        <v>6126814</v>
      </c>
      <c r="M17" s="10">
        <f>SUM(M12:M16)</f>
        <v>5149955</v>
      </c>
      <c r="O17" s="79"/>
    </row>
    <row r="18" spans="1:15" s="42" customFormat="1" ht="23.1" customHeight="1" x14ac:dyDescent="0.25">
      <c r="A18" s="83"/>
      <c r="B18" s="5"/>
      <c r="C18" s="2"/>
      <c r="D18" s="2"/>
      <c r="E18" s="7"/>
      <c r="F18" s="50"/>
      <c r="G18" s="46"/>
      <c r="H18" s="50"/>
      <c r="I18" s="46"/>
    </row>
    <row r="19" spans="1:15" s="42" customFormat="1" ht="23.1" customHeight="1" x14ac:dyDescent="0.25">
      <c r="A19" s="83"/>
      <c r="B19" s="8" t="s">
        <v>12</v>
      </c>
      <c r="C19" s="9"/>
      <c r="D19" s="9"/>
      <c r="E19" s="7"/>
      <c r="F19" s="50"/>
      <c r="G19" s="46"/>
      <c r="H19" s="50"/>
      <c r="I19" s="46"/>
      <c r="O19" s="79"/>
    </row>
    <row r="20" spans="1:15" s="42" customFormat="1" ht="23.1" customHeight="1" x14ac:dyDescent="0.25">
      <c r="A20" s="83"/>
      <c r="B20" s="42" t="s">
        <v>119</v>
      </c>
      <c r="C20" s="82"/>
      <c r="D20" s="82"/>
      <c r="E20" s="7"/>
      <c r="F20" s="50"/>
      <c r="G20" s="46">
        <v>16605</v>
      </c>
      <c r="H20" s="50"/>
      <c r="I20" s="46">
        <v>16605</v>
      </c>
      <c r="K20" s="11">
        <v>16605</v>
      </c>
      <c r="M20" s="11">
        <v>16605</v>
      </c>
    </row>
    <row r="21" spans="1:15" s="42" customFormat="1" ht="23.1" customHeight="1" x14ac:dyDescent="0.25">
      <c r="A21" s="83"/>
      <c r="B21" s="42" t="s">
        <v>13</v>
      </c>
      <c r="C21" s="82"/>
      <c r="D21" s="82"/>
      <c r="E21" s="7">
        <v>5</v>
      </c>
      <c r="F21" s="50"/>
      <c r="G21" s="46">
        <v>0</v>
      </c>
      <c r="H21" s="50"/>
      <c r="I21" s="46">
        <v>0</v>
      </c>
      <c r="K21" s="11">
        <v>1433935</v>
      </c>
      <c r="M21" s="11">
        <v>1333935</v>
      </c>
      <c r="O21" s="79"/>
    </row>
    <row r="22" spans="1:15" s="42" customFormat="1" ht="23.1" customHeight="1" x14ac:dyDescent="0.25">
      <c r="A22" s="83"/>
      <c r="B22" s="42" t="s">
        <v>14</v>
      </c>
      <c r="C22" s="82"/>
      <c r="D22" s="82"/>
      <c r="E22" s="7"/>
      <c r="F22" s="50"/>
      <c r="G22" s="46">
        <v>64995</v>
      </c>
      <c r="H22" s="50"/>
      <c r="I22" s="46">
        <v>91960</v>
      </c>
      <c r="K22" s="11">
        <v>64995</v>
      </c>
      <c r="M22" s="11">
        <v>91960</v>
      </c>
    </row>
    <row r="23" spans="1:15" s="42" customFormat="1" ht="23.1" customHeight="1" x14ac:dyDescent="0.25">
      <c r="A23" s="83"/>
      <c r="B23" s="42" t="s">
        <v>15</v>
      </c>
      <c r="C23" s="82"/>
      <c r="D23" s="82"/>
      <c r="E23" s="7"/>
      <c r="F23" s="50"/>
      <c r="G23" s="46">
        <v>401537</v>
      </c>
      <c r="H23" s="50"/>
      <c r="I23" s="46">
        <v>400945</v>
      </c>
      <c r="K23" s="11">
        <v>399361</v>
      </c>
      <c r="M23" s="11">
        <v>398732</v>
      </c>
      <c r="O23" s="79"/>
    </row>
    <row r="24" spans="1:15" s="42" customFormat="1" ht="22.5" customHeight="1" x14ac:dyDescent="0.25">
      <c r="A24" s="83"/>
      <c r="B24" s="42" t="s">
        <v>16</v>
      </c>
      <c r="C24" s="82"/>
      <c r="D24" s="82"/>
      <c r="E24" s="45">
        <v>6</v>
      </c>
      <c r="F24" s="50"/>
      <c r="G24" s="46">
        <v>4704764</v>
      </c>
      <c r="H24" s="50"/>
      <c r="I24" s="46">
        <v>4825227</v>
      </c>
      <c r="K24" s="11">
        <v>4264894</v>
      </c>
      <c r="M24" s="11">
        <v>4392608</v>
      </c>
    </row>
    <row r="25" spans="1:15" s="42" customFormat="1" ht="22.5" customHeight="1" x14ac:dyDescent="0.25">
      <c r="A25" s="83"/>
      <c r="B25" s="42" t="s">
        <v>17</v>
      </c>
      <c r="C25" s="82"/>
      <c r="D25" s="82"/>
      <c r="E25" s="7"/>
      <c r="F25" s="50"/>
      <c r="G25" s="46">
        <v>25350</v>
      </c>
      <c r="H25" s="50"/>
      <c r="I25" s="46">
        <v>25350</v>
      </c>
      <c r="K25" s="11">
        <v>0</v>
      </c>
      <c r="M25" s="11">
        <v>0</v>
      </c>
      <c r="O25" s="79"/>
    </row>
    <row r="26" spans="1:15" s="42" customFormat="1" ht="22.5" customHeight="1" x14ac:dyDescent="0.25">
      <c r="A26" s="83"/>
      <c r="B26" s="42" t="s">
        <v>126</v>
      </c>
      <c r="C26" s="82"/>
      <c r="D26" s="82"/>
      <c r="E26" s="7"/>
      <c r="F26" s="50"/>
      <c r="G26" s="41">
        <v>71816</v>
      </c>
      <c r="H26" s="41"/>
      <c r="I26" s="41">
        <v>83990</v>
      </c>
      <c r="J26" s="41"/>
      <c r="K26" s="41">
        <v>69690</v>
      </c>
      <c r="L26" s="41"/>
      <c r="M26" s="41">
        <v>82891</v>
      </c>
    </row>
    <row r="27" spans="1:15" s="42" customFormat="1" ht="22.5" customHeight="1" x14ac:dyDescent="0.25">
      <c r="A27" s="83"/>
      <c r="B27" s="42" t="s">
        <v>18</v>
      </c>
      <c r="C27" s="82"/>
      <c r="D27" s="82"/>
      <c r="E27" s="7"/>
      <c r="F27" s="50"/>
      <c r="G27" s="46">
        <v>215750</v>
      </c>
      <c r="H27" s="50"/>
      <c r="I27" s="46">
        <v>189195</v>
      </c>
      <c r="K27" s="11">
        <v>187050</v>
      </c>
      <c r="M27" s="11">
        <v>165300</v>
      </c>
      <c r="O27" s="79"/>
    </row>
    <row r="28" spans="1:15" s="42" customFormat="1" ht="22.5" customHeight="1" x14ac:dyDescent="0.25">
      <c r="A28" s="83"/>
      <c r="B28" s="42" t="s">
        <v>19</v>
      </c>
      <c r="C28" s="82"/>
      <c r="D28" s="82"/>
      <c r="E28" s="7"/>
      <c r="F28" s="50"/>
      <c r="G28" s="46">
        <v>12144</v>
      </c>
      <c r="H28" s="50"/>
      <c r="I28" s="46">
        <v>15763</v>
      </c>
      <c r="K28" s="11">
        <v>12144</v>
      </c>
      <c r="M28" s="11">
        <v>15763</v>
      </c>
    </row>
    <row r="29" spans="1:15" s="42" customFormat="1" ht="23.1" customHeight="1" x14ac:dyDescent="0.25">
      <c r="B29" s="5" t="s">
        <v>20</v>
      </c>
      <c r="C29" s="2"/>
      <c r="D29" s="2"/>
      <c r="E29" s="7"/>
      <c r="F29" s="50"/>
      <c r="G29" s="10">
        <f>SUM(G20:G28)</f>
        <v>5512961</v>
      </c>
      <c r="H29" s="50"/>
      <c r="I29" s="10">
        <f>SUM(I20:I28)</f>
        <v>5649035</v>
      </c>
      <c r="K29" s="10">
        <f>SUM(K20:K28)</f>
        <v>6448674</v>
      </c>
      <c r="M29" s="10">
        <f>SUM(M20:M28)</f>
        <v>6497794</v>
      </c>
      <c r="O29" s="79"/>
    </row>
    <row r="30" spans="1:15" s="42" customFormat="1" ht="9.75" customHeight="1" x14ac:dyDescent="0.25">
      <c r="B30" s="5"/>
      <c r="C30" s="2"/>
      <c r="D30" s="2"/>
      <c r="E30" s="7"/>
      <c r="F30" s="50"/>
      <c r="G30" s="12"/>
      <c r="H30" s="50"/>
      <c r="I30" s="12"/>
      <c r="K30" s="12"/>
      <c r="M30" s="12"/>
    </row>
    <row r="31" spans="1:15" s="42" customFormat="1" ht="23.1" customHeight="1" thickBot="1" x14ac:dyDescent="0.3">
      <c r="B31" s="5" t="s">
        <v>21</v>
      </c>
      <c r="C31" s="2"/>
      <c r="D31" s="2"/>
      <c r="E31" s="7"/>
      <c r="F31" s="50"/>
      <c r="G31" s="13">
        <f>SUM(G17,G29)</f>
        <v>12417348</v>
      </c>
      <c r="H31" s="50"/>
      <c r="I31" s="13">
        <f>SUM(I17,I29)</f>
        <v>11521378</v>
      </c>
      <c r="K31" s="13">
        <f>SUM(K17,K29)</f>
        <v>12575488</v>
      </c>
      <c r="M31" s="13">
        <f>SUM(M17,M29)</f>
        <v>11647749</v>
      </c>
      <c r="O31" s="79"/>
    </row>
    <row r="32" spans="1:15" s="42" customFormat="1" ht="23.1" customHeight="1" thickTop="1" x14ac:dyDescent="0.25">
      <c r="A32" s="83"/>
      <c r="B32" s="5"/>
      <c r="C32" s="2"/>
      <c r="D32" s="2"/>
      <c r="E32" s="7"/>
      <c r="F32" s="50"/>
      <c r="G32" s="51"/>
      <c r="H32" s="50"/>
      <c r="I32" s="51"/>
    </row>
    <row r="33" spans="1:15" s="42" customFormat="1" ht="22.5" customHeight="1" x14ac:dyDescent="0.25">
      <c r="A33" s="83"/>
      <c r="B33" s="1" t="s">
        <v>0</v>
      </c>
      <c r="C33" s="2"/>
      <c r="D33" s="2"/>
      <c r="E33" s="3"/>
      <c r="G33" s="46"/>
      <c r="I33" s="46"/>
      <c r="O33" s="79"/>
    </row>
    <row r="34" spans="1:15" s="42" customFormat="1" ht="22.5" customHeight="1" x14ac:dyDescent="0.25">
      <c r="A34" s="83"/>
      <c r="B34" s="1" t="s">
        <v>1</v>
      </c>
      <c r="C34" s="2"/>
      <c r="D34" s="2"/>
      <c r="E34" s="3"/>
      <c r="G34" s="46"/>
      <c r="I34" s="46"/>
    </row>
    <row r="35" spans="1:15" s="42" customFormat="1" ht="22.5" customHeight="1" x14ac:dyDescent="0.25">
      <c r="A35" s="83"/>
      <c r="B35" s="1" t="str">
        <f>$B$4</f>
        <v>ณ วันที่ 30 กันยายน 2565</v>
      </c>
      <c r="C35" s="4"/>
      <c r="D35" s="4"/>
      <c r="E35" s="3"/>
      <c r="G35" s="46"/>
      <c r="I35" s="46"/>
      <c r="O35" s="79"/>
    </row>
    <row r="36" spans="1:15" s="42" customFormat="1" ht="9.9499999999999993" customHeight="1" x14ac:dyDescent="0.25">
      <c r="A36" s="83"/>
      <c r="B36" s="5"/>
      <c r="C36" s="4"/>
      <c r="D36" s="4"/>
      <c r="E36" s="3"/>
      <c r="G36" s="46"/>
      <c r="I36" s="46"/>
    </row>
    <row r="37" spans="1:15" s="42" customFormat="1" ht="20.100000000000001" customHeight="1" x14ac:dyDescent="0.25">
      <c r="A37" s="83"/>
      <c r="B37" s="5"/>
      <c r="C37" s="2"/>
      <c r="D37" s="2"/>
      <c r="E37" s="3"/>
      <c r="G37" s="36" t="s">
        <v>2</v>
      </c>
      <c r="H37" s="36"/>
      <c r="I37" s="36"/>
      <c r="K37" s="36" t="s">
        <v>3</v>
      </c>
      <c r="L37" s="85"/>
      <c r="M37" s="85"/>
      <c r="O37" s="79"/>
    </row>
    <row r="38" spans="1:15" s="42" customFormat="1" ht="23.1" customHeight="1" x14ac:dyDescent="0.25">
      <c r="A38" s="83"/>
      <c r="B38" s="4" t="s">
        <v>22</v>
      </c>
      <c r="C38" s="2"/>
      <c r="D38" s="2"/>
      <c r="E38" s="7" t="s">
        <v>5</v>
      </c>
      <c r="F38" s="86"/>
      <c r="G38" s="123" t="s">
        <v>155</v>
      </c>
      <c r="H38" s="86"/>
      <c r="I38" s="86" t="s">
        <v>90</v>
      </c>
      <c r="K38" s="123" t="s">
        <v>155</v>
      </c>
      <c r="M38" s="86" t="s">
        <v>90</v>
      </c>
    </row>
    <row r="39" spans="1:15" s="42" customFormat="1" ht="23.1" customHeight="1" x14ac:dyDescent="0.25">
      <c r="A39" s="83"/>
      <c r="B39" s="4"/>
      <c r="C39" s="2"/>
      <c r="D39" s="2"/>
      <c r="E39" s="7"/>
      <c r="F39" s="86"/>
      <c r="G39" s="86">
        <v>2565</v>
      </c>
      <c r="H39" s="86"/>
      <c r="I39" s="86">
        <v>2564</v>
      </c>
      <c r="K39" s="86">
        <v>2565</v>
      </c>
      <c r="M39" s="86">
        <v>2564</v>
      </c>
      <c r="O39" s="79"/>
    </row>
    <row r="40" spans="1:15" s="79" customFormat="1" ht="23.1" customHeight="1" x14ac:dyDescent="0.25">
      <c r="A40" s="88"/>
      <c r="B40" s="75"/>
      <c r="C40" s="43"/>
      <c r="D40" s="43"/>
      <c r="E40" s="45"/>
      <c r="F40" s="96"/>
      <c r="G40" s="96" t="s">
        <v>91</v>
      </c>
      <c r="H40" s="96"/>
      <c r="I40" s="96"/>
      <c r="K40" s="96" t="s">
        <v>91</v>
      </c>
      <c r="M40" s="96"/>
      <c r="O40" s="42"/>
    </row>
    <row r="41" spans="1:15" s="42" customFormat="1" ht="23.1" customHeight="1" x14ac:dyDescent="0.25">
      <c r="A41" s="83"/>
      <c r="B41" s="5"/>
      <c r="C41" s="2"/>
      <c r="D41" s="2"/>
      <c r="E41" s="7"/>
      <c r="F41" s="86"/>
      <c r="G41" s="37" t="s">
        <v>99</v>
      </c>
      <c r="H41" s="37"/>
      <c r="I41" s="37"/>
      <c r="J41" s="37"/>
      <c r="K41" s="37"/>
      <c r="L41" s="87"/>
      <c r="M41" s="87"/>
      <c r="O41" s="79"/>
    </row>
    <row r="42" spans="1:15" s="42" customFormat="1" ht="23.1" customHeight="1" x14ac:dyDescent="0.25">
      <c r="B42" s="8" t="s">
        <v>23</v>
      </c>
      <c r="C42" s="9"/>
      <c r="D42" s="9"/>
      <c r="E42" s="7"/>
      <c r="F42" s="14"/>
      <c r="G42" s="51"/>
      <c r="H42" s="14"/>
      <c r="I42" s="51"/>
    </row>
    <row r="43" spans="1:15" s="42" customFormat="1" ht="23.1" customHeight="1" x14ac:dyDescent="0.25">
      <c r="A43" s="83"/>
      <c r="B43" s="42" t="s">
        <v>24</v>
      </c>
      <c r="C43" s="82"/>
      <c r="D43" s="82"/>
      <c r="E43" s="7">
        <v>3</v>
      </c>
      <c r="F43" s="50"/>
      <c r="G43" s="46">
        <v>2073213</v>
      </c>
      <c r="H43" s="50"/>
      <c r="I43" s="46">
        <v>1487241</v>
      </c>
      <c r="J43" s="51"/>
      <c r="K43" s="11">
        <v>1954386</v>
      </c>
      <c r="M43" s="11">
        <v>1498267</v>
      </c>
      <c r="O43" s="79"/>
    </row>
    <row r="44" spans="1:15" s="42" customFormat="1" ht="23.1" customHeight="1" x14ac:dyDescent="0.25">
      <c r="A44" s="83"/>
      <c r="B44" s="42" t="s">
        <v>150</v>
      </c>
      <c r="C44" s="82"/>
      <c r="D44" s="82"/>
      <c r="E44" s="7">
        <v>3</v>
      </c>
      <c r="F44" s="50"/>
      <c r="G44" s="46">
        <v>0</v>
      </c>
      <c r="H44" s="50"/>
      <c r="I44" s="46">
        <v>0</v>
      </c>
      <c r="J44" s="51"/>
      <c r="K44" s="11">
        <v>50000</v>
      </c>
      <c r="M44" s="11">
        <v>0</v>
      </c>
    </row>
    <row r="45" spans="1:15" s="42" customFormat="1" ht="22.5" customHeight="1" x14ac:dyDescent="0.25">
      <c r="A45" s="88"/>
      <c r="B45" s="79" t="s">
        <v>112</v>
      </c>
      <c r="C45" s="44"/>
      <c r="D45" s="44"/>
      <c r="E45" s="45"/>
      <c r="F45" s="80"/>
      <c r="G45" s="81"/>
      <c r="H45" s="80"/>
      <c r="I45" s="81"/>
      <c r="J45" s="89"/>
      <c r="K45" s="49"/>
      <c r="L45" s="79"/>
      <c r="M45" s="49"/>
      <c r="N45" s="79"/>
      <c r="O45" s="79"/>
    </row>
    <row r="46" spans="1:15" s="42" customFormat="1" ht="22.5" customHeight="1" x14ac:dyDescent="0.25">
      <c r="A46" s="88"/>
      <c r="B46" s="79"/>
      <c r="C46" s="44" t="s">
        <v>113</v>
      </c>
      <c r="D46" s="44"/>
      <c r="E46" s="45"/>
      <c r="F46" s="80"/>
      <c r="G46" s="46">
        <v>70692</v>
      </c>
      <c r="H46" s="50"/>
      <c r="I46" s="46">
        <v>57820</v>
      </c>
      <c r="J46" s="51"/>
      <c r="K46" s="11">
        <v>66758</v>
      </c>
      <c r="M46" s="11">
        <v>56635</v>
      </c>
      <c r="N46" s="79"/>
    </row>
    <row r="47" spans="1:15" s="42" customFormat="1" ht="23.1" customHeight="1" x14ac:dyDescent="0.25">
      <c r="A47" s="83"/>
      <c r="B47" s="42" t="s">
        <v>127</v>
      </c>
      <c r="C47" s="82"/>
      <c r="D47" s="82"/>
      <c r="E47" s="7"/>
      <c r="F47" s="50"/>
      <c r="G47" s="46">
        <v>41055</v>
      </c>
      <c r="H47" s="50"/>
      <c r="I47" s="46">
        <v>25076</v>
      </c>
      <c r="J47" s="51"/>
      <c r="K47" s="11">
        <v>36373</v>
      </c>
      <c r="M47" s="11">
        <v>17963</v>
      </c>
      <c r="O47" s="79"/>
    </row>
    <row r="48" spans="1:15" s="42" customFormat="1" ht="23.1" customHeight="1" x14ac:dyDescent="0.25">
      <c r="A48" s="88"/>
      <c r="B48" s="79" t="s">
        <v>101</v>
      </c>
      <c r="C48" s="44"/>
      <c r="D48" s="44"/>
      <c r="E48" s="45"/>
      <c r="F48" s="80"/>
      <c r="G48" s="81"/>
      <c r="H48" s="80"/>
      <c r="I48" s="81"/>
      <c r="J48" s="89"/>
      <c r="K48" s="49"/>
      <c r="L48" s="79"/>
      <c r="M48" s="49"/>
      <c r="N48" s="79"/>
    </row>
    <row r="49" spans="1:15" s="42" customFormat="1" ht="23.1" customHeight="1" x14ac:dyDescent="0.25">
      <c r="A49" s="83"/>
      <c r="B49" s="79"/>
      <c r="C49" s="79" t="s">
        <v>102</v>
      </c>
      <c r="D49" s="44"/>
      <c r="E49" s="7"/>
      <c r="F49" s="50"/>
      <c r="G49" s="46">
        <v>20639</v>
      </c>
      <c r="H49" s="50"/>
      <c r="I49" s="46">
        <v>27443</v>
      </c>
      <c r="J49" s="51"/>
      <c r="K49" s="11">
        <v>19266</v>
      </c>
      <c r="M49" s="11">
        <v>23996</v>
      </c>
      <c r="O49" s="79"/>
    </row>
    <row r="50" spans="1:15" s="42" customFormat="1" ht="23.1" customHeight="1" x14ac:dyDescent="0.25">
      <c r="B50" s="5" t="s">
        <v>25</v>
      </c>
      <c r="C50" s="2"/>
      <c r="D50" s="2"/>
      <c r="E50" s="7"/>
      <c r="F50" s="50"/>
      <c r="G50" s="15">
        <f>SUM(G43:G49)</f>
        <v>2205599</v>
      </c>
      <c r="H50" s="50"/>
      <c r="I50" s="15">
        <f>SUM(I43:I49)</f>
        <v>1597580</v>
      </c>
      <c r="J50" s="16"/>
      <c r="K50" s="15">
        <f>SUM(K43:K49)</f>
        <v>2126783</v>
      </c>
      <c r="M50" s="15">
        <f>SUM(M43:M49)</f>
        <v>1596861</v>
      </c>
    </row>
    <row r="51" spans="1:15" s="42" customFormat="1" ht="23.1" customHeight="1" x14ac:dyDescent="0.25">
      <c r="A51" s="83"/>
      <c r="B51" s="5"/>
      <c r="C51" s="2"/>
      <c r="D51" s="2"/>
      <c r="E51" s="7"/>
      <c r="F51" s="50"/>
      <c r="G51" s="46"/>
      <c r="H51" s="50"/>
      <c r="I51" s="46"/>
      <c r="K51" s="46"/>
      <c r="M51" s="46"/>
      <c r="O51" s="79"/>
    </row>
    <row r="52" spans="1:15" s="42" customFormat="1" ht="23.1" customHeight="1" x14ac:dyDescent="0.25">
      <c r="A52" s="83"/>
      <c r="B52" s="8" t="s">
        <v>26</v>
      </c>
      <c r="C52" s="9"/>
      <c r="D52" s="9"/>
      <c r="E52" s="7"/>
      <c r="F52" s="50"/>
      <c r="G52" s="46"/>
      <c r="H52" s="50"/>
      <c r="I52" s="46"/>
      <c r="K52" s="46"/>
      <c r="M52" s="46"/>
    </row>
    <row r="53" spans="1:15" s="42" customFormat="1" ht="22.5" customHeight="1" x14ac:dyDescent="0.25">
      <c r="A53" s="83"/>
      <c r="B53" s="42" t="s">
        <v>114</v>
      </c>
      <c r="C53" s="9"/>
      <c r="D53" s="9"/>
      <c r="E53" s="7"/>
      <c r="F53" s="50"/>
      <c r="G53" s="46">
        <v>121831</v>
      </c>
      <c r="H53" s="50"/>
      <c r="I53" s="46">
        <v>91142</v>
      </c>
      <c r="K53" s="46">
        <v>114067</v>
      </c>
      <c r="M53" s="46">
        <v>89539</v>
      </c>
      <c r="O53" s="79"/>
    </row>
    <row r="54" spans="1:15" s="42" customFormat="1" ht="22.5" customHeight="1" x14ac:dyDescent="0.25">
      <c r="A54" s="88"/>
      <c r="B54" s="79" t="s">
        <v>103</v>
      </c>
      <c r="C54" s="77"/>
      <c r="D54" s="77"/>
      <c r="E54" s="45"/>
      <c r="F54" s="80"/>
      <c r="G54" s="81"/>
      <c r="H54" s="80"/>
      <c r="I54" s="81"/>
      <c r="J54" s="79"/>
      <c r="K54" s="81"/>
      <c r="L54" s="79"/>
      <c r="M54" s="81"/>
      <c r="N54" s="79"/>
    </row>
    <row r="55" spans="1:15" s="42" customFormat="1" ht="22.5" customHeight="1" x14ac:dyDescent="0.25">
      <c r="A55" s="83"/>
      <c r="C55" s="42" t="s">
        <v>102</v>
      </c>
      <c r="D55" s="82"/>
      <c r="E55" s="7"/>
      <c r="F55" s="50"/>
      <c r="G55" s="46">
        <v>588503</v>
      </c>
      <c r="H55" s="50"/>
      <c r="I55" s="46">
        <v>566232</v>
      </c>
      <c r="K55" s="46">
        <v>512569</v>
      </c>
      <c r="M55" s="46">
        <v>496212</v>
      </c>
      <c r="O55" s="79"/>
    </row>
    <row r="56" spans="1:15" s="42" customFormat="1" ht="22.5" customHeight="1" x14ac:dyDescent="0.25">
      <c r="A56" s="83"/>
      <c r="B56" s="79" t="s">
        <v>100</v>
      </c>
      <c r="C56" s="44"/>
      <c r="D56" s="44"/>
      <c r="E56" s="7"/>
      <c r="F56" s="50"/>
      <c r="G56" s="81">
        <v>10525</v>
      </c>
      <c r="H56" s="50"/>
      <c r="I56" s="46">
        <v>10640</v>
      </c>
      <c r="K56" s="46">
        <v>2820</v>
      </c>
      <c r="M56" s="46">
        <v>2820</v>
      </c>
    </row>
    <row r="57" spans="1:15" s="42" customFormat="1" ht="22.5" customHeight="1" x14ac:dyDescent="0.25">
      <c r="A57" s="83"/>
      <c r="B57" s="79" t="s">
        <v>27</v>
      </c>
      <c r="C57" s="44"/>
      <c r="D57" s="44"/>
      <c r="E57" s="7"/>
      <c r="F57" s="50"/>
      <c r="G57" s="81">
        <v>7212</v>
      </c>
      <c r="H57" s="50"/>
      <c r="I57" s="46">
        <v>5227</v>
      </c>
      <c r="K57" s="46">
        <v>6594</v>
      </c>
      <c r="M57" s="46">
        <v>5227</v>
      </c>
      <c r="O57" s="79"/>
    </row>
    <row r="58" spans="1:15" s="42" customFormat="1" ht="23.1" customHeight="1" x14ac:dyDescent="0.25">
      <c r="B58" s="5" t="s">
        <v>28</v>
      </c>
      <c r="C58" s="2"/>
      <c r="D58" s="2"/>
      <c r="E58" s="7"/>
      <c r="F58" s="50"/>
      <c r="G58" s="10">
        <f>SUM(G53:G57)</f>
        <v>728071</v>
      </c>
      <c r="H58" s="50"/>
      <c r="I58" s="10">
        <f>SUM(I53:I57)</f>
        <v>673241</v>
      </c>
      <c r="K58" s="10">
        <f>SUM(K53:K57)</f>
        <v>636050</v>
      </c>
      <c r="M58" s="10">
        <f>SUM(M53:M57)</f>
        <v>593798</v>
      </c>
    </row>
    <row r="59" spans="1:15" s="42" customFormat="1" ht="9.75" customHeight="1" x14ac:dyDescent="0.25">
      <c r="C59" s="82"/>
      <c r="D59" s="82"/>
      <c r="E59" s="7"/>
      <c r="F59" s="50"/>
      <c r="G59" s="12"/>
      <c r="H59" s="50"/>
      <c r="I59" s="12"/>
      <c r="K59" s="12"/>
      <c r="M59" s="12"/>
      <c r="O59" s="79"/>
    </row>
    <row r="60" spans="1:15" s="42" customFormat="1" ht="22.5" customHeight="1" x14ac:dyDescent="0.25">
      <c r="B60" s="5" t="s">
        <v>29</v>
      </c>
      <c r="C60" s="2"/>
      <c r="D60" s="2"/>
      <c r="E60" s="7"/>
      <c r="F60" s="50"/>
      <c r="G60" s="17">
        <f>SUM(G50,G58)</f>
        <v>2933670</v>
      </c>
      <c r="H60" s="50"/>
      <c r="I60" s="17">
        <f>SUM(I50,I58)</f>
        <v>2270821</v>
      </c>
      <c r="K60" s="17">
        <f>SUM(K50,K58)</f>
        <v>2762833</v>
      </c>
      <c r="M60" s="17">
        <f>SUM(M50,M58)</f>
        <v>2190659</v>
      </c>
    </row>
    <row r="61" spans="1:15" s="42" customFormat="1" ht="23.1" customHeight="1" x14ac:dyDescent="0.25">
      <c r="A61" s="83"/>
      <c r="B61" s="5"/>
      <c r="C61" s="2"/>
      <c r="D61" s="2"/>
      <c r="E61" s="7"/>
      <c r="F61" s="50"/>
      <c r="G61" s="51"/>
      <c r="H61" s="50"/>
      <c r="I61" s="51"/>
      <c r="O61" s="79"/>
    </row>
    <row r="62" spans="1:15" s="42" customFormat="1" ht="22.5" customHeight="1" x14ac:dyDescent="0.25">
      <c r="A62" s="83"/>
      <c r="B62" s="1" t="s">
        <v>0</v>
      </c>
      <c r="C62" s="2"/>
      <c r="D62" s="2"/>
      <c r="E62" s="3"/>
      <c r="G62" s="46"/>
      <c r="I62" s="46"/>
    </row>
    <row r="63" spans="1:15" s="42" customFormat="1" ht="22.5" customHeight="1" x14ac:dyDescent="0.25">
      <c r="A63" s="83"/>
      <c r="B63" s="1" t="s">
        <v>1</v>
      </c>
      <c r="C63" s="2"/>
      <c r="D63" s="2"/>
      <c r="E63" s="3"/>
      <c r="G63" s="46"/>
      <c r="I63" s="46"/>
      <c r="O63" s="79"/>
    </row>
    <row r="64" spans="1:15" s="42" customFormat="1" ht="22.5" customHeight="1" x14ac:dyDescent="0.25">
      <c r="A64" s="83"/>
      <c r="B64" s="1" t="str">
        <f>$B$4</f>
        <v>ณ วันที่ 30 กันยายน 2565</v>
      </c>
      <c r="C64" s="4"/>
      <c r="D64" s="4"/>
      <c r="E64" s="3"/>
      <c r="G64" s="46"/>
      <c r="I64" s="46"/>
    </row>
    <row r="65" spans="1:15" s="42" customFormat="1" ht="9.75" customHeight="1" x14ac:dyDescent="0.25">
      <c r="A65" s="83"/>
      <c r="B65" s="5"/>
      <c r="C65" s="4"/>
      <c r="D65" s="4"/>
      <c r="E65" s="3"/>
      <c r="G65" s="46"/>
      <c r="I65" s="46"/>
      <c r="O65" s="79"/>
    </row>
    <row r="66" spans="1:15" s="42" customFormat="1" ht="23.1" customHeight="1" x14ac:dyDescent="0.25">
      <c r="A66" s="83"/>
      <c r="B66" s="5"/>
      <c r="C66" s="2"/>
      <c r="D66" s="2"/>
      <c r="E66" s="3"/>
      <c r="G66" s="36" t="s">
        <v>2</v>
      </c>
      <c r="H66" s="36"/>
      <c r="I66" s="36"/>
      <c r="K66" s="36" t="s">
        <v>3</v>
      </c>
      <c r="L66" s="85"/>
      <c r="M66" s="85"/>
    </row>
    <row r="67" spans="1:15" s="42" customFormat="1" ht="23.1" customHeight="1" x14ac:dyDescent="0.25">
      <c r="A67" s="83"/>
      <c r="B67" s="4" t="s">
        <v>30</v>
      </c>
      <c r="C67" s="6"/>
      <c r="D67" s="6"/>
      <c r="E67" s="45"/>
      <c r="F67" s="86"/>
      <c r="G67" s="123" t="s">
        <v>155</v>
      </c>
      <c r="H67" s="86"/>
      <c r="I67" s="86" t="s">
        <v>90</v>
      </c>
      <c r="K67" s="123" t="s">
        <v>155</v>
      </c>
      <c r="M67" s="86" t="s">
        <v>90</v>
      </c>
      <c r="O67" s="79"/>
    </row>
    <row r="68" spans="1:15" s="42" customFormat="1" ht="23.1" customHeight="1" x14ac:dyDescent="0.25">
      <c r="A68" s="83"/>
      <c r="B68" s="4"/>
      <c r="C68" s="6"/>
      <c r="D68" s="6"/>
      <c r="E68" s="7"/>
      <c r="F68" s="86"/>
      <c r="G68" s="86">
        <v>2565</v>
      </c>
      <c r="H68" s="86"/>
      <c r="I68" s="86">
        <v>2564</v>
      </c>
      <c r="K68" s="86">
        <v>2565</v>
      </c>
      <c r="M68" s="86">
        <v>2564</v>
      </c>
    </row>
    <row r="69" spans="1:15" s="79" customFormat="1" ht="23.1" customHeight="1" x14ac:dyDescent="0.25">
      <c r="A69" s="88"/>
      <c r="F69" s="96"/>
      <c r="G69" s="96" t="s">
        <v>91</v>
      </c>
      <c r="H69" s="96"/>
      <c r="I69" s="96"/>
      <c r="K69" s="96" t="s">
        <v>91</v>
      </c>
      <c r="M69" s="96"/>
    </row>
    <row r="70" spans="1:15" s="42" customFormat="1" ht="23.1" customHeight="1" x14ac:dyDescent="0.25">
      <c r="A70" s="83"/>
      <c r="F70" s="86"/>
      <c r="G70" s="37" t="s">
        <v>99</v>
      </c>
      <c r="H70" s="37"/>
      <c r="I70" s="37"/>
      <c r="J70" s="37"/>
      <c r="K70" s="37"/>
      <c r="L70" s="87"/>
      <c r="M70" s="87"/>
    </row>
    <row r="71" spans="1:15" s="42" customFormat="1" ht="23.1" customHeight="1" x14ac:dyDescent="0.25">
      <c r="A71" s="83"/>
      <c r="B71" s="8" t="s">
        <v>31</v>
      </c>
      <c r="C71" s="9"/>
      <c r="D71" s="9"/>
      <c r="E71" s="7"/>
      <c r="F71" s="50"/>
      <c r="G71" s="51"/>
      <c r="H71" s="50"/>
      <c r="I71" s="51"/>
      <c r="O71" s="79"/>
    </row>
    <row r="72" spans="1:15" s="42" customFormat="1" ht="23.1" customHeight="1" x14ac:dyDescent="0.25">
      <c r="A72" s="83"/>
      <c r="B72" s="42" t="s">
        <v>32</v>
      </c>
      <c r="C72" s="18"/>
      <c r="D72" s="18"/>
      <c r="E72" s="7"/>
      <c r="F72" s="50"/>
      <c r="G72" s="51"/>
      <c r="H72" s="50"/>
      <c r="I72" s="51"/>
    </row>
    <row r="73" spans="1:15" s="42" customFormat="1" ht="23.1" customHeight="1" x14ac:dyDescent="0.25">
      <c r="A73" s="83"/>
      <c r="B73" s="3"/>
      <c r="C73" s="18" t="s">
        <v>33</v>
      </c>
      <c r="D73" s="18"/>
      <c r="E73" s="7"/>
      <c r="F73" s="50"/>
      <c r="G73" s="51"/>
      <c r="H73" s="50"/>
      <c r="I73" s="51"/>
      <c r="O73" s="79"/>
    </row>
    <row r="74" spans="1:15" s="42" customFormat="1" ht="23.1" customHeight="1" x14ac:dyDescent="0.25">
      <c r="A74" s="83"/>
      <c r="B74" s="3"/>
      <c r="C74" s="18"/>
      <c r="D74" s="18" t="s">
        <v>115</v>
      </c>
      <c r="E74" s="7"/>
      <c r="F74" s="50"/>
      <c r="G74" s="51"/>
      <c r="H74" s="50"/>
      <c r="I74" s="51"/>
    </row>
    <row r="75" spans="1:15" s="42" customFormat="1" ht="23.1" customHeight="1" thickBot="1" x14ac:dyDescent="0.3">
      <c r="D75" s="18" t="s">
        <v>116</v>
      </c>
      <c r="E75" s="7"/>
      <c r="F75" s="50"/>
      <c r="G75" s="13">
        <v>5962621</v>
      </c>
      <c r="H75" s="14"/>
      <c r="I75" s="13">
        <v>5962621</v>
      </c>
      <c r="J75" s="5"/>
      <c r="K75" s="13">
        <v>5962621</v>
      </c>
      <c r="L75" s="5"/>
      <c r="M75" s="13">
        <v>5962621</v>
      </c>
      <c r="O75" s="79"/>
    </row>
    <row r="76" spans="1:15" s="42" customFormat="1" ht="23.1" customHeight="1" thickTop="1" x14ac:dyDescent="0.25">
      <c r="C76" s="18" t="s">
        <v>34</v>
      </c>
      <c r="E76" s="7"/>
      <c r="F76" s="50"/>
      <c r="G76" s="16"/>
      <c r="H76" s="50"/>
      <c r="I76" s="16"/>
      <c r="K76" s="16"/>
      <c r="M76" s="16"/>
    </row>
    <row r="77" spans="1:15" s="42" customFormat="1" ht="23.1" customHeight="1" x14ac:dyDescent="0.25">
      <c r="C77" s="18"/>
      <c r="D77" s="3" t="s">
        <v>115</v>
      </c>
      <c r="E77" s="7"/>
      <c r="F77" s="50"/>
      <c r="G77" s="16"/>
      <c r="H77" s="50"/>
      <c r="I77" s="16"/>
      <c r="K77" s="16"/>
      <c r="M77" s="16"/>
      <c r="O77" s="79"/>
    </row>
    <row r="78" spans="1:15" s="42" customFormat="1" ht="23.1" customHeight="1" x14ac:dyDescent="0.25">
      <c r="A78" s="83"/>
      <c r="C78" s="82"/>
      <c r="D78" s="18" t="s">
        <v>116</v>
      </c>
      <c r="E78" s="7"/>
      <c r="F78" s="50"/>
      <c r="G78" s="46">
        <v>5962621</v>
      </c>
      <c r="H78" s="50"/>
      <c r="I78" s="46">
        <v>5962621</v>
      </c>
      <c r="K78" s="46">
        <v>5962621</v>
      </c>
      <c r="M78" s="46">
        <v>5962621</v>
      </c>
    </row>
    <row r="79" spans="1:15" s="42" customFormat="1" ht="22.5" customHeight="1" x14ac:dyDescent="0.25">
      <c r="A79" s="83"/>
      <c r="B79" s="42" t="s">
        <v>35</v>
      </c>
      <c r="C79" s="82"/>
      <c r="D79" s="82"/>
      <c r="E79" s="7"/>
      <c r="F79" s="50"/>
      <c r="G79" s="46">
        <v>1133594</v>
      </c>
      <c r="H79" s="50"/>
      <c r="I79" s="46">
        <v>1133594</v>
      </c>
      <c r="K79" s="46">
        <v>1133594</v>
      </c>
      <c r="M79" s="46">
        <v>1133594</v>
      </c>
      <c r="O79" s="79"/>
    </row>
    <row r="80" spans="1:15" s="42" customFormat="1" ht="22.5" customHeight="1" x14ac:dyDescent="0.25">
      <c r="A80" s="83"/>
      <c r="B80" s="42" t="s">
        <v>131</v>
      </c>
      <c r="D80" s="82"/>
      <c r="E80" s="7"/>
      <c r="F80" s="50"/>
      <c r="G80" s="46">
        <v>211060</v>
      </c>
      <c r="H80" s="50"/>
      <c r="I80" s="46">
        <v>211060</v>
      </c>
      <c r="K80" s="46">
        <v>274225</v>
      </c>
      <c r="M80" s="46">
        <v>274225</v>
      </c>
    </row>
    <row r="81" spans="1:15" s="42" customFormat="1" ht="22.5" customHeight="1" x14ac:dyDescent="0.25">
      <c r="A81" s="83"/>
      <c r="B81" s="42" t="s">
        <v>36</v>
      </c>
      <c r="C81" s="18"/>
      <c r="D81" s="18"/>
      <c r="E81" s="7"/>
      <c r="F81" s="50"/>
      <c r="G81" s="46"/>
      <c r="H81" s="50"/>
      <c r="I81" s="46"/>
      <c r="K81" s="46"/>
      <c r="M81" s="46"/>
      <c r="O81" s="79"/>
    </row>
    <row r="82" spans="1:15" s="42" customFormat="1" ht="22.5" customHeight="1" x14ac:dyDescent="0.25">
      <c r="A82" s="83"/>
      <c r="C82" s="18" t="s">
        <v>37</v>
      </c>
      <c r="D82" s="82"/>
      <c r="E82" s="7"/>
      <c r="F82" s="50"/>
      <c r="G82" s="46"/>
      <c r="H82" s="50"/>
      <c r="I82" s="46"/>
      <c r="K82" s="46"/>
      <c r="M82" s="46"/>
    </row>
    <row r="83" spans="1:15" s="42" customFormat="1" ht="22.5" customHeight="1" x14ac:dyDescent="0.25">
      <c r="A83" s="83"/>
      <c r="C83" s="82"/>
      <c r="D83" s="82" t="s">
        <v>38</v>
      </c>
      <c r="E83" s="7"/>
      <c r="F83" s="50"/>
      <c r="G83" s="46">
        <v>267056</v>
      </c>
      <c r="H83" s="50"/>
      <c r="I83" s="46">
        <v>267056</v>
      </c>
      <c r="K83" s="46">
        <v>267056</v>
      </c>
      <c r="M83" s="46">
        <v>267056</v>
      </c>
      <c r="O83" s="79"/>
    </row>
    <row r="84" spans="1:15" s="42" customFormat="1" ht="22.5" customHeight="1" x14ac:dyDescent="0.25">
      <c r="A84" s="83"/>
      <c r="C84" s="18" t="s">
        <v>39</v>
      </c>
      <c r="D84" s="82"/>
      <c r="E84" s="7"/>
      <c r="F84" s="50"/>
      <c r="G84" s="46">
        <v>1953204</v>
      </c>
      <c r="H84" s="50"/>
      <c r="I84" s="46">
        <v>1720083</v>
      </c>
      <c r="K84" s="46">
        <v>2175159</v>
      </c>
      <c r="M84" s="46">
        <v>1819594</v>
      </c>
    </row>
    <row r="85" spans="1:15" s="42" customFormat="1" ht="23.1" customHeight="1" x14ac:dyDescent="0.25">
      <c r="A85" s="88"/>
      <c r="B85" s="79" t="s">
        <v>40</v>
      </c>
      <c r="C85" s="114"/>
      <c r="D85" s="44"/>
      <c r="E85" s="45"/>
      <c r="F85" s="80"/>
      <c r="G85" s="81">
        <v>-43857</v>
      </c>
      <c r="H85" s="80"/>
      <c r="I85" s="81">
        <v>-43857</v>
      </c>
      <c r="J85" s="79"/>
      <c r="K85" s="81">
        <v>0</v>
      </c>
      <c r="L85" s="79"/>
      <c r="M85" s="81">
        <v>0</v>
      </c>
      <c r="N85" s="79"/>
      <c r="O85" s="79"/>
    </row>
    <row r="86" spans="1:15" s="42" customFormat="1" ht="23.1" customHeight="1" x14ac:dyDescent="0.25">
      <c r="B86" s="5" t="s">
        <v>41</v>
      </c>
      <c r="C86" s="2"/>
      <c r="D86" s="2"/>
      <c r="E86" s="7"/>
      <c r="F86" s="50"/>
      <c r="G86" s="15">
        <f>SUM(G78:G85)</f>
        <v>9483678</v>
      </c>
      <c r="H86" s="50"/>
      <c r="I86" s="15">
        <f>SUM(I78:I85)</f>
        <v>9250557</v>
      </c>
      <c r="K86" s="15">
        <f>SUM(K78:K85)</f>
        <v>9812655</v>
      </c>
      <c r="M86" s="15">
        <f>SUM(M78:M85)</f>
        <v>9457090</v>
      </c>
    </row>
    <row r="87" spans="1:15" s="42" customFormat="1" ht="9.75" customHeight="1" x14ac:dyDescent="0.25">
      <c r="B87" s="5"/>
      <c r="C87" s="2"/>
      <c r="D87" s="2"/>
      <c r="E87" s="7"/>
      <c r="F87" s="50"/>
      <c r="G87" s="12"/>
      <c r="H87" s="50"/>
      <c r="I87" s="12"/>
      <c r="K87" s="12"/>
      <c r="M87" s="12"/>
      <c r="O87" s="79"/>
    </row>
    <row r="88" spans="1:15" s="42" customFormat="1" ht="23.1" customHeight="1" thickBot="1" x14ac:dyDescent="0.3">
      <c r="B88" s="5" t="s">
        <v>42</v>
      </c>
      <c r="C88" s="2"/>
      <c r="D88" s="2"/>
      <c r="E88" s="7"/>
      <c r="F88" s="50"/>
      <c r="G88" s="13">
        <f>SUM(G60,G86)</f>
        <v>12417348</v>
      </c>
      <c r="H88" s="50"/>
      <c r="I88" s="13">
        <f>SUM(I60,I86)</f>
        <v>11521378</v>
      </c>
      <c r="J88" s="46">
        <v>0</v>
      </c>
      <c r="K88" s="13">
        <f>SUM(K60,K86)</f>
        <v>12575488</v>
      </c>
      <c r="M88" s="13">
        <f>SUM(M60,M86)</f>
        <v>11647749</v>
      </c>
    </row>
    <row r="89" spans="1:15" s="42" customFormat="1" ht="23.1" customHeight="1" thickTop="1" x14ac:dyDescent="0.25">
      <c r="A89" s="83"/>
      <c r="B89" s="5"/>
      <c r="C89" s="2"/>
      <c r="D89" s="2"/>
      <c r="E89" s="3"/>
      <c r="G89" s="46"/>
      <c r="I89" s="46"/>
      <c r="J89" s="46">
        <v>0</v>
      </c>
    </row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3" customWidth="1"/>
    <col min="4" max="4" width="32.7109375" style="83" customWidth="1"/>
    <col min="5" max="5" width="5.28515625" style="83" customWidth="1"/>
    <col min="6" max="6" width="0.85546875" style="83" customWidth="1"/>
    <col min="7" max="7" width="10.7109375" style="90" customWidth="1"/>
    <col min="8" max="8" width="0.85546875" style="83" customWidth="1"/>
    <col min="9" max="9" width="10.7109375" style="90" customWidth="1"/>
    <col min="10" max="10" width="0.85546875" style="83" customWidth="1"/>
    <col min="11" max="11" width="10.7109375" style="83" customWidth="1"/>
    <col min="12" max="12" width="0.85546875" style="83" customWidth="1"/>
    <col min="13" max="13" width="10.7109375" style="83" customWidth="1"/>
    <col min="14" max="16384" width="9.140625" style="83"/>
  </cols>
  <sheetData>
    <row r="1" spans="1:13" ht="9.9499999999999993" customHeight="1" x14ac:dyDescent="0.2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s="42" customFormat="1" ht="22.5" customHeight="1" x14ac:dyDescent="0.25">
      <c r="A2" s="83"/>
      <c r="B2" s="1" t="s">
        <v>0</v>
      </c>
      <c r="C2" s="2"/>
      <c r="D2" s="2"/>
      <c r="E2" s="8"/>
      <c r="G2" s="46"/>
      <c r="I2" s="46"/>
      <c r="J2" s="91"/>
    </row>
    <row r="3" spans="1:13" s="42" customFormat="1" ht="22.5" customHeight="1" x14ac:dyDescent="0.25">
      <c r="A3" s="83"/>
      <c r="B3" s="1" t="s">
        <v>43</v>
      </c>
      <c r="C3" s="2"/>
      <c r="D3" s="2"/>
      <c r="E3" s="8" t="s">
        <v>44</v>
      </c>
      <c r="G3" s="46"/>
      <c r="I3" s="46"/>
    </row>
    <row r="4" spans="1:13" s="42" customFormat="1" ht="22.5" customHeight="1" x14ac:dyDescent="0.25">
      <c r="A4" s="83"/>
      <c r="B4" s="5" t="s">
        <v>158</v>
      </c>
      <c r="C4" s="4"/>
      <c r="D4" s="4"/>
      <c r="E4" s="3"/>
      <c r="G4" s="46"/>
      <c r="I4" s="46"/>
    </row>
    <row r="5" spans="1:13" s="42" customFormat="1" ht="9.9499999999999993" customHeight="1" x14ac:dyDescent="0.25">
      <c r="A5" s="83"/>
      <c r="B5" s="5"/>
      <c r="C5" s="2"/>
      <c r="D5" s="2"/>
      <c r="E5" s="7"/>
      <c r="M5" s="92"/>
    </row>
    <row r="6" spans="1:13" s="42" customFormat="1" ht="20.100000000000001" customHeight="1" x14ac:dyDescent="0.25">
      <c r="A6" s="83"/>
      <c r="B6" s="5"/>
      <c r="C6" s="2"/>
      <c r="D6" s="2"/>
      <c r="E6" s="7"/>
      <c r="G6" s="36" t="s">
        <v>2</v>
      </c>
      <c r="H6" s="36"/>
      <c r="I6" s="36"/>
      <c r="K6" s="36" t="s">
        <v>3</v>
      </c>
      <c r="L6" s="87"/>
      <c r="M6" s="36"/>
    </row>
    <row r="7" spans="1:13" s="42" customFormat="1" ht="20.100000000000001" customHeight="1" x14ac:dyDescent="0.25">
      <c r="A7" s="83"/>
      <c r="B7" s="5"/>
      <c r="C7" s="2"/>
      <c r="D7" s="2"/>
      <c r="E7" s="7" t="s">
        <v>5</v>
      </c>
      <c r="G7" s="86">
        <v>2565</v>
      </c>
      <c r="I7" s="86">
        <v>2564</v>
      </c>
      <c r="K7" s="86">
        <v>2565</v>
      </c>
      <c r="M7" s="86">
        <v>2564</v>
      </c>
    </row>
    <row r="8" spans="1:13" s="42" customFormat="1" ht="20.100000000000001" customHeight="1" x14ac:dyDescent="0.25">
      <c r="A8" s="83"/>
      <c r="B8" s="5"/>
      <c r="C8" s="2"/>
      <c r="D8" s="2"/>
      <c r="F8" s="86"/>
      <c r="G8" s="37" t="s">
        <v>99</v>
      </c>
      <c r="H8" s="37"/>
      <c r="I8" s="37"/>
      <c r="J8" s="87"/>
      <c r="K8" s="37"/>
      <c r="L8" s="37"/>
      <c r="M8" s="37"/>
    </row>
    <row r="9" spans="1:13" s="42" customFormat="1" ht="20.25" customHeight="1" x14ac:dyDescent="0.25">
      <c r="A9" s="83"/>
      <c r="B9" s="42" t="s">
        <v>128</v>
      </c>
      <c r="C9" s="82"/>
      <c r="D9" s="82"/>
      <c r="E9" s="7">
        <v>3</v>
      </c>
      <c r="G9" s="11">
        <v>3396795</v>
      </c>
      <c r="H9" s="130"/>
      <c r="I9" s="11">
        <v>2736146</v>
      </c>
      <c r="K9" s="11">
        <v>3337381</v>
      </c>
      <c r="L9" s="51"/>
      <c r="M9" s="11">
        <v>2736315</v>
      </c>
    </row>
    <row r="10" spans="1:13" s="42" customFormat="1" ht="20.25" customHeight="1" x14ac:dyDescent="0.25">
      <c r="A10" s="83"/>
      <c r="B10" s="42" t="s">
        <v>138</v>
      </c>
      <c r="C10" s="82"/>
      <c r="D10" s="82"/>
      <c r="E10" s="7"/>
      <c r="G10" s="11">
        <v>0</v>
      </c>
      <c r="H10" s="130"/>
      <c r="I10" s="11">
        <v>130680</v>
      </c>
      <c r="K10" s="11">
        <v>0</v>
      </c>
      <c r="L10" s="51"/>
      <c r="M10" s="11">
        <v>130680</v>
      </c>
    </row>
    <row r="11" spans="1:13" s="42" customFormat="1" ht="20.25" customHeight="1" x14ac:dyDescent="0.25">
      <c r="A11" s="83"/>
      <c r="B11" s="42" t="s">
        <v>129</v>
      </c>
      <c r="C11" s="82"/>
      <c r="D11" s="82"/>
      <c r="E11" s="7">
        <v>3</v>
      </c>
      <c r="G11" s="130">
        <v>-2573602</v>
      </c>
      <c r="H11" s="131"/>
      <c r="I11" s="130">
        <v>-2011892</v>
      </c>
      <c r="J11" s="131"/>
      <c r="K11" s="130">
        <v>-2600374</v>
      </c>
      <c r="L11" s="137"/>
      <c r="M11" s="130">
        <v>-2099544</v>
      </c>
    </row>
    <row r="12" spans="1:13" s="42" customFormat="1" ht="20.25" customHeight="1" x14ac:dyDescent="0.25">
      <c r="A12" s="83"/>
      <c r="B12" s="42" t="s">
        <v>139</v>
      </c>
      <c r="C12" s="82"/>
      <c r="D12" s="82"/>
      <c r="E12" s="7"/>
      <c r="G12" s="19">
        <v>0</v>
      </c>
      <c r="H12" s="131"/>
      <c r="I12" s="19">
        <v>-57450</v>
      </c>
      <c r="J12" s="131"/>
      <c r="K12" s="19">
        <v>0</v>
      </c>
      <c r="L12" s="137"/>
      <c r="M12" s="19">
        <v>-57450</v>
      </c>
    </row>
    <row r="13" spans="1:13" s="42" customFormat="1" ht="20.25" customHeight="1" x14ac:dyDescent="0.25">
      <c r="B13" s="5" t="s">
        <v>45</v>
      </c>
      <c r="C13" s="2"/>
      <c r="D13" s="2"/>
      <c r="E13" s="7"/>
      <c r="G13" s="20">
        <f>SUM(G9:G12)</f>
        <v>823193</v>
      </c>
      <c r="H13" s="124"/>
      <c r="I13" s="20">
        <f>SUM(I9:I12)</f>
        <v>797484</v>
      </c>
      <c r="K13" s="20">
        <f>SUM(K9:K12)</f>
        <v>737007</v>
      </c>
      <c r="L13" s="16"/>
      <c r="M13" s="20">
        <f>SUM(M9:M12)</f>
        <v>710001</v>
      </c>
    </row>
    <row r="14" spans="1:13" s="42" customFormat="1" ht="4.5" customHeight="1" x14ac:dyDescent="0.25">
      <c r="A14" s="83"/>
      <c r="B14" s="5"/>
      <c r="C14" s="2"/>
      <c r="D14" s="2"/>
      <c r="E14" s="7"/>
      <c r="G14" s="11"/>
      <c r="H14" s="124"/>
      <c r="I14" s="11"/>
      <c r="K14" s="11"/>
      <c r="L14" s="51"/>
      <c r="M14" s="11"/>
    </row>
    <row r="15" spans="1:13" s="42" customFormat="1" ht="20.25" customHeight="1" x14ac:dyDescent="0.25">
      <c r="A15" s="83"/>
      <c r="B15" s="42" t="s">
        <v>46</v>
      </c>
      <c r="C15" s="82"/>
      <c r="D15" s="82"/>
      <c r="E15" s="7">
        <v>3</v>
      </c>
      <c r="G15" s="19">
        <v>43360</v>
      </c>
      <c r="H15" s="130"/>
      <c r="I15" s="19">
        <v>17124</v>
      </c>
      <c r="K15" s="19">
        <v>47806</v>
      </c>
      <c r="L15" s="51"/>
      <c r="M15" s="19">
        <v>19471</v>
      </c>
    </row>
    <row r="16" spans="1:13" s="42" customFormat="1" ht="20.25" customHeight="1" x14ac:dyDescent="0.25">
      <c r="B16" s="5" t="s">
        <v>47</v>
      </c>
      <c r="C16" s="2"/>
      <c r="D16" s="82"/>
      <c r="E16" s="7"/>
      <c r="G16" s="20">
        <f>SUM(G13,G15)</f>
        <v>866553</v>
      </c>
      <c r="H16" s="124"/>
      <c r="I16" s="20">
        <f>SUM(I13,I15)</f>
        <v>814608</v>
      </c>
      <c r="K16" s="20">
        <f>SUM(K13,K15)</f>
        <v>784813</v>
      </c>
      <c r="L16" s="51"/>
      <c r="M16" s="20">
        <f>SUM(M13,M15)</f>
        <v>729472</v>
      </c>
    </row>
    <row r="17" spans="1:13" s="42" customFormat="1" ht="4.5" customHeight="1" x14ac:dyDescent="0.25">
      <c r="A17" s="83"/>
      <c r="B17" s="5"/>
      <c r="C17" s="2"/>
      <c r="D17" s="2"/>
      <c r="E17" s="7"/>
      <c r="G17" s="11"/>
      <c r="I17" s="11"/>
      <c r="K17" s="11"/>
      <c r="L17" s="51"/>
      <c r="M17" s="11"/>
    </row>
    <row r="18" spans="1:13" s="42" customFormat="1" ht="20.25" customHeight="1" x14ac:dyDescent="0.25">
      <c r="A18" s="83"/>
      <c r="B18" s="42" t="s">
        <v>48</v>
      </c>
      <c r="C18" s="82"/>
      <c r="D18" s="82"/>
      <c r="E18" s="7"/>
      <c r="G18" s="11">
        <v>-525240</v>
      </c>
      <c r="H18" s="11"/>
      <c r="I18" s="11">
        <v>-445797</v>
      </c>
      <c r="K18" s="11">
        <v>-475562</v>
      </c>
      <c r="L18" s="51"/>
      <c r="M18" s="11">
        <v>-405436</v>
      </c>
    </row>
    <row r="19" spans="1:13" s="42" customFormat="1" ht="20.25" customHeight="1" x14ac:dyDescent="0.25">
      <c r="A19" s="83"/>
      <c r="B19" s="42" t="s">
        <v>49</v>
      </c>
      <c r="C19" s="82"/>
      <c r="D19" s="82"/>
      <c r="E19" s="7"/>
      <c r="G19" s="11">
        <v>-171135</v>
      </c>
      <c r="H19" s="11"/>
      <c r="I19" s="11">
        <v>-165252</v>
      </c>
      <c r="K19" s="11">
        <v>-155844</v>
      </c>
      <c r="L19" s="51"/>
      <c r="M19" s="11">
        <v>-146017</v>
      </c>
    </row>
    <row r="20" spans="1:13" s="42" customFormat="1" ht="20.25" customHeight="1" x14ac:dyDescent="0.25">
      <c r="B20" s="5" t="s">
        <v>50</v>
      </c>
      <c r="C20" s="2"/>
      <c r="D20" s="2"/>
      <c r="E20" s="7"/>
      <c r="G20" s="21">
        <f>SUM(G18:G19)</f>
        <v>-696375</v>
      </c>
      <c r="I20" s="21">
        <f>SUM(I18:I19)</f>
        <v>-611049</v>
      </c>
      <c r="K20" s="21">
        <f>SUM(K18:K19)</f>
        <v>-631406</v>
      </c>
      <c r="L20" s="16"/>
      <c r="M20" s="21">
        <f>SUM(M18:M19)</f>
        <v>-551453</v>
      </c>
    </row>
    <row r="21" spans="1:13" s="42" customFormat="1" ht="4.5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2" customFormat="1" ht="20.25" customHeight="1" x14ac:dyDescent="0.25">
      <c r="B22" s="5" t="s">
        <v>51</v>
      </c>
      <c r="C22" s="2"/>
      <c r="D22" s="2"/>
      <c r="E22" s="7"/>
      <c r="G22" s="20">
        <f>SUM(G16,G20)</f>
        <v>170178</v>
      </c>
      <c r="I22" s="20">
        <f>SUM(I16,I20)</f>
        <v>203559</v>
      </c>
      <c r="K22" s="20">
        <f>SUM(K16,K20)</f>
        <v>153407</v>
      </c>
      <c r="L22" s="16"/>
      <c r="M22" s="20">
        <f>SUM(M16,M20)</f>
        <v>178019</v>
      </c>
    </row>
    <row r="23" spans="1:13" s="42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2" customFormat="1" ht="20.25" customHeight="1" x14ac:dyDescent="0.25">
      <c r="B24" s="42" t="s">
        <v>52</v>
      </c>
      <c r="C24" s="82"/>
      <c r="D24" s="2"/>
      <c r="E24" s="7"/>
      <c r="G24" s="19">
        <v>-1070</v>
      </c>
      <c r="H24" s="11"/>
      <c r="I24" s="19">
        <v>-900</v>
      </c>
      <c r="K24" s="19">
        <v>-1042</v>
      </c>
      <c r="L24" s="16"/>
      <c r="M24" s="19">
        <v>-823</v>
      </c>
    </row>
    <row r="25" spans="1:13" s="42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2" customFormat="1" ht="20.25" customHeight="1" x14ac:dyDescent="0.25">
      <c r="B26" s="5" t="s">
        <v>53</v>
      </c>
      <c r="C26" s="2"/>
      <c r="D26" s="2"/>
      <c r="E26" s="7"/>
      <c r="G26" s="20">
        <f>SUM(G22,G24)</f>
        <v>169108</v>
      </c>
      <c r="I26" s="20">
        <f>SUM(I22,I24)</f>
        <v>202659</v>
      </c>
      <c r="K26" s="20">
        <f>SUM(K22,K24)</f>
        <v>152365</v>
      </c>
      <c r="L26" s="16"/>
      <c r="M26" s="20">
        <f>SUM(M22,M24)</f>
        <v>177196</v>
      </c>
    </row>
    <row r="27" spans="1:13" s="42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2" customFormat="1" ht="20.45" customHeight="1" x14ac:dyDescent="0.25">
      <c r="A28" s="83"/>
      <c r="B28" s="42" t="s">
        <v>54</v>
      </c>
      <c r="C28" s="82"/>
      <c r="D28" s="82"/>
      <c r="E28" s="7"/>
      <c r="G28" s="19">
        <v>-33973</v>
      </c>
      <c r="I28" s="19">
        <v>-40681</v>
      </c>
      <c r="K28" s="19">
        <v>-30684</v>
      </c>
      <c r="L28" s="51"/>
      <c r="M28" s="19">
        <v>-35769</v>
      </c>
    </row>
    <row r="29" spans="1:13" s="42" customFormat="1" ht="20.45" customHeight="1" thickBot="1" x14ac:dyDescent="0.3">
      <c r="B29" s="5" t="s">
        <v>106</v>
      </c>
      <c r="C29" s="2"/>
      <c r="D29" s="2"/>
      <c r="F29" s="50"/>
      <c r="G29" s="22">
        <f>SUM(G26,G28)</f>
        <v>135135</v>
      </c>
      <c r="H29" s="50"/>
      <c r="I29" s="22">
        <f>SUM(I26,I28)</f>
        <v>161978</v>
      </c>
      <c r="K29" s="22">
        <f>SUM(K26,K28)</f>
        <v>121681</v>
      </c>
      <c r="L29" s="16"/>
      <c r="M29" s="22">
        <f>SUM(M26,M28)</f>
        <v>141427</v>
      </c>
    </row>
    <row r="30" spans="1:13" s="42" customFormat="1" ht="9" customHeight="1" thickTop="1" x14ac:dyDescent="0.25">
      <c r="A30" s="83"/>
      <c r="B30" s="5"/>
      <c r="C30" s="2"/>
      <c r="D30" s="2"/>
      <c r="G30" s="11"/>
      <c r="I30" s="11"/>
      <c r="M30" s="11"/>
    </row>
    <row r="31" spans="1:13" s="42" customFormat="1" ht="20.45" customHeight="1" thickBot="1" x14ac:dyDescent="0.3">
      <c r="B31" s="5" t="s">
        <v>55</v>
      </c>
      <c r="C31" s="2"/>
      <c r="D31" s="2"/>
      <c r="E31" s="7"/>
      <c r="F31" s="50"/>
      <c r="G31" s="23">
        <f>G29/(5962621)</f>
        <v>2.2663691017758801E-2</v>
      </c>
      <c r="H31" s="94"/>
      <c r="I31" s="122">
        <f>I29/(5962621)</f>
        <v>2.7165570308761867E-2</v>
      </c>
      <c r="K31" s="23">
        <f>K29/(5962621)</f>
        <v>2.0407300749116872E-2</v>
      </c>
      <c r="M31" s="23">
        <f>M29/(5962621)</f>
        <v>2.3718931657739105E-2</v>
      </c>
    </row>
    <row r="32" spans="1:13" s="42" customFormat="1" ht="9.9499999999999993" customHeight="1" thickTop="1" x14ac:dyDescent="0.25">
      <c r="B32" s="5"/>
      <c r="C32" s="2"/>
      <c r="D32" s="2"/>
      <c r="E32" s="7"/>
      <c r="F32" s="50"/>
      <c r="G32" s="111"/>
      <c r="H32" s="94"/>
      <c r="I32" s="111"/>
      <c r="K32" s="111"/>
      <c r="M32" s="111"/>
    </row>
    <row r="33" spans="1:13" s="42" customFormat="1" ht="23.1" customHeight="1" x14ac:dyDescent="0.25">
      <c r="A33" s="83"/>
      <c r="B33" s="1" t="s">
        <v>0</v>
      </c>
      <c r="C33" s="2"/>
      <c r="D33" s="2"/>
      <c r="E33" s="8"/>
      <c r="G33" s="46"/>
      <c r="I33" s="46"/>
    </row>
    <row r="34" spans="1:13" s="42" customFormat="1" ht="23.1" customHeight="1" x14ac:dyDescent="0.25">
      <c r="A34" s="83"/>
      <c r="B34" s="1" t="s">
        <v>56</v>
      </c>
      <c r="C34" s="2"/>
      <c r="D34" s="2"/>
      <c r="E34" s="8" t="s">
        <v>44</v>
      </c>
      <c r="G34" s="46"/>
      <c r="I34" s="46"/>
    </row>
    <row r="35" spans="1:13" s="42" customFormat="1" ht="23.1" customHeight="1" x14ac:dyDescent="0.25">
      <c r="A35" s="83"/>
      <c r="B35" s="5" t="s">
        <v>158</v>
      </c>
      <c r="C35" s="4"/>
      <c r="D35" s="4"/>
      <c r="E35" s="3"/>
      <c r="G35" s="46"/>
      <c r="I35" s="46"/>
    </row>
    <row r="36" spans="1:13" s="42" customFormat="1" ht="9.9499999999999993" customHeight="1" x14ac:dyDescent="0.25">
      <c r="A36" s="83"/>
      <c r="B36" s="5"/>
      <c r="C36" s="2"/>
      <c r="D36" s="2"/>
      <c r="E36" s="7"/>
      <c r="M36" s="92"/>
    </row>
    <row r="37" spans="1:13" s="42" customFormat="1" ht="20.100000000000001" customHeight="1" x14ac:dyDescent="0.25">
      <c r="A37" s="83"/>
      <c r="B37" s="5"/>
      <c r="C37" s="2"/>
      <c r="D37" s="2"/>
      <c r="E37" s="7"/>
      <c r="G37" s="36" t="s">
        <v>2</v>
      </c>
      <c r="H37" s="36"/>
      <c r="I37" s="36"/>
      <c r="K37" s="36" t="s">
        <v>3</v>
      </c>
      <c r="L37" s="87"/>
      <c r="M37" s="36"/>
    </row>
    <row r="38" spans="1:13" s="42" customFormat="1" ht="20.100000000000001" customHeight="1" x14ac:dyDescent="0.25">
      <c r="A38" s="83"/>
      <c r="B38" s="5"/>
      <c r="C38" s="2"/>
      <c r="D38" s="2"/>
      <c r="E38" s="7"/>
      <c r="G38" s="86">
        <v>2565</v>
      </c>
      <c r="I38" s="86">
        <v>2564</v>
      </c>
      <c r="K38" s="86">
        <v>2565</v>
      </c>
      <c r="M38" s="86">
        <v>2564</v>
      </c>
    </row>
    <row r="39" spans="1:13" s="42" customFormat="1" ht="20.100000000000001" customHeight="1" x14ac:dyDescent="0.25">
      <c r="A39" s="83"/>
      <c r="B39" s="5"/>
      <c r="C39" s="2"/>
      <c r="D39" s="2"/>
      <c r="E39" s="7"/>
      <c r="F39" s="86"/>
      <c r="G39" s="37" t="s">
        <v>99</v>
      </c>
      <c r="H39" s="37"/>
      <c r="I39" s="37"/>
      <c r="J39" s="87"/>
      <c r="K39" s="37"/>
      <c r="L39" s="37"/>
      <c r="M39" s="37"/>
    </row>
    <row r="40" spans="1:13" s="42" customFormat="1" ht="20.45" customHeight="1" x14ac:dyDescent="0.25">
      <c r="A40" s="83"/>
      <c r="B40" s="5" t="s">
        <v>106</v>
      </c>
      <c r="C40" s="2"/>
      <c r="D40" s="82"/>
      <c r="E40" s="7"/>
      <c r="G40" s="20">
        <f>G29</f>
        <v>135135</v>
      </c>
      <c r="I40" s="20">
        <f>I29</f>
        <v>161978</v>
      </c>
      <c r="K40" s="20">
        <f>K29</f>
        <v>121681</v>
      </c>
      <c r="M40" s="20">
        <f>M29</f>
        <v>141427</v>
      </c>
    </row>
    <row r="41" spans="1:13" s="42" customFormat="1" ht="5.0999999999999996" customHeight="1" x14ac:dyDescent="0.25">
      <c r="A41" s="83"/>
      <c r="C41" s="82"/>
      <c r="D41" s="82"/>
      <c r="E41" s="7"/>
      <c r="G41" s="46"/>
      <c r="I41" s="46"/>
      <c r="M41" s="46"/>
    </row>
    <row r="42" spans="1:13" s="42" customFormat="1" ht="20.45" customHeight="1" x14ac:dyDescent="0.25">
      <c r="A42" s="83"/>
      <c r="B42" s="5" t="s">
        <v>57</v>
      </c>
      <c r="C42" s="2"/>
      <c r="D42" s="82"/>
      <c r="E42" s="7"/>
      <c r="G42" s="113"/>
      <c r="H42" s="124"/>
      <c r="I42" s="113"/>
      <c r="J42" s="124"/>
      <c r="K42" s="124"/>
      <c r="L42" s="124"/>
      <c r="M42" s="113"/>
    </row>
    <row r="43" spans="1:13" s="42" customFormat="1" ht="20.45" customHeight="1" x14ac:dyDescent="0.25">
      <c r="B43" s="5" t="s">
        <v>107</v>
      </c>
      <c r="C43" s="2"/>
      <c r="D43" s="82"/>
      <c r="E43" s="7"/>
      <c r="G43" s="24">
        <v>0</v>
      </c>
      <c r="I43" s="24">
        <v>0</v>
      </c>
      <c r="K43" s="24">
        <v>0</v>
      </c>
      <c r="M43" s="24">
        <v>0</v>
      </c>
    </row>
    <row r="44" spans="1:13" s="42" customFormat="1" ht="5.0999999999999996" customHeight="1" x14ac:dyDescent="0.25">
      <c r="B44" s="5"/>
      <c r="C44" s="2"/>
      <c r="D44" s="82"/>
      <c r="E44" s="7"/>
      <c r="G44" s="12"/>
      <c r="I44" s="12"/>
      <c r="K44" s="12"/>
      <c r="M44" s="12"/>
    </row>
    <row r="45" spans="1:13" s="42" customFormat="1" ht="20.45" customHeight="1" thickBot="1" x14ac:dyDescent="0.3">
      <c r="B45" s="5" t="s">
        <v>104</v>
      </c>
      <c r="C45" s="2"/>
      <c r="D45" s="82"/>
      <c r="E45" s="7"/>
      <c r="G45" s="25">
        <f>SUM(G40,G43)</f>
        <v>135135</v>
      </c>
      <c r="I45" s="25">
        <f>SUM(I40,I43)</f>
        <v>161978</v>
      </c>
      <c r="K45" s="25">
        <f>SUM(K40,K43)</f>
        <v>121681</v>
      </c>
      <c r="M45" s="25">
        <f>SUM(M40,M43)</f>
        <v>141427</v>
      </c>
    </row>
    <row r="46" spans="1:13" s="42" customFormat="1" ht="5.0999999999999996" customHeight="1" thickTop="1" x14ac:dyDescent="0.25">
      <c r="C46" s="82"/>
      <c r="D46" s="82"/>
      <c r="E46" s="7"/>
      <c r="G46" s="46"/>
      <c r="I46" s="46"/>
      <c r="M46" s="46"/>
    </row>
    <row r="47" spans="1:13" s="42" customFormat="1" ht="20.45" customHeight="1" x14ac:dyDescent="0.25">
      <c r="A47" s="83"/>
      <c r="B47" s="112"/>
      <c r="C47" s="112"/>
      <c r="D47" s="82"/>
      <c r="E47" s="3"/>
      <c r="G47" s="46"/>
      <c r="I47" s="46"/>
      <c r="M47" s="86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2" min="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3" customWidth="1"/>
    <col min="4" max="4" width="32.7109375" style="83" customWidth="1"/>
    <col min="5" max="5" width="5.28515625" style="83" customWidth="1"/>
    <col min="6" max="6" width="0.85546875" style="83" customWidth="1"/>
    <col min="7" max="7" width="10.7109375" style="90" customWidth="1"/>
    <col min="8" max="8" width="0.85546875" style="83" customWidth="1"/>
    <col min="9" max="9" width="10.7109375" style="90" customWidth="1"/>
    <col min="10" max="10" width="0.85546875" style="83" customWidth="1"/>
    <col min="11" max="11" width="10.7109375" style="83" customWidth="1"/>
    <col min="12" max="12" width="0.85546875" style="83" customWidth="1"/>
    <col min="13" max="13" width="10.7109375" style="83" customWidth="1"/>
    <col min="14" max="16384" width="9.140625" style="83"/>
  </cols>
  <sheetData>
    <row r="1" spans="1:13" ht="9.9499999999999993" customHeight="1" x14ac:dyDescent="0.2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s="42" customFormat="1" ht="22.5" customHeight="1" x14ac:dyDescent="0.25">
      <c r="A2" s="83"/>
      <c r="B2" s="1" t="s">
        <v>0</v>
      </c>
      <c r="C2" s="2"/>
      <c r="D2" s="2"/>
      <c r="E2" s="8"/>
      <c r="G2" s="46"/>
      <c r="I2" s="46"/>
      <c r="J2" s="91"/>
    </row>
    <row r="3" spans="1:13" s="42" customFormat="1" ht="22.5" customHeight="1" x14ac:dyDescent="0.25">
      <c r="A3" s="83"/>
      <c r="B3" s="1" t="s">
        <v>43</v>
      </c>
      <c r="C3" s="2"/>
      <c r="D3" s="2"/>
      <c r="E3" s="8" t="s">
        <v>44</v>
      </c>
      <c r="G3" s="46"/>
      <c r="I3" s="46"/>
    </row>
    <row r="4" spans="1:13" s="42" customFormat="1" ht="22.5" customHeight="1" x14ac:dyDescent="0.25">
      <c r="A4" s="83"/>
      <c r="B4" s="5" t="s">
        <v>157</v>
      </c>
      <c r="C4" s="4"/>
      <c r="D4" s="4"/>
      <c r="E4" s="3"/>
      <c r="G4" s="46"/>
      <c r="I4" s="46"/>
    </row>
    <row r="5" spans="1:13" s="42" customFormat="1" ht="9.9499999999999993" customHeight="1" x14ac:dyDescent="0.25">
      <c r="A5" s="83"/>
      <c r="B5" s="5"/>
      <c r="C5" s="2"/>
      <c r="D5" s="2"/>
      <c r="E5" s="7"/>
      <c r="M5" s="92"/>
    </row>
    <row r="6" spans="1:13" s="42" customFormat="1" ht="20.100000000000001" customHeight="1" x14ac:dyDescent="0.25">
      <c r="A6" s="83"/>
      <c r="B6" s="5"/>
      <c r="C6" s="2"/>
      <c r="D6" s="2"/>
      <c r="E6" s="7"/>
      <c r="G6" s="36" t="s">
        <v>2</v>
      </c>
      <c r="H6" s="36"/>
      <c r="I6" s="36"/>
      <c r="K6" s="36" t="s">
        <v>3</v>
      </c>
      <c r="L6" s="87"/>
      <c r="M6" s="36"/>
    </row>
    <row r="7" spans="1:13" s="42" customFormat="1" ht="20.100000000000001" customHeight="1" x14ac:dyDescent="0.25">
      <c r="A7" s="83"/>
      <c r="B7" s="5"/>
      <c r="C7" s="2"/>
      <c r="D7" s="2"/>
      <c r="E7" s="7" t="s">
        <v>5</v>
      </c>
      <c r="G7" s="86">
        <v>2565</v>
      </c>
      <c r="I7" s="86">
        <v>2564</v>
      </c>
      <c r="K7" s="86">
        <v>2565</v>
      </c>
      <c r="M7" s="86">
        <v>2564</v>
      </c>
    </row>
    <row r="8" spans="1:13" s="42" customFormat="1" ht="20.100000000000001" customHeight="1" x14ac:dyDescent="0.25">
      <c r="A8" s="83"/>
      <c r="B8" s="5"/>
      <c r="C8" s="2"/>
      <c r="D8" s="2"/>
      <c r="F8" s="86"/>
      <c r="G8" s="37" t="s">
        <v>99</v>
      </c>
      <c r="H8" s="37"/>
      <c r="I8" s="37"/>
      <c r="J8" s="87"/>
      <c r="K8" s="37"/>
      <c r="L8" s="37"/>
      <c r="M8" s="37"/>
    </row>
    <row r="9" spans="1:13" s="42" customFormat="1" ht="20.25" customHeight="1" x14ac:dyDescent="0.25">
      <c r="A9" s="83"/>
      <c r="B9" s="42" t="s">
        <v>128</v>
      </c>
      <c r="C9" s="82"/>
      <c r="D9" s="82"/>
      <c r="E9" s="7">
        <v>3</v>
      </c>
      <c r="G9" s="11">
        <v>10002989</v>
      </c>
      <c r="H9" s="130"/>
      <c r="I9" s="11">
        <v>8376733</v>
      </c>
      <c r="K9" s="11">
        <v>9873490</v>
      </c>
      <c r="L9" s="51"/>
      <c r="M9" s="11">
        <v>8376840</v>
      </c>
    </row>
    <row r="10" spans="1:13" s="42" customFormat="1" ht="20.25" customHeight="1" x14ac:dyDescent="0.25">
      <c r="A10" s="83"/>
      <c r="B10" s="42" t="s">
        <v>138</v>
      </c>
      <c r="C10" s="82"/>
      <c r="D10" s="82"/>
      <c r="E10" s="7"/>
      <c r="G10" s="11">
        <v>0</v>
      </c>
      <c r="H10" s="130"/>
      <c r="I10" s="11">
        <v>130680</v>
      </c>
      <c r="K10" s="11">
        <v>0</v>
      </c>
      <c r="L10" s="51"/>
      <c r="M10" s="11">
        <v>130680</v>
      </c>
    </row>
    <row r="11" spans="1:13" s="42" customFormat="1" ht="20.25" customHeight="1" x14ac:dyDescent="0.25">
      <c r="A11" s="83"/>
      <c r="B11" s="42" t="s">
        <v>129</v>
      </c>
      <c r="C11" s="82"/>
      <c r="D11" s="82"/>
      <c r="E11" s="7">
        <v>3</v>
      </c>
      <c r="G11" s="130">
        <v>-7412383</v>
      </c>
      <c r="H11" s="131"/>
      <c r="I11" s="130">
        <v>-6010193</v>
      </c>
      <c r="J11" s="131"/>
      <c r="K11" s="130">
        <v>-7559664</v>
      </c>
      <c r="L11" s="137"/>
      <c r="M11" s="130">
        <v>-6295540</v>
      </c>
    </row>
    <row r="12" spans="1:13" s="42" customFormat="1" ht="20.25" customHeight="1" x14ac:dyDescent="0.25">
      <c r="A12" s="83"/>
      <c r="B12" s="42" t="s">
        <v>139</v>
      </c>
      <c r="C12" s="82"/>
      <c r="D12" s="82"/>
      <c r="E12" s="7"/>
      <c r="G12" s="19">
        <v>0</v>
      </c>
      <c r="H12" s="131"/>
      <c r="I12" s="19">
        <v>-57450</v>
      </c>
      <c r="J12" s="131"/>
      <c r="K12" s="19">
        <v>0</v>
      </c>
      <c r="L12" s="137"/>
      <c r="M12" s="19">
        <v>-57450</v>
      </c>
    </row>
    <row r="13" spans="1:13" s="42" customFormat="1" ht="20.25" customHeight="1" x14ac:dyDescent="0.25">
      <c r="B13" s="5" t="s">
        <v>45</v>
      </c>
      <c r="C13" s="2"/>
      <c r="D13" s="2"/>
      <c r="E13" s="7"/>
      <c r="G13" s="20">
        <f>SUM(G9:G12)</f>
        <v>2590606</v>
      </c>
      <c r="H13" s="124"/>
      <c r="I13" s="20">
        <f>SUM(I9:I12)</f>
        <v>2439770</v>
      </c>
      <c r="K13" s="20">
        <f>SUM(K9:K12)</f>
        <v>2313826</v>
      </c>
      <c r="L13" s="16"/>
      <c r="M13" s="20">
        <f>SUM(M9:M12)</f>
        <v>2154530</v>
      </c>
    </row>
    <row r="14" spans="1:13" s="42" customFormat="1" ht="4.5" customHeight="1" x14ac:dyDescent="0.25">
      <c r="A14" s="83"/>
      <c r="B14" s="5"/>
      <c r="C14" s="2"/>
      <c r="D14" s="2"/>
      <c r="E14" s="7"/>
      <c r="G14" s="11"/>
      <c r="H14" s="124"/>
      <c r="I14" s="11"/>
      <c r="K14" s="11"/>
      <c r="L14" s="51"/>
      <c r="M14" s="11"/>
    </row>
    <row r="15" spans="1:13" s="42" customFormat="1" ht="20.25" customHeight="1" x14ac:dyDescent="0.25">
      <c r="A15" s="83"/>
      <c r="B15" s="42" t="s">
        <v>46</v>
      </c>
      <c r="C15" s="82"/>
      <c r="D15" s="82"/>
      <c r="E15" s="7" t="s">
        <v>146</v>
      </c>
      <c r="G15" s="19">
        <v>92983</v>
      </c>
      <c r="H15" s="130"/>
      <c r="I15" s="19">
        <v>51783</v>
      </c>
      <c r="K15" s="19">
        <v>284429</v>
      </c>
      <c r="L15" s="51"/>
      <c r="M15" s="19">
        <v>58927</v>
      </c>
    </row>
    <row r="16" spans="1:13" s="42" customFormat="1" ht="20.25" customHeight="1" x14ac:dyDescent="0.25">
      <c r="B16" s="5" t="s">
        <v>47</v>
      </c>
      <c r="C16" s="2"/>
      <c r="D16" s="82"/>
      <c r="E16" s="7"/>
      <c r="G16" s="20">
        <f>SUM(G13,G15)</f>
        <v>2683589</v>
      </c>
      <c r="H16" s="124"/>
      <c r="I16" s="20">
        <f>SUM(I13,I15)</f>
        <v>2491553</v>
      </c>
      <c r="K16" s="20">
        <f>SUM(K13,K15)</f>
        <v>2598255</v>
      </c>
      <c r="L16" s="51"/>
      <c r="M16" s="20">
        <f>SUM(M13,M15)</f>
        <v>2213457</v>
      </c>
    </row>
    <row r="17" spans="1:13" s="42" customFormat="1" ht="4.5" customHeight="1" x14ac:dyDescent="0.25">
      <c r="A17" s="83"/>
      <c r="B17" s="5"/>
      <c r="C17" s="2"/>
      <c r="D17" s="2"/>
      <c r="E17" s="7"/>
      <c r="G17" s="11"/>
      <c r="I17" s="11"/>
      <c r="K17" s="11"/>
      <c r="L17" s="51"/>
      <c r="M17" s="11"/>
    </row>
    <row r="18" spans="1:13" s="42" customFormat="1" ht="20.25" customHeight="1" x14ac:dyDescent="0.25">
      <c r="A18" s="83"/>
      <c r="B18" s="42" t="s">
        <v>48</v>
      </c>
      <c r="C18" s="82"/>
      <c r="D18" s="82"/>
      <c r="E18" s="7"/>
      <c r="G18" s="11">
        <v>-1548390</v>
      </c>
      <c r="H18" s="11"/>
      <c r="I18" s="11">
        <v>-1347774</v>
      </c>
      <c r="K18" s="11">
        <v>-1398408</v>
      </c>
      <c r="L18" s="51"/>
      <c r="M18" s="11">
        <v>-1221367</v>
      </c>
    </row>
    <row r="19" spans="1:13" s="42" customFormat="1" ht="20.25" customHeight="1" x14ac:dyDescent="0.25">
      <c r="A19" s="83"/>
      <c r="B19" s="42" t="s">
        <v>49</v>
      </c>
      <c r="C19" s="82"/>
      <c r="D19" s="82"/>
      <c r="E19" s="7"/>
      <c r="G19" s="11">
        <v>-482985</v>
      </c>
      <c r="H19" s="11"/>
      <c r="I19" s="11">
        <v>-484071</v>
      </c>
      <c r="K19" s="11">
        <v>-437998</v>
      </c>
      <c r="L19" s="51"/>
      <c r="M19" s="11">
        <v>-430147</v>
      </c>
    </row>
    <row r="20" spans="1:13" s="42" customFormat="1" ht="20.25" customHeight="1" x14ac:dyDescent="0.25">
      <c r="B20" s="5" t="s">
        <v>50</v>
      </c>
      <c r="C20" s="2"/>
      <c r="D20" s="2"/>
      <c r="E20" s="7"/>
      <c r="G20" s="21">
        <f>SUM(G18:G19)</f>
        <v>-2031375</v>
      </c>
      <c r="I20" s="21">
        <f>SUM(I18:I19)</f>
        <v>-1831845</v>
      </c>
      <c r="K20" s="21">
        <f>SUM(K18:K19)</f>
        <v>-1836406</v>
      </c>
      <c r="L20" s="16"/>
      <c r="M20" s="21">
        <f>SUM(M18:M19)</f>
        <v>-1651514</v>
      </c>
    </row>
    <row r="21" spans="1:13" s="42" customFormat="1" ht="4.5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2" customFormat="1" ht="20.25" customHeight="1" x14ac:dyDescent="0.25">
      <c r="B22" s="5" t="s">
        <v>51</v>
      </c>
      <c r="C22" s="2"/>
      <c r="D22" s="2"/>
      <c r="E22" s="7"/>
      <c r="G22" s="20">
        <f>SUM(G16,G20)</f>
        <v>652214</v>
      </c>
      <c r="I22" s="20">
        <f>SUM(I16,I20)</f>
        <v>659708</v>
      </c>
      <c r="K22" s="20">
        <f>SUM(K16,K20)</f>
        <v>761849</v>
      </c>
      <c r="L22" s="16"/>
      <c r="M22" s="20">
        <f>SUM(M16,M20)</f>
        <v>561943</v>
      </c>
    </row>
    <row r="23" spans="1:13" s="42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2" customFormat="1" ht="20.25" customHeight="1" x14ac:dyDescent="0.25">
      <c r="B24" s="42" t="s">
        <v>52</v>
      </c>
      <c r="C24" s="82"/>
      <c r="D24" s="2"/>
      <c r="E24" s="7"/>
      <c r="G24" s="19">
        <v>-2893</v>
      </c>
      <c r="H24" s="11"/>
      <c r="I24" s="19">
        <v>-2551</v>
      </c>
      <c r="K24" s="19">
        <v>-2832</v>
      </c>
      <c r="L24" s="16"/>
      <c r="M24" s="19">
        <v>-2264</v>
      </c>
    </row>
    <row r="25" spans="1:13" s="42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2" customFormat="1" ht="20.25" customHeight="1" x14ac:dyDescent="0.25">
      <c r="B26" s="5" t="s">
        <v>53</v>
      </c>
      <c r="C26" s="2"/>
      <c r="D26" s="2"/>
      <c r="E26" s="7"/>
      <c r="G26" s="20">
        <f>SUM(G22,G24)</f>
        <v>649321</v>
      </c>
      <c r="I26" s="20">
        <f>SUM(I22,I24)</f>
        <v>657157</v>
      </c>
      <c r="K26" s="20">
        <f>SUM(K22,K24)</f>
        <v>759017</v>
      </c>
      <c r="L26" s="16"/>
      <c r="M26" s="20">
        <f>SUM(M22,M24)</f>
        <v>559679</v>
      </c>
    </row>
    <row r="27" spans="1:13" s="42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2" customFormat="1" ht="20.45" customHeight="1" x14ac:dyDescent="0.25">
      <c r="A28" s="83"/>
      <c r="B28" s="42" t="s">
        <v>54</v>
      </c>
      <c r="C28" s="82"/>
      <c r="D28" s="82"/>
      <c r="E28" s="7"/>
      <c r="G28" s="19">
        <v>-135957</v>
      </c>
      <c r="I28" s="19">
        <v>-130994</v>
      </c>
      <c r="K28" s="19">
        <v>-123209</v>
      </c>
      <c r="L28" s="51"/>
      <c r="M28" s="19">
        <v>-111525</v>
      </c>
    </row>
    <row r="29" spans="1:13" s="42" customFormat="1" ht="20.45" customHeight="1" thickBot="1" x14ac:dyDescent="0.3">
      <c r="B29" s="5" t="s">
        <v>106</v>
      </c>
      <c r="C29" s="2"/>
      <c r="D29" s="2"/>
      <c r="F29" s="50"/>
      <c r="G29" s="22">
        <f>SUM(G26,G28)</f>
        <v>513364</v>
      </c>
      <c r="H29" s="50"/>
      <c r="I29" s="22">
        <f>SUM(I26,I28)</f>
        <v>526163</v>
      </c>
      <c r="K29" s="22">
        <f>SUM(K26,K28)</f>
        <v>635808</v>
      </c>
      <c r="L29" s="16"/>
      <c r="M29" s="22">
        <f>SUM(M26,M28)</f>
        <v>448154</v>
      </c>
    </row>
    <row r="30" spans="1:13" s="42" customFormat="1" ht="9" customHeight="1" thickTop="1" x14ac:dyDescent="0.25">
      <c r="A30" s="83"/>
      <c r="B30" s="5"/>
      <c r="C30" s="2"/>
      <c r="D30" s="2"/>
      <c r="G30" s="11"/>
      <c r="I30" s="11"/>
      <c r="M30" s="11"/>
    </row>
    <row r="31" spans="1:13" s="42" customFormat="1" ht="20.45" customHeight="1" thickBot="1" x14ac:dyDescent="0.3">
      <c r="B31" s="5" t="s">
        <v>55</v>
      </c>
      <c r="C31" s="2"/>
      <c r="D31" s="2"/>
      <c r="E31" s="7"/>
      <c r="F31" s="50"/>
      <c r="G31" s="23">
        <f>G29/(5962621)</f>
        <v>8.6097036856778247E-2</v>
      </c>
      <c r="H31" s="94"/>
      <c r="I31" s="122">
        <f>I29/(5962621)</f>
        <v>8.8243576105206084E-2</v>
      </c>
      <c r="K31" s="23">
        <f>K29/(5962621)</f>
        <v>0.10663230146608346</v>
      </c>
      <c r="M31" s="23">
        <f>M29/(5962621)</f>
        <v>7.5160571164928983E-2</v>
      </c>
    </row>
    <row r="32" spans="1:13" s="42" customFormat="1" ht="9.9499999999999993" customHeight="1" thickTop="1" x14ac:dyDescent="0.25">
      <c r="B32" s="5"/>
      <c r="C32" s="2"/>
      <c r="D32" s="2"/>
      <c r="E32" s="7"/>
      <c r="F32" s="50"/>
      <c r="G32" s="111"/>
      <c r="H32" s="94"/>
      <c r="I32" s="111"/>
      <c r="K32" s="111"/>
      <c r="M32" s="111"/>
    </row>
    <row r="33" spans="1:13" s="42" customFormat="1" ht="23.1" customHeight="1" x14ac:dyDescent="0.25">
      <c r="A33" s="83"/>
      <c r="B33" s="1" t="s">
        <v>0</v>
      </c>
      <c r="C33" s="2"/>
      <c r="D33" s="2"/>
      <c r="E33" s="8"/>
      <c r="G33" s="46"/>
      <c r="I33" s="46"/>
    </row>
    <row r="34" spans="1:13" s="42" customFormat="1" ht="23.1" customHeight="1" x14ac:dyDescent="0.25">
      <c r="A34" s="83"/>
      <c r="B34" s="1" t="s">
        <v>56</v>
      </c>
      <c r="C34" s="2"/>
      <c r="D34" s="2"/>
      <c r="E34" s="8" t="s">
        <v>44</v>
      </c>
      <c r="G34" s="46"/>
      <c r="I34" s="46"/>
    </row>
    <row r="35" spans="1:13" s="42" customFormat="1" ht="23.1" customHeight="1" x14ac:dyDescent="0.25">
      <c r="A35" s="83"/>
      <c r="B35" s="5" t="s">
        <v>157</v>
      </c>
      <c r="C35" s="4"/>
      <c r="D35" s="4"/>
      <c r="E35" s="3"/>
      <c r="G35" s="46"/>
      <c r="I35" s="46"/>
    </row>
    <row r="36" spans="1:13" s="42" customFormat="1" ht="9.9499999999999993" customHeight="1" x14ac:dyDescent="0.25">
      <c r="A36" s="83"/>
      <c r="B36" s="5"/>
      <c r="C36" s="2"/>
      <c r="D36" s="2"/>
      <c r="E36" s="7"/>
      <c r="M36" s="92"/>
    </row>
    <row r="37" spans="1:13" s="42" customFormat="1" ht="20.100000000000001" customHeight="1" x14ac:dyDescent="0.25">
      <c r="A37" s="83"/>
      <c r="B37" s="5"/>
      <c r="C37" s="2"/>
      <c r="D37" s="2"/>
      <c r="E37" s="7"/>
      <c r="G37" s="36" t="s">
        <v>2</v>
      </c>
      <c r="H37" s="36"/>
      <c r="I37" s="36"/>
      <c r="K37" s="36" t="s">
        <v>3</v>
      </c>
      <c r="L37" s="87"/>
      <c r="M37" s="36"/>
    </row>
    <row r="38" spans="1:13" s="42" customFormat="1" ht="20.100000000000001" customHeight="1" x14ac:dyDescent="0.25">
      <c r="A38" s="83"/>
      <c r="B38" s="5"/>
      <c r="C38" s="2"/>
      <c r="D38" s="2"/>
      <c r="E38" s="7"/>
      <c r="G38" s="86">
        <v>2565</v>
      </c>
      <c r="I38" s="86">
        <v>2564</v>
      </c>
      <c r="K38" s="86">
        <v>2565</v>
      </c>
      <c r="M38" s="86">
        <v>2564</v>
      </c>
    </row>
    <row r="39" spans="1:13" s="42" customFormat="1" ht="20.100000000000001" customHeight="1" x14ac:dyDescent="0.25">
      <c r="A39" s="83"/>
      <c r="B39" s="5"/>
      <c r="C39" s="2"/>
      <c r="D39" s="2"/>
      <c r="E39" s="7"/>
      <c r="F39" s="86"/>
      <c r="G39" s="37" t="s">
        <v>99</v>
      </c>
      <c r="H39" s="37"/>
      <c r="I39" s="37"/>
      <c r="J39" s="87"/>
      <c r="K39" s="37"/>
      <c r="L39" s="37"/>
      <c r="M39" s="37"/>
    </row>
    <row r="40" spans="1:13" s="42" customFormat="1" ht="20.45" customHeight="1" x14ac:dyDescent="0.25">
      <c r="A40" s="83"/>
      <c r="B40" s="5" t="s">
        <v>106</v>
      </c>
      <c r="C40" s="2"/>
      <c r="D40" s="82"/>
      <c r="E40" s="7"/>
      <c r="G40" s="20">
        <f>G29</f>
        <v>513364</v>
      </c>
      <c r="I40" s="20">
        <f>I29</f>
        <v>526163</v>
      </c>
      <c r="K40" s="20">
        <f>K29</f>
        <v>635808</v>
      </c>
      <c r="M40" s="20">
        <f>M29</f>
        <v>448154</v>
      </c>
    </row>
    <row r="41" spans="1:13" s="42" customFormat="1" ht="5.0999999999999996" customHeight="1" x14ac:dyDescent="0.25">
      <c r="A41" s="83"/>
      <c r="C41" s="82"/>
      <c r="D41" s="82"/>
      <c r="E41" s="7"/>
      <c r="G41" s="46"/>
      <c r="I41" s="46"/>
      <c r="M41" s="46"/>
    </row>
    <row r="42" spans="1:13" s="42" customFormat="1" ht="20.45" customHeight="1" x14ac:dyDescent="0.25">
      <c r="A42" s="83"/>
      <c r="B42" s="5" t="s">
        <v>57</v>
      </c>
      <c r="C42" s="2"/>
      <c r="D42" s="82"/>
      <c r="E42" s="7"/>
      <c r="G42" s="113"/>
      <c r="H42" s="124"/>
      <c r="I42" s="113"/>
      <c r="J42" s="124"/>
      <c r="K42" s="124"/>
      <c r="L42" s="124"/>
      <c r="M42" s="113"/>
    </row>
    <row r="43" spans="1:13" s="42" customFormat="1" ht="20.45" customHeight="1" x14ac:dyDescent="0.25">
      <c r="B43" s="5" t="s">
        <v>107</v>
      </c>
      <c r="C43" s="2"/>
      <c r="D43" s="82"/>
      <c r="E43" s="7"/>
      <c r="G43" s="24">
        <v>0</v>
      </c>
      <c r="I43" s="24">
        <v>0</v>
      </c>
      <c r="K43" s="24">
        <v>0</v>
      </c>
      <c r="M43" s="24">
        <v>0</v>
      </c>
    </row>
    <row r="44" spans="1:13" s="42" customFormat="1" ht="5.0999999999999996" customHeight="1" x14ac:dyDescent="0.25">
      <c r="B44" s="5"/>
      <c r="C44" s="2"/>
      <c r="D44" s="82"/>
      <c r="E44" s="7"/>
      <c r="G44" s="12"/>
      <c r="I44" s="12"/>
      <c r="K44" s="12"/>
      <c r="M44" s="12"/>
    </row>
    <row r="45" spans="1:13" s="42" customFormat="1" ht="20.45" customHeight="1" thickBot="1" x14ac:dyDescent="0.3">
      <c r="B45" s="5" t="s">
        <v>104</v>
      </c>
      <c r="C45" s="2"/>
      <c r="D45" s="82"/>
      <c r="E45" s="7"/>
      <c r="G45" s="25">
        <f>SUM(G40,G43)</f>
        <v>513364</v>
      </c>
      <c r="I45" s="25">
        <f>SUM(I40,I43)</f>
        <v>526163</v>
      </c>
      <c r="K45" s="25">
        <f>SUM(K40,K43)</f>
        <v>635808</v>
      </c>
      <c r="M45" s="25">
        <f>SUM(M40,M43)</f>
        <v>448154</v>
      </c>
    </row>
    <row r="46" spans="1:13" s="42" customFormat="1" ht="5.0999999999999996" customHeight="1" thickTop="1" x14ac:dyDescent="0.25">
      <c r="C46" s="82"/>
      <c r="D46" s="82"/>
      <c r="E46" s="7"/>
      <c r="G46" s="46"/>
      <c r="I46" s="46"/>
      <c r="M46" s="46"/>
    </row>
  </sheetData>
  <pageMargins left="0.74803149606299213" right="0.51181102362204722" top="0.51181102362204722" bottom="0.51181102362204722" header="0.23622047244094491" footer="0.23622047244094491"/>
  <pageSetup paperSize="9" firstPageNumber="8" orientation="portrait" blackAndWhite="1" cellComments="asDisplayed" useFirstPageNumber="1" r:id="rId1"/>
  <headerFooter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2" min="1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2" customWidth="1"/>
    <col min="4" max="4" width="47.7109375" style="42" customWidth="1"/>
    <col min="5" max="5" width="6.7109375" style="7" customWidth="1"/>
    <col min="6" max="6" width="11.7109375" style="74" customWidth="1"/>
    <col min="7" max="7" width="0.85546875" style="74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42" customWidth="1"/>
    <col min="12" max="12" width="11.7109375" style="74" customWidth="1"/>
    <col min="13" max="13" width="0.85546875" style="74" customWidth="1"/>
    <col min="14" max="14" width="11.7109375" style="74" customWidth="1"/>
    <col min="15" max="15" width="0.85546875" style="74" customWidth="1"/>
    <col min="16" max="16" width="10.7109375" style="74" customWidth="1"/>
    <col min="17" max="17" width="1" style="74" customWidth="1"/>
    <col min="18" max="18" width="11.7109375" style="74" customWidth="1"/>
    <col min="19" max="19" width="1.7109375" style="74" customWidth="1"/>
    <col min="20" max="16384" width="9.140625" style="42"/>
  </cols>
  <sheetData>
    <row r="1" spans="1:19" ht="9.9499999999999993" customHeight="1" x14ac:dyDescent="0.25"/>
    <row r="2" spans="1:19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R2" s="86"/>
    </row>
    <row r="3" spans="1:19" ht="23.1" customHeight="1" x14ac:dyDescent="0.25">
      <c r="B3" s="1" t="s">
        <v>58</v>
      </c>
      <c r="C3" s="4"/>
      <c r="D3" s="4"/>
      <c r="E3" s="27"/>
      <c r="F3" s="28"/>
      <c r="G3" s="28"/>
      <c r="H3" s="28"/>
      <c r="I3" s="28"/>
      <c r="J3" s="28"/>
      <c r="K3" s="4"/>
      <c r="Q3" s="28"/>
      <c r="R3" s="50"/>
    </row>
    <row r="4" spans="1:19" ht="23.1" customHeight="1" x14ac:dyDescent="0.25">
      <c r="B4" s="5" t="s">
        <v>157</v>
      </c>
      <c r="C4" s="4"/>
      <c r="D4" s="4"/>
      <c r="Q4" s="42"/>
    </row>
    <row r="5" spans="1:19" ht="21" customHeight="1" x14ac:dyDescent="0.25">
      <c r="B5" s="5"/>
      <c r="C5" s="4"/>
      <c r="D5" s="4"/>
      <c r="F5" s="39" t="s">
        <v>2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138"/>
      <c r="R5" s="139"/>
    </row>
    <row r="6" spans="1:19" ht="21" customHeight="1" x14ac:dyDescent="0.25">
      <c r="B6" s="5"/>
      <c r="C6" s="4"/>
      <c r="D6" s="4"/>
      <c r="F6" s="39"/>
      <c r="G6" s="39"/>
      <c r="H6" s="39"/>
      <c r="I6" s="39"/>
      <c r="J6" s="39"/>
      <c r="K6" s="39"/>
      <c r="L6" s="39"/>
      <c r="M6" s="39"/>
      <c r="N6" s="39"/>
      <c r="O6" s="39"/>
      <c r="P6" s="138" t="s">
        <v>147</v>
      </c>
      <c r="Q6" s="138"/>
      <c r="R6" s="125"/>
    </row>
    <row r="7" spans="1:19" ht="21" customHeight="1" x14ac:dyDescent="0.25">
      <c r="B7" s="5"/>
      <c r="C7" s="4"/>
      <c r="D7" s="4"/>
      <c r="F7" s="39"/>
      <c r="G7" s="39"/>
      <c r="H7" s="39"/>
      <c r="I7" s="39"/>
      <c r="J7" s="39"/>
      <c r="K7" s="39"/>
      <c r="L7" s="39"/>
      <c r="M7" s="39"/>
      <c r="N7" s="39"/>
      <c r="O7" s="39"/>
      <c r="P7" s="30" t="s">
        <v>148</v>
      </c>
      <c r="Q7" s="39"/>
      <c r="R7" s="125"/>
    </row>
    <row r="8" spans="1:19" ht="21" customHeight="1" x14ac:dyDescent="0.25">
      <c r="B8" s="86"/>
      <c r="C8" s="86"/>
      <c r="D8" s="86"/>
      <c r="F8" s="39"/>
      <c r="G8" s="39"/>
      <c r="H8" s="39"/>
      <c r="I8" s="39"/>
      <c r="J8" s="39"/>
      <c r="K8" s="39"/>
      <c r="L8" s="39"/>
      <c r="M8" s="39"/>
      <c r="N8" s="39"/>
      <c r="O8" s="39"/>
      <c r="P8" s="126" t="s">
        <v>120</v>
      </c>
      <c r="R8" s="97"/>
    </row>
    <row r="9" spans="1:19" ht="21" customHeight="1" x14ac:dyDescent="0.25">
      <c r="B9" s="86"/>
      <c r="C9" s="86"/>
      <c r="D9" s="86"/>
      <c r="F9" s="42"/>
      <c r="G9" s="42"/>
      <c r="H9" s="42"/>
      <c r="I9" s="42"/>
      <c r="J9" s="86"/>
      <c r="K9" s="86"/>
      <c r="L9" s="30" t="s">
        <v>59</v>
      </c>
      <c r="M9" s="98"/>
      <c r="N9" s="98"/>
      <c r="O9" s="117"/>
      <c r="P9" s="97" t="s">
        <v>121</v>
      </c>
      <c r="R9" s="42"/>
    </row>
    <row r="10" spans="1:19" s="86" customFormat="1" ht="21" customHeight="1" x14ac:dyDescent="0.25">
      <c r="E10" s="7"/>
      <c r="H10" s="86" t="s">
        <v>95</v>
      </c>
      <c r="L10" s="99" t="s">
        <v>37</v>
      </c>
      <c r="M10" s="100"/>
      <c r="N10" s="99" t="s">
        <v>60</v>
      </c>
      <c r="O10" s="118"/>
      <c r="P10" s="86" t="s">
        <v>123</v>
      </c>
      <c r="Q10" s="74"/>
      <c r="S10" s="97"/>
    </row>
    <row r="11" spans="1:19" s="86" customFormat="1" ht="21" customHeight="1" x14ac:dyDescent="0.25">
      <c r="E11" s="7"/>
      <c r="F11" s="86" t="s">
        <v>62</v>
      </c>
      <c r="H11" s="86" t="s">
        <v>94</v>
      </c>
      <c r="L11" s="86" t="s">
        <v>64</v>
      </c>
      <c r="M11" s="97"/>
      <c r="N11" s="97"/>
      <c r="O11" s="97"/>
      <c r="P11" s="86" t="s">
        <v>124</v>
      </c>
      <c r="R11" s="86" t="s">
        <v>61</v>
      </c>
      <c r="S11" s="97"/>
    </row>
    <row r="12" spans="1:19" s="86" customFormat="1" ht="21" customHeight="1" x14ac:dyDescent="0.25">
      <c r="E12" s="7" t="s">
        <v>5</v>
      </c>
      <c r="F12" s="97" t="s">
        <v>66</v>
      </c>
      <c r="G12" s="97"/>
      <c r="H12" s="97" t="s">
        <v>67</v>
      </c>
      <c r="I12" s="97"/>
      <c r="J12" s="86" t="s">
        <v>131</v>
      </c>
      <c r="L12" s="97" t="s">
        <v>68</v>
      </c>
      <c r="P12" s="97" t="s">
        <v>108</v>
      </c>
      <c r="R12" s="86" t="s">
        <v>65</v>
      </c>
      <c r="S12" s="97"/>
    </row>
    <row r="13" spans="1:19" s="86" customFormat="1" ht="21" customHeight="1" x14ac:dyDescent="0.45">
      <c r="B13" s="31"/>
      <c r="C13" s="31"/>
      <c r="E13" s="7"/>
      <c r="F13" s="37" t="s">
        <v>99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97"/>
    </row>
    <row r="14" spans="1:19" s="74" customFormat="1" ht="22.5" customHeight="1" x14ac:dyDescent="0.25">
      <c r="B14" s="5" t="s">
        <v>130</v>
      </c>
      <c r="C14" s="5"/>
      <c r="D14" s="42"/>
      <c r="E14" s="7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242610</v>
      </c>
      <c r="M14" s="33"/>
      <c r="N14" s="12">
        <v>1305942</v>
      </c>
      <c r="O14" s="12"/>
      <c r="P14" s="12">
        <v>-43857</v>
      </c>
      <c r="Q14" s="12"/>
      <c r="R14" s="12">
        <f>SUM(F14,H14,J14,L14,N14,P14)</f>
        <v>8811970</v>
      </c>
    </row>
    <row r="15" spans="1:19" s="74" customFormat="1" ht="22.5" customHeight="1" x14ac:dyDescent="0.25">
      <c r="A15" s="102"/>
      <c r="B15" s="5" t="s">
        <v>69</v>
      </c>
      <c r="C15" s="72"/>
      <c r="D15" s="79"/>
      <c r="E15" s="45"/>
      <c r="F15" s="47"/>
      <c r="G15" s="47"/>
      <c r="H15" s="47"/>
      <c r="I15" s="47"/>
      <c r="J15" s="47"/>
      <c r="K15" s="47"/>
      <c r="L15" s="47"/>
      <c r="M15" s="71"/>
      <c r="N15" s="47"/>
      <c r="O15" s="47"/>
      <c r="P15" s="47"/>
      <c r="Q15" s="47"/>
      <c r="R15" s="47"/>
      <c r="S15" s="102"/>
    </row>
    <row r="16" spans="1:19" s="74" customFormat="1" ht="22.5" customHeight="1" x14ac:dyDescent="0.25">
      <c r="A16" s="102"/>
      <c r="B16" s="69"/>
      <c r="C16" s="69" t="s">
        <v>118</v>
      </c>
      <c r="D16" s="70"/>
      <c r="E16" s="45"/>
      <c r="F16" s="47"/>
      <c r="G16" s="47"/>
      <c r="H16" s="47"/>
      <c r="I16" s="47"/>
      <c r="J16" s="47"/>
      <c r="K16" s="47"/>
      <c r="L16" s="47"/>
      <c r="M16" s="71"/>
      <c r="N16" s="47"/>
      <c r="O16" s="47"/>
      <c r="P16" s="47"/>
      <c r="Q16" s="47"/>
      <c r="R16" s="47"/>
      <c r="S16" s="102"/>
    </row>
    <row r="17" spans="1:19" s="74" customFormat="1" ht="22.5" customHeight="1" x14ac:dyDescent="0.25">
      <c r="A17" s="102"/>
      <c r="B17" s="79"/>
      <c r="C17" s="79" t="s">
        <v>70</v>
      </c>
      <c r="D17" s="79"/>
      <c r="E17" s="45">
        <v>8</v>
      </c>
      <c r="F17" s="115">
        <v>0</v>
      </c>
      <c r="G17" s="116"/>
      <c r="H17" s="115">
        <v>0</v>
      </c>
      <c r="I17" s="116"/>
      <c r="J17" s="115">
        <v>0</v>
      </c>
      <c r="K17" s="81"/>
      <c r="L17" s="115">
        <v>0</v>
      </c>
      <c r="M17" s="81"/>
      <c r="N17" s="115">
        <v>-172916</v>
      </c>
      <c r="O17" s="119"/>
      <c r="P17" s="103">
        <v>0</v>
      </c>
      <c r="Q17" s="81"/>
      <c r="R17" s="103">
        <f>SUM(F17,H17,J17,L17,N17,P17)</f>
        <v>-172916</v>
      </c>
      <c r="S17" s="102"/>
    </row>
    <row r="18" spans="1:19" s="74" customFormat="1" ht="22.5" customHeight="1" x14ac:dyDescent="0.25">
      <c r="A18" s="102"/>
      <c r="B18" s="79"/>
      <c r="C18" s="69" t="s">
        <v>125</v>
      </c>
      <c r="D18" s="79"/>
      <c r="E18" s="45"/>
      <c r="F18" s="76">
        <f>SUM(F17)</f>
        <v>0</v>
      </c>
      <c r="G18" s="47"/>
      <c r="H18" s="76">
        <f>SUM(H17)</f>
        <v>0</v>
      </c>
      <c r="I18" s="47"/>
      <c r="J18" s="76">
        <f>SUM(J17)</f>
        <v>0</v>
      </c>
      <c r="K18" s="47"/>
      <c r="L18" s="76">
        <f>SUM(L17)</f>
        <v>0</v>
      </c>
      <c r="M18" s="71"/>
      <c r="N18" s="76">
        <f>SUM(N17)</f>
        <v>-172916</v>
      </c>
      <c r="O18" s="78"/>
      <c r="P18" s="76">
        <f>SUM(P17)</f>
        <v>0</v>
      </c>
      <c r="Q18" s="47"/>
      <c r="R18" s="76">
        <f>SUM(R17)</f>
        <v>-172916</v>
      </c>
      <c r="S18" s="102"/>
    </row>
    <row r="19" spans="1:19" s="74" customFormat="1" ht="22.5" customHeight="1" x14ac:dyDescent="0.25">
      <c r="A19" s="102"/>
      <c r="B19" s="5" t="s">
        <v>122</v>
      </c>
      <c r="C19" s="69"/>
      <c r="D19" s="79"/>
      <c r="E19" s="45"/>
      <c r="F19" s="76">
        <f>SUM(F18)</f>
        <v>0</v>
      </c>
      <c r="G19" s="47"/>
      <c r="H19" s="76">
        <f>SUM(H18)</f>
        <v>0</v>
      </c>
      <c r="I19" s="47"/>
      <c r="J19" s="76">
        <f>SUM(J18)</f>
        <v>0</v>
      </c>
      <c r="K19" s="47"/>
      <c r="L19" s="76">
        <f>SUM(L18)</f>
        <v>0</v>
      </c>
      <c r="M19" s="71"/>
      <c r="N19" s="76">
        <f>SUM(N18)</f>
        <v>-172916</v>
      </c>
      <c r="O19" s="78"/>
      <c r="P19" s="76">
        <f>SUM(P18)</f>
        <v>0</v>
      </c>
      <c r="Q19" s="47"/>
      <c r="R19" s="76">
        <f>SUM(R18)</f>
        <v>-172916</v>
      </c>
      <c r="S19" s="102"/>
    </row>
    <row r="20" spans="1:19" s="74" customFormat="1" ht="22.5" customHeight="1" x14ac:dyDescent="0.25">
      <c r="B20" s="5" t="s">
        <v>104</v>
      </c>
      <c r="C20" s="4"/>
      <c r="D20" s="42"/>
      <c r="E20" s="7"/>
      <c r="F20" s="12"/>
      <c r="G20" s="12"/>
      <c r="H20" s="12"/>
      <c r="I20" s="12"/>
      <c r="J20" s="12"/>
      <c r="K20" s="12"/>
      <c r="L20" s="12"/>
      <c r="M20" s="33"/>
      <c r="N20" s="12"/>
      <c r="O20" s="12"/>
      <c r="P20" s="12"/>
      <c r="Q20" s="12"/>
      <c r="R20" s="12"/>
    </row>
    <row r="21" spans="1:19" s="74" customFormat="1" ht="22.5" customHeight="1" x14ac:dyDescent="0.25">
      <c r="B21" s="4"/>
      <c r="C21" s="93" t="s">
        <v>71</v>
      </c>
      <c r="D21" s="42"/>
      <c r="E21" s="7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N21" s="46">
        <v>526163</v>
      </c>
      <c r="O21" s="46"/>
      <c r="P21" s="46">
        <v>0</v>
      </c>
      <c r="Q21" s="46"/>
      <c r="R21" s="46">
        <f>SUM(F21,H21,J21,L21,N21,P21)</f>
        <v>526163</v>
      </c>
    </row>
    <row r="22" spans="1:19" s="74" customFormat="1" ht="22.5" customHeight="1" x14ac:dyDescent="0.25">
      <c r="B22" s="4"/>
      <c r="C22" s="93" t="s">
        <v>57</v>
      </c>
      <c r="D22" s="42"/>
      <c r="E22" s="7"/>
      <c r="F22" s="46">
        <v>0</v>
      </c>
      <c r="G22" s="46"/>
      <c r="H22" s="46">
        <v>0</v>
      </c>
      <c r="I22" s="46"/>
      <c r="J22" s="46">
        <v>0</v>
      </c>
      <c r="K22" s="46"/>
      <c r="L22" s="46">
        <v>0</v>
      </c>
      <c r="N22" s="46">
        <v>0</v>
      </c>
      <c r="O22" s="46"/>
      <c r="P22" s="101">
        <v>0</v>
      </c>
      <c r="Q22" s="46"/>
      <c r="R22" s="46">
        <f>SUM(F22,H22,J22,L22,N22,P22)</f>
        <v>0</v>
      </c>
    </row>
    <row r="23" spans="1:19" s="74" customFormat="1" ht="22.5" customHeight="1" x14ac:dyDescent="0.25">
      <c r="B23" s="5" t="s">
        <v>117</v>
      </c>
      <c r="C23" s="93"/>
      <c r="D23" s="42"/>
      <c r="E23" s="7"/>
      <c r="F23" s="32">
        <f>SUM(F21:F22)</f>
        <v>0</v>
      </c>
      <c r="G23" s="12"/>
      <c r="H23" s="32">
        <f>SUM(H21:H22)</f>
        <v>0</v>
      </c>
      <c r="I23" s="12"/>
      <c r="J23" s="32">
        <f>SUM(J21:J22)</f>
        <v>0</v>
      </c>
      <c r="K23" s="12"/>
      <c r="L23" s="32">
        <f>SUM(L21:L22)</f>
        <v>0</v>
      </c>
      <c r="M23" s="33"/>
      <c r="N23" s="32">
        <f>SUM(N21:N22)</f>
        <v>526163</v>
      </c>
      <c r="O23" s="120"/>
      <c r="P23" s="32">
        <f>SUM(P21:P22)</f>
        <v>0</v>
      </c>
      <c r="Q23" s="12"/>
      <c r="R23" s="32">
        <f>SUM(R21:R22)</f>
        <v>526163</v>
      </c>
    </row>
    <row r="24" spans="1:19" s="74" customFormat="1" ht="22.5" customHeight="1" thickBot="1" x14ac:dyDescent="0.3">
      <c r="B24" s="5" t="s">
        <v>159</v>
      </c>
      <c r="C24" s="5"/>
      <c r="D24" s="42"/>
      <c r="E24" s="7"/>
      <c r="F24" s="48">
        <f>SUM(F14,F19,F23:F23)</f>
        <v>5962621</v>
      </c>
      <c r="G24" s="40"/>
      <c r="H24" s="48">
        <f>SUM(H14,H19,H23:H23)</f>
        <v>1133594</v>
      </c>
      <c r="I24" s="40"/>
      <c r="J24" s="48">
        <f>SUM(J14,J19,J23:J23)</f>
        <v>211060</v>
      </c>
      <c r="K24" s="41"/>
      <c r="L24" s="48">
        <f>SUM(L14,L19,L23:L23)</f>
        <v>242610</v>
      </c>
      <c r="M24" s="40"/>
      <c r="N24" s="48">
        <f>SUM(N14,N19,N23:N23)</f>
        <v>1659189</v>
      </c>
      <c r="O24" s="121"/>
      <c r="P24" s="48">
        <f>SUM(P14,P19,P23:P23)</f>
        <v>-43857</v>
      </c>
      <c r="Q24" s="40"/>
      <c r="R24" s="48">
        <f>SUM(R14,R19,R23:R23)</f>
        <v>9165217</v>
      </c>
    </row>
    <row r="25" spans="1:19" s="74" customFormat="1" ht="21" customHeight="1" thickTop="1" x14ac:dyDescent="0.25">
      <c r="B25" s="42"/>
      <c r="C25" s="42"/>
      <c r="D25" s="42"/>
      <c r="E25" s="7"/>
      <c r="K25" s="42"/>
    </row>
  </sheetData>
  <pageMargins left="0.74803149606299213" right="0.51181102362204722" top="0.51181102362204722" bottom="0.51181102362204722" header="0.23622047244094491" footer="0.23622047244094491"/>
  <pageSetup paperSize="9" scale="90" firstPageNumber="10" fitToHeight="2" orientation="landscape" blackAndWhite="1" cellComments="asDisplayed" useFirstPageNumber="1" r:id="rId1"/>
  <headerFooter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7.7109375" style="42" customWidth="1"/>
    <col min="5" max="5" width="6.7109375" style="7" customWidth="1"/>
    <col min="6" max="6" width="11.7109375" style="74" customWidth="1"/>
    <col min="7" max="7" width="0.85546875" style="74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42" customWidth="1"/>
    <col min="12" max="12" width="11.7109375" style="74" customWidth="1"/>
    <col min="13" max="13" width="0.85546875" style="74" customWidth="1"/>
    <col min="14" max="14" width="11.7109375" style="74" customWidth="1"/>
    <col min="15" max="15" width="0.85546875" style="74" customWidth="1"/>
    <col min="16" max="16" width="10.7109375" style="74" customWidth="1"/>
    <col min="17" max="17" width="1" style="74" customWidth="1"/>
    <col min="18" max="18" width="11.7109375" style="74" customWidth="1"/>
    <col min="19" max="16384" width="9.140625" style="42"/>
  </cols>
  <sheetData>
    <row r="1" spans="1:19" ht="9.9499999999999993" customHeight="1" x14ac:dyDescent="0.25"/>
    <row r="2" spans="1:19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R2" s="86"/>
    </row>
    <row r="3" spans="1:19" ht="23.1" customHeight="1" x14ac:dyDescent="0.25">
      <c r="B3" s="1" t="s">
        <v>58</v>
      </c>
      <c r="C3" s="4"/>
      <c r="D3" s="4"/>
      <c r="E3" s="27"/>
      <c r="F3" s="28"/>
      <c r="G3" s="28"/>
      <c r="H3" s="28"/>
      <c r="I3" s="28"/>
      <c r="J3" s="28"/>
      <c r="K3" s="4"/>
      <c r="Q3" s="28"/>
      <c r="R3" s="50"/>
    </row>
    <row r="4" spans="1:19" ht="23.1" customHeight="1" x14ac:dyDescent="0.25">
      <c r="B4" s="5" t="s">
        <v>157</v>
      </c>
      <c r="C4" s="4"/>
      <c r="D4" s="4"/>
      <c r="Q4" s="42"/>
    </row>
    <row r="5" spans="1:19" ht="21" customHeight="1" x14ac:dyDescent="0.25">
      <c r="B5" s="5"/>
      <c r="C5" s="4"/>
      <c r="D5" s="4"/>
      <c r="F5" s="39" t="s">
        <v>2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138"/>
      <c r="R5" s="125"/>
    </row>
    <row r="6" spans="1:19" ht="21" customHeight="1" x14ac:dyDescent="0.25">
      <c r="B6" s="5"/>
      <c r="C6" s="4"/>
      <c r="D6" s="4"/>
      <c r="F6" s="39"/>
      <c r="G6" s="39"/>
      <c r="H6" s="39"/>
      <c r="I6" s="39"/>
      <c r="J6" s="39"/>
      <c r="K6" s="39"/>
      <c r="L6" s="39"/>
      <c r="M6" s="39"/>
      <c r="N6" s="39"/>
      <c r="O6" s="39"/>
      <c r="P6" s="138" t="s">
        <v>147</v>
      </c>
      <c r="Q6" s="138"/>
      <c r="R6" s="125"/>
    </row>
    <row r="7" spans="1:19" ht="21" customHeight="1" x14ac:dyDescent="0.25">
      <c r="B7" s="5"/>
      <c r="C7" s="4"/>
      <c r="D7" s="4"/>
      <c r="F7" s="39"/>
      <c r="G7" s="39"/>
      <c r="H7" s="39"/>
      <c r="I7" s="39"/>
      <c r="J7" s="39"/>
      <c r="K7" s="39"/>
      <c r="L7" s="39"/>
      <c r="M7" s="39"/>
      <c r="N7" s="39"/>
      <c r="O7" s="39"/>
      <c r="P7" s="30" t="s">
        <v>148</v>
      </c>
      <c r="Q7" s="39"/>
      <c r="R7" s="125"/>
    </row>
    <row r="8" spans="1:19" ht="21" customHeight="1" x14ac:dyDescent="0.25">
      <c r="B8" s="86"/>
      <c r="C8" s="86"/>
      <c r="D8" s="86"/>
      <c r="F8" s="39"/>
      <c r="G8" s="39"/>
      <c r="H8" s="39"/>
      <c r="I8" s="39"/>
      <c r="J8" s="39"/>
      <c r="K8" s="39"/>
      <c r="L8" s="39"/>
      <c r="M8" s="39"/>
      <c r="N8" s="39"/>
      <c r="O8" s="39"/>
      <c r="P8" s="126" t="s">
        <v>120</v>
      </c>
      <c r="R8" s="97"/>
    </row>
    <row r="9" spans="1:19" ht="21" customHeight="1" x14ac:dyDescent="0.25">
      <c r="B9" s="86"/>
      <c r="C9" s="86"/>
      <c r="D9" s="86"/>
      <c r="F9" s="42"/>
      <c r="G9" s="42"/>
      <c r="H9" s="42"/>
      <c r="I9" s="42"/>
      <c r="J9" s="86"/>
      <c r="K9" s="86"/>
      <c r="L9" s="30" t="s">
        <v>59</v>
      </c>
      <c r="M9" s="98"/>
      <c r="N9" s="98"/>
      <c r="O9" s="117"/>
      <c r="P9" s="97" t="s">
        <v>121</v>
      </c>
      <c r="R9" s="42"/>
      <c r="S9" s="86"/>
    </row>
    <row r="10" spans="1:19" s="86" customFormat="1" ht="21" customHeight="1" x14ac:dyDescent="0.25">
      <c r="E10" s="7"/>
      <c r="H10" s="86" t="s">
        <v>95</v>
      </c>
      <c r="L10" s="99" t="s">
        <v>37</v>
      </c>
      <c r="M10" s="100"/>
      <c r="N10" s="99" t="s">
        <v>60</v>
      </c>
      <c r="O10" s="118"/>
      <c r="P10" s="86" t="s">
        <v>123</v>
      </c>
      <c r="Q10" s="74"/>
    </row>
    <row r="11" spans="1:19" s="86" customFormat="1" ht="21" customHeight="1" x14ac:dyDescent="0.25">
      <c r="E11" s="7"/>
      <c r="F11" s="86" t="s">
        <v>62</v>
      </c>
      <c r="H11" s="86" t="s">
        <v>94</v>
      </c>
      <c r="L11" s="86" t="s">
        <v>64</v>
      </c>
      <c r="M11" s="97"/>
      <c r="N11" s="97"/>
      <c r="O11" s="97"/>
      <c r="P11" s="86" t="s">
        <v>124</v>
      </c>
      <c r="R11" s="86" t="s">
        <v>61</v>
      </c>
    </row>
    <row r="12" spans="1:19" s="86" customFormat="1" ht="21" customHeight="1" x14ac:dyDescent="0.25">
      <c r="E12" s="7" t="s">
        <v>5</v>
      </c>
      <c r="F12" s="97" t="s">
        <v>66</v>
      </c>
      <c r="G12" s="97"/>
      <c r="H12" s="97" t="s">
        <v>67</v>
      </c>
      <c r="I12" s="97"/>
      <c r="J12" s="86" t="s">
        <v>131</v>
      </c>
      <c r="L12" s="97" t="s">
        <v>68</v>
      </c>
      <c r="P12" s="97" t="s">
        <v>108</v>
      </c>
      <c r="R12" s="86" t="s">
        <v>65</v>
      </c>
    </row>
    <row r="13" spans="1:19" s="86" customFormat="1" ht="21" customHeight="1" x14ac:dyDescent="0.45">
      <c r="B13" s="31"/>
      <c r="C13" s="31"/>
      <c r="E13" s="7"/>
      <c r="F13" s="37" t="s">
        <v>99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9" s="74" customFormat="1" ht="22.5" customHeight="1" x14ac:dyDescent="0.25">
      <c r="B14" s="5" t="s">
        <v>142</v>
      </c>
      <c r="C14" s="5"/>
      <c r="D14" s="42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267056</v>
      </c>
      <c r="M14" s="33"/>
      <c r="N14" s="12">
        <v>1720083</v>
      </c>
      <c r="O14" s="12"/>
      <c r="P14" s="12">
        <v>-43857</v>
      </c>
      <c r="Q14" s="12"/>
      <c r="R14" s="12">
        <f>SUM(F14,H14,J14,L14,N14,P14)</f>
        <v>9250557</v>
      </c>
      <c r="S14" s="86"/>
    </row>
    <row r="15" spans="1:19" s="74" customFormat="1" ht="22.5" customHeight="1" x14ac:dyDescent="0.25">
      <c r="A15" s="102"/>
      <c r="B15" s="5" t="s">
        <v>69</v>
      </c>
      <c r="C15" s="72"/>
      <c r="D15" s="79"/>
      <c r="E15" s="45"/>
      <c r="F15" s="47"/>
      <c r="G15" s="47"/>
      <c r="H15" s="47"/>
      <c r="I15" s="47"/>
      <c r="J15" s="47"/>
      <c r="K15" s="47"/>
      <c r="L15" s="47"/>
      <c r="M15" s="71"/>
      <c r="N15" s="47"/>
      <c r="O15" s="47"/>
      <c r="P15" s="47"/>
      <c r="Q15" s="47"/>
      <c r="R15" s="47"/>
      <c r="S15" s="86"/>
    </row>
    <row r="16" spans="1:19" s="74" customFormat="1" ht="22.5" customHeight="1" x14ac:dyDescent="0.25">
      <c r="A16" s="102"/>
      <c r="B16" s="69"/>
      <c r="C16" s="69" t="s">
        <v>118</v>
      </c>
      <c r="D16" s="70"/>
      <c r="E16" s="45"/>
      <c r="F16" s="47"/>
      <c r="G16" s="47"/>
      <c r="H16" s="47"/>
      <c r="I16" s="47"/>
      <c r="J16" s="47"/>
      <c r="K16" s="47"/>
      <c r="L16" s="47"/>
      <c r="M16" s="71"/>
      <c r="N16" s="47"/>
      <c r="O16" s="47"/>
      <c r="P16" s="47"/>
      <c r="Q16" s="47"/>
      <c r="R16" s="47"/>
      <c r="S16" s="86"/>
    </row>
    <row r="17" spans="1:19" s="74" customFormat="1" ht="22.5" customHeight="1" x14ac:dyDescent="0.25">
      <c r="A17" s="102"/>
      <c r="B17" s="79"/>
      <c r="C17" s="79" t="s">
        <v>70</v>
      </c>
      <c r="D17" s="79"/>
      <c r="E17" s="45">
        <v>8</v>
      </c>
      <c r="F17" s="115">
        <v>0</v>
      </c>
      <c r="G17" s="116"/>
      <c r="H17" s="115">
        <v>0</v>
      </c>
      <c r="I17" s="116"/>
      <c r="J17" s="115">
        <v>0</v>
      </c>
      <c r="K17" s="81"/>
      <c r="L17" s="115">
        <v>0</v>
      </c>
      <c r="M17" s="81"/>
      <c r="N17" s="115">
        <v>-280243</v>
      </c>
      <c r="O17" s="119"/>
      <c r="P17" s="103">
        <v>0</v>
      </c>
      <c r="Q17" s="81"/>
      <c r="R17" s="103">
        <f>SUM(F17,H17,J17,L17,N17,P17)</f>
        <v>-280243</v>
      </c>
      <c r="S17" s="86"/>
    </row>
    <row r="18" spans="1:19" s="74" customFormat="1" ht="22.5" customHeight="1" x14ac:dyDescent="0.25">
      <c r="A18" s="102"/>
      <c r="B18" s="79"/>
      <c r="C18" s="69" t="s">
        <v>125</v>
      </c>
      <c r="D18" s="79"/>
      <c r="E18" s="45"/>
      <c r="F18" s="76">
        <f>SUM(F17)</f>
        <v>0</v>
      </c>
      <c r="G18" s="47"/>
      <c r="H18" s="76">
        <f>SUM(H17)</f>
        <v>0</v>
      </c>
      <c r="I18" s="47"/>
      <c r="J18" s="76">
        <f>SUM(J17)</f>
        <v>0</v>
      </c>
      <c r="K18" s="47"/>
      <c r="L18" s="76">
        <f>SUM(L17)</f>
        <v>0</v>
      </c>
      <c r="M18" s="71"/>
      <c r="N18" s="76">
        <f>SUM(N17)</f>
        <v>-280243</v>
      </c>
      <c r="O18" s="78"/>
      <c r="P18" s="76">
        <f>SUM(P17)</f>
        <v>0</v>
      </c>
      <c r="Q18" s="47"/>
      <c r="R18" s="76">
        <f>SUM(R17)</f>
        <v>-280243</v>
      </c>
      <c r="S18" s="86"/>
    </row>
    <row r="19" spans="1:19" s="74" customFormat="1" ht="22.5" customHeight="1" x14ac:dyDescent="0.25">
      <c r="A19" s="102"/>
      <c r="B19" s="5" t="s">
        <v>122</v>
      </c>
      <c r="C19" s="69"/>
      <c r="D19" s="79"/>
      <c r="E19" s="45"/>
      <c r="F19" s="76">
        <f>SUM(F18)</f>
        <v>0</v>
      </c>
      <c r="G19" s="47"/>
      <c r="H19" s="76">
        <f>SUM(H18)</f>
        <v>0</v>
      </c>
      <c r="I19" s="47"/>
      <c r="J19" s="76">
        <f>SUM(J18)</f>
        <v>0</v>
      </c>
      <c r="K19" s="47"/>
      <c r="L19" s="76">
        <f>SUM(L18)</f>
        <v>0</v>
      </c>
      <c r="M19" s="71"/>
      <c r="N19" s="76">
        <f>SUM(N18)</f>
        <v>-280243</v>
      </c>
      <c r="O19" s="78"/>
      <c r="P19" s="76">
        <f>SUM(P18)</f>
        <v>0</v>
      </c>
      <c r="Q19" s="47"/>
      <c r="R19" s="76">
        <f>SUM(R18)</f>
        <v>-280243</v>
      </c>
      <c r="S19" s="86"/>
    </row>
    <row r="20" spans="1:19" s="74" customFormat="1" ht="22.5" customHeight="1" x14ac:dyDescent="0.25">
      <c r="B20" s="5" t="s">
        <v>104</v>
      </c>
      <c r="C20" s="4"/>
      <c r="D20" s="42"/>
      <c r="E20" s="7"/>
      <c r="F20" s="12"/>
      <c r="G20" s="12"/>
      <c r="H20" s="12"/>
      <c r="I20" s="12"/>
      <c r="J20" s="12"/>
      <c r="K20" s="12"/>
      <c r="L20" s="12"/>
      <c r="M20" s="33"/>
      <c r="N20" s="12"/>
      <c r="O20" s="12"/>
      <c r="P20" s="12"/>
      <c r="Q20" s="12"/>
      <c r="R20" s="12"/>
      <c r="S20" s="86"/>
    </row>
    <row r="21" spans="1:19" s="74" customFormat="1" ht="22.5" customHeight="1" x14ac:dyDescent="0.25">
      <c r="B21" s="4"/>
      <c r="C21" s="93" t="s">
        <v>71</v>
      </c>
      <c r="D21" s="42"/>
      <c r="E21" s="7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N21" s="46">
        <v>513364</v>
      </c>
      <c r="O21" s="46"/>
      <c r="P21" s="46">
        <v>0</v>
      </c>
      <c r="Q21" s="46"/>
      <c r="R21" s="46">
        <f>SUM(F21,H21,J21,L21,N21,P21)</f>
        <v>513364</v>
      </c>
      <c r="S21" s="86"/>
    </row>
    <row r="22" spans="1:19" s="74" customFormat="1" ht="22.5" customHeight="1" x14ac:dyDescent="0.25">
      <c r="B22" s="4"/>
      <c r="C22" s="93" t="s">
        <v>57</v>
      </c>
      <c r="D22" s="42"/>
      <c r="E22" s="7"/>
      <c r="F22" s="46">
        <v>0</v>
      </c>
      <c r="G22" s="46"/>
      <c r="H22" s="46">
        <v>0</v>
      </c>
      <c r="I22" s="46"/>
      <c r="J22" s="46">
        <v>0</v>
      </c>
      <c r="K22" s="46"/>
      <c r="L22" s="46">
        <v>0</v>
      </c>
      <c r="N22" s="46">
        <v>0</v>
      </c>
      <c r="O22" s="46"/>
      <c r="P22" s="101">
        <v>0</v>
      </c>
      <c r="Q22" s="46"/>
      <c r="R22" s="46">
        <f>SUM(F22,H22,J22,L22,N22,P22)</f>
        <v>0</v>
      </c>
      <c r="S22" s="86"/>
    </row>
    <row r="23" spans="1:19" s="74" customFormat="1" ht="22.5" customHeight="1" x14ac:dyDescent="0.25">
      <c r="B23" s="5" t="s">
        <v>117</v>
      </c>
      <c r="C23" s="93"/>
      <c r="D23" s="42"/>
      <c r="E23" s="7"/>
      <c r="F23" s="32">
        <f>SUM(F21:F22)</f>
        <v>0</v>
      </c>
      <c r="G23" s="12"/>
      <c r="H23" s="32">
        <f>SUM(H21:H22)</f>
        <v>0</v>
      </c>
      <c r="I23" s="12"/>
      <c r="J23" s="32">
        <f>SUM(J21:J22)</f>
        <v>0</v>
      </c>
      <c r="K23" s="12"/>
      <c r="L23" s="32">
        <f>SUM(L21:L22)</f>
        <v>0</v>
      </c>
      <c r="M23" s="33"/>
      <c r="N23" s="32">
        <f>SUM(N21:N22)</f>
        <v>513364</v>
      </c>
      <c r="O23" s="120"/>
      <c r="P23" s="32">
        <f>SUM(P21:P22)</f>
        <v>0</v>
      </c>
      <c r="Q23" s="12"/>
      <c r="R23" s="32">
        <f>SUM(R21:R22)</f>
        <v>513364</v>
      </c>
      <c r="S23" s="86"/>
    </row>
    <row r="24" spans="1:19" s="74" customFormat="1" ht="22.5" customHeight="1" thickBot="1" x14ac:dyDescent="0.3">
      <c r="B24" s="5" t="s">
        <v>160</v>
      </c>
      <c r="C24" s="5"/>
      <c r="D24" s="42"/>
      <c r="E24" s="7"/>
      <c r="F24" s="48">
        <f>SUM(F14,F19,F23:F23)</f>
        <v>5962621</v>
      </c>
      <c r="G24" s="40"/>
      <c r="H24" s="48">
        <f>SUM(H14,H19,H23:H23)</f>
        <v>1133594</v>
      </c>
      <c r="I24" s="40"/>
      <c r="J24" s="48">
        <f>SUM(J14,J19,J23:J23)</f>
        <v>211060</v>
      </c>
      <c r="K24" s="41"/>
      <c r="L24" s="48">
        <f>SUM(L14,L19,L23:L23)</f>
        <v>267056</v>
      </c>
      <c r="M24" s="40"/>
      <c r="N24" s="48">
        <f>SUM(N14,N19,N23:N23)</f>
        <v>1953204</v>
      </c>
      <c r="O24" s="121"/>
      <c r="P24" s="48">
        <f>SUM(P14,P19,P23:P23)</f>
        <v>-43857</v>
      </c>
      <c r="Q24" s="40"/>
      <c r="R24" s="48">
        <f>SUM(R14,R19,R23:R23)</f>
        <v>9483678</v>
      </c>
      <c r="S24" s="86"/>
    </row>
    <row r="25" spans="1:19" s="74" customFormat="1" ht="21" customHeight="1" thickTop="1" x14ac:dyDescent="0.25">
      <c r="B25" s="42"/>
      <c r="C25" s="42"/>
      <c r="D25" s="42"/>
      <c r="E25" s="7"/>
      <c r="K25" s="42"/>
    </row>
  </sheetData>
  <pageMargins left="0.74803149606299213" right="0.51181102362204722" top="0.51181102362204722" bottom="0.51181102362204722" header="0.23622047244094491" footer="0.23622047244094491"/>
  <pageSetup paperSize="9" scale="90" firstPageNumber="11" fitToHeight="2" orientation="landscape" blackAndWhite="1" cellComments="asDisplayed" useFirstPageNumber="1" r:id="rId1"/>
  <headerFooter alignWithMargins="0">
    <oddFooter xml:space="preserve">&amp;L&amp;"Angsana New,Regular"&amp;15 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zoomScaleNormal="100" zoomScaleSheetLayoutView="90" workbookViewId="0"/>
  </sheetViews>
  <sheetFormatPr defaultColWidth="9.140625" defaultRowHeight="23.1" customHeight="1" x14ac:dyDescent="0.25"/>
  <cols>
    <col min="1" max="3" width="1.7109375" style="42" customWidth="1"/>
    <col min="4" max="4" width="47.7109375" style="42" customWidth="1"/>
    <col min="5" max="5" width="7.28515625" style="7" customWidth="1"/>
    <col min="6" max="6" width="11.7109375" style="74" customWidth="1"/>
    <col min="7" max="7" width="0.85546875" style="74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42" customWidth="1"/>
    <col min="12" max="12" width="11.7109375" style="74" customWidth="1"/>
    <col min="13" max="13" width="0.85546875" style="74" customWidth="1"/>
    <col min="14" max="14" width="11.7109375" style="74" customWidth="1"/>
    <col min="15" max="15" width="0.85546875" style="74" customWidth="1"/>
    <col min="16" max="16" width="11.7109375" style="74" customWidth="1"/>
    <col min="17" max="17" width="1.7109375" style="74" customWidth="1"/>
    <col min="18" max="16384" width="9.140625" style="42"/>
  </cols>
  <sheetData>
    <row r="1" spans="1:18" ht="9.9499999999999993" customHeight="1" x14ac:dyDescent="0.25"/>
    <row r="2" spans="1: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8" ht="23.1" customHeight="1" x14ac:dyDescent="0.25">
      <c r="B3" s="1" t="s">
        <v>58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8" ht="23.1" customHeight="1" x14ac:dyDescent="0.25">
      <c r="B4" s="5" t="s">
        <v>157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8" ht="21" customHeight="1" x14ac:dyDescent="0.25">
      <c r="B5" s="86"/>
      <c r="C5" s="86"/>
      <c r="D5" s="95"/>
      <c r="F5" s="39" t="s">
        <v>3</v>
      </c>
      <c r="G5" s="39"/>
      <c r="H5" s="39"/>
      <c r="I5" s="39"/>
      <c r="J5" s="39"/>
      <c r="K5" s="39"/>
      <c r="L5" s="39"/>
      <c r="M5" s="39"/>
      <c r="N5" s="39"/>
      <c r="O5" s="42"/>
      <c r="P5" s="97"/>
    </row>
    <row r="6" spans="1:18" ht="21" customHeight="1" x14ac:dyDescent="0.25">
      <c r="B6" s="86"/>
      <c r="C6" s="86"/>
      <c r="D6" s="86"/>
      <c r="F6" s="42"/>
      <c r="G6" s="42"/>
      <c r="H6" s="42"/>
      <c r="I6" s="42"/>
      <c r="J6" s="86"/>
      <c r="K6" s="86"/>
      <c r="L6" s="30" t="s">
        <v>59</v>
      </c>
      <c r="M6" s="98"/>
      <c r="N6" s="98"/>
      <c r="P6" s="97"/>
    </row>
    <row r="7" spans="1:18" s="86" customFormat="1" ht="21" customHeight="1" x14ac:dyDescent="0.25">
      <c r="E7" s="7"/>
      <c r="F7" s="42"/>
      <c r="G7" s="42"/>
      <c r="H7" s="42"/>
      <c r="I7" s="42"/>
      <c r="L7" s="99" t="s">
        <v>37</v>
      </c>
      <c r="M7" s="100"/>
      <c r="N7" s="99" t="s">
        <v>60</v>
      </c>
      <c r="O7" s="74"/>
      <c r="Q7" s="97"/>
    </row>
    <row r="8" spans="1:18" s="86" customFormat="1" ht="21" customHeight="1" x14ac:dyDescent="0.25">
      <c r="E8" s="7"/>
      <c r="F8" s="86" t="s">
        <v>62</v>
      </c>
      <c r="H8" s="86" t="s">
        <v>63</v>
      </c>
      <c r="L8" s="86" t="s">
        <v>64</v>
      </c>
      <c r="M8" s="97"/>
      <c r="N8" s="97"/>
      <c r="P8" s="86" t="s">
        <v>61</v>
      </c>
      <c r="Q8" s="97"/>
    </row>
    <row r="9" spans="1:18" s="86" customFormat="1" ht="21" customHeight="1" x14ac:dyDescent="0.25">
      <c r="E9" s="7" t="s">
        <v>5</v>
      </c>
      <c r="F9" s="97" t="s">
        <v>66</v>
      </c>
      <c r="G9" s="97"/>
      <c r="H9" s="97" t="s">
        <v>67</v>
      </c>
      <c r="I9" s="97"/>
      <c r="J9" s="86" t="s">
        <v>131</v>
      </c>
      <c r="L9" s="97" t="s">
        <v>68</v>
      </c>
      <c r="P9" s="86" t="s">
        <v>65</v>
      </c>
      <c r="Q9" s="97"/>
    </row>
    <row r="10" spans="1:18" s="86" customFormat="1" ht="21" customHeight="1" x14ac:dyDescent="0.45">
      <c r="B10" s="31"/>
      <c r="C10" s="31"/>
      <c r="E10" s="7"/>
      <c r="F10" s="37" t="s">
        <v>99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97"/>
    </row>
    <row r="11" spans="1:18" s="74" customFormat="1" ht="22.5" customHeight="1" x14ac:dyDescent="0.25">
      <c r="B11" s="5" t="s">
        <v>130</v>
      </c>
      <c r="C11" s="5"/>
      <c r="D11" s="42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242610</v>
      </c>
      <c r="M11" s="33"/>
      <c r="N11" s="12">
        <v>1507384</v>
      </c>
      <c r="O11" s="12"/>
      <c r="P11" s="12">
        <f>SUM(F11,H11,J11,L11,N11)</f>
        <v>9120434</v>
      </c>
      <c r="R11" s="86"/>
    </row>
    <row r="12" spans="1:18" s="74" customFormat="1" ht="22.5" customHeight="1" x14ac:dyDescent="0.25">
      <c r="A12" s="102"/>
      <c r="B12" s="5" t="s">
        <v>69</v>
      </c>
      <c r="C12" s="72"/>
      <c r="D12" s="79"/>
      <c r="E12" s="45"/>
      <c r="F12" s="78"/>
      <c r="G12" s="78"/>
      <c r="H12" s="78"/>
      <c r="I12" s="78"/>
      <c r="J12" s="78"/>
      <c r="K12" s="78"/>
      <c r="L12" s="78"/>
      <c r="M12" s="128"/>
      <c r="N12" s="78"/>
      <c r="O12" s="78"/>
      <c r="P12" s="78"/>
      <c r="Q12" s="102"/>
      <c r="R12" s="86"/>
    </row>
    <row r="13" spans="1:18" s="74" customFormat="1" ht="22.5" customHeight="1" x14ac:dyDescent="0.25">
      <c r="A13" s="102"/>
      <c r="B13" s="69"/>
      <c r="C13" s="69" t="s">
        <v>118</v>
      </c>
      <c r="D13" s="70"/>
      <c r="E13" s="45"/>
      <c r="F13" s="47"/>
      <c r="G13" s="47"/>
      <c r="H13" s="47"/>
      <c r="I13" s="47"/>
      <c r="J13" s="47"/>
      <c r="K13" s="47"/>
      <c r="L13" s="47"/>
      <c r="M13" s="71"/>
      <c r="N13" s="47"/>
      <c r="O13" s="47"/>
      <c r="P13" s="47"/>
      <c r="Q13" s="102"/>
      <c r="R13" s="86"/>
    </row>
    <row r="14" spans="1:18" s="74" customFormat="1" ht="22.5" customHeight="1" x14ac:dyDescent="0.25">
      <c r="A14" s="102"/>
      <c r="B14" s="79"/>
      <c r="C14" s="79" t="s">
        <v>70</v>
      </c>
      <c r="D14" s="79"/>
      <c r="E14" s="45">
        <v>8</v>
      </c>
      <c r="F14" s="115">
        <v>0</v>
      </c>
      <c r="G14" s="116"/>
      <c r="H14" s="115">
        <v>0</v>
      </c>
      <c r="I14" s="116"/>
      <c r="J14" s="115">
        <v>0</v>
      </c>
      <c r="K14" s="81"/>
      <c r="L14" s="115">
        <v>0</v>
      </c>
      <c r="M14" s="81"/>
      <c r="N14" s="115">
        <v>-172916</v>
      </c>
      <c r="O14" s="81"/>
      <c r="P14" s="103">
        <f>SUM(F14,H14,J14,L14,N14)</f>
        <v>-172916</v>
      </c>
      <c r="Q14" s="102"/>
      <c r="R14" s="86"/>
    </row>
    <row r="15" spans="1:18" s="74" customFormat="1" ht="22.5" customHeight="1" x14ac:dyDescent="0.25">
      <c r="A15" s="102"/>
      <c r="B15" s="79"/>
      <c r="C15" s="69" t="s">
        <v>125</v>
      </c>
      <c r="D15" s="69"/>
      <c r="E15" s="45"/>
      <c r="F15" s="76">
        <f>SUM(F14)</f>
        <v>0</v>
      </c>
      <c r="G15" s="47"/>
      <c r="H15" s="76">
        <f>SUM(H14)</f>
        <v>0</v>
      </c>
      <c r="I15" s="47"/>
      <c r="J15" s="76">
        <f>SUM(J14)</f>
        <v>0</v>
      </c>
      <c r="K15" s="47"/>
      <c r="L15" s="76">
        <f>SUM(L14)</f>
        <v>0</v>
      </c>
      <c r="M15" s="71"/>
      <c r="N15" s="76">
        <f>SUM(N14)</f>
        <v>-172916</v>
      </c>
      <c r="O15" s="47"/>
      <c r="P15" s="76">
        <f>SUM(P14)</f>
        <v>-172916</v>
      </c>
      <c r="Q15" s="102"/>
      <c r="R15" s="86"/>
    </row>
    <row r="16" spans="1:18" s="74" customFormat="1" ht="22.5" customHeight="1" x14ac:dyDescent="0.25">
      <c r="A16" s="102"/>
      <c r="B16" s="5" t="s">
        <v>122</v>
      </c>
      <c r="C16" s="69"/>
      <c r="D16" s="79"/>
      <c r="E16" s="45"/>
      <c r="F16" s="76">
        <f>SUM(F15)</f>
        <v>0</v>
      </c>
      <c r="G16" s="47"/>
      <c r="H16" s="76">
        <f>SUM(H15)</f>
        <v>0</v>
      </c>
      <c r="I16" s="47"/>
      <c r="J16" s="76">
        <f>SUM(J15)</f>
        <v>0</v>
      </c>
      <c r="K16" s="47"/>
      <c r="L16" s="76">
        <f>SUM(L15)</f>
        <v>0</v>
      </c>
      <c r="M16" s="71"/>
      <c r="N16" s="76">
        <f>SUM(N15)</f>
        <v>-172916</v>
      </c>
      <c r="O16" s="47"/>
      <c r="P16" s="76">
        <f>SUM(P15)</f>
        <v>-172916</v>
      </c>
      <c r="Q16" s="102"/>
      <c r="R16" s="86"/>
    </row>
    <row r="17" spans="1:18" s="74" customFormat="1" ht="22.5" customHeight="1" x14ac:dyDescent="0.25">
      <c r="B17" s="5" t="s">
        <v>104</v>
      </c>
      <c r="C17" s="4"/>
      <c r="D17" s="42"/>
      <c r="E17" s="7"/>
      <c r="F17" s="12"/>
      <c r="G17" s="12"/>
      <c r="H17" s="12"/>
      <c r="I17" s="12"/>
      <c r="J17" s="12"/>
      <c r="K17" s="12"/>
      <c r="L17" s="12"/>
      <c r="M17" s="33"/>
      <c r="N17" s="12"/>
      <c r="O17" s="12"/>
      <c r="P17" s="12"/>
      <c r="R17" s="86"/>
    </row>
    <row r="18" spans="1:18" s="74" customFormat="1" ht="22.5" customHeight="1" x14ac:dyDescent="0.25">
      <c r="B18" s="4"/>
      <c r="C18" s="93" t="s">
        <v>71</v>
      </c>
      <c r="D18" s="42"/>
      <c r="E18" s="7"/>
      <c r="F18" s="46">
        <v>0</v>
      </c>
      <c r="G18" s="46"/>
      <c r="H18" s="46">
        <v>0</v>
      </c>
      <c r="I18" s="46"/>
      <c r="J18" s="46">
        <v>0</v>
      </c>
      <c r="K18" s="46"/>
      <c r="L18" s="46">
        <v>0</v>
      </c>
      <c r="N18" s="46">
        <v>448154</v>
      </c>
      <c r="O18" s="46"/>
      <c r="P18" s="46">
        <f>SUM(F18,H18,J18,L18,N18)</f>
        <v>448154</v>
      </c>
      <c r="R18" s="86"/>
    </row>
    <row r="19" spans="1:18" s="74" customFormat="1" ht="22.5" customHeight="1" x14ac:dyDescent="0.25">
      <c r="B19" s="4"/>
      <c r="C19" s="93" t="s">
        <v>57</v>
      </c>
      <c r="D19" s="42"/>
      <c r="E19" s="7"/>
      <c r="F19" s="46">
        <v>0</v>
      </c>
      <c r="G19" s="46"/>
      <c r="H19" s="46">
        <v>0</v>
      </c>
      <c r="I19" s="46"/>
      <c r="J19" s="46">
        <v>0</v>
      </c>
      <c r="K19" s="46"/>
      <c r="L19" s="46">
        <v>0</v>
      </c>
      <c r="N19" s="46">
        <v>0</v>
      </c>
      <c r="O19" s="46"/>
      <c r="P19" s="46">
        <f>SUM(F19,H19,J19,L19,N19)</f>
        <v>0</v>
      </c>
      <c r="R19" s="86"/>
    </row>
    <row r="20" spans="1:18" s="74" customFormat="1" ht="22.5" customHeight="1" x14ac:dyDescent="0.25">
      <c r="A20" s="102"/>
      <c r="B20" s="5" t="s">
        <v>117</v>
      </c>
      <c r="C20" s="104"/>
      <c r="D20" s="79"/>
      <c r="E20" s="45"/>
      <c r="F20" s="73">
        <f>SUM(F18:F19)</f>
        <v>0</v>
      </c>
      <c r="G20" s="47"/>
      <c r="H20" s="73">
        <f>SUM(H18:H19)</f>
        <v>0</v>
      </c>
      <c r="I20" s="47"/>
      <c r="J20" s="73">
        <f>SUM(J18:J19)</f>
        <v>0</v>
      </c>
      <c r="K20" s="47"/>
      <c r="L20" s="73">
        <f>SUM(L18:L19)</f>
        <v>0</v>
      </c>
      <c r="M20" s="71"/>
      <c r="N20" s="73">
        <f>SUM(N18:N19)</f>
        <v>448154</v>
      </c>
      <c r="O20" s="47"/>
      <c r="P20" s="73">
        <f>SUM(P18:P19)</f>
        <v>448154</v>
      </c>
      <c r="Q20" s="102"/>
      <c r="R20" s="86"/>
    </row>
    <row r="21" spans="1:18" s="74" customFormat="1" ht="22.5" customHeight="1" thickBot="1" x14ac:dyDescent="0.3">
      <c r="B21" s="5" t="s">
        <v>159</v>
      </c>
      <c r="C21" s="5"/>
      <c r="D21" s="42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6"/>
      <c r="L21" s="26">
        <f>SUM(L11,L16,L20:L20)</f>
        <v>242610</v>
      </c>
      <c r="M21" s="12"/>
      <c r="N21" s="26">
        <f>SUM(N11,N16,N20:N20)</f>
        <v>1782622</v>
      </c>
      <c r="O21" s="12"/>
      <c r="P21" s="26">
        <f>SUM(P11,P16,P20:P20)</f>
        <v>9395672</v>
      </c>
      <c r="R21" s="86"/>
    </row>
    <row r="22" spans="1:18" s="74" customFormat="1" ht="21" customHeight="1" thickTop="1" x14ac:dyDescent="0.25">
      <c r="B22" s="42"/>
      <c r="C22" s="42"/>
      <c r="D22" s="42"/>
      <c r="E22" s="7"/>
      <c r="K22" s="42"/>
    </row>
    <row r="23" spans="1:18" s="74" customFormat="1" ht="23.1" customHeight="1" x14ac:dyDescent="0.25">
      <c r="B23" s="42"/>
      <c r="C23" s="42"/>
      <c r="D23" s="42"/>
      <c r="E23" s="7"/>
      <c r="K23" s="42"/>
    </row>
  </sheetData>
  <pageMargins left="0.74803149606299213" right="0.51181102362204722" top="0.51181102362204722" bottom="0.51181102362204722" header="0.23622047244094491" footer="0.23622047244094491"/>
  <pageSetup paperSize="9" scale="95" firstPageNumber="12" fitToHeight="2" orientation="landscape" blackAndWhite="1" cellComments="asDisplayed" useFirstPageNumber="1" r:id="rId1"/>
  <headerFooter alignWithMargins="0">
    <oddFooter xml:space="preserve">&amp;L&amp;"Angsana New,Regular"&amp;15  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4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2" customWidth="1"/>
    <col min="4" max="4" width="47.7109375" style="42" customWidth="1"/>
    <col min="5" max="5" width="7.28515625" style="7" customWidth="1"/>
    <col min="6" max="6" width="11.7109375" style="74" customWidth="1"/>
    <col min="7" max="7" width="0.85546875" style="74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42" customWidth="1"/>
    <col min="12" max="12" width="11.7109375" style="74" customWidth="1"/>
    <col min="13" max="13" width="0.85546875" style="74" customWidth="1"/>
    <col min="14" max="14" width="11.7109375" style="74" customWidth="1"/>
    <col min="15" max="15" width="0.85546875" style="74" customWidth="1"/>
    <col min="16" max="16" width="11.7109375" style="74" customWidth="1"/>
    <col min="17" max="17" width="1.7109375" style="74" customWidth="1"/>
    <col min="18" max="18" width="9.7109375" style="74" customWidth="1"/>
    <col min="19" max="19" width="9" style="74" customWidth="1"/>
    <col min="20" max="20" width="9.7109375" style="74" customWidth="1"/>
    <col min="21" max="21" width="9" style="74" customWidth="1"/>
    <col min="22" max="22" width="9.7109375" style="74" customWidth="1"/>
    <col min="23" max="23" width="9" style="74" customWidth="1"/>
    <col min="24" max="24" width="9.7109375" style="74" customWidth="1"/>
    <col min="25" max="25" width="9" style="74" customWidth="1"/>
    <col min="26" max="26" width="9.7109375" style="74" customWidth="1"/>
    <col min="27" max="27" width="9" style="74" customWidth="1"/>
    <col min="28" max="28" width="10.28515625" style="74" customWidth="1"/>
    <col min="29" max="118" width="9" style="74" customWidth="1"/>
    <col min="119" max="16384" width="9.140625" style="42"/>
  </cols>
  <sheetData>
    <row r="1" spans="1:118" ht="9.9499999999999993" customHeight="1" x14ac:dyDescent="0.25"/>
    <row r="2" spans="1:1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DE2" s="42"/>
      <c r="DF2" s="42"/>
      <c r="DG2" s="42"/>
      <c r="DH2" s="42"/>
      <c r="DI2" s="42"/>
      <c r="DJ2" s="42"/>
      <c r="DK2" s="42"/>
      <c r="DL2" s="42"/>
      <c r="DM2" s="42"/>
      <c r="DN2" s="42"/>
    </row>
    <row r="3" spans="1:118" ht="23.1" customHeight="1" x14ac:dyDescent="0.25">
      <c r="B3" s="1" t="s">
        <v>58</v>
      </c>
      <c r="C3" s="4"/>
      <c r="D3" s="4"/>
      <c r="E3" s="27"/>
      <c r="F3" s="28"/>
      <c r="G3" s="28"/>
      <c r="H3" s="28"/>
      <c r="I3" s="28"/>
      <c r="J3" s="28"/>
      <c r="K3" s="4"/>
      <c r="O3" s="28"/>
      <c r="DE3" s="42"/>
      <c r="DF3" s="42"/>
      <c r="DG3" s="42"/>
      <c r="DH3" s="42"/>
      <c r="DI3" s="42"/>
      <c r="DJ3" s="42"/>
      <c r="DK3" s="42"/>
      <c r="DL3" s="42"/>
      <c r="DM3" s="42"/>
      <c r="DN3" s="42"/>
    </row>
    <row r="4" spans="1:118" ht="23.1" customHeight="1" x14ac:dyDescent="0.25">
      <c r="B4" s="5" t="s">
        <v>157</v>
      </c>
      <c r="C4" s="4"/>
      <c r="D4" s="4"/>
      <c r="E4" s="27"/>
      <c r="F4" s="28"/>
      <c r="G4" s="28"/>
      <c r="H4" s="28"/>
      <c r="I4" s="28"/>
      <c r="J4" s="28"/>
      <c r="K4" s="4"/>
      <c r="O4" s="28"/>
      <c r="DE4" s="42"/>
      <c r="DF4" s="42"/>
      <c r="DG4" s="42"/>
      <c r="DH4" s="42"/>
      <c r="DI4" s="42"/>
      <c r="DJ4" s="42"/>
      <c r="DK4" s="42"/>
      <c r="DL4" s="42"/>
      <c r="DM4" s="42"/>
      <c r="DN4" s="42"/>
    </row>
    <row r="5" spans="1:118" ht="21" customHeight="1" x14ac:dyDescent="0.25">
      <c r="B5" s="86"/>
      <c r="C5" s="86"/>
      <c r="D5" s="95"/>
      <c r="F5" s="39" t="s">
        <v>3</v>
      </c>
      <c r="G5" s="39"/>
      <c r="H5" s="39"/>
      <c r="I5" s="39"/>
      <c r="J5" s="39"/>
      <c r="K5" s="39"/>
      <c r="L5" s="39"/>
      <c r="M5" s="39"/>
      <c r="N5" s="39"/>
      <c r="O5" s="42"/>
      <c r="P5" s="97"/>
      <c r="DE5" s="42"/>
      <c r="DF5" s="42"/>
      <c r="DG5" s="42"/>
      <c r="DH5" s="42"/>
      <c r="DI5" s="42"/>
      <c r="DJ5" s="42"/>
      <c r="DK5" s="42"/>
      <c r="DL5" s="42"/>
      <c r="DM5" s="42"/>
      <c r="DN5" s="42"/>
    </row>
    <row r="6" spans="1:118" ht="21" customHeight="1" x14ac:dyDescent="0.25">
      <c r="B6" s="86"/>
      <c r="C6" s="86"/>
      <c r="D6" s="86"/>
      <c r="F6" s="42"/>
      <c r="G6" s="42"/>
      <c r="H6" s="42"/>
      <c r="I6" s="42"/>
      <c r="J6" s="86"/>
      <c r="K6" s="86"/>
      <c r="L6" s="30" t="s">
        <v>59</v>
      </c>
      <c r="M6" s="98"/>
      <c r="N6" s="98"/>
      <c r="P6" s="97"/>
      <c r="DE6" s="42"/>
      <c r="DF6" s="42"/>
      <c r="DG6" s="42"/>
      <c r="DH6" s="42"/>
      <c r="DI6" s="42"/>
      <c r="DJ6" s="42"/>
      <c r="DK6" s="42"/>
      <c r="DL6" s="42"/>
      <c r="DM6" s="42"/>
      <c r="DN6" s="42"/>
    </row>
    <row r="7" spans="1:118" s="86" customFormat="1" ht="21" customHeight="1" x14ac:dyDescent="0.25">
      <c r="E7" s="7"/>
      <c r="F7" s="42"/>
      <c r="G7" s="42"/>
      <c r="H7" s="42"/>
      <c r="I7" s="42"/>
      <c r="L7" s="99" t="s">
        <v>37</v>
      </c>
      <c r="M7" s="100"/>
      <c r="N7" s="99" t="s">
        <v>60</v>
      </c>
      <c r="O7" s="74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</row>
    <row r="8" spans="1:118" s="86" customFormat="1" ht="21" customHeight="1" x14ac:dyDescent="0.25">
      <c r="E8" s="7"/>
      <c r="F8" s="86" t="s">
        <v>62</v>
      </c>
      <c r="H8" s="86" t="s">
        <v>63</v>
      </c>
      <c r="L8" s="86" t="s">
        <v>64</v>
      </c>
      <c r="M8" s="97"/>
      <c r="N8" s="97"/>
      <c r="P8" s="86" t="s">
        <v>61</v>
      </c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</row>
    <row r="9" spans="1:118" s="86" customFormat="1" ht="21" customHeight="1" x14ac:dyDescent="0.25">
      <c r="E9" s="7" t="s">
        <v>5</v>
      </c>
      <c r="F9" s="97" t="s">
        <v>66</v>
      </c>
      <c r="G9" s="97"/>
      <c r="H9" s="97" t="s">
        <v>67</v>
      </c>
      <c r="I9" s="97"/>
      <c r="J9" s="86" t="s">
        <v>131</v>
      </c>
      <c r="L9" s="97" t="s">
        <v>68</v>
      </c>
      <c r="P9" s="86" t="s">
        <v>65</v>
      </c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</row>
    <row r="10" spans="1:118" s="86" customFormat="1" ht="21" customHeight="1" x14ac:dyDescent="0.45">
      <c r="B10" s="31"/>
      <c r="C10" s="31"/>
      <c r="E10" s="7"/>
      <c r="F10" s="37" t="s">
        <v>99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</row>
    <row r="11" spans="1:118" s="74" customFormat="1" ht="22.5" customHeight="1" x14ac:dyDescent="0.25">
      <c r="B11" s="5" t="s">
        <v>142</v>
      </c>
      <c r="C11" s="5"/>
      <c r="D11" s="42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267056</v>
      </c>
      <c r="M11" s="33"/>
      <c r="N11" s="12">
        <v>1819594</v>
      </c>
      <c r="O11" s="12"/>
      <c r="P11" s="12">
        <f>SUM(F11,H11,J11,L11,N11)</f>
        <v>9457090</v>
      </c>
      <c r="R11" s="97"/>
    </row>
    <row r="12" spans="1:118" s="74" customFormat="1" ht="22.5" customHeight="1" x14ac:dyDescent="0.25">
      <c r="A12" s="102"/>
      <c r="B12" s="5" t="s">
        <v>69</v>
      </c>
      <c r="C12" s="72"/>
      <c r="D12" s="79"/>
      <c r="E12" s="45"/>
      <c r="F12" s="78"/>
      <c r="G12" s="78"/>
      <c r="H12" s="78"/>
      <c r="I12" s="78"/>
      <c r="J12" s="78"/>
      <c r="K12" s="78"/>
      <c r="L12" s="78"/>
      <c r="M12" s="128"/>
      <c r="N12" s="78"/>
      <c r="O12" s="78"/>
      <c r="P12" s="78"/>
      <c r="Q12" s="102"/>
      <c r="R12" s="97"/>
      <c r="S12" s="127"/>
      <c r="T12" s="127"/>
    </row>
    <row r="13" spans="1:118" s="74" customFormat="1" ht="22.5" customHeight="1" x14ac:dyDescent="0.25">
      <c r="A13" s="102"/>
      <c r="B13" s="69"/>
      <c r="C13" s="69" t="s">
        <v>118</v>
      </c>
      <c r="D13" s="70"/>
      <c r="E13" s="45"/>
      <c r="F13" s="47"/>
      <c r="G13" s="47"/>
      <c r="H13" s="47"/>
      <c r="I13" s="47"/>
      <c r="J13" s="47"/>
      <c r="K13" s="47"/>
      <c r="L13" s="47"/>
      <c r="M13" s="71"/>
      <c r="N13" s="47"/>
      <c r="O13" s="47"/>
      <c r="P13" s="47"/>
      <c r="Q13" s="102"/>
      <c r="R13" s="97"/>
      <c r="S13" s="127"/>
      <c r="T13" s="127"/>
    </row>
    <row r="14" spans="1:118" s="74" customFormat="1" ht="22.5" customHeight="1" x14ac:dyDescent="0.25">
      <c r="A14" s="102"/>
      <c r="B14" s="79"/>
      <c r="C14" s="79" t="s">
        <v>70</v>
      </c>
      <c r="D14" s="79"/>
      <c r="E14" s="45">
        <v>8</v>
      </c>
      <c r="F14" s="115">
        <v>0</v>
      </c>
      <c r="G14" s="116"/>
      <c r="H14" s="115">
        <v>0</v>
      </c>
      <c r="I14" s="116"/>
      <c r="J14" s="115">
        <v>0</v>
      </c>
      <c r="K14" s="81"/>
      <c r="L14" s="115">
        <v>0</v>
      </c>
      <c r="M14" s="81"/>
      <c r="N14" s="115">
        <v>-280243</v>
      </c>
      <c r="O14" s="81"/>
      <c r="P14" s="103">
        <f>SUM(F14,H14,J14,L14,N14)</f>
        <v>-280243</v>
      </c>
      <c r="Q14" s="102"/>
      <c r="R14" s="97"/>
      <c r="S14" s="127"/>
      <c r="T14" s="127"/>
    </row>
    <row r="15" spans="1:118" s="74" customFormat="1" ht="22.5" customHeight="1" x14ac:dyDescent="0.25">
      <c r="A15" s="102"/>
      <c r="B15" s="79"/>
      <c r="C15" s="69" t="s">
        <v>125</v>
      </c>
      <c r="D15" s="69"/>
      <c r="E15" s="45"/>
      <c r="F15" s="76">
        <f>SUM(F14)</f>
        <v>0</v>
      </c>
      <c r="G15" s="47"/>
      <c r="H15" s="76">
        <f>SUM(H14)</f>
        <v>0</v>
      </c>
      <c r="I15" s="47"/>
      <c r="J15" s="76">
        <f>SUM(J14)</f>
        <v>0</v>
      </c>
      <c r="K15" s="47"/>
      <c r="L15" s="76">
        <f>SUM(L14)</f>
        <v>0</v>
      </c>
      <c r="M15" s="71"/>
      <c r="N15" s="76">
        <f>SUM(N14)</f>
        <v>-280243</v>
      </c>
      <c r="O15" s="47"/>
      <c r="P15" s="76">
        <f>SUM(P14)</f>
        <v>-280243</v>
      </c>
      <c r="Q15" s="102"/>
      <c r="R15" s="97"/>
    </row>
    <row r="16" spans="1:118" s="74" customFormat="1" ht="22.5" customHeight="1" x14ac:dyDescent="0.25">
      <c r="A16" s="102"/>
      <c r="B16" s="5" t="s">
        <v>122</v>
      </c>
      <c r="C16" s="69"/>
      <c r="D16" s="79"/>
      <c r="E16" s="45"/>
      <c r="F16" s="76">
        <f>SUM(F15)</f>
        <v>0</v>
      </c>
      <c r="G16" s="47"/>
      <c r="H16" s="76">
        <f>SUM(H15)</f>
        <v>0</v>
      </c>
      <c r="I16" s="47"/>
      <c r="J16" s="76">
        <f>SUM(J15)</f>
        <v>0</v>
      </c>
      <c r="K16" s="47"/>
      <c r="L16" s="76">
        <f>SUM(L15)</f>
        <v>0</v>
      </c>
      <c r="M16" s="71"/>
      <c r="N16" s="76">
        <f>SUM(N15)</f>
        <v>-280243</v>
      </c>
      <c r="O16" s="47"/>
      <c r="P16" s="76">
        <f>SUM(P15)</f>
        <v>-280243</v>
      </c>
      <c r="Q16" s="102"/>
      <c r="R16" s="97"/>
    </row>
    <row r="17" spans="1:18" s="74" customFormat="1" ht="22.5" customHeight="1" x14ac:dyDescent="0.25">
      <c r="B17" s="5" t="s">
        <v>104</v>
      </c>
      <c r="C17" s="4"/>
      <c r="D17" s="42"/>
      <c r="E17" s="7"/>
      <c r="F17" s="12"/>
      <c r="G17" s="12"/>
      <c r="H17" s="12"/>
      <c r="I17" s="12"/>
      <c r="J17" s="12"/>
      <c r="K17" s="12"/>
      <c r="L17" s="12"/>
      <c r="M17" s="33"/>
      <c r="N17" s="12"/>
      <c r="O17" s="12"/>
      <c r="P17" s="12"/>
      <c r="R17" s="97"/>
    </row>
    <row r="18" spans="1:18" s="74" customFormat="1" ht="22.5" customHeight="1" x14ac:dyDescent="0.25">
      <c r="B18" s="4"/>
      <c r="C18" s="93" t="s">
        <v>71</v>
      </c>
      <c r="D18" s="42"/>
      <c r="E18" s="7"/>
      <c r="F18" s="46">
        <v>0</v>
      </c>
      <c r="G18" s="46"/>
      <c r="H18" s="46">
        <v>0</v>
      </c>
      <c r="I18" s="46"/>
      <c r="J18" s="46">
        <v>0</v>
      </c>
      <c r="K18" s="46"/>
      <c r="L18" s="46">
        <v>0</v>
      </c>
      <c r="N18" s="46">
        <v>635808</v>
      </c>
      <c r="O18" s="46"/>
      <c r="P18" s="46">
        <f>SUM(F18,H18,J18,L18,N18)</f>
        <v>635808</v>
      </c>
      <c r="R18" s="97"/>
    </row>
    <row r="19" spans="1:18" s="74" customFormat="1" ht="22.5" customHeight="1" x14ac:dyDescent="0.25">
      <c r="B19" s="4"/>
      <c r="C19" s="93" t="s">
        <v>57</v>
      </c>
      <c r="D19" s="42"/>
      <c r="E19" s="7"/>
      <c r="F19" s="46">
        <v>0</v>
      </c>
      <c r="G19" s="46"/>
      <c r="H19" s="46">
        <v>0</v>
      </c>
      <c r="I19" s="46"/>
      <c r="J19" s="46">
        <v>0</v>
      </c>
      <c r="K19" s="46"/>
      <c r="L19" s="46">
        <v>0</v>
      </c>
      <c r="N19" s="46">
        <v>0</v>
      </c>
      <c r="O19" s="46"/>
      <c r="P19" s="46">
        <f>SUM(F19,H19,J19,L19,N19)</f>
        <v>0</v>
      </c>
      <c r="R19" s="97"/>
    </row>
    <row r="20" spans="1:18" s="74" customFormat="1" ht="22.5" customHeight="1" x14ac:dyDescent="0.25">
      <c r="A20" s="102"/>
      <c r="B20" s="5" t="s">
        <v>117</v>
      </c>
      <c r="C20" s="5"/>
      <c r="D20" s="79"/>
      <c r="E20" s="45"/>
      <c r="F20" s="73">
        <f>SUM(F18:F19)</f>
        <v>0</v>
      </c>
      <c r="G20" s="47"/>
      <c r="H20" s="73">
        <f>SUM(H18:H19)</f>
        <v>0</v>
      </c>
      <c r="I20" s="47"/>
      <c r="J20" s="73">
        <f>SUM(J18:J19)</f>
        <v>0</v>
      </c>
      <c r="K20" s="47"/>
      <c r="L20" s="73">
        <f>SUM(L18:L19)</f>
        <v>0</v>
      </c>
      <c r="M20" s="71"/>
      <c r="N20" s="73">
        <f>SUM(N18:N19)</f>
        <v>635808</v>
      </c>
      <c r="O20" s="47"/>
      <c r="P20" s="73">
        <f>SUM(P18:P19)</f>
        <v>635808</v>
      </c>
      <c r="Q20" s="102"/>
      <c r="R20" s="97"/>
    </row>
    <row r="21" spans="1:18" s="74" customFormat="1" ht="22.5" customHeight="1" thickBot="1" x14ac:dyDescent="0.3">
      <c r="B21" s="5" t="s">
        <v>160</v>
      </c>
      <c r="C21" s="5"/>
      <c r="D21" s="42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6"/>
      <c r="L21" s="26">
        <f>SUM(L11,L16,L20:L20)</f>
        <v>267056</v>
      </c>
      <c r="M21" s="12"/>
      <c r="N21" s="26">
        <f>SUM(N11,N16,N20:N20)</f>
        <v>2175159</v>
      </c>
      <c r="O21" s="12"/>
      <c r="P21" s="26">
        <f>SUM(P11,P16,P20:P20)</f>
        <v>9812655</v>
      </c>
      <c r="R21" s="97"/>
    </row>
    <row r="22" spans="1:18" s="74" customFormat="1" ht="21" customHeight="1" thickTop="1" x14ac:dyDescent="0.25">
      <c r="B22" s="42"/>
      <c r="C22" s="42"/>
      <c r="D22" s="42"/>
      <c r="E22" s="7"/>
      <c r="K22" s="42"/>
      <c r="R22" s="97"/>
    </row>
    <row r="23" spans="1:18" s="74" customFormat="1" ht="23.1" customHeight="1" x14ac:dyDescent="0.25">
      <c r="B23" s="42"/>
      <c r="C23" s="42"/>
      <c r="D23" s="42"/>
      <c r="E23" s="7"/>
      <c r="K23" s="42"/>
    </row>
    <row r="34" spans="1:124" s="74" customFormat="1" ht="23.1" customHeight="1" x14ac:dyDescent="0.25">
      <c r="A34" s="42"/>
      <c r="B34" s="42"/>
      <c r="C34" s="42"/>
      <c r="D34" s="42"/>
      <c r="E34" s="7"/>
      <c r="K34" s="42"/>
      <c r="M34" s="74">
        <v>0</v>
      </c>
      <c r="DO34" s="42"/>
      <c r="DP34" s="42"/>
      <c r="DQ34" s="42"/>
      <c r="DR34" s="42"/>
      <c r="DS34" s="42"/>
      <c r="DT34" s="42"/>
    </row>
  </sheetData>
  <pageMargins left="0.74803149606299213" right="0.51181102362204722" top="0.51181102362204722" bottom="0.51181102362204722" header="0.23622047244094491" footer="0.23622047244094491"/>
  <pageSetup paperSize="9" scale="95" firstPageNumber="13" fitToHeight="2" orientation="landscape" blackAndWhite="1" cellComments="asDisplayed" useFirstPageNumber="1" r:id="rId1"/>
  <headerFooter alignWithMargins="0">
    <oddFooter xml:space="preserve">&amp;L&amp;"Angsana New,Regular"&amp;15 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zoomScaleNormal="100" zoomScaleSheetLayoutView="70" zoomScalePageLayoutView="77" workbookViewId="0"/>
  </sheetViews>
  <sheetFormatPr defaultColWidth="9.140625" defaultRowHeight="23.1" customHeight="1" x14ac:dyDescent="0.25"/>
  <cols>
    <col min="1" max="3" width="1.7109375" style="105" customWidth="1"/>
    <col min="4" max="4" width="34.42578125" style="105" customWidth="1"/>
    <col min="5" max="5" width="6.42578125" style="105" customWidth="1"/>
    <col min="6" max="6" width="0.85546875" style="105" customWidth="1"/>
    <col min="7" max="7" width="10.7109375" style="105" customWidth="1"/>
    <col min="8" max="8" width="0.85546875" style="105" customWidth="1"/>
    <col min="9" max="9" width="10.7109375" style="105" customWidth="1"/>
    <col min="10" max="10" width="0.85546875" style="105" customWidth="1"/>
    <col min="11" max="11" width="10.7109375" style="105" customWidth="1"/>
    <col min="12" max="12" width="0.85546875" style="105" customWidth="1"/>
    <col min="13" max="13" width="10.7109375" style="105" customWidth="1"/>
    <col min="14" max="14" width="1.7109375" style="105" customWidth="1"/>
    <col min="15" max="16384" width="9.140625" style="105"/>
  </cols>
  <sheetData>
    <row r="1" spans="2:13" ht="9.9499999999999993" customHeight="1" x14ac:dyDescent="0.25"/>
    <row r="2" spans="2:13" s="60" customFormat="1" ht="22.5" customHeight="1" x14ac:dyDescent="0.25">
      <c r="B2" s="34" t="s">
        <v>0</v>
      </c>
      <c r="C2" s="34"/>
      <c r="D2" s="34"/>
      <c r="E2" s="55"/>
    </row>
    <row r="3" spans="2:13" s="60" customFormat="1" ht="22.5" customHeight="1" x14ac:dyDescent="0.25">
      <c r="B3" s="35" t="s">
        <v>72</v>
      </c>
      <c r="C3" s="35"/>
      <c r="D3" s="35"/>
      <c r="E3" s="55"/>
    </row>
    <row r="4" spans="2:13" s="60" customFormat="1" ht="22.5" customHeight="1" x14ac:dyDescent="0.25">
      <c r="B4" s="5" t="s">
        <v>157</v>
      </c>
      <c r="C4" s="35"/>
      <c r="D4" s="35"/>
      <c r="E4" s="55"/>
    </row>
    <row r="5" spans="2:13" s="60" customFormat="1" ht="9.75" customHeight="1" x14ac:dyDescent="0.25">
      <c r="B5" s="35"/>
      <c r="C5" s="35"/>
      <c r="D5" s="35"/>
      <c r="E5" s="55"/>
      <c r="L5" s="56"/>
      <c r="M5" s="61"/>
    </row>
    <row r="6" spans="2:13" s="60" customFormat="1" ht="19.5" customHeight="1" x14ac:dyDescent="0.25">
      <c r="B6" s="35"/>
      <c r="C6" s="35"/>
      <c r="D6" s="35"/>
      <c r="E6" s="55"/>
      <c r="G6" s="36" t="s">
        <v>2</v>
      </c>
      <c r="H6" s="36"/>
      <c r="I6" s="36"/>
      <c r="J6" s="42"/>
      <c r="K6" s="36" t="s">
        <v>3</v>
      </c>
      <c r="L6" s="87"/>
      <c r="M6" s="36"/>
    </row>
    <row r="7" spans="2:13" s="56" customFormat="1" ht="19.5" customHeight="1" x14ac:dyDescent="0.25">
      <c r="B7" s="34"/>
      <c r="C7" s="34"/>
      <c r="D7" s="34"/>
      <c r="E7" s="105"/>
      <c r="F7" s="62"/>
      <c r="G7" s="86">
        <v>2565</v>
      </c>
      <c r="H7" s="42"/>
      <c r="I7" s="86">
        <v>2564</v>
      </c>
      <c r="J7" s="42"/>
      <c r="K7" s="86">
        <v>2565</v>
      </c>
      <c r="L7" s="42"/>
      <c r="M7" s="86">
        <v>2564</v>
      </c>
    </row>
    <row r="8" spans="2:13" s="60" customFormat="1" ht="19.5" customHeight="1" x14ac:dyDescent="0.25">
      <c r="B8" s="34"/>
      <c r="C8" s="34"/>
      <c r="D8" s="34"/>
      <c r="E8" s="63"/>
      <c r="F8" s="62"/>
      <c r="G8" s="37" t="s">
        <v>99</v>
      </c>
      <c r="H8" s="38"/>
      <c r="I8" s="38"/>
      <c r="J8" s="106"/>
      <c r="K8" s="38"/>
      <c r="L8" s="38"/>
      <c r="M8" s="38"/>
    </row>
    <row r="9" spans="2:13" s="60" customFormat="1" ht="19.5" customHeight="1" x14ac:dyDescent="0.25">
      <c r="B9" s="57" t="s">
        <v>73</v>
      </c>
      <c r="C9" s="57"/>
      <c r="D9" s="57"/>
      <c r="E9" s="55"/>
      <c r="I9" s="107"/>
      <c r="K9" s="107"/>
      <c r="L9" s="107"/>
      <c r="M9" s="107"/>
    </row>
    <row r="10" spans="2:13" s="60" customFormat="1" ht="19.5" customHeight="1" x14ac:dyDescent="0.25">
      <c r="B10" s="60" t="s">
        <v>106</v>
      </c>
      <c r="E10" s="55"/>
      <c r="G10" s="41">
        <f>PL!G29</f>
        <v>513364</v>
      </c>
      <c r="H10" s="41"/>
      <c r="I10" s="41">
        <f>PL!I29</f>
        <v>526163</v>
      </c>
      <c r="K10" s="41">
        <f>PL!K29</f>
        <v>635808</v>
      </c>
      <c r="L10" s="41"/>
      <c r="M10" s="41">
        <f>PL!M29</f>
        <v>448154</v>
      </c>
    </row>
    <row r="11" spans="2:13" s="60" customFormat="1" ht="19.5" customHeight="1" x14ac:dyDescent="0.25">
      <c r="B11" s="57" t="s">
        <v>74</v>
      </c>
      <c r="C11" s="57"/>
      <c r="D11" s="57"/>
      <c r="E11" s="55"/>
      <c r="G11" s="41"/>
      <c r="H11" s="41"/>
      <c r="I11" s="41"/>
      <c r="K11" s="41"/>
      <c r="L11" s="41"/>
      <c r="M11" s="41"/>
    </row>
    <row r="12" spans="2:13" s="60" customFormat="1" ht="20.25" customHeight="1" x14ac:dyDescent="0.25">
      <c r="B12" s="60" t="s">
        <v>54</v>
      </c>
      <c r="E12" s="55"/>
      <c r="G12" s="41">
        <v>135957</v>
      </c>
      <c r="H12" s="41"/>
      <c r="I12" s="41">
        <v>130994</v>
      </c>
      <c r="K12" s="41">
        <v>123209</v>
      </c>
      <c r="L12" s="41"/>
      <c r="M12" s="41">
        <v>111525</v>
      </c>
    </row>
    <row r="13" spans="2:13" s="60" customFormat="1" ht="20.25" customHeight="1" x14ac:dyDescent="0.25">
      <c r="B13" s="60" t="s">
        <v>75</v>
      </c>
      <c r="E13" s="55"/>
      <c r="G13" s="41">
        <v>462641</v>
      </c>
      <c r="H13" s="41"/>
      <c r="I13" s="41">
        <v>485659</v>
      </c>
      <c r="K13" s="41">
        <v>409113</v>
      </c>
      <c r="L13" s="41"/>
      <c r="M13" s="41">
        <v>430461</v>
      </c>
    </row>
    <row r="14" spans="2:13" s="60" customFormat="1" ht="20.25" customHeight="1" x14ac:dyDescent="0.25">
      <c r="B14" s="60" t="s">
        <v>143</v>
      </c>
      <c r="E14" s="55"/>
      <c r="G14" s="41">
        <v>30</v>
      </c>
      <c r="H14" s="41"/>
      <c r="I14" s="41">
        <v>1150</v>
      </c>
      <c r="K14" s="41">
        <v>30</v>
      </c>
      <c r="L14" s="41"/>
      <c r="M14" s="41">
        <v>1150</v>
      </c>
    </row>
    <row r="15" spans="2:13" s="60" customFormat="1" ht="20.25" customHeight="1" x14ac:dyDescent="0.25">
      <c r="B15" s="60" t="s">
        <v>163</v>
      </c>
      <c r="E15" s="55"/>
      <c r="G15" s="41">
        <v>-2671</v>
      </c>
      <c r="H15" s="41"/>
      <c r="I15" s="41">
        <v>15593</v>
      </c>
      <c r="K15" s="41">
        <v>-1784</v>
      </c>
      <c r="L15" s="41"/>
      <c r="M15" s="41">
        <v>13250</v>
      </c>
    </row>
    <row r="16" spans="2:13" s="60" customFormat="1" ht="20.25" customHeight="1" x14ac:dyDescent="0.25">
      <c r="B16" s="60" t="s">
        <v>141</v>
      </c>
      <c r="E16" s="55"/>
      <c r="G16" s="41"/>
      <c r="H16" s="41"/>
      <c r="I16" s="41"/>
      <c r="K16" s="41"/>
      <c r="L16" s="41"/>
      <c r="M16" s="41"/>
    </row>
    <row r="17" spans="2:13" s="60" customFormat="1" ht="20.25" customHeight="1" x14ac:dyDescent="0.25">
      <c r="B17" s="109"/>
      <c r="C17" s="109" t="s">
        <v>102</v>
      </c>
      <c r="D17" s="109"/>
      <c r="E17" s="53"/>
      <c r="F17" s="109"/>
      <c r="G17" s="54">
        <v>40653</v>
      </c>
      <c r="H17" s="54"/>
      <c r="I17" s="54">
        <v>31617</v>
      </c>
      <c r="J17" s="109"/>
      <c r="K17" s="54">
        <v>33720</v>
      </c>
      <c r="L17" s="54"/>
      <c r="M17" s="54">
        <v>27207</v>
      </c>
    </row>
    <row r="18" spans="2:13" s="60" customFormat="1" ht="20.25" customHeight="1" x14ac:dyDescent="0.25">
      <c r="B18" s="60" t="s">
        <v>164</v>
      </c>
      <c r="E18" s="55"/>
      <c r="G18" s="41">
        <v>-3838</v>
      </c>
      <c r="H18" s="41"/>
      <c r="I18" s="41">
        <v>-3983</v>
      </c>
      <c r="K18" s="41">
        <v>-4535</v>
      </c>
      <c r="L18" s="41"/>
      <c r="M18" s="41">
        <v>-3983</v>
      </c>
    </row>
    <row r="19" spans="2:13" s="60" customFormat="1" ht="20.25" customHeight="1" x14ac:dyDescent="0.25">
      <c r="B19" s="60" t="s">
        <v>154</v>
      </c>
      <c r="E19" s="55"/>
      <c r="G19" s="41">
        <v>0</v>
      </c>
      <c r="H19" s="41"/>
      <c r="I19" s="41">
        <v>0</v>
      </c>
      <c r="K19" s="41">
        <v>-150000</v>
      </c>
      <c r="L19" s="41"/>
      <c r="M19" s="41">
        <v>0</v>
      </c>
    </row>
    <row r="20" spans="2:13" s="60" customFormat="1" ht="20.25" customHeight="1" x14ac:dyDescent="0.25">
      <c r="B20" s="60" t="s">
        <v>76</v>
      </c>
      <c r="E20" s="55"/>
      <c r="G20" s="41">
        <v>-4434</v>
      </c>
      <c r="H20" s="41"/>
      <c r="I20" s="64">
        <v>-2726</v>
      </c>
      <c r="K20" s="64">
        <v>-3182</v>
      </c>
      <c r="L20" s="41"/>
      <c r="M20" s="64">
        <v>-1350</v>
      </c>
    </row>
    <row r="21" spans="2:13" s="60" customFormat="1" ht="20.25" customHeight="1" x14ac:dyDescent="0.25">
      <c r="B21" s="60" t="s">
        <v>52</v>
      </c>
      <c r="E21" s="55"/>
      <c r="G21" s="54">
        <v>2893</v>
      </c>
      <c r="H21" s="41"/>
      <c r="I21" s="41">
        <v>2551</v>
      </c>
      <c r="K21" s="41">
        <v>2832</v>
      </c>
      <c r="L21" s="41"/>
      <c r="M21" s="41">
        <v>2264</v>
      </c>
    </row>
    <row r="22" spans="2:13" s="60" customFormat="1" ht="20.25" customHeight="1" x14ac:dyDescent="0.25">
      <c r="B22" s="60" t="s">
        <v>165</v>
      </c>
      <c r="E22" s="55"/>
      <c r="G22" s="41">
        <v>2034</v>
      </c>
      <c r="H22" s="41"/>
      <c r="I22" s="41">
        <v>1734</v>
      </c>
      <c r="K22" s="41">
        <v>2371</v>
      </c>
      <c r="L22" s="41"/>
      <c r="M22" s="41">
        <v>1276</v>
      </c>
    </row>
    <row r="23" spans="2:13" s="60" customFormat="1" ht="20.25" customHeight="1" x14ac:dyDescent="0.25">
      <c r="B23" s="56" t="s">
        <v>92</v>
      </c>
      <c r="C23" s="56"/>
      <c r="D23" s="56"/>
      <c r="E23" s="57"/>
      <c r="F23" s="56"/>
      <c r="G23" s="65"/>
      <c r="H23" s="40"/>
      <c r="I23" s="65"/>
      <c r="K23" s="65"/>
      <c r="L23" s="40"/>
      <c r="M23" s="65"/>
    </row>
    <row r="24" spans="2:13" s="60" customFormat="1" ht="20.25" customHeight="1" x14ac:dyDescent="0.25">
      <c r="B24" s="56"/>
      <c r="C24" s="56" t="s">
        <v>93</v>
      </c>
      <c r="D24" s="56"/>
      <c r="E24" s="57"/>
      <c r="F24" s="56"/>
      <c r="G24" s="66">
        <f>SUM(G10:G22)</f>
        <v>1146629</v>
      </c>
      <c r="H24" s="40"/>
      <c r="I24" s="66">
        <f>SUM(I10:I22)</f>
        <v>1188752</v>
      </c>
      <c r="K24" s="66">
        <f>SUM(K10:K22)</f>
        <v>1047582</v>
      </c>
      <c r="L24" s="40"/>
      <c r="M24" s="66">
        <f>SUM(M10:M22)</f>
        <v>1029954</v>
      </c>
    </row>
    <row r="25" spans="2:13" s="60" customFormat="1" ht="20.25" customHeight="1" x14ac:dyDescent="0.25">
      <c r="B25" s="57" t="s">
        <v>77</v>
      </c>
      <c r="C25" s="57"/>
      <c r="D25" s="57"/>
      <c r="E25" s="55"/>
      <c r="G25" s="41"/>
      <c r="H25" s="41"/>
      <c r="I25" s="41"/>
      <c r="K25" s="41"/>
      <c r="L25" s="41"/>
      <c r="M25" s="41"/>
    </row>
    <row r="26" spans="2:13" s="60" customFormat="1" ht="20.25" customHeight="1" x14ac:dyDescent="0.25">
      <c r="B26" s="60" t="s">
        <v>8</v>
      </c>
      <c r="E26" s="55"/>
      <c r="G26" s="41">
        <v>-375138</v>
      </c>
      <c r="H26" s="41"/>
      <c r="I26" s="41">
        <v>-562211</v>
      </c>
      <c r="K26" s="41">
        <v>-306385</v>
      </c>
      <c r="L26" s="41"/>
      <c r="M26" s="41">
        <v>-556187</v>
      </c>
    </row>
    <row r="27" spans="2:13" s="60" customFormat="1" ht="20.25" customHeight="1" x14ac:dyDescent="0.25">
      <c r="B27" s="60" t="s">
        <v>9</v>
      </c>
      <c r="E27" s="55"/>
      <c r="G27" s="41">
        <v>-491924</v>
      </c>
      <c r="H27" s="41"/>
      <c r="I27" s="54">
        <v>-179262</v>
      </c>
      <c r="K27" s="41">
        <v>-407855</v>
      </c>
      <c r="L27" s="41"/>
      <c r="M27" s="41">
        <v>-185085</v>
      </c>
    </row>
    <row r="28" spans="2:13" s="60" customFormat="1" ht="20.25" customHeight="1" x14ac:dyDescent="0.25">
      <c r="B28" s="60" t="s">
        <v>10</v>
      </c>
      <c r="E28" s="55"/>
      <c r="G28" s="41">
        <v>0</v>
      </c>
      <c r="H28" s="41"/>
      <c r="I28" s="54">
        <v>56705</v>
      </c>
      <c r="K28" s="41">
        <v>0</v>
      </c>
      <c r="L28" s="41"/>
      <c r="M28" s="41">
        <v>56705</v>
      </c>
    </row>
    <row r="29" spans="2:13" s="60" customFormat="1" ht="20.25" customHeight="1" x14ac:dyDescent="0.25">
      <c r="B29" s="60" t="s">
        <v>96</v>
      </c>
      <c r="E29" s="55"/>
      <c r="G29" s="41">
        <v>26913</v>
      </c>
      <c r="H29" s="41"/>
      <c r="I29" s="41">
        <v>19397</v>
      </c>
      <c r="K29" s="41">
        <v>26964</v>
      </c>
      <c r="L29" s="41"/>
      <c r="M29" s="54">
        <v>19396</v>
      </c>
    </row>
    <row r="30" spans="2:13" s="60" customFormat="1" ht="20.25" customHeight="1" x14ac:dyDescent="0.25">
      <c r="B30" s="56" t="s">
        <v>144</v>
      </c>
      <c r="C30" s="56"/>
      <c r="D30" s="56"/>
      <c r="E30" s="55"/>
      <c r="G30" s="58">
        <f>SUM(G26:G29)</f>
        <v>-840149</v>
      </c>
      <c r="H30" s="40"/>
      <c r="I30" s="58">
        <f>SUM(I26:I29)</f>
        <v>-665371</v>
      </c>
      <c r="K30" s="58">
        <f>SUM(K26:K29)</f>
        <v>-687276</v>
      </c>
      <c r="L30" s="40"/>
      <c r="M30" s="58">
        <f>SUM(M26:M29)</f>
        <v>-665171</v>
      </c>
    </row>
    <row r="31" spans="2:13" s="60" customFormat="1" ht="12" customHeight="1" x14ac:dyDescent="0.25">
      <c r="B31" s="56"/>
      <c r="C31" s="56"/>
      <c r="D31" s="56"/>
      <c r="E31" s="55"/>
      <c r="G31" s="121"/>
      <c r="H31" s="40"/>
      <c r="I31" s="121"/>
      <c r="K31" s="121"/>
      <c r="L31" s="40"/>
      <c r="M31" s="121"/>
    </row>
    <row r="32" spans="2:13" s="60" customFormat="1" ht="20.25" customHeight="1" x14ac:dyDescent="0.25">
      <c r="B32" s="57" t="s">
        <v>78</v>
      </c>
      <c r="C32" s="57"/>
      <c r="D32" s="57"/>
      <c r="E32" s="57"/>
      <c r="F32" s="56"/>
      <c r="G32" s="40"/>
      <c r="H32" s="40"/>
      <c r="I32" s="40"/>
      <c r="K32" s="40"/>
      <c r="L32" s="40"/>
      <c r="M32" s="40"/>
    </row>
    <row r="33" spans="2:13" s="60" customFormat="1" ht="21.95" customHeight="1" x14ac:dyDescent="0.25">
      <c r="B33" s="60" t="s">
        <v>24</v>
      </c>
      <c r="E33" s="55"/>
      <c r="G33" s="41">
        <v>566291</v>
      </c>
      <c r="H33" s="41"/>
      <c r="I33" s="41">
        <v>343750</v>
      </c>
      <c r="K33" s="41">
        <v>440961</v>
      </c>
      <c r="L33" s="41"/>
      <c r="M33" s="41">
        <v>283191</v>
      </c>
    </row>
    <row r="34" spans="2:13" s="60" customFormat="1" ht="20.25" customHeight="1" x14ac:dyDescent="0.25">
      <c r="B34" s="60" t="s">
        <v>105</v>
      </c>
      <c r="E34" s="55"/>
      <c r="G34" s="41">
        <v>-18381</v>
      </c>
      <c r="H34" s="41"/>
      <c r="I34" s="41">
        <v>-78419</v>
      </c>
      <c r="K34" s="41">
        <v>-17364</v>
      </c>
      <c r="L34" s="41"/>
      <c r="M34" s="41">
        <v>-58093</v>
      </c>
    </row>
    <row r="35" spans="2:13" s="60" customFormat="1" ht="20.25" customHeight="1" x14ac:dyDescent="0.25">
      <c r="B35" s="60" t="s">
        <v>97</v>
      </c>
      <c r="E35" s="55"/>
      <c r="G35" s="41">
        <v>-4935</v>
      </c>
      <c r="H35" s="41"/>
      <c r="I35" s="64">
        <v>2523</v>
      </c>
      <c r="K35" s="64">
        <v>-3364</v>
      </c>
      <c r="L35" s="41"/>
      <c r="M35" s="64">
        <v>3147</v>
      </c>
    </row>
    <row r="36" spans="2:13" s="60" customFormat="1" ht="20.25" customHeight="1" x14ac:dyDescent="0.25">
      <c r="B36" s="56" t="s">
        <v>135</v>
      </c>
      <c r="C36" s="56"/>
      <c r="D36" s="56"/>
      <c r="E36" s="55"/>
      <c r="G36" s="58">
        <f>SUM(G33:G35)</f>
        <v>542975</v>
      </c>
      <c r="H36" s="40"/>
      <c r="I36" s="58">
        <f>SUM(I33:I35)</f>
        <v>267854</v>
      </c>
      <c r="K36" s="58">
        <f>SUM(K33:K35)</f>
        <v>420233</v>
      </c>
      <c r="L36" s="40"/>
      <c r="M36" s="58">
        <f>SUM(M33:M35)</f>
        <v>228245</v>
      </c>
    </row>
    <row r="37" spans="2:13" s="60" customFormat="1" ht="2.25" customHeight="1" x14ac:dyDescent="0.25">
      <c r="B37" s="56"/>
      <c r="C37" s="56"/>
      <c r="D37" s="56"/>
      <c r="E37" s="55"/>
      <c r="G37" s="67"/>
      <c r="H37" s="67"/>
      <c r="I37" s="67"/>
      <c r="J37" s="67"/>
      <c r="K37" s="67"/>
    </row>
    <row r="38" spans="2:13" s="60" customFormat="1" ht="20.25" customHeight="1" x14ac:dyDescent="0.25">
      <c r="B38" s="56" t="s">
        <v>79</v>
      </c>
      <c r="C38" s="56"/>
      <c r="D38" s="56"/>
      <c r="E38" s="55"/>
      <c r="G38" s="68">
        <f>SUM(G24,G30,G36)</f>
        <v>849455</v>
      </c>
      <c r="H38" s="68"/>
      <c r="I38" s="68">
        <f>SUM(I24,I30,I36)</f>
        <v>791235</v>
      </c>
      <c r="K38" s="68">
        <f>SUM(K24,K30,K36)</f>
        <v>780539</v>
      </c>
      <c r="L38" s="68"/>
      <c r="M38" s="68">
        <f>SUM(M24,M30,M36)</f>
        <v>593028</v>
      </c>
    </row>
    <row r="39" spans="2:13" s="60" customFormat="1" ht="20.25" customHeight="1" x14ac:dyDescent="0.25">
      <c r="B39" s="60" t="s">
        <v>80</v>
      </c>
      <c r="E39" s="55"/>
      <c r="G39" s="41">
        <v>-142702</v>
      </c>
      <c r="H39" s="41"/>
      <c r="I39" s="41">
        <v>-147776</v>
      </c>
      <c r="K39" s="41">
        <v>-122489</v>
      </c>
      <c r="L39" s="41"/>
      <c r="M39" s="41">
        <v>-124112</v>
      </c>
    </row>
    <row r="40" spans="2:13" s="60" customFormat="1" ht="20.25" customHeight="1" x14ac:dyDescent="0.25">
      <c r="B40" s="56" t="s">
        <v>81</v>
      </c>
      <c r="C40" s="56"/>
      <c r="D40" s="56"/>
      <c r="E40" s="55"/>
      <c r="G40" s="58">
        <f>SUM(G38:G39)</f>
        <v>706753</v>
      </c>
      <c r="H40" s="40"/>
      <c r="I40" s="58">
        <f>SUM(I38:I39)</f>
        <v>643459</v>
      </c>
      <c r="K40" s="58">
        <f>SUM(K38:K39)</f>
        <v>658050</v>
      </c>
      <c r="L40" s="40"/>
      <c r="M40" s="58">
        <f>SUM(M38:M39)</f>
        <v>468916</v>
      </c>
    </row>
    <row r="41" spans="2:13" s="60" customFormat="1" ht="4.5" customHeight="1" x14ac:dyDescent="0.25">
      <c r="B41" s="56"/>
      <c r="C41" s="56"/>
      <c r="D41" s="56"/>
      <c r="E41" s="55"/>
      <c r="G41" s="108"/>
      <c r="H41" s="108"/>
      <c r="I41" s="108"/>
      <c r="J41" s="108"/>
      <c r="K41" s="108"/>
    </row>
    <row r="42" spans="2:13" s="60" customFormat="1" ht="20.25" customHeight="1" x14ac:dyDescent="0.25">
      <c r="B42" s="34" t="s">
        <v>0</v>
      </c>
      <c r="C42" s="34"/>
      <c r="D42" s="34"/>
      <c r="E42" s="55"/>
      <c r="G42" s="108"/>
      <c r="H42" s="108"/>
      <c r="I42" s="108"/>
      <c r="J42" s="108"/>
      <c r="K42" s="108"/>
    </row>
    <row r="43" spans="2:13" s="60" customFormat="1" ht="20.25" customHeight="1" x14ac:dyDescent="0.25">
      <c r="B43" s="35" t="s">
        <v>72</v>
      </c>
      <c r="C43" s="35"/>
      <c r="D43" s="35"/>
      <c r="E43" s="55"/>
      <c r="G43" s="108"/>
      <c r="H43" s="108"/>
      <c r="I43" s="108"/>
      <c r="J43" s="108"/>
      <c r="K43" s="108"/>
    </row>
    <row r="44" spans="2:13" s="60" customFormat="1" ht="20.25" customHeight="1" x14ac:dyDescent="0.25">
      <c r="B44" s="5" t="s">
        <v>157</v>
      </c>
      <c r="C44" s="35"/>
      <c r="D44" s="35"/>
      <c r="E44" s="55"/>
      <c r="G44" s="108"/>
      <c r="H44" s="108"/>
      <c r="I44" s="108"/>
      <c r="J44" s="108"/>
      <c r="K44" s="108"/>
    </row>
    <row r="45" spans="2:13" s="60" customFormat="1" ht="9.75" customHeight="1" x14ac:dyDescent="0.25">
      <c r="B45" s="35"/>
      <c r="C45" s="35"/>
      <c r="D45" s="35"/>
      <c r="E45" s="55"/>
      <c r="L45" s="56"/>
      <c r="M45" s="61"/>
    </row>
    <row r="46" spans="2:13" s="60" customFormat="1" ht="20.25" customHeight="1" x14ac:dyDescent="0.25">
      <c r="B46" s="35"/>
      <c r="C46" s="35"/>
      <c r="D46" s="35"/>
      <c r="E46" s="55"/>
      <c r="G46" s="36" t="s">
        <v>2</v>
      </c>
      <c r="H46" s="36"/>
      <c r="I46" s="36"/>
      <c r="J46" s="42"/>
      <c r="K46" s="36" t="s">
        <v>3</v>
      </c>
      <c r="L46" s="87"/>
      <c r="M46" s="36"/>
    </row>
    <row r="47" spans="2:13" s="60" customFormat="1" ht="20.25" customHeight="1" x14ac:dyDescent="0.25">
      <c r="B47" s="35"/>
      <c r="C47" s="35"/>
      <c r="D47" s="35"/>
      <c r="E47" s="55"/>
      <c r="G47" s="86">
        <v>2565</v>
      </c>
      <c r="H47" s="42"/>
      <c r="I47" s="86">
        <v>2564</v>
      </c>
      <c r="J47" s="42"/>
      <c r="K47" s="86">
        <v>2565</v>
      </c>
      <c r="L47" s="42"/>
      <c r="M47" s="86">
        <v>2564</v>
      </c>
    </row>
    <row r="48" spans="2:13" s="60" customFormat="1" ht="20.25" customHeight="1" x14ac:dyDescent="0.25">
      <c r="B48" s="34"/>
      <c r="C48" s="34"/>
      <c r="D48" s="34"/>
      <c r="E48" s="55"/>
      <c r="G48" s="37" t="s">
        <v>99</v>
      </c>
      <c r="H48" s="38"/>
      <c r="I48" s="38"/>
      <c r="J48" s="106"/>
      <c r="K48" s="38"/>
      <c r="L48" s="38"/>
      <c r="M48" s="38"/>
    </row>
    <row r="49" spans="1:14" s="60" customFormat="1" ht="20.25" customHeight="1" x14ac:dyDescent="0.25">
      <c r="B49" s="57" t="s">
        <v>82</v>
      </c>
      <c r="C49" s="57"/>
      <c r="D49" s="57"/>
      <c r="E49" s="55"/>
      <c r="G49" s="41"/>
      <c r="H49" s="41"/>
      <c r="I49" s="41"/>
      <c r="K49" s="41"/>
      <c r="L49" s="41"/>
      <c r="M49" s="41"/>
    </row>
    <row r="50" spans="1:14" s="60" customFormat="1" ht="20.25" customHeight="1" x14ac:dyDescent="0.25">
      <c r="B50" s="109" t="s">
        <v>149</v>
      </c>
      <c r="C50" s="57"/>
      <c r="D50" s="57"/>
      <c r="E50" s="55"/>
      <c r="G50" s="41">
        <v>-700000</v>
      </c>
      <c r="H50" s="41"/>
      <c r="I50" s="41">
        <v>0</v>
      </c>
      <c r="K50" s="54">
        <v>-550000</v>
      </c>
      <c r="L50" s="41"/>
      <c r="M50" s="41">
        <v>0</v>
      </c>
    </row>
    <row r="51" spans="1:14" s="60" customFormat="1" ht="20.25" customHeight="1" x14ac:dyDescent="0.25">
      <c r="A51" s="109"/>
      <c r="B51" s="109" t="s">
        <v>145</v>
      </c>
      <c r="C51" s="109"/>
      <c r="D51" s="109"/>
      <c r="E51" s="53"/>
      <c r="F51" s="109"/>
      <c r="G51" s="54">
        <v>0</v>
      </c>
      <c r="H51" s="54"/>
      <c r="I51" s="54">
        <v>0</v>
      </c>
      <c r="J51" s="109"/>
      <c r="K51" s="54">
        <v>-100000</v>
      </c>
      <c r="L51" s="54"/>
      <c r="M51" s="54">
        <v>0</v>
      </c>
      <c r="N51" s="109"/>
    </row>
    <row r="52" spans="1:14" s="60" customFormat="1" ht="20.25" customHeight="1" x14ac:dyDescent="0.25">
      <c r="B52" s="60" t="s">
        <v>84</v>
      </c>
      <c r="E52" s="55"/>
      <c r="G52" s="41">
        <v>3596</v>
      </c>
      <c r="H52" s="41"/>
      <c r="I52" s="41">
        <v>1779</v>
      </c>
      <c r="K52" s="41">
        <v>4905</v>
      </c>
      <c r="L52" s="41"/>
      <c r="M52" s="41">
        <v>2238</v>
      </c>
    </row>
    <row r="53" spans="1:14" s="60" customFormat="1" ht="20.25" customHeight="1" x14ac:dyDescent="0.25">
      <c r="B53" s="60" t="s">
        <v>83</v>
      </c>
      <c r="E53" s="55"/>
      <c r="G53" s="41">
        <v>-246696</v>
      </c>
      <c r="H53" s="41"/>
      <c r="I53" s="41">
        <v>-170416</v>
      </c>
      <c r="K53" s="41">
        <v>-203413</v>
      </c>
      <c r="L53" s="41"/>
      <c r="M53" s="41">
        <v>-132056</v>
      </c>
    </row>
    <row r="54" spans="1:14" s="60" customFormat="1" ht="20.25" customHeight="1" x14ac:dyDescent="0.25">
      <c r="B54" s="60" t="s">
        <v>85</v>
      </c>
      <c r="E54" s="55"/>
      <c r="G54" s="41">
        <v>-7985</v>
      </c>
      <c r="H54" s="41"/>
      <c r="I54" s="54">
        <v>-2934</v>
      </c>
      <c r="K54" s="41">
        <v>-7776</v>
      </c>
      <c r="L54" s="41"/>
      <c r="M54" s="41">
        <v>-2496</v>
      </c>
    </row>
    <row r="55" spans="1:14" s="60" customFormat="1" ht="20.25" customHeight="1" x14ac:dyDescent="0.25">
      <c r="B55" s="60" t="s">
        <v>140</v>
      </c>
      <c r="E55" s="55"/>
      <c r="G55" s="41">
        <v>0</v>
      </c>
      <c r="H55" s="41"/>
      <c r="I55" s="41">
        <v>0</v>
      </c>
      <c r="K55" s="41">
        <v>150000</v>
      </c>
      <c r="L55" s="41"/>
      <c r="M55" s="41">
        <v>0</v>
      </c>
    </row>
    <row r="56" spans="1:14" s="60" customFormat="1" ht="21.95" customHeight="1" x14ac:dyDescent="0.25">
      <c r="B56" s="60" t="s">
        <v>86</v>
      </c>
      <c r="E56" s="55"/>
      <c r="G56" s="41">
        <v>2516</v>
      </c>
      <c r="H56" s="41"/>
      <c r="I56" s="41">
        <v>1906</v>
      </c>
      <c r="K56" s="41">
        <v>1731</v>
      </c>
      <c r="L56" s="41"/>
      <c r="M56" s="41">
        <v>982</v>
      </c>
    </row>
    <row r="57" spans="1:14" s="60" customFormat="1" ht="20.25" customHeight="1" x14ac:dyDescent="0.25">
      <c r="B57" s="56" t="s">
        <v>87</v>
      </c>
      <c r="C57" s="56"/>
      <c r="D57" s="56"/>
      <c r="E57" s="57"/>
      <c r="F57" s="56"/>
      <c r="G57" s="58">
        <f>SUM(G50:G56)</f>
        <v>-948569</v>
      </c>
      <c r="H57" s="40"/>
      <c r="I57" s="58">
        <f>SUM(I50:I56)</f>
        <v>-169665</v>
      </c>
      <c r="K57" s="58">
        <f>SUM(K50:K56)</f>
        <v>-704553</v>
      </c>
      <c r="L57" s="40"/>
      <c r="M57" s="58">
        <f>SUM(M50:M56)</f>
        <v>-131332</v>
      </c>
    </row>
    <row r="58" spans="1:14" s="60" customFormat="1" ht="4.5" customHeight="1" x14ac:dyDescent="0.25">
      <c r="B58" s="56"/>
      <c r="C58" s="56"/>
      <c r="D58" s="56"/>
      <c r="E58" s="57"/>
      <c r="F58" s="56"/>
      <c r="G58" s="40"/>
      <c r="H58" s="40"/>
      <c r="I58" s="40"/>
      <c r="K58" s="40"/>
      <c r="L58" s="40"/>
      <c r="M58" s="40"/>
    </row>
    <row r="59" spans="1:14" s="60" customFormat="1" ht="20.25" customHeight="1" x14ac:dyDescent="0.25">
      <c r="B59" s="57" t="s">
        <v>88</v>
      </c>
      <c r="C59" s="57"/>
      <c r="D59" s="57"/>
      <c r="E59" s="55"/>
      <c r="G59" s="41"/>
      <c r="H59" s="41"/>
      <c r="I59" s="41"/>
      <c r="K59" s="41"/>
      <c r="L59" s="41"/>
      <c r="M59" s="41"/>
    </row>
    <row r="60" spans="1:14" s="60" customFormat="1" ht="20.25" customHeight="1" x14ac:dyDescent="0.25">
      <c r="B60" s="57" t="s">
        <v>152</v>
      </c>
      <c r="C60" s="57"/>
      <c r="D60" s="57"/>
      <c r="E60" s="55"/>
      <c r="G60" s="41"/>
      <c r="H60" s="41"/>
      <c r="I60" s="41"/>
      <c r="K60" s="41"/>
      <c r="L60" s="41"/>
      <c r="M60" s="41"/>
    </row>
    <row r="61" spans="1:14" s="109" customFormat="1" ht="20.25" customHeight="1" x14ac:dyDescent="0.25">
      <c r="B61" s="109" t="s">
        <v>151</v>
      </c>
      <c r="E61" s="53"/>
      <c r="G61" s="54">
        <v>0</v>
      </c>
      <c r="H61" s="54"/>
      <c r="I61" s="54">
        <v>0</v>
      </c>
      <c r="K61" s="54">
        <v>50000</v>
      </c>
      <c r="L61" s="54"/>
      <c r="M61" s="54">
        <v>0</v>
      </c>
    </row>
    <row r="62" spans="1:14" s="110" customFormat="1" ht="20.25" customHeight="1" x14ac:dyDescent="0.25">
      <c r="B62" s="109" t="s">
        <v>109</v>
      </c>
      <c r="C62" s="109"/>
      <c r="D62" s="109"/>
      <c r="E62" s="53"/>
      <c r="F62" s="109"/>
      <c r="G62" s="54">
        <v>-67829</v>
      </c>
      <c r="H62" s="54"/>
      <c r="I62" s="54">
        <v>-78383</v>
      </c>
      <c r="K62" s="54">
        <v>-63315</v>
      </c>
      <c r="L62" s="54"/>
      <c r="M62" s="54">
        <v>-72780</v>
      </c>
    </row>
    <row r="63" spans="1:14" s="60" customFormat="1" ht="20.25" customHeight="1" x14ac:dyDescent="0.25">
      <c r="B63" s="56" t="s">
        <v>136</v>
      </c>
      <c r="C63" s="56"/>
      <c r="D63" s="56"/>
      <c r="E63" s="55"/>
      <c r="G63" s="58">
        <f>SUM(G61:G62)</f>
        <v>-67829</v>
      </c>
      <c r="H63" s="41"/>
      <c r="I63" s="58">
        <f>SUM(I61:I62)</f>
        <v>-78383</v>
      </c>
      <c r="K63" s="58">
        <f>SUM(K61:K62)</f>
        <v>-13315</v>
      </c>
      <c r="L63" s="41"/>
      <c r="M63" s="58">
        <f>SUM(M61:M62)</f>
        <v>-72780</v>
      </c>
    </row>
    <row r="64" spans="1:14" ht="3" customHeight="1" x14ac:dyDescent="0.25">
      <c r="A64" s="110"/>
      <c r="B64" s="52"/>
      <c r="C64" s="52"/>
      <c r="D64" s="52"/>
      <c r="E64" s="110"/>
      <c r="F64" s="110"/>
      <c r="G64" s="129"/>
      <c r="H64" s="54"/>
      <c r="I64" s="129"/>
      <c r="J64" s="110"/>
      <c r="K64" s="129"/>
      <c r="L64" s="54"/>
      <c r="M64" s="129"/>
      <c r="N64" s="110"/>
    </row>
    <row r="65" spans="1:14" ht="20.25" customHeight="1" x14ac:dyDescent="0.25">
      <c r="B65" s="56" t="s">
        <v>132</v>
      </c>
      <c r="C65" s="60"/>
      <c r="D65" s="60"/>
      <c r="E65" s="55"/>
      <c r="F65" s="60"/>
      <c r="G65" s="133"/>
      <c r="H65" s="41"/>
      <c r="I65" s="133"/>
      <c r="K65" s="133"/>
      <c r="L65" s="41"/>
      <c r="M65" s="133"/>
    </row>
    <row r="66" spans="1:14" s="60" customFormat="1" ht="20.25" customHeight="1" x14ac:dyDescent="0.25">
      <c r="B66" s="60" t="s">
        <v>132</v>
      </c>
      <c r="C66" s="56"/>
      <c r="D66" s="56"/>
      <c r="E66" s="55"/>
      <c r="G66" s="136">
        <v>-280243</v>
      </c>
      <c r="H66" s="134"/>
      <c r="I66" s="136">
        <v>-172916</v>
      </c>
      <c r="J66" s="135"/>
      <c r="K66" s="136">
        <v>-280243</v>
      </c>
      <c r="L66" s="134"/>
      <c r="M66" s="136">
        <v>-172916</v>
      </c>
    </row>
    <row r="67" spans="1:14" ht="3" customHeight="1" x14ac:dyDescent="0.25">
      <c r="A67" s="110"/>
      <c r="B67" s="52"/>
      <c r="C67" s="52"/>
      <c r="D67" s="52"/>
      <c r="E67" s="110"/>
      <c r="F67" s="110"/>
      <c r="G67" s="129"/>
      <c r="H67" s="54"/>
      <c r="I67" s="129"/>
      <c r="J67" s="110"/>
      <c r="K67" s="129"/>
      <c r="L67" s="54"/>
      <c r="M67" s="129"/>
      <c r="N67" s="110"/>
    </row>
    <row r="68" spans="1:14" ht="20.25" customHeight="1" x14ac:dyDescent="0.25">
      <c r="B68" s="56" t="s">
        <v>133</v>
      </c>
      <c r="C68" s="56"/>
      <c r="D68" s="56"/>
      <c r="E68" s="57"/>
      <c r="F68" s="56"/>
      <c r="G68" s="66">
        <f>SUM(G66:G67)</f>
        <v>-280243</v>
      </c>
      <c r="H68" s="40"/>
      <c r="I68" s="66">
        <f>SUM(I66:I67)</f>
        <v>-172916</v>
      </c>
      <c r="K68" s="66">
        <f>SUM(K66:K67)</f>
        <v>-280243</v>
      </c>
      <c r="L68" s="40"/>
      <c r="M68" s="66">
        <f>SUM(M66:M67)</f>
        <v>-172916</v>
      </c>
    </row>
    <row r="69" spans="1:14" ht="20.25" customHeight="1" x14ac:dyDescent="0.25">
      <c r="B69" s="60" t="s">
        <v>153</v>
      </c>
      <c r="C69" s="60"/>
      <c r="D69" s="60"/>
      <c r="E69" s="55"/>
      <c r="F69" s="60"/>
      <c r="G69" s="132">
        <v>-2885</v>
      </c>
      <c r="H69" s="41"/>
      <c r="I69" s="132">
        <v>-2562</v>
      </c>
      <c r="K69" s="132">
        <v>-2824</v>
      </c>
      <c r="L69" s="41"/>
      <c r="M69" s="132">
        <v>-2269</v>
      </c>
    </row>
    <row r="70" spans="1:14" ht="20.25" customHeight="1" x14ac:dyDescent="0.25">
      <c r="B70" s="56" t="s">
        <v>137</v>
      </c>
      <c r="C70" s="56"/>
      <c r="D70" s="56"/>
      <c r="E70" s="57"/>
      <c r="F70" s="56"/>
      <c r="G70" s="58">
        <f>SUM(G68,G69,G63)</f>
        <v>-350957</v>
      </c>
      <c r="H70" s="40"/>
      <c r="I70" s="58">
        <f>SUM(I68,I69,I63)</f>
        <v>-253861</v>
      </c>
      <c r="K70" s="58">
        <f>SUM(K68,K69,K63)</f>
        <v>-296382</v>
      </c>
      <c r="L70" s="59"/>
      <c r="M70" s="58">
        <f>SUM(M68,M69,M63)</f>
        <v>-247965</v>
      </c>
    </row>
    <row r="71" spans="1:14" ht="24.95" customHeight="1" x14ac:dyDescent="0.25">
      <c r="B71" s="56" t="s">
        <v>162</v>
      </c>
      <c r="C71" s="56"/>
      <c r="D71" s="56"/>
      <c r="E71" s="57"/>
      <c r="F71" s="56"/>
      <c r="G71" s="121">
        <f>SUM(G40,G57,G70)</f>
        <v>-592773</v>
      </c>
      <c r="H71" s="40"/>
      <c r="I71" s="121">
        <f>SUM(I40,I57,I70)</f>
        <v>219933</v>
      </c>
      <c r="K71" s="121">
        <f>SUM(K40,K57,K70)</f>
        <v>-342885</v>
      </c>
      <c r="L71" s="59"/>
      <c r="M71" s="121">
        <f>SUM(M40,M57,M70)</f>
        <v>89619</v>
      </c>
    </row>
    <row r="72" spans="1:14" ht="20.25" customHeight="1" x14ac:dyDescent="0.25">
      <c r="B72" s="60" t="s">
        <v>110</v>
      </c>
      <c r="C72" s="60"/>
      <c r="D72" s="60"/>
      <c r="E72" s="55"/>
      <c r="F72" s="60"/>
      <c r="G72" s="41">
        <v>1323902</v>
      </c>
      <c r="H72" s="41"/>
      <c r="I72" s="41">
        <v>731232</v>
      </c>
      <c r="K72" s="41">
        <v>826460</v>
      </c>
      <c r="L72" s="41"/>
      <c r="M72" s="41">
        <v>370763</v>
      </c>
    </row>
    <row r="73" spans="1:14" ht="20.25" customHeight="1" thickBot="1" x14ac:dyDescent="0.3">
      <c r="B73" s="56" t="s">
        <v>111</v>
      </c>
      <c r="C73" s="56"/>
      <c r="D73" s="56"/>
      <c r="E73" s="55"/>
      <c r="F73" s="60"/>
      <c r="G73" s="48">
        <f>G71+G72</f>
        <v>731129</v>
      </c>
      <c r="H73" s="40"/>
      <c r="I73" s="48">
        <f>I71+I72</f>
        <v>951165</v>
      </c>
      <c r="K73" s="48">
        <f>K71+K72</f>
        <v>483575</v>
      </c>
      <c r="L73" s="40"/>
      <c r="M73" s="48">
        <f>M71+M72</f>
        <v>460382</v>
      </c>
    </row>
    <row r="74" spans="1:14" ht="3" customHeight="1" thickTop="1" x14ac:dyDescent="0.25">
      <c r="B74" s="56"/>
      <c r="C74" s="56"/>
      <c r="D74" s="56"/>
      <c r="E74" s="55"/>
      <c r="F74" s="60"/>
      <c r="G74" s="41"/>
      <c r="H74" s="41"/>
      <c r="I74" s="40"/>
      <c r="K74" s="40"/>
      <c r="L74" s="40"/>
      <c r="M74" s="40"/>
    </row>
    <row r="75" spans="1:14" ht="20.25" customHeight="1" x14ac:dyDescent="0.25">
      <c r="B75" s="57" t="s">
        <v>89</v>
      </c>
      <c r="C75" s="57"/>
      <c r="D75" s="57"/>
      <c r="E75" s="55"/>
      <c r="F75" s="60"/>
      <c r="G75" s="41"/>
      <c r="H75" s="41"/>
      <c r="I75" s="40"/>
      <c r="K75" s="40"/>
      <c r="L75" s="40"/>
      <c r="M75" s="40"/>
    </row>
    <row r="76" spans="1:14" ht="20.25" customHeight="1" x14ac:dyDescent="0.25">
      <c r="B76" s="56" t="s">
        <v>161</v>
      </c>
      <c r="C76" s="56"/>
      <c r="D76" s="56"/>
      <c r="E76" s="55"/>
      <c r="F76" s="60"/>
      <c r="G76" s="41"/>
      <c r="H76" s="41"/>
      <c r="I76" s="40"/>
      <c r="K76" s="40"/>
      <c r="L76" s="40"/>
      <c r="M76" s="40"/>
    </row>
    <row r="77" spans="1:14" ht="20.25" customHeight="1" x14ac:dyDescent="0.25">
      <c r="B77" s="60" t="s">
        <v>98</v>
      </c>
      <c r="C77" s="56"/>
      <c r="D77" s="56"/>
      <c r="E77" s="55"/>
      <c r="F77" s="60"/>
      <c r="G77" s="41">
        <v>38519</v>
      </c>
      <c r="H77" s="41"/>
      <c r="I77" s="41">
        <v>28198</v>
      </c>
      <c r="K77" s="41">
        <v>31146</v>
      </c>
      <c r="L77" s="40"/>
      <c r="M77" s="41">
        <v>19648</v>
      </c>
    </row>
  </sheetData>
  <pageMargins left="0.74803149606299213" right="0.51181102362204722" top="0.51181102362204722" bottom="0.51181102362204722" header="0.23622047244094491" footer="0.23622047244094491"/>
  <pageSetup paperSize="9" scale="98" firstPageNumber="14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2022-10-25T04:35:23Z</cp:lastPrinted>
  <dcterms:created xsi:type="dcterms:W3CDTF">2019-04-01T02:45:21Z</dcterms:created>
  <dcterms:modified xsi:type="dcterms:W3CDTF">2022-11-07T03:02:45Z</dcterms:modified>
</cp:coreProperties>
</file>