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Bangsaphan Barmill\2022\Q3'2022\"/>
    </mc:Choice>
  </mc:AlternateContent>
  <xr:revisionPtr revIDLastSave="0" documentId="13_ncr:1_{07FA9B82-4A1B-45FA-9B21-1566F71855CB}" xr6:coauthVersionLast="47" xr6:coauthVersionMax="47" xr10:uidLastSave="{00000000-0000-0000-0000-000000000000}"/>
  <bookViews>
    <workbookView xWindow="-120" yWindow="-120" windowWidth="20730" windowHeight="11160" activeTab="3" xr2:uid="{00000000-000D-0000-FFFF-FFFF00000000}"/>
  </bookViews>
  <sheets>
    <sheet name="BS " sheetId="6" r:id="rId1"/>
    <sheet name="PL" sheetId="1" r:id="rId2"/>
    <sheet name="CE" sheetId="3" r:id="rId3"/>
    <sheet name="Cash flow" sheetId="5" r:id="rId4"/>
  </sheets>
  <externalReferences>
    <externalReference r:id="rId5"/>
  </externalReferences>
  <definedNames>
    <definedName name="_xlnm.Print_Area" localSheetId="0">'BS '!$A$1:$H$75</definedName>
    <definedName name="_xlnm.Print_Area" localSheetId="3">'Cash flow'!$A$1:$F$57</definedName>
    <definedName name="_xlnm.Print_Area" localSheetId="2">CE!$A$1:$S$25</definedName>
    <definedName name="_xlnm.Print_Area" localSheetId="1">PL!$A$1:$L$38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47" i="5" l="1"/>
  <c r="E33" i="1"/>
  <c r="D50" i="5" l="1"/>
  <c r="K23" i="3" l="1"/>
  <c r="I23" i="3" l="1"/>
  <c r="F43" i="5"/>
  <c r="K23" i="1"/>
  <c r="K15" i="1"/>
  <c r="K24" i="1" s="1"/>
  <c r="K27" i="1" s="1"/>
  <c r="K29" i="1" s="1"/>
  <c r="K33" i="1" s="1"/>
  <c r="G24" i="1"/>
  <c r="G27" i="1" s="1"/>
  <c r="G29" i="1" s="1"/>
  <c r="G33" i="1" s="1"/>
  <c r="G23" i="1"/>
  <c r="G15" i="1"/>
  <c r="G65" i="6"/>
  <c r="G43" i="6"/>
  <c r="G39" i="6"/>
  <c r="G22" i="6"/>
  <c r="G15" i="6"/>
  <c r="G44" i="6" l="1"/>
  <c r="F8" i="5"/>
  <c r="F18" i="5" s="1"/>
  <c r="F29" i="5" s="1"/>
  <c r="F32" i="5" s="1"/>
  <c r="F49" i="5" s="1"/>
  <c r="F51" i="5" s="1"/>
  <c r="G23" i="6"/>
  <c r="G66" i="6"/>
  <c r="G67" i="6" s="1"/>
  <c r="I23" i="1"/>
  <c r="E23" i="1"/>
  <c r="S14" i="3" l="1"/>
  <c r="D47" i="5" l="1"/>
  <c r="S21" i="3"/>
  <c r="S17" i="3"/>
  <c r="S23" i="3" s="1"/>
  <c r="E15" i="1" l="1"/>
  <c r="E24" i="1" s="1"/>
  <c r="E27" i="1" l="1"/>
  <c r="E29" i="1" s="1"/>
  <c r="E36" i="1" s="1"/>
  <c r="E39" i="6" l="1"/>
  <c r="G23" i="3" l="1"/>
  <c r="C23" i="3"/>
  <c r="G20" i="3"/>
  <c r="G22" i="3" s="1"/>
  <c r="G13" i="3"/>
  <c r="G15" i="3" s="1"/>
  <c r="G24" i="3" l="1"/>
  <c r="E43" i="6" l="1"/>
  <c r="E65" i="6" l="1"/>
  <c r="S10" i="3" l="1"/>
  <c r="I15" i="1" l="1"/>
  <c r="I24" i="1" l="1"/>
  <c r="I27" i="1" s="1"/>
  <c r="I29" i="1" l="1"/>
  <c r="D8" i="5"/>
  <c r="K11" i="3" l="1"/>
  <c r="I33" i="1"/>
  <c r="I36" i="1" s="1"/>
  <c r="K18" i="3"/>
  <c r="E22" i="6"/>
  <c r="E44" i="6" l="1"/>
  <c r="E15" i="6" l="1"/>
  <c r="E23" i="3" l="1"/>
  <c r="S19" i="3"/>
  <c r="S12" i="3"/>
  <c r="E23" i="6" l="1"/>
  <c r="C13" i="3" l="1"/>
  <c r="C15" i="3" s="1"/>
  <c r="E66" i="6" l="1"/>
  <c r="E67" i="6" s="1"/>
  <c r="I20" i="3" l="1"/>
  <c r="I22" i="3" s="1"/>
  <c r="E20" i="3"/>
  <c r="E22" i="3" s="1"/>
  <c r="C20" i="3"/>
  <c r="C22" i="3" s="1"/>
  <c r="I13" i="3"/>
  <c r="I15" i="3" s="1"/>
  <c r="E13" i="3"/>
  <c r="E15" i="3" s="1"/>
  <c r="I24" i="3" l="1"/>
  <c r="S11" i="3"/>
  <c r="S13" i="3" s="1"/>
  <c r="S15" i="3" s="1"/>
  <c r="E24" i="3"/>
  <c r="C24" i="3"/>
  <c r="K13" i="3" l="1"/>
  <c r="K15" i="3" s="1"/>
  <c r="D43" i="5" l="1"/>
  <c r="D18" i="5" l="1"/>
  <c r="D29" i="5" s="1"/>
  <c r="D32" i="5" s="1"/>
  <c r="D49" i="5" s="1"/>
  <c r="M20" i="3"/>
  <c r="K20" i="3" l="1"/>
  <c r="K22" i="3" s="1"/>
  <c r="K24" i="3" s="1"/>
  <c r="S18" i="3"/>
  <c r="S20" i="3" s="1"/>
  <c r="S22" i="3" s="1"/>
  <c r="D51" i="5"/>
  <c r="D52" i="5" s="1"/>
  <c r="O15" i="3"/>
  <c r="M13" i="3"/>
  <c r="M15" i="3" s="1"/>
  <c r="S24" i="3" l="1"/>
  <c r="Q13" i="3"/>
  <c r="Q15" i="3" s="1"/>
  <c r="Q20" i="3" l="1"/>
</calcChain>
</file>

<file path=xl/sharedStrings.xml><?xml version="1.0" encoding="utf-8"?>
<sst xmlns="http://schemas.openxmlformats.org/spreadsheetml/2006/main" count="201" uniqueCount="154">
  <si>
    <t>บริษัท บางสะพานบาร์มิล จำกัด (มหาชน)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</si>
  <si>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</si>
  <si>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</si>
  <si>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</si>
  <si>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</si>
  <si>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</si>
  <si>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</si>
  <si>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</si>
  <si>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</si>
  <si>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</si>
  <si>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</si>
  <si>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</si>
  <si>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</si>
  <si>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</si>
  <si>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</si>
  <si>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</si>
  <si>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</si>
  <si>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</si>
  <si>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</si>
  <si>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   ทุนจดทะเบียน</t>
  </si>
  <si>
    <t xml:space="preserve">   ทุนที่ออกจำหน่ายและชำระเต็มมูลค่าแล้ว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</si>
  <si>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</si>
  <si>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</si>
  <si>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</si>
  <si>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</si>
  <si>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งบกระแสเงินสด</t>
  </si>
  <si>
    <t>กระแสเงินสดจากกิจกรรมดำเนินงาน</t>
  </si>
  <si>
    <t xml:space="preserve">   และหนี้สินดำเนินงาน</t>
  </si>
  <si>
    <t xml:space="preserve">   ลูกหนี้การค้า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</si>
  <si>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</si>
  <si>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</si>
  <si>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</si>
  <si>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</si>
  <si>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</si>
  <si>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</si>
  <si>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</si>
  <si>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</si>
  <si>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</si>
  <si>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</si>
  <si>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</si>
  <si>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</si>
  <si>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</si>
  <si>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</si>
  <si>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</si>
  <si>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ต้นทุนทางการเงิน</t>
  </si>
  <si>
    <t>งบแสดงการเปลี่ยนแปลงส่วนของผู้ถือหุ้น</t>
  </si>
  <si>
    <t xml:space="preserve">กำไรสะสม </t>
  </si>
  <si>
    <t>ทุนที่ออก</t>
  </si>
  <si>
    <t>ส่วนเกิน</t>
  </si>
  <si>
    <t>และชำระแล้ว</t>
  </si>
  <si>
    <t>มูลค่าหุ้น</t>
  </si>
  <si>
    <t>ยังไม่ได้จัดสรร</t>
  </si>
  <si>
    <t>รวม</t>
  </si>
  <si>
    <t>งบแสดงฐานะการเงิน</t>
  </si>
  <si>
    <t xml:space="preserve">สินค้าคงเหลือ </t>
  </si>
  <si>
    <t>งบแสดงฐานะการเงิน (ต่อ)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</si>
  <si>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</si>
  <si>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</si>
  <si>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</si>
  <si>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</si>
  <si>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เจ้าหนี้การค้าและเจ้าหนี้อื่น</t>
  </si>
  <si>
    <t>ที่ดิน อาคารและอุปกรณ์</t>
  </si>
  <si>
    <t>งบกำไรขาดทุนเบ็ดเสร็จ</t>
  </si>
  <si>
    <t>กำไรขาดทุน:</t>
  </si>
  <si>
    <t>สินทรัพย์ที่ไม่ได้ใช้ในการดำเนินงาน</t>
  </si>
  <si>
    <t>(ยังไม่ได้ตรวจสอบ แต่สอบทานแล้ว)</t>
  </si>
  <si>
    <t>(หน่วย: พันบาท ยกเว้นกำไรต่อหุ้นขั้นพื้นฐานแสดงเป็นบาท)</t>
  </si>
  <si>
    <t>กำไรขาดทุนเบ็ดเสร็จอื่นสำหรับงวด</t>
  </si>
  <si>
    <t>(หน่วย: พันบาท)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</si>
  <si>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</si>
  <si>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</si>
  <si>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กำไรขาดทุน</t>
  </si>
  <si>
    <t>ของการเปลี่ยนแปลง</t>
  </si>
  <si>
    <t>องค์ประกอบอื่น</t>
  </si>
  <si>
    <t>เบ็ดเสร็จอื่น</t>
  </si>
  <si>
    <t>ที่เกิดจากผู้ถือหุ้น</t>
  </si>
  <si>
    <t>ของส่วนของผู้ถือหุ้น</t>
  </si>
  <si>
    <t>กำไรขาดทุนเบ็ดเสร็จรวมสำหรับงวด</t>
  </si>
  <si>
    <t xml:space="preserve">   เจ้าหนี้การค้าและเจ้าหนี้อื่น</t>
  </si>
  <si>
    <t>เงินสดสุทธิใช้ไปในกิจกรรมลงทุน</t>
  </si>
  <si>
    <t>ภาษีเงินได้ค้างจ่าย</t>
  </si>
  <si>
    <t>(ยังไม่ได้ตรวจสอบ</t>
  </si>
  <si>
    <t>แต่สอบทานแล้ว)</t>
  </si>
  <si>
    <t>(ตรวจสอบแล้ว)</t>
  </si>
  <si>
    <t>สินทรัพย์ภาษีเงินได้รอการตัดบัญชี</t>
  </si>
  <si>
    <t>สำรองตามกฎหมาย</t>
  </si>
  <si>
    <t>สินทรัพย์ดำเนินงาน (เพิ่มขึ้น) ลดลง</t>
  </si>
  <si>
    <t>ข้อมูลกระแสเงินสดเปิดเผยเพิ่มเติม</t>
  </si>
  <si>
    <t>รายการที่ไม่ใช่เงินสด</t>
  </si>
  <si>
    <t xml:space="preserve">   โอนสินค้าคงเหลือไปเป็นอุปกรณ์</t>
  </si>
  <si>
    <t xml:space="preserve">กำไรต่อหุ้น </t>
  </si>
  <si>
    <t>ซื้ออุปกรณ์</t>
  </si>
  <si>
    <t xml:space="preserve">   เป็นเงินสดรับ (จ่าย) จากกิจกรรมดำเนินงาน</t>
  </si>
  <si>
    <t>ต้นทุนขายเศษซาก</t>
  </si>
  <si>
    <t xml:space="preserve">   รายได้จากการขายเศษซาก</t>
  </si>
  <si>
    <t xml:space="preserve">   ยังไม่ได้จัดสรร</t>
  </si>
  <si>
    <t>กำไรก่อนค่าใช้จ่ายภาษีเงินได้</t>
  </si>
  <si>
    <t>กำไรสำหรับงวด</t>
  </si>
  <si>
    <t>รายการปรับกระทบยอดกำไรก่อนภาษี</t>
  </si>
  <si>
    <t xml:space="preserve">   ค่าใช้จ่ายเกี่ยวกับผลประโยชน์ระยะยาวของพนักงาน</t>
  </si>
  <si>
    <t>กำไรจากการดำเนินงานก่อนการเปลี่ยนแปลงในสินทรัพย์</t>
  </si>
  <si>
    <t>เงินสดสุทธิใช้ไปในกิจกรรมจัดหาเงิน</t>
  </si>
  <si>
    <t xml:space="preserve"> </t>
  </si>
  <si>
    <t>ส่วนเกินมูลค่าหุ้นสามัญ</t>
  </si>
  <si>
    <t>ค่าใช้จ่ายในการขายและจัดจำหน่าย</t>
  </si>
  <si>
    <t>ผลกระทบจากอัตราแลกเปลี่ยนในเงินสดและรายการเทียบเท่าเงินสด</t>
  </si>
  <si>
    <t>สินทรัพย์สิทธิการใช้</t>
  </si>
  <si>
    <t>หุ้นทุนซื้อคืน</t>
  </si>
  <si>
    <t>ส่วนของหนี้สินตามสัญญาเช่าที่ถึงกำหนดชำระภายในหนึ่งปี</t>
  </si>
  <si>
    <t>หนี้สินตามสัญญาเช่า - สุทธิจากส่วนที่ถึงกำหนดชำระภายในหนึ่งปี</t>
  </si>
  <si>
    <t xml:space="preserve">   อื่น ๆ</t>
  </si>
  <si>
    <t>จ่ายชำระหนี้สินตามสัญญาเช่า</t>
  </si>
  <si>
    <t>สำหรับงวดสามเดือน</t>
  </si>
  <si>
    <t xml:space="preserve">   เงินสดจ่ายผลประโยชน์ระยะยาวของพนักงาน</t>
  </si>
  <si>
    <t xml:space="preserve">   ค่าวัตถุดิบ วัสดุโรงงานและอะไหล่จ่ายล่วงหน้า</t>
  </si>
  <si>
    <t xml:space="preserve">   ต้นทุนทางการเงิน</t>
  </si>
  <si>
    <t xml:space="preserve">      หุ้นสามัญ 1,121,175,000 หุ้น มูลค่าหุ้นละ 1 บาท</t>
  </si>
  <si>
    <t>ยอดคงเหลือ ณ วันที่ 1 มกราคม 2564</t>
  </si>
  <si>
    <t>ส่วนเกินทุน</t>
  </si>
  <si>
    <t>ส่วนเกินทุนหุ้นทุนซื้อคืน</t>
  </si>
  <si>
    <t xml:space="preserve">   กำไรจากอัตราแลกเปลี่ยนที่ยังไม่เกิดขึ้น</t>
  </si>
  <si>
    <t xml:space="preserve">   ค่าเสื่อมราคา</t>
  </si>
  <si>
    <t>รายได้ทางการเงิน</t>
  </si>
  <si>
    <t xml:space="preserve">   ดอกเบี้ยรับ</t>
  </si>
  <si>
    <t xml:space="preserve">   จ่ายภาษีเงินได้</t>
  </si>
  <si>
    <t xml:space="preserve">   รายได้ทางการเงิน</t>
  </si>
  <si>
    <t>จ่ายเงินปันผล</t>
  </si>
  <si>
    <t xml:space="preserve">   รายการปรับลดราคาทุนของสินค้าคงเหลือเป็นมูลค่าสุทธิที่จะได้รับ </t>
  </si>
  <si>
    <t>สิ้นสุดวันที่ 30 กันยายน</t>
  </si>
  <si>
    <t>ยอดคงเหลือ ณ วันที่ 30 กันยายน 2564</t>
  </si>
  <si>
    <t>สำหรับงวดเก้าเดือน</t>
  </si>
  <si>
    <t>ค่าใช้จ่ายอื่น</t>
  </si>
  <si>
    <t xml:space="preserve">   ค่าใช้จ่ายโรงงานที่เกิดขึ้นระหว่างหยุดการผลิต</t>
  </si>
  <si>
    <t>ณ วันที่ 30 กันยายน 2565</t>
  </si>
  <si>
    <t>30 กันยายน 2565</t>
  </si>
  <si>
    <t>31 ธันวาคม 2564</t>
  </si>
  <si>
    <t>ภาษีซื้อรอเรียกคืน</t>
  </si>
  <si>
    <t>สำหรับงวดเก้าเดือนสิ้นสุดวันที่ 30 กันยายน 2565</t>
  </si>
  <si>
    <t>ยอดคงเหลือ ณ วันที่ 1 มกราคม 2565</t>
  </si>
  <si>
    <t>ยอดคงเหลือ ณ วันที่ 30 กันยายน 2565</t>
  </si>
  <si>
    <t>สำหรับงวดสามเดือนและเก้าเดือนสิ้นสุดวันที่ 30 กันยายน 2565</t>
  </si>
  <si>
    <t>2, 7</t>
  </si>
  <si>
    <t xml:space="preserve">   จัดสรรแล้ว - สำรองตามกฎหมาย </t>
  </si>
  <si>
    <t xml:space="preserve">จัดสรรแล้ว - </t>
  </si>
  <si>
    <t>เงินปันผลจ่าย (หมายเหตุ 10)</t>
  </si>
  <si>
    <t xml:space="preserve">   สินทรัพย์ไม่หมุนเวียนอื่น</t>
  </si>
  <si>
    <t>กำไร (ขาดทุน) จากการดำเนินงาน</t>
  </si>
  <si>
    <t>กำไร (ขาดทุน) สำหรับงวด</t>
  </si>
  <si>
    <t>กำไร (ขาดทุน) ก่อนค่าใช้จ่ายภาษีเงินได้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</si>
  <si>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</si>
  <si>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</si>
  <si>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เงินสดและรายการเทียบเท่าเงินสดเพิ่มขึ้น (ลดลง) สุทธิ</t>
  </si>
  <si>
    <t>รายได้ (ค่าใช้จ่าย) ภาษีเงินได้</t>
  </si>
  <si>
    <t>กำไร (ขาดทุน) ต่อหุ้นขั้นพื้นฐาน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</si>
</sst>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_);_(* \(#,##0.0000\);_(* &quot;-&quot;_);_(@_)"/>
    <numFmt numFmtId="166" formatCode="_(* #,##0.000_);_(* \(#,##0.000\);_(* &quot;-&quot;_);_(@_)"/>
    <numFmt numFmtId="167" formatCode="_(* #,##0.000_);_(* \(#,##0.000\);_(* &quot;-&quot;??_);_(@_)"/>
  </numFmts>
  <fonts count="14">
    <font>
      <sz val="10"/>
      <color theme="1"/>
      <name val="Arial"/>
      <family val="2"/>
    </font>
    <font>
      <sz val="10"/>
      <color theme="1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sz val="10"/>
      <name val="ApFont"/>
    </font>
    <font>
      <sz val="14"/>
      <name val="Cordia New"/>
      <family val="2"/>
    </font>
    <font>
      <sz val="14"/>
      <name val="Cordia New"/>
      <family val="2"/>
    </font>
    <font>
      <b/>
      <i/>
      <sz val="16"/>
      <name val="Angsana New"/>
      <family val="1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b/>
      <sz val="16"/>
      <color indexed="10"/>
      <name val="Angsana New"/>
      <family val="1"/>
    </font>
    <font>
      <u/>
      <sz val="16"/>
      <color theme="10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6" fillId="0" borderId="0"/>
    <xf numFmtId="0" fontId="7" fillId="0" borderId="0"/>
    <xf numFmtId="43" fontId="8" fillId="0" borderId="0" applyFont="0" applyFill="0" applyBorder="0" applyAlignment="0" applyProtection="0"/>
    <xf numFmtId="0" fontId="6" fillId="0" borderId="0"/>
    <xf numFmtId="0" fontId="10" fillId="0" borderId="0"/>
    <xf numFmtId="0" fontId="11" fillId="0" borderId="0" applyNumberFormat="0" applyFill="0" applyBorder="0" applyAlignment="0" applyProtection="0"/>
  </cellStyleXfs>
  <cellXfs count="124">
    <xf numFmtId="0" fontId="0" fillId="0" borderId="0" xfId="0"/>
    <xf numFmtId="37" fontId="4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0" fontId="4" fillId="0" borderId="0" xfId="2" applyFont="1" applyFill="1" applyAlignment="1"/>
    <xf numFmtId="37" fontId="3" fillId="0" borderId="0" xfId="0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37" fontId="3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right" vertical="center"/>
    </xf>
    <xf numFmtId="41" fontId="4" fillId="0" borderId="2" xfId="1" applyNumberFormat="1" applyFont="1" applyFill="1" applyBorder="1" applyAlignment="1">
      <alignment horizontal="right" vertical="center"/>
    </xf>
    <xf numFmtId="41" fontId="4" fillId="0" borderId="0" xfId="0" applyNumberFormat="1" applyFont="1" applyFill="1" applyBorder="1" applyAlignment="1">
      <alignment horizontal="right" vertical="center"/>
    </xf>
    <xf numFmtId="41" fontId="4" fillId="0" borderId="2" xfId="0" applyNumberFormat="1" applyFont="1" applyFill="1" applyBorder="1" applyAlignment="1">
      <alignment horizontal="right" vertical="center"/>
    </xf>
    <xf numFmtId="41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Continuous" vertical="center"/>
    </xf>
    <xf numFmtId="37" fontId="3" fillId="0" borderId="0" xfId="0" applyNumberFormat="1" applyFont="1" applyFill="1" applyAlignment="1">
      <alignment horizontal="centerContinuous" vertical="center"/>
    </xf>
    <xf numFmtId="37" fontId="9" fillId="0" borderId="0" xfId="0" applyNumberFormat="1" applyFont="1" applyFill="1" applyAlignment="1">
      <alignment horizontal="left" vertical="center"/>
    </xf>
    <xf numFmtId="41" fontId="4" fillId="0" borderId="3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vertical="top"/>
    </xf>
    <xf numFmtId="0" fontId="4" fillId="0" borderId="0" xfId="2" applyFont="1" applyFill="1" applyAlignment="1">
      <alignment vertical="top"/>
    </xf>
    <xf numFmtId="0" fontId="4" fillId="0" borderId="0" xfId="2" applyFont="1" applyFill="1" applyAlignment="1">
      <alignment horizontal="left" vertical="top"/>
    </xf>
    <xf numFmtId="37" fontId="5" fillId="0" borderId="0" xfId="0" applyNumberFormat="1" applyFont="1" applyFill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41" fontId="4" fillId="0" borderId="0" xfId="0" applyNumberFormat="1" applyFont="1" applyFill="1" applyAlignment="1">
      <alignment vertical="center"/>
    </xf>
    <xf numFmtId="43" fontId="4" fillId="0" borderId="0" xfId="1" applyFont="1" applyFill="1" applyAlignment="1">
      <alignment vertical="top"/>
    </xf>
    <xf numFmtId="43" fontId="4" fillId="0" borderId="0" xfId="2" applyNumberFormat="1" applyFont="1" applyFill="1" applyAlignment="1">
      <alignment vertical="top"/>
    </xf>
    <xf numFmtId="41" fontId="4" fillId="0" borderId="2" xfId="2" applyNumberFormat="1" applyFont="1" applyFill="1" applyBorder="1" applyAlignment="1">
      <alignment vertical="top"/>
    </xf>
    <xf numFmtId="41" fontId="4" fillId="0" borderId="0" xfId="2" applyNumberFormat="1" applyFont="1" applyFill="1" applyBorder="1" applyAlignment="1">
      <alignment vertical="top"/>
    </xf>
    <xf numFmtId="41" fontId="4" fillId="0" borderId="1" xfId="2" applyNumberFormat="1" applyFont="1" applyFill="1" applyBorder="1" applyAlignment="1">
      <alignment vertical="top"/>
    </xf>
    <xf numFmtId="164" fontId="4" fillId="0" borderId="0" xfId="1" applyNumberFormat="1" applyFont="1" applyFill="1" applyAlignment="1">
      <alignment vertical="top"/>
    </xf>
    <xf numFmtId="0" fontId="5" fillId="0" borderId="0" xfId="2" applyFont="1" applyFill="1" applyAlignment="1">
      <alignment horizontal="center" vertical="top"/>
    </xf>
    <xf numFmtId="41" fontId="4" fillId="0" borderId="0" xfId="2" applyNumberFormat="1" applyFont="1" applyFill="1" applyAlignment="1">
      <alignment vertical="top"/>
    </xf>
    <xf numFmtId="0" fontId="4" fillId="0" borderId="0" xfId="2" applyFont="1" applyFill="1" applyBorder="1" applyAlignment="1">
      <alignment vertical="top"/>
    </xf>
    <xf numFmtId="41" fontId="4" fillId="0" borderId="3" xfId="2" applyNumberFormat="1" applyFont="1" applyFill="1" applyBorder="1" applyAlignment="1">
      <alignment vertical="top"/>
    </xf>
    <xf numFmtId="164" fontId="4" fillId="0" borderId="0" xfId="2" applyNumberFormat="1" applyFont="1" applyFill="1" applyAlignment="1">
      <alignment vertical="top"/>
    </xf>
    <xf numFmtId="41" fontId="4" fillId="0" borderId="0" xfId="3" applyNumberFormat="1" applyFont="1" applyFill="1" applyBorder="1" applyAlignment="1">
      <alignment horizontal="center" vertical="top"/>
    </xf>
    <xf numFmtId="41" fontId="4" fillId="0" borderId="2" xfId="2" applyNumberFormat="1" applyFont="1" applyFill="1" applyBorder="1" applyAlignment="1">
      <alignment horizontal="right"/>
    </xf>
    <xf numFmtId="37" fontId="3" fillId="0" borderId="0" xfId="0" applyNumberFormat="1" applyFont="1" applyFill="1" applyAlignment="1">
      <alignment horizontal="center" vertical="top"/>
    </xf>
    <xf numFmtId="37" fontId="4" fillId="0" borderId="0" xfId="5" applyNumberFormat="1" applyFont="1" applyFill="1" applyAlignment="1">
      <alignment vertical="center"/>
    </xf>
    <xf numFmtId="164" fontId="4" fillId="0" borderId="0" xfId="0" applyNumberFormat="1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top"/>
    </xf>
    <xf numFmtId="38" fontId="2" fillId="0" borderId="0" xfId="2" applyNumberFormat="1" applyFont="1" applyFill="1" applyAlignment="1">
      <alignment horizontal="center" vertical="top"/>
    </xf>
    <xf numFmtId="38" fontId="4" fillId="0" borderId="0" xfId="2" applyNumberFormat="1" applyFont="1" applyFill="1" applyAlignment="1">
      <alignment vertical="top"/>
    </xf>
    <xf numFmtId="38" fontId="4" fillId="0" borderId="0" xfId="2" applyNumberFormat="1" applyFont="1" applyFill="1" applyAlignment="1">
      <alignment horizontal="right" vertical="top"/>
    </xf>
    <xf numFmtId="0" fontId="5" fillId="0" borderId="0" xfId="2" applyFont="1" applyFill="1" applyBorder="1" applyAlignment="1">
      <alignment horizontal="center" vertical="top"/>
    </xf>
    <xf numFmtId="0" fontId="2" fillId="0" borderId="0" xfId="2" applyFont="1" applyFill="1" applyAlignment="1">
      <alignment vertical="top"/>
    </xf>
    <xf numFmtId="38" fontId="2" fillId="0" borderId="0" xfId="2" applyNumberFormat="1" applyFont="1" applyFill="1" applyAlignment="1">
      <alignment vertical="top"/>
    </xf>
    <xf numFmtId="0" fontId="3" fillId="0" borderId="0" xfId="2" applyFont="1" applyFill="1" applyAlignment="1">
      <alignment horizontal="center" vertical="top"/>
    </xf>
    <xf numFmtId="0" fontId="4" fillId="0" borderId="0" xfId="2" applyFont="1" applyFill="1"/>
    <xf numFmtId="38" fontId="4" fillId="0" borderId="0" xfId="2" applyNumberFormat="1" applyFont="1" applyFill="1" applyAlignment="1">
      <alignment horizontal="left" vertical="top"/>
    </xf>
    <xf numFmtId="37" fontId="4" fillId="0" borderId="0" xfId="0" applyNumberFormat="1" applyFont="1" applyFill="1" applyAlignment="1">
      <alignment horizontal="center" vertical="top"/>
    </xf>
    <xf numFmtId="37" fontId="3" fillId="0" borderId="0" xfId="0" applyNumberFormat="1" applyFont="1" applyFill="1" applyAlignment="1">
      <alignment vertical="center"/>
    </xf>
    <xf numFmtId="37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Border="1" applyAlignment="1">
      <alignment vertic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NumberFormat="1" applyFont="1" applyFill="1" applyBorder="1" applyAlignment="1">
      <alignment horizontal="center" vertical="center"/>
    </xf>
    <xf numFmtId="41" fontId="4" fillId="0" borderId="6" xfId="0" applyNumberFormat="1" applyFont="1" applyFill="1" applyBorder="1" applyAlignment="1">
      <alignment horizontal="right" vertical="center"/>
    </xf>
    <xf numFmtId="41" fontId="4" fillId="0" borderId="7" xfId="0" applyNumberFormat="1" applyFont="1" applyFill="1" applyBorder="1" applyAlignment="1">
      <alignment horizontal="right" vertical="center"/>
    </xf>
    <xf numFmtId="41" fontId="4" fillId="0" borderId="4" xfId="0" applyNumberFormat="1" applyFont="1" applyFill="1" applyBorder="1" applyAlignment="1">
      <alignment horizontal="right" vertical="center"/>
    </xf>
    <xf numFmtId="41" fontId="4" fillId="0" borderId="0" xfId="1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vertical="center"/>
    </xf>
    <xf numFmtId="37" fontId="3" fillId="0" borderId="0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  <xf numFmtId="165" fontId="4" fillId="0" borderId="0" xfId="2" applyNumberFormat="1" applyFont="1" applyFill="1" applyAlignment="1">
      <alignment vertical="top"/>
    </xf>
    <xf numFmtId="38" fontId="2" fillId="0" borderId="0" xfId="2" applyNumberFormat="1" applyFont="1" applyFill="1" applyAlignment="1">
      <alignment horizontal="left"/>
    </xf>
    <xf numFmtId="37" fontId="4" fillId="0" borderId="0" xfId="0" applyNumberFormat="1" applyFont="1" applyFill="1" applyAlignment="1"/>
    <xf numFmtId="0" fontId="0" fillId="0" borderId="0" xfId="0" applyFill="1"/>
    <xf numFmtId="37" fontId="4" fillId="0" borderId="0" xfId="0" applyNumberFormat="1" applyFont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0" quotePrefix="1" applyFont="1" applyBorder="1" applyAlignment="1">
      <alignment horizontal="center" vertical="center"/>
    </xf>
    <xf numFmtId="166" fontId="4" fillId="0" borderId="3" xfId="2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right" vertical="center"/>
    </xf>
    <xf numFmtId="37" fontId="4" fillId="0" borderId="2" xfId="0" applyNumberFormat="1" applyFont="1" applyFill="1" applyBorder="1" applyAlignment="1">
      <alignment horizontal="center" vertical="center"/>
    </xf>
    <xf numFmtId="0" fontId="4" fillId="0" borderId="0" xfId="0" quotePrefix="1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38" fontId="4" fillId="0" borderId="0" xfId="2" applyNumberFormat="1" applyFont="1" applyAlignment="1">
      <alignment vertical="top"/>
    </xf>
    <xf numFmtId="37" fontId="2" fillId="0" borderId="0" xfId="0" applyNumberFormat="1" applyFont="1" applyAlignment="1">
      <alignment vertical="center"/>
    </xf>
    <xf numFmtId="167" fontId="4" fillId="0" borderId="3" xfId="2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horizontal="left" vertical="top"/>
    </xf>
    <xf numFmtId="43" fontId="4" fillId="0" borderId="0" xfId="1" applyFont="1" applyFill="1" applyAlignment="1"/>
    <xf numFmtId="43" fontId="4" fillId="0" borderId="0" xfId="1" applyFont="1" applyFill="1" applyAlignment="1">
      <alignment horizontal="left" vertical="center"/>
    </xf>
    <xf numFmtId="43" fontId="4" fillId="0" borderId="0" xfId="1" applyFont="1" applyFill="1" applyAlignment="1">
      <alignment vertical="center"/>
    </xf>
    <xf numFmtId="43" fontId="2" fillId="0" borderId="0" xfId="1" applyFont="1" applyFill="1" applyAlignment="1">
      <alignment horizontal="left" vertical="center"/>
    </xf>
    <xf numFmtId="43" fontId="0" fillId="0" borderId="0" xfId="1" applyFont="1" applyFill="1"/>
    <xf numFmtId="0" fontId="4" fillId="0" borderId="0" xfId="2" applyFont="1" applyFill="1" applyAlignment="1">
      <alignment horizontal="center" vertical="top"/>
    </xf>
    <xf numFmtId="37" fontId="2" fillId="0" borderId="0" xfId="0" applyNumberFormat="1" applyFont="1" applyFill="1" applyAlignment="1">
      <alignment horizontal="left" vertical="center"/>
    </xf>
    <xf numFmtId="41" fontId="4" fillId="0" borderId="0" xfId="0" applyNumberFormat="1" applyFont="1" applyAlignment="1">
      <alignment horizontal="right" vertical="center"/>
    </xf>
    <xf numFmtId="41" fontId="4" fillId="0" borderId="2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41" fontId="4" fillId="0" borderId="3" xfId="0" applyNumberFormat="1" applyFont="1" applyBorder="1" applyAlignment="1">
      <alignment horizontal="right" vertical="center"/>
    </xf>
    <xf numFmtId="0" fontId="4" fillId="0" borderId="0" xfId="0" applyFont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5" fillId="0" borderId="0" xfId="0" quotePrefix="1" applyNumberFormat="1" applyFont="1" applyFill="1" applyBorder="1" applyAlignment="1">
      <alignment horizontal="center" vertical="center"/>
    </xf>
    <xf numFmtId="1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164" fontId="5" fillId="0" borderId="0" xfId="0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horizontal="center" vertical="center"/>
    </xf>
    <xf numFmtId="37" fontId="4" fillId="0" borderId="0" xfId="3" applyNumberFormat="1" applyFont="1" applyFill="1" applyAlignment="1">
      <alignment vertical="center"/>
    </xf>
    <xf numFmtId="37" fontId="4" fillId="0" borderId="0" xfId="6" applyNumberFormat="1" applyFont="1" applyFill="1" applyAlignment="1">
      <alignment vertical="center"/>
    </xf>
    <xf numFmtId="41" fontId="4" fillId="0" borderId="1" xfId="0" applyNumberFormat="1" applyFont="1" applyBorder="1" applyAlignment="1">
      <alignment horizontal="right" vertical="center"/>
    </xf>
    <xf numFmtId="0" fontId="4" fillId="0" borderId="0" xfId="0" quotePrefix="1" applyNumberFormat="1" applyFont="1" applyFill="1" applyAlignment="1">
      <alignment horizontal="left" vertical="center"/>
    </xf>
    <xf numFmtId="39" fontId="4" fillId="0" borderId="0" xfId="0" applyNumberFormat="1" applyFont="1" applyFill="1" applyAlignment="1">
      <alignment horizontal="centerContinuous" vertical="center"/>
    </xf>
    <xf numFmtId="0" fontId="4" fillId="0" borderId="0" xfId="0" applyNumberFormat="1" applyFont="1" applyFill="1" applyAlignment="1">
      <alignment horizontal="left" vertical="center"/>
    </xf>
    <xf numFmtId="0" fontId="4" fillId="0" borderId="0" xfId="0" applyNumberFormat="1" applyFont="1" applyFill="1" applyAlignment="1">
      <alignment vertical="center"/>
    </xf>
    <xf numFmtId="37" fontId="13" fillId="0" borderId="0" xfId="7" applyNumberFormat="1" applyFont="1" applyFill="1" applyAlignment="1">
      <alignment vertical="center"/>
    </xf>
    <xf numFmtId="41" fontId="4" fillId="0" borderId="4" xfId="0" applyNumberFormat="1" applyFont="1" applyBorder="1" applyAlignment="1">
      <alignment horizontal="right" vertical="center"/>
    </xf>
    <xf numFmtId="41" fontId="4" fillId="0" borderId="0" xfId="1" applyNumberFormat="1" applyFont="1" applyFill="1" applyAlignment="1">
      <alignment horizontal="right" vertical="center"/>
    </xf>
    <xf numFmtId="41" fontId="4" fillId="0" borderId="0" xfId="1" applyNumberFormat="1" applyFont="1" applyFill="1" applyAlignment="1">
      <alignment vertical="center"/>
    </xf>
    <xf numFmtId="37" fontId="4" fillId="0" borderId="5" xfId="0" applyNumberFormat="1" applyFont="1" applyFill="1" applyBorder="1" applyAlignment="1">
      <alignment vertical="center"/>
    </xf>
    <xf numFmtId="37" fontId="4" fillId="0" borderId="8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right" vertical="center"/>
    </xf>
    <xf numFmtId="38" fontId="2" fillId="0" borderId="0" xfId="2" applyNumberFormat="1" applyFont="1" applyFill="1" applyAlignment="1">
      <alignment horizontal="left" vertical="top"/>
    </xf>
    <xf numFmtId="0" fontId="4" fillId="0" borderId="0" xfId="2" applyFont="1" applyFill="1" applyAlignment="1">
      <alignment horizontal="center" vertical="top"/>
    </xf>
    <xf numFmtId="0" fontId="4" fillId="0" borderId="2" xfId="2" applyFont="1" applyFill="1" applyBorder="1" applyAlignment="1">
      <alignment horizontal="center" vertical="top"/>
    </xf>
    <xf numFmtId="37" fontId="4" fillId="0" borderId="2" xfId="0" applyNumberFormat="1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left" vertical="center"/>
    </xf>
  </cellXfs>
  <cellStyles count="8">
    <cellStyle name="Comma" xfId="1" builtinId="3"/>
    <cellStyle name="Comma 2" xfId="4" xr:uid="{00000000-0005-0000-0000-000001000000}"/>
    <cellStyle name="Hyperlink" xfId="7" builtinId="8"/>
    <cellStyle name="Normal" xfId="0" builtinId="0"/>
    <cellStyle name="Normal 2" xfId="3" xr:uid="{00000000-0005-0000-0000-000003000000}"/>
    <cellStyle name="Normal_Bs&amp;pl thai - P127" xfId="2" xr:uid="{00000000-0005-0000-0000-000004000000}"/>
    <cellStyle name="Normal_P016 BS&amp;PL-T Q1'2007" xfId="5" xr:uid="{00000000-0005-0000-0000-000005000000}"/>
    <cellStyle name="Normal_T_FS_Y12'2009_PRANDA" xfId="6" xr:uid="{00000000-0005-0000-0000-000006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29</xdr:row>
      <xdr:rowOff>0</xdr:rowOff>
    </xdr:from>
    <xdr:to>
      <xdr:col>0</xdr:col>
      <xdr:colOff>1609725</xdr:colOff>
      <xdr:row>29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79724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438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1609725</xdr:colOff>
      <xdr:row>28</xdr:row>
      <xdr:rowOff>0</xdr:rowOff>
    </xdr:from>
    <xdr:to>
      <xdr:col>0</xdr:col>
      <xdr:colOff>1609725</xdr:colOff>
      <xdr:row>28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201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oneCellAnchor>
    <xdr:from>
      <xdr:col>0</xdr:col>
      <xdr:colOff>1609725</xdr:colOff>
      <xdr:row>50</xdr:row>
      <xdr:rowOff>0</xdr:rowOff>
    </xdr:from>
    <xdr:ext cx="0" cy="0"/>
    <xdr:pic>
      <xdr:nvPicPr>
        <xdr:cNvPr id="7" name="Picture 2">
          <a:extLst>
            <a:ext uri="{FF2B5EF4-FFF2-40B4-BE49-F238E27FC236}">
              <a16:creationId xmlns:a16="http://schemas.microsoft.com/office/drawing/2014/main" id="{189381A8-5451-4380-BC40-C0C1782A52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404412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49</xdr:row>
      <xdr:rowOff>0</xdr:rowOff>
    </xdr:from>
    <xdr:ext cx="0" cy="0"/>
    <xdr:pic>
      <xdr:nvPicPr>
        <xdr:cNvPr id="8" name="Picture 7">
          <a:extLst>
            <a:ext uri="{FF2B5EF4-FFF2-40B4-BE49-F238E27FC236}">
              <a16:creationId xmlns:a16="http://schemas.microsoft.com/office/drawing/2014/main" id="{7A314050-D794-4997-957B-783337B4FE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49</xdr:row>
      <xdr:rowOff>0</xdr:rowOff>
    </xdr:from>
    <xdr:ext cx="0" cy="0"/>
    <xdr:pic>
      <xdr:nvPicPr>
        <xdr:cNvPr id="9" name="Picture 2">
          <a:extLst>
            <a:ext uri="{FF2B5EF4-FFF2-40B4-BE49-F238E27FC236}">
              <a16:creationId xmlns:a16="http://schemas.microsoft.com/office/drawing/2014/main" id="{3FC4AA58-D27A-4473-9EC8-F7D276276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49</xdr:row>
      <xdr:rowOff>0</xdr:rowOff>
    </xdr:from>
    <xdr:ext cx="0" cy="0"/>
    <xdr:pic>
      <xdr:nvPicPr>
        <xdr:cNvPr id="10" name="Picture 9">
          <a:extLst>
            <a:ext uri="{FF2B5EF4-FFF2-40B4-BE49-F238E27FC236}">
              <a16:creationId xmlns:a16="http://schemas.microsoft.com/office/drawing/2014/main" id="{B8581C5C-EF33-4F26-BBEB-C09F452BF2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  <xdr:oneCellAnchor>
    <xdr:from>
      <xdr:col>0</xdr:col>
      <xdr:colOff>1609725</xdr:colOff>
      <xdr:row>49</xdr:row>
      <xdr:rowOff>0</xdr:rowOff>
    </xdr:from>
    <xdr:ext cx="0" cy="0"/>
    <xdr:pic>
      <xdr:nvPicPr>
        <xdr:cNvPr id="11" name="Picture 10">
          <a:extLst>
            <a:ext uri="{FF2B5EF4-FFF2-40B4-BE49-F238E27FC236}">
              <a16:creationId xmlns:a16="http://schemas.microsoft.com/office/drawing/2014/main" id="{E07C8BD8-3F4B-4497-9EAE-C57A9C092A5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1609725" y="812426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1609725</xdr:colOff>
      <xdr:row>0</xdr:row>
      <xdr:rowOff>0</xdr:rowOff>
    </xdr:from>
    <xdr:to>
      <xdr:col>0</xdr:col>
      <xdr:colOff>1609725</xdr:colOff>
      <xdr:row>0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1609725" y="8534400"/>
          <a:ext cx="161925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supinya.sansupan\Desktop\Seminar\FS\B292\BS_PL-T_Q1'1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tatement of change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75"/>
  <sheetViews>
    <sheetView showGridLines="0" view="pageBreakPreview" topLeftCell="A7" zoomScale="85" zoomScaleNormal="100" zoomScaleSheetLayoutView="85" workbookViewId="0">
      <selection activeCell="G15" sqref="G15"/>
    </sheetView>
  </sheetViews>
  <sheetFormatPr defaultColWidth="9.140625" defaultRowHeight="21.75" customHeight="1"/>
  <cols>
    <col min="1" max="1" width="42.85546875" style="1" customWidth="1"/>
    <col min="2" max="2" width="1.85546875" style="1" customWidth="1"/>
    <col min="3" max="3" width="8.140625" style="6" customWidth="1"/>
    <col min="4" max="4" width="1.85546875" style="1" customWidth="1"/>
    <col min="5" max="5" width="17.5703125" style="1" customWidth="1"/>
    <col min="6" max="6" width="1.85546875" style="1" customWidth="1"/>
    <col min="7" max="7" width="17.5703125" style="1" customWidth="1"/>
    <col min="8" max="8" width="1.85546875" style="1" customWidth="1"/>
    <col min="9" max="9" width="11" style="89" bestFit="1" customWidth="1"/>
    <col min="10" max="10" width="12.28515625" style="1" bestFit="1" customWidth="1"/>
    <col min="11" max="12" width="11.5703125" style="1" bestFit="1" customWidth="1"/>
    <col min="13" max="16384" width="9.140625" style="1"/>
  </cols>
  <sheetData>
    <row r="1" spans="1:16" ht="21.75" customHeight="1">
      <c r="A1" s="93" t="s">
        <v>0</v>
      </c>
      <c r="B1" s="93"/>
      <c r="C1" s="13"/>
      <c r="D1" s="12"/>
      <c r="E1" s="12"/>
      <c r="F1" s="12"/>
      <c r="G1" s="12"/>
      <c r="H1" s="12"/>
    </row>
    <row r="2" spans="1:16" ht="21.75" customHeight="1">
      <c r="A2" s="93" t="s">
        <v>53</v>
      </c>
      <c r="B2" s="93"/>
      <c r="C2" s="13"/>
      <c r="D2" s="12"/>
      <c r="E2" s="12"/>
      <c r="F2" s="12"/>
      <c r="G2" s="12"/>
      <c r="H2" s="12"/>
    </row>
    <row r="3" spans="1:16" ht="21.75" customHeight="1">
      <c r="A3" s="93" t="s">
        <v>133</v>
      </c>
      <c r="B3" s="93"/>
      <c r="C3" s="13"/>
      <c r="D3" s="12"/>
      <c r="E3" s="12"/>
      <c r="F3" s="12"/>
      <c r="G3" s="12"/>
      <c r="H3" s="12"/>
    </row>
    <row r="4" spans="1:16" ht="21.75" customHeight="1">
      <c r="A4" s="118" t="s">
        <v>68</v>
      </c>
      <c r="B4" s="118"/>
      <c r="C4" s="118"/>
      <c r="D4" s="118"/>
      <c r="E4" s="118"/>
      <c r="F4" s="118"/>
      <c r="G4" s="118"/>
      <c r="H4" s="118"/>
    </row>
    <row r="5" spans="1:16" ht="21.75" customHeight="1">
      <c r="A5" s="99"/>
      <c r="B5" s="99"/>
      <c r="C5" s="19" t="s">
        <v>1</v>
      </c>
      <c r="E5" s="100" t="s">
        <v>134</v>
      </c>
      <c r="F5" s="101"/>
      <c r="G5" s="100" t="s">
        <v>135</v>
      </c>
      <c r="H5" s="101"/>
    </row>
    <row r="6" spans="1:16" s="105" customFormat="1" ht="21.75" customHeight="1">
      <c r="A6" s="37"/>
      <c r="B6" s="37"/>
      <c r="C6" s="102"/>
      <c r="D6" s="103"/>
      <c r="E6" s="21" t="s">
        <v>81</v>
      </c>
      <c r="F6" s="21"/>
      <c r="G6" s="55" t="s">
        <v>83</v>
      </c>
      <c r="H6" s="21"/>
      <c r="I6" s="104"/>
      <c r="J6" s="55"/>
      <c r="L6" s="106"/>
      <c r="M6" s="106"/>
      <c r="N6" s="106"/>
      <c r="O6" s="106"/>
      <c r="P6" s="106"/>
    </row>
    <row r="7" spans="1:16" s="105" customFormat="1" ht="21.75" customHeight="1">
      <c r="A7" s="37"/>
      <c r="B7" s="37"/>
      <c r="C7" s="102"/>
      <c r="D7" s="103"/>
      <c r="E7" s="38" t="s">
        <v>82</v>
      </c>
      <c r="F7" s="38"/>
      <c r="G7" s="38"/>
      <c r="H7" s="39"/>
      <c r="I7" s="85"/>
      <c r="J7" s="38"/>
      <c r="L7" s="106"/>
      <c r="M7" s="106"/>
      <c r="N7" s="106"/>
      <c r="O7" s="106"/>
      <c r="P7" s="106"/>
    </row>
    <row r="8" spans="1:16" ht="21.75" customHeight="1">
      <c r="A8" s="2" t="s">
        <v>2</v>
      </c>
      <c r="B8" s="2"/>
      <c r="K8" s="1" t="s">
        <v>102</v>
      </c>
    </row>
    <row r="9" spans="1:16" ht="21.75" customHeight="1">
      <c r="A9" s="2" t="s">
        <v>3</v>
      </c>
      <c r="B9" s="2"/>
      <c r="C9" s="1"/>
    </row>
    <row r="10" spans="1:16" ht="21.75" customHeight="1">
      <c r="A10" s="1" t="s">
        <v>4</v>
      </c>
      <c r="E10" s="7">
        <v>503851</v>
      </c>
      <c r="F10" s="7"/>
      <c r="G10" s="94">
        <v>678164</v>
      </c>
      <c r="H10" s="7"/>
    </row>
    <row r="11" spans="1:16" ht="21.75" customHeight="1">
      <c r="A11" s="1" t="s">
        <v>5</v>
      </c>
      <c r="C11" s="6">
        <v>3</v>
      </c>
      <c r="E11" s="7">
        <v>190874</v>
      </c>
      <c r="F11" s="7"/>
      <c r="G11" s="94">
        <v>162866</v>
      </c>
      <c r="H11" s="7"/>
    </row>
    <row r="12" spans="1:16" ht="21.75" customHeight="1">
      <c r="A12" s="1" t="s">
        <v>54</v>
      </c>
      <c r="C12" s="6">
        <v>4</v>
      </c>
      <c r="E12" s="7">
        <v>451104</v>
      </c>
      <c r="F12" s="7"/>
      <c r="G12" s="94">
        <v>352194</v>
      </c>
      <c r="H12" s="7"/>
    </row>
    <row r="13" spans="1:16" ht="21.75" customHeight="1">
      <c r="A13" s="1" t="s">
        <v>136</v>
      </c>
      <c r="E13" s="7">
        <v>13299</v>
      </c>
      <c r="F13" s="7"/>
      <c r="G13" s="94">
        <v>10458</v>
      </c>
      <c r="H13" s="7"/>
    </row>
    <row r="14" spans="1:16" ht="21.75" customHeight="1">
      <c r="A14" s="1" t="s">
        <v>6</v>
      </c>
      <c r="E14" s="7">
        <v>5836</v>
      </c>
      <c r="F14" s="7"/>
      <c r="G14" s="94">
        <v>1827</v>
      </c>
      <c r="H14" s="7"/>
    </row>
    <row r="15" spans="1:16" ht="21.75" customHeight="1">
      <c r="A15" s="2" t="s">
        <v>7</v>
      </c>
      <c r="B15" s="2"/>
      <c r="E15" s="11">
        <f>SUM(E10:E14)</f>
        <v>1164964</v>
      </c>
      <c r="F15" s="7"/>
      <c r="G15" s="107">
        <f>SUM(G10:G14)</f>
        <v>1205509</v>
      </c>
      <c r="H15" s="7"/>
    </row>
    <row r="16" spans="1:16" ht="21.75" customHeight="1">
      <c r="A16" s="2" t="s">
        <v>8</v>
      </c>
      <c r="B16" s="2"/>
      <c r="E16" s="7"/>
      <c r="F16" s="7"/>
      <c r="G16" s="94"/>
      <c r="H16" s="7"/>
    </row>
    <row r="17" spans="1:16" ht="21.75" customHeight="1">
      <c r="A17" s="1" t="s">
        <v>61</v>
      </c>
      <c r="C17" s="6">
        <v>5</v>
      </c>
      <c r="E17" s="7">
        <v>743960</v>
      </c>
      <c r="F17" s="7"/>
      <c r="G17" s="94">
        <v>756721</v>
      </c>
      <c r="H17" s="7"/>
      <c r="K17" s="1" t="s">
        <v>102</v>
      </c>
    </row>
    <row r="18" spans="1:16" ht="21.75" customHeight="1">
      <c r="A18" s="108" t="s">
        <v>106</v>
      </c>
      <c r="B18" s="108"/>
      <c r="E18" s="7">
        <v>3558</v>
      </c>
      <c r="F18" s="7"/>
      <c r="G18" s="94">
        <v>4745</v>
      </c>
      <c r="H18" s="7"/>
    </row>
    <row r="19" spans="1:16" ht="21.75" customHeight="1">
      <c r="A19" s="1" t="s">
        <v>64</v>
      </c>
      <c r="C19" s="6">
        <v>6</v>
      </c>
      <c r="E19" s="7">
        <v>0</v>
      </c>
      <c r="F19" s="7"/>
      <c r="G19" s="94">
        <v>0</v>
      </c>
      <c r="H19" s="7"/>
    </row>
    <row r="20" spans="1:16" ht="21.75" customHeight="1">
      <c r="A20" s="1" t="s">
        <v>84</v>
      </c>
      <c r="E20" s="7">
        <v>4328</v>
      </c>
      <c r="F20" s="7"/>
      <c r="G20" s="94">
        <v>2062</v>
      </c>
      <c r="H20" s="7"/>
    </row>
    <row r="21" spans="1:16" ht="21.75" customHeight="1">
      <c r="A21" s="1" t="s">
        <v>9</v>
      </c>
      <c r="E21" s="10">
        <v>725</v>
      </c>
      <c r="F21" s="7"/>
      <c r="G21" s="95">
        <v>705</v>
      </c>
      <c r="H21" s="7"/>
    </row>
    <row r="22" spans="1:16" ht="21.75" customHeight="1">
      <c r="A22" s="2" t="s">
        <v>10</v>
      </c>
      <c r="B22" s="2"/>
      <c r="E22" s="10">
        <f>SUM(E17:E21)</f>
        <v>752571</v>
      </c>
      <c r="F22" s="7"/>
      <c r="G22" s="95">
        <f>SUM(G17:G21)</f>
        <v>764233</v>
      </c>
      <c r="H22" s="7"/>
    </row>
    <row r="23" spans="1:16" ht="21.75" customHeight="1" thickBot="1">
      <c r="A23" s="2" t="s">
        <v>11</v>
      </c>
      <c r="B23" s="2"/>
      <c r="E23" s="15">
        <f>SUM(E22,E15)</f>
        <v>1917535</v>
      </c>
      <c r="F23" s="7"/>
      <c r="G23" s="97">
        <f>SUM(G22,G15)</f>
        <v>1969742</v>
      </c>
      <c r="H23" s="7"/>
    </row>
    <row r="24" spans="1:16" ht="21.75" customHeight="1" thickTop="1"/>
    <row r="25" spans="1:16" ht="21.75" customHeight="1">
      <c r="A25" s="1" t="s">
        <v>12</v>
      </c>
    </row>
    <row r="26" spans="1:16" ht="21.75" customHeight="1">
      <c r="A26" s="93" t="s">
        <v>0</v>
      </c>
      <c r="B26" s="93"/>
      <c r="C26" s="13"/>
      <c r="D26" s="12"/>
      <c r="E26" s="109"/>
      <c r="F26" s="12"/>
      <c r="G26" s="109"/>
      <c r="H26" s="12"/>
    </row>
    <row r="27" spans="1:16" ht="21.75" customHeight="1">
      <c r="A27" s="93" t="s">
        <v>55</v>
      </c>
      <c r="B27" s="93"/>
      <c r="C27" s="13"/>
      <c r="D27" s="12"/>
      <c r="E27" s="12"/>
      <c r="F27" s="12"/>
      <c r="G27" s="12"/>
      <c r="H27" s="12"/>
    </row>
    <row r="28" spans="1:16" ht="21.75" customHeight="1">
      <c r="A28" s="93" t="s">
        <v>133</v>
      </c>
      <c r="B28" s="93"/>
      <c r="C28" s="13"/>
      <c r="D28" s="12"/>
      <c r="E28" s="12"/>
      <c r="F28" s="12"/>
      <c r="G28" s="12"/>
      <c r="H28" s="12"/>
    </row>
    <row r="29" spans="1:16" ht="21.75" customHeight="1">
      <c r="A29" s="118" t="s">
        <v>68</v>
      </c>
      <c r="B29" s="118"/>
      <c r="C29" s="118"/>
      <c r="D29" s="118"/>
      <c r="E29" s="118"/>
      <c r="F29" s="118"/>
      <c r="G29" s="118"/>
      <c r="H29" s="118"/>
    </row>
    <row r="30" spans="1:16" ht="21.75" customHeight="1">
      <c r="C30" s="19" t="s">
        <v>1</v>
      </c>
      <c r="E30" s="100" t="s">
        <v>134</v>
      </c>
      <c r="F30" s="101"/>
      <c r="G30" s="100" t="s">
        <v>135</v>
      </c>
      <c r="H30" s="101"/>
    </row>
    <row r="31" spans="1:16" s="105" customFormat="1" ht="21.75" customHeight="1">
      <c r="A31" s="37"/>
      <c r="B31" s="37"/>
      <c r="C31" s="102"/>
      <c r="D31" s="103"/>
      <c r="E31" s="21" t="s">
        <v>81</v>
      </c>
      <c r="F31" s="21"/>
      <c r="G31" s="55" t="s">
        <v>83</v>
      </c>
      <c r="H31" s="21"/>
      <c r="I31" s="89"/>
      <c r="J31" s="55"/>
      <c r="L31" s="106"/>
      <c r="M31" s="106"/>
      <c r="N31" s="106"/>
      <c r="O31" s="106"/>
      <c r="P31" s="106"/>
    </row>
    <row r="32" spans="1:16" s="105" customFormat="1" ht="21.75" customHeight="1">
      <c r="A32" s="37"/>
      <c r="B32" s="37"/>
      <c r="C32" s="102"/>
      <c r="D32" s="103"/>
      <c r="E32" s="38" t="s">
        <v>82</v>
      </c>
      <c r="F32" s="38"/>
      <c r="G32" s="38"/>
      <c r="H32" s="39"/>
      <c r="I32" s="89"/>
      <c r="J32" s="38"/>
      <c r="L32" s="106"/>
      <c r="M32" s="106"/>
      <c r="N32" s="106"/>
      <c r="O32" s="106"/>
      <c r="P32" s="106"/>
    </row>
    <row r="33" spans="1:8" ht="21.75" customHeight="1">
      <c r="A33" s="2" t="s">
        <v>13</v>
      </c>
      <c r="B33" s="2"/>
      <c r="C33" s="1"/>
    </row>
    <row r="34" spans="1:8" ht="21.75" customHeight="1">
      <c r="A34" s="2" t="s">
        <v>14</v>
      </c>
      <c r="B34" s="2"/>
    </row>
    <row r="35" spans="1:8" ht="21.75" customHeight="1">
      <c r="A35" s="1" t="s">
        <v>60</v>
      </c>
      <c r="C35" s="6" t="s">
        <v>141</v>
      </c>
      <c r="E35" s="7">
        <v>24156</v>
      </c>
      <c r="F35" s="7"/>
      <c r="G35" s="94">
        <v>66977</v>
      </c>
      <c r="H35" s="7"/>
    </row>
    <row r="36" spans="1:8" ht="21.75" customHeight="1">
      <c r="A36" s="108" t="s">
        <v>108</v>
      </c>
      <c r="B36" s="110"/>
      <c r="E36" s="7">
        <v>1616</v>
      </c>
      <c r="F36" s="7"/>
      <c r="G36" s="96">
        <v>1581</v>
      </c>
      <c r="H36" s="7"/>
    </row>
    <row r="37" spans="1:8" ht="21.75" customHeight="1">
      <c r="A37" s="1" t="s">
        <v>80</v>
      </c>
      <c r="E37" s="7">
        <v>0</v>
      </c>
      <c r="F37" s="7"/>
      <c r="G37" s="96">
        <v>684</v>
      </c>
      <c r="H37" s="7"/>
    </row>
    <row r="38" spans="1:8" ht="21.75" customHeight="1">
      <c r="A38" s="1" t="s">
        <v>15</v>
      </c>
      <c r="E38" s="7">
        <v>2789</v>
      </c>
      <c r="F38" s="7"/>
      <c r="G38" s="94">
        <v>731</v>
      </c>
      <c r="H38" s="7"/>
    </row>
    <row r="39" spans="1:8" ht="21.75" customHeight="1">
      <c r="A39" s="2" t="s">
        <v>16</v>
      </c>
      <c r="B39" s="2"/>
      <c r="E39" s="11">
        <f>SUM(E35:E38)</f>
        <v>28561</v>
      </c>
      <c r="F39" s="7"/>
      <c r="G39" s="107">
        <f>SUM(G35:G38)</f>
        <v>69973</v>
      </c>
      <c r="H39" s="7"/>
    </row>
    <row r="40" spans="1:8" ht="21.75" customHeight="1">
      <c r="A40" s="2" t="s">
        <v>56</v>
      </c>
      <c r="B40" s="2"/>
      <c r="E40" s="9"/>
      <c r="F40" s="7"/>
      <c r="G40" s="94"/>
      <c r="H40" s="7"/>
    </row>
    <row r="41" spans="1:8" ht="21.75" customHeight="1">
      <c r="A41" s="111" t="s">
        <v>109</v>
      </c>
      <c r="B41" s="111"/>
      <c r="E41" s="9">
        <v>2086</v>
      </c>
      <c r="F41" s="7"/>
      <c r="G41" s="94">
        <v>3302</v>
      </c>
      <c r="H41" s="7"/>
    </row>
    <row r="42" spans="1:8" ht="21.75" customHeight="1">
      <c r="A42" s="1" t="s">
        <v>57</v>
      </c>
      <c r="E42" s="9">
        <v>10426</v>
      </c>
      <c r="F42" s="7"/>
      <c r="G42" s="94">
        <v>10172</v>
      </c>
      <c r="H42" s="7"/>
    </row>
    <row r="43" spans="1:8" ht="21.75" customHeight="1">
      <c r="A43" s="2" t="s">
        <v>58</v>
      </c>
      <c r="B43" s="2"/>
      <c r="E43" s="11">
        <f>SUM(E41:E42)</f>
        <v>12512</v>
      </c>
      <c r="F43" s="7"/>
      <c r="G43" s="107">
        <f>SUM(G41:G42)</f>
        <v>13474</v>
      </c>
      <c r="H43" s="7"/>
    </row>
    <row r="44" spans="1:8" ht="21.75" customHeight="1">
      <c r="A44" s="2" t="s">
        <v>59</v>
      </c>
      <c r="B44" s="2"/>
      <c r="E44" s="11">
        <f>E39+E43</f>
        <v>41073</v>
      </c>
      <c r="F44" s="7"/>
      <c r="G44" s="107">
        <f>G39+G43</f>
        <v>83447</v>
      </c>
      <c r="H44" s="7"/>
    </row>
    <row r="46" spans="1:8" ht="21.75" customHeight="1">
      <c r="A46" s="1" t="s">
        <v>12</v>
      </c>
    </row>
    <row r="47" spans="1:8" ht="21.75" customHeight="1">
      <c r="A47" s="93" t="s">
        <v>0</v>
      </c>
      <c r="B47" s="93"/>
      <c r="C47" s="13"/>
      <c r="D47" s="12"/>
      <c r="E47" s="109"/>
      <c r="F47" s="12"/>
      <c r="G47" s="109"/>
      <c r="H47" s="12"/>
    </row>
    <row r="48" spans="1:8" ht="21.75" customHeight="1">
      <c r="A48" s="93" t="s">
        <v>55</v>
      </c>
      <c r="B48" s="93"/>
      <c r="C48" s="13"/>
      <c r="D48" s="12"/>
      <c r="E48" s="12"/>
      <c r="F48" s="12"/>
      <c r="G48" s="12"/>
      <c r="H48" s="12"/>
    </row>
    <row r="49" spans="1:16" ht="21.75" customHeight="1">
      <c r="A49" s="93" t="s">
        <v>133</v>
      </c>
      <c r="B49" s="93"/>
      <c r="C49" s="13"/>
      <c r="D49" s="12"/>
      <c r="E49" s="12"/>
      <c r="F49" s="12"/>
      <c r="G49" s="12"/>
      <c r="H49" s="12"/>
    </row>
    <row r="50" spans="1:16" ht="21.75" customHeight="1">
      <c r="A50" s="118" t="s">
        <v>68</v>
      </c>
      <c r="B50" s="118"/>
      <c r="C50" s="118"/>
      <c r="D50" s="118"/>
      <c r="E50" s="118"/>
      <c r="F50" s="118"/>
      <c r="G50" s="118"/>
      <c r="H50" s="118"/>
    </row>
    <row r="51" spans="1:16" ht="21.75" customHeight="1">
      <c r="C51" s="19"/>
      <c r="E51" s="100" t="s">
        <v>134</v>
      </c>
      <c r="F51" s="101"/>
      <c r="G51" s="100" t="s">
        <v>135</v>
      </c>
      <c r="H51" s="101"/>
    </row>
    <row r="52" spans="1:16" s="105" customFormat="1" ht="21.75" customHeight="1">
      <c r="A52" s="37"/>
      <c r="B52" s="37"/>
      <c r="C52" s="102"/>
      <c r="D52" s="103"/>
      <c r="E52" s="21" t="s">
        <v>81</v>
      </c>
      <c r="F52" s="21"/>
      <c r="G52" s="55" t="s">
        <v>83</v>
      </c>
      <c r="H52" s="21"/>
      <c r="I52" s="89"/>
      <c r="J52" s="55"/>
      <c r="L52" s="106"/>
      <c r="M52" s="106"/>
      <c r="N52" s="106"/>
      <c r="O52" s="106"/>
      <c r="P52" s="106"/>
    </row>
    <row r="53" spans="1:16" s="105" customFormat="1" ht="21.75" customHeight="1">
      <c r="A53" s="37"/>
      <c r="B53" s="37"/>
      <c r="C53" s="102"/>
      <c r="D53" s="103"/>
      <c r="E53" s="38" t="s">
        <v>82</v>
      </c>
      <c r="F53" s="38"/>
      <c r="G53" s="38"/>
      <c r="H53" s="39"/>
      <c r="I53" s="89"/>
      <c r="J53" s="38"/>
      <c r="L53" s="106"/>
      <c r="M53" s="106"/>
      <c r="N53" s="106"/>
      <c r="O53" s="106"/>
      <c r="P53" s="106"/>
    </row>
    <row r="54" spans="1:16" ht="21.75" customHeight="1">
      <c r="A54" s="2" t="s">
        <v>17</v>
      </c>
      <c r="B54" s="2"/>
      <c r="E54" s="7"/>
      <c r="F54" s="7"/>
      <c r="G54" s="7"/>
      <c r="H54" s="7"/>
    </row>
    <row r="55" spans="1:16" ht="21.75" customHeight="1">
      <c r="A55" s="1" t="s">
        <v>18</v>
      </c>
      <c r="E55" s="7"/>
      <c r="F55" s="7"/>
      <c r="G55" s="7"/>
      <c r="H55" s="7"/>
    </row>
    <row r="56" spans="1:16" ht="21.75" customHeight="1">
      <c r="A56" s="1" t="s">
        <v>19</v>
      </c>
      <c r="E56" s="7"/>
      <c r="F56" s="7"/>
      <c r="G56" s="7"/>
      <c r="H56" s="7"/>
      <c r="J56" s="112"/>
    </row>
    <row r="57" spans="1:16" ht="21.75" customHeight="1" thickBot="1">
      <c r="A57" s="1" t="s">
        <v>116</v>
      </c>
      <c r="E57" s="15">
        <v>1121175</v>
      </c>
      <c r="F57" s="7"/>
      <c r="G57" s="97">
        <v>1121175</v>
      </c>
      <c r="H57" s="7"/>
      <c r="J57" s="112"/>
    </row>
    <row r="58" spans="1:16" ht="21.75" customHeight="1" thickTop="1">
      <c r="A58" s="1" t="s">
        <v>20</v>
      </c>
      <c r="E58" s="7"/>
      <c r="F58" s="7"/>
      <c r="G58" s="94"/>
      <c r="H58" s="7"/>
    </row>
    <row r="59" spans="1:16" ht="21.75" customHeight="1">
      <c r="A59" s="1" t="s">
        <v>116</v>
      </c>
      <c r="E59" s="7">
        <v>1121175</v>
      </c>
      <c r="F59" s="7"/>
      <c r="G59" s="94">
        <v>1121175</v>
      </c>
      <c r="H59" s="7"/>
    </row>
    <row r="60" spans="1:16" ht="21.75" customHeight="1">
      <c r="A60" s="1" t="s">
        <v>103</v>
      </c>
      <c r="E60" s="7">
        <v>621847</v>
      </c>
      <c r="F60" s="7"/>
      <c r="G60" s="94">
        <v>621847</v>
      </c>
      <c r="H60" s="7"/>
    </row>
    <row r="61" spans="1:16" ht="21.75" customHeight="1">
      <c r="A61" s="1" t="s">
        <v>119</v>
      </c>
      <c r="E61" s="7">
        <v>1369</v>
      </c>
      <c r="F61" s="7"/>
      <c r="G61" s="94">
        <v>1369</v>
      </c>
      <c r="H61" s="7"/>
    </row>
    <row r="62" spans="1:16" ht="21.75" customHeight="1">
      <c r="A62" s="1" t="s">
        <v>21</v>
      </c>
      <c r="E62" s="7"/>
      <c r="F62" s="7"/>
      <c r="G62" s="98"/>
      <c r="H62" s="7"/>
    </row>
    <row r="63" spans="1:16" ht="21.75" customHeight="1">
      <c r="A63" s="1" t="s">
        <v>142</v>
      </c>
      <c r="E63" s="7">
        <v>113250</v>
      </c>
      <c r="F63" s="7"/>
      <c r="G63" s="94">
        <v>113250</v>
      </c>
      <c r="H63" s="7"/>
    </row>
    <row r="64" spans="1:16" ht="21.75" customHeight="1">
      <c r="A64" s="1" t="s">
        <v>95</v>
      </c>
      <c r="E64" s="10">
        <v>18821</v>
      </c>
      <c r="F64" s="9"/>
      <c r="G64" s="95">
        <v>28654</v>
      </c>
      <c r="H64" s="7"/>
    </row>
    <row r="65" spans="1:8" ht="21.75" customHeight="1">
      <c r="A65" s="2" t="s">
        <v>22</v>
      </c>
      <c r="B65" s="2"/>
      <c r="E65" s="7">
        <f>SUM(E59:E64)</f>
        <v>1876462</v>
      </c>
      <c r="F65" s="7"/>
      <c r="G65" s="94">
        <f>SUM(G59:G64)</f>
        <v>1886295</v>
      </c>
      <c r="H65" s="7"/>
    </row>
    <row r="66" spans="1:8" ht="21.75" customHeight="1" thickBot="1">
      <c r="A66" s="2" t="s">
        <v>23</v>
      </c>
      <c r="B66" s="2"/>
      <c r="E66" s="58">
        <f>SUM(E44,E65)</f>
        <v>1917535</v>
      </c>
      <c r="F66" s="7"/>
      <c r="G66" s="113">
        <f>SUM(G44,G65)</f>
        <v>1969742</v>
      </c>
      <c r="H66" s="7"/>
    </row>
    <row r="67" spans="1:8" ht="21.75" customHeight="1" thickTop="1">
      <c r="E67" s="114">
        <f>SUM(E23-E66)</f>
        <v>0</v>
      </c>
      <c r="F67" s="114"/>
      <c r="G67" s="114">
        <f>SUM(G23-G66)</f>
        <v>0</v>
      </c>
      <c r="H67" s="115"/>
    </row>
    <row r="68" spans="1:8" ht="21.75" customHeight="1">
      <c r="A68" s="1" t="s">
        <v>12</v>
      </c>
    </row>
    <row r="70" spans="1:8" ht="16.7" customHeight="1"/>
    <row r="71" spans="1:8" ht="16.7" customHeight="1">
      <c r="A71" s="116"/>
      <c r="B71" s="53"/>
    </row>
    <row r="72" spans="1:8" ht="16.7" customHeight="1"/>
    <row r="73" spans="1:8" ht="16.7" customHeight="1">
      <c r="B73" s="5" t="s">
        <v>24</v>
      </c>
    </row>
    <row r="74" spans="1:8" ht="16.7" customHeight="1"/>
    <row r="75" spans="1:8" ht="16.7" customHeight="1">
      <c r="A75" s="116"/>
      <c r="B75" s="53"/>
    </row>
  </sheetData>
  <mergeCells count="3">
    <mergeCell ref="A4:H4"/>
    <mergeCell ref="A29:H29"/>
    <mergeCell ref="A50:H50"/>
  </mergeCells>
  <pageMargins left="0.78740157480314965" right="0.39370078740157483" top="0.78740157480314965" bottom="0.39370078740157483" header="0.19685039370078741" footer="0.19685039370078741"/>
  <pageSetup paperSize="9" scale="97" fitToWidth="0" fitToHeight="0" orientation="portrait" r:id="rId1"/>
  <rowBreaks count="2" manualBreakCount="2">
    <brk id="25" max="6" man="1"/>
    <brk id="4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81"/>
  <sheetViews>
    <sheetView showGridLines="0" view="pageBreakPreview" topLeftCell="A28" zoomScale="85" zoomScaleSheetLayoutView="85" workbookViewId="0">
      <selection activeCell="A37" sqref="A37"/>
    </sheetView>
  </sheetViews>
  <sheetFormatPr defaultColWidth="9.140625" defaultRowHeight="22.5" customHeight="1"/>
  <cols>
    <col min="1" max="1" width="32.85546875" style="16" customWidth="1"/>
    <col min="2" max="2" width="1.7109375" style="16" customWidth="1"/>
    <col min="3" max="3" width="7.28515625" style="36" customWidth="1"/>
    <col min="4" max="4" width="1.7109375" style="16" customWidth="1"/>
    <col min="5" max="5" width="15.7109375" style="16" customWidth="1"/>
    <col min="6" max="6" width="1.7109375" style="16" customWidth="1"/>
    <col min="7" max="7" width="15.7109375" style="16" customWidth="1"/>
    <col min="8" max="8" width="1.7109375" style="16" customWidth="1"/>
    <col min="9" max="9" width="15.7109375" style="16" customWidth="1"/>
    <col min="10" max="10" width="1.7109375" style="16" customWidth="1"/>
    <col min="11" max="11" width="15.7109375" style="16" customWidth="1"/>
    <col min="12" max="12" width="1.7109375" style="16" customWidth="1"/>
    <col min="13" max="13" width="1.42578125" style="16" customWidth="1"/>
    <col min="14" max="14" width="12.7109375" style="16" bestFit="1" customWidth="1"/>
    <col min="15" max="15" width="9.140625" style="16"/>
    <col min="16" max="16" width="12.7109375" style="23" bestFit="1" customWidth="1"/>
    <col min="17" max="17" width="9.140625" style="23"/>
    <col min="18" max="16384" width="9.140625" style="16"/>
  </cols>
  <sheetData>
    <row r="1" spans="1:17" s="17" customFormat="1" ht="22.5" customHeight="1">
      <c r="C1" s="72"/>
      <c r="K1" s="40" t="s">
        <v>65</v>
      </c>
      <c r="P1" s="23"/>
      <c r="Q1" s="23"/>
    </row>
    <row r="2" spans="1:17" s="18" customFormat="1" ht="22.5" customHeight="1">
      <c r="A2" s="119" t="s">
        <v>0</v>
      </c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P2" s="86"/>
      <c r="Q2" s="86"/>
    </row>
    <row r="3" spans="1:17" s="18" customFormat="1" ht="22.5" customHeight="1">
      <c r="A3" s="119" t="s">
        <v>62</v>
      </c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P3" s="86"/>
      <c r="Q3" s="86"/>
    </row>
    <row r="4" spans="1:17" s="18" customFormat="1" ht="22.5" customHeight="1">
      <c r="A4" s="71" t="s">
        <v>140</v>
      </c>
      <c r="B4" s="79"/>
      <c r="C4" s="41"/>
      <c r="D4" s="71"/>
      <c r="E4" s="79"/>
      <c r="F4" s="79"/>
      <c r="G4" s="79"/>
      <c r="H4" s="79"/>
      <c r="I4" s="71"/>
      <c r="J4" s="71"/>
      <c r="K4" s="71"/>
      <c r="L4" s="71"/>
      <c r="P4" s="86"/>
      <c r="Q4" s="86"/>
    </row>
    <row r="5" spans="1:17" s="18" customFormat="1" ht="22.5" customHeight="1">
      <c r="C5" s="42"/>
      <c r="D5" s="42"/>
      <c r="E5" s="42"/>
      <c r="F5" s="42"/>
      <c r="G5" s="42"/>
      <c r="H5" s="42"/>
      <c r="I5" s="42"/>
      <c r="J5" s="42"/>
      <c r="K5" s="43" t="s">
        <v>66</v>
      </c>
      <c r="L5" s="42"/>
      <c r="M5" s="17"/>
      <c r="P5" s="86"/>
      <c r="Q5" s="86"/>
    </row>
    <row r="6" spans="1:17" s="18" customFormat="1" ht="22.5" customHeight="1">
      <c r="C6" s="42"/>
      <c r="D6" s="42"/>
      <c r="E6" s="120" t="s">
        <v>112</v>
      </c>
      <c r="F6" s="120"/>
      <c r="G6" s="120"/>
      <c r="H6" s="42"/>
      <c r="I6" s="120" t="s">
        <v>130</v>
      </c>
      <c r="J6" s="120"/>
      <c r="K6" s="120"/>
      <c r="L6" s="17"/>
      <c r="M6" s="17"/>
      <c r="P6" s="86"/>
      <c r="Q6" s="86"/>
    </row>
    <row r="7" spans="1:17" s="18" customFormat="1" ht="22.5" customHeight="1">
      <c r="C7" s="42"/>
      <c r="D7" s="42"/>
      <c r="E7" s="121" t="s">
        <v>128</v>
      </c>
      <c r="F7" s="121"/>
      <c r="G7" s="121"/>
      <c r="H7" s="42"/>
      <c r="I7" s="121" t="s">
        <v>128</v>
      </c>
      <c r="J7" s="121"/>
      <c r="K7" s="121"/>
      <c r="L7" s="17"/>
      <c r="M7" s="17"/>
      <c r="P7" s="86"/>
      <c r="Q7" s="86"/>
    </row>
    <row r="8" spans="1:17" s="17" customFormat="1" ht="22.5" customHeight="1">
      <c r="C8" s="44" t="s">
        <v>1</v>
      </c>
      <c r="E8" s="29">
        <v>2565</v>
      </c>
      <c r="G8" s="29">
        <v>2564</v>
      </c>
      <c r="I8" s="29">
        <v>2565</v>
      </c>
      <c r="K8" s="29">
        <v>2564</v>
      </c>
      <c r="P8" s="23"/>
      <c r="Q8" s="23"/>
    </row>
    <row r="9" spans="1:17" ht="22.5" customHeight="1">
      <c r="A9" s="45" t="s">
        <v>63</v>
      </c>
      <c r="B9" s="45"/>
      <c r="C9" s="72"/>
      <c r="D9" s="17"/>
      <c r="E9" s="17"/>
      <c r="F9" s="17"/>
      <c r="G9" s="17"/>
      <c r="H9" s="17"/>
      <c r="I9" s="17"/>
      <c r="J9" s="17"/>
      <c r="K9" s="17"/>
      <c r="L9" s="17"/>
      <c r="M9" s="17"/>
    </row>
    <row r="10" spans="1:17" s="17" customFormat="1" ht="22.5" customHeight="1">
      <c r="A10" s="46" t="s">
        <v>36</v>
      </c>
      <c r="B10" s="46"/>
      <c r="C10" s="72"/>
      <c r="P10" s="23"/>
      <c r="Q10" s="23"/>
    </row>
    <row r="11" spans="1:17" s="17" customFormat="1" ht="22.5" customHeight="1">
      <c r="A11" s="16" t="s">
        <v>37</v>
      </c>
      <c r="B11" s="16"/>
      <c r="C11" s="72"/>
      <c r="E11" s="30">
        <v>193472</v>
      </c>
      <c r="F11" s="30"/>
      <c r="G11" s="30">
        <v>249350</v>
      </c>
      <c r="I11" s="30">
        <v>886730</v>
      </c>
      <c r="J11" s="30"/>
      <c r="K11" s="30">
        <v>1173227</v>
      </c>
      <c r="M11" s="30"/>
      <c r="N11" s="23"/>
      <c r="O11" s="24"/>
      <c r="P11" s="23"/>
      <c r="Q11" s="23"/>
    </row>
    <row r="12" spans="1:17" s="17" customFormat="1" ht="22.5" customHeight="1">
      <c r="A12" s="16" t="s">
        <v>38</v>
      </c>
      <c r="B12" s="16"/>
      <c r="C12" s="72"/>
      <c r="E12" s="30"/>
      <c r="F12" s="30"/>
      <c r="G12" s="30"/>
      <c r="I12" s="30"/>
      <c r="J12" s="30"/>
      <c r="K12" s="30"/>
      <c r="N12" s="23"/>
      <c r="O12" s="24"/>
      <c r="P12" s="23"/>
      <c r="Q12" s="23"/>
    </row>
    <row r="13" spans="1:17" s="17" customFormat="1" ht="22.5" customHeight="1">
      <c r="A13" s="16" t="s">
        <v>94</v>
      </c>
      <c r="B13" s="16"/>
      <c r="C13" s="72"/>
      <c r="E13" s="30">
        <v>0</v>
      </c>
      <c r="F13" s="30"/>
      <c r="G13" s="30">
        <v>0</v>
      </c>
      <c r="I13" s="30">
        <v>6608</v>
      </c>
      <c r="J13" s="30"/>
      <c r="K13" s="30">
        <v>5057</v>
      </c>
      <c r="N13" s="23"/>
      <c r="O13" s="24"/>
      <c r="P13" s="23"/>
      <c r="Q13" s="23"/>
    </row>
    <row r="14" spans="1:17" s="17" customFormat="1" ht="22.5" customHeight="1">
      <c r="A14" s="16" t="s">
        <v>110</v>
      </c>
      <c r="B14" s="16"/>
      <c r="C14" s="47"/>
      <c r="E14" s="25">
        <v>686</v>
      </c>
      <c r="F14" s="30"/>
      <c r="G14" s="25">
        <v>680</v>
      </c>
      <c r="I14" s="25">
        <v>1795</v>
      </c>
      <c r="J14" s="30"/>
      <c r="K14" s="25">
        <v>1431</v>
      </c>
      <c r="M14" s="30"/>
      <c r="N14" s="23"/>
      <c r="O14" s="24"/>
      <c r="P14" s="23"/>
      <c r="Q14" s="23"/>
    </row>
    <row r="15" spans="1:17" s="17" customFormat="1" ht="22.5" customHeight="1">
      <c r="A15" s="46" t="s">
        <v>39</v>
      </c>
      <c r="B15" s="46"/>
      <c r="C15" s="72"/>
      <c r="E15" s="25">
        <f>SUM(E11:E14)</f>
        <v>194158</v>
      </c>
      <c r="F15" s="30"/>
      <c r="G15" s="25">
        <f>SUM(G11:G14)</f>
        <v>250030</v>
      </c>
      <c r="I15" s="25">
        <f>SUM(I11:I14)</f>
        <v>895133</v>
      </c>
      <c r="J15" s="30"/>
      <c r="K15" s="25">
        <f>SUM(K11:K14)</f>
        <v>1179715</v>
      </c>
      <c r="N15" s="23"/>
      <c r="O15" s="24"/>
      <c r="P15" s="23"/>
      <c r="Q15" s="23"/>
    </row>
    <row r="16" spans="1:17" s="17" customFormat="1" ht="22.5" customHeight="1">
      <c r="A16" s="46" t="s">
        <v>40</v>
      </c>
      <c r="B16" s="46"/>
      <c r="C16" s="72"/>
      <c r="E16" s="30"/>
      <c r="F16" s="30"/>
      <c r="G16" s="30"/>
      <c r="I16" s="30"/>
      <c r="J16" s="30"/>
      <c r="K16" s="30"/>
      <c r="N16" s="23"/>
      <c r="O16" s="24"/>
      <c r="P16" s="23"/>
      <c r="Q16" s="23"/>
    </row>
    <row r="17" spans="1:17" s="17" customFormat="1" ht="22.5" customHeight="1">
      <c r="A17" s="16" t="s">
        <v>41</v>
      </c>
      <c r="B17" s="16"/>
      <c r="C17" s="72"/>
      <c r="E17" s="26">
        <v>197121</v>
      </c>
      <c r="F17" s="26"/>
      <c r="G17" s="26">
        <v>226107</v>
      </c>
      <c r="I17" s="26">
        <v>833112</v>
      </c>
      <c r="J17" s="26"/>
      <c r="K17" s="26">
        <v>1049046</v>
      </c>
      <c r="M17" s="30"/>
      <c r="N17" s="23"/>
      <c r="O17" s="24"/>
      <c r="P17" s="23"/>
      <c r="Q17" s="23"/>
    </row>
    <row r="18" spans="1:17" s="17" customFormat="1" ht="22.5" customHeight="1">
      <c r="A18" s="16" t="s">
        <v>93</v>
      </c>
      <c r="B18" s="16"/>
      <c r="C18" s="72"/>
      <c r="E18" s="26">
        <v>0</v>
      </c>
      <c r="F18" s="26"/>
      <c r="G18" s="26">
        <v>0</v>
      </c>
      <c r="I18" s="26">
        <v>3447</v>
      </c>
      <c r="J18" s="26"/>
      <c r="K18" s="26">
        <v>2040</v>
      </c>
      <c r="M18" s="30"/>
      <c r="N18" s="23"/>
      <c r="O18" s="24"/>
      <c r="P18" s="23"/>
      <c r="Q18" s="23"/>
    </row>
    <row r="19" spans="1:17" s="17" customFormat="1" ht="22.5" customHeight="1">
      <c r="A19" s="16" t="s">
        <v>104</v>
      </c>
      <c r="B19" s="16"/>
      <c r="C19" s="72"/>
      <c r="E19" s="26">
        <v>2945</v>
      </c>
      <c r="F19" s="30"/>
      <c r="G19" s="26">
        <v>2095</v>
      </c>
      <c r="I19" s="26">
        <v>10494</v>
      </c>
      <c r="J19" s="30"/>
      <c r="K19" s="26">
        <v>12780</v>
      </c>
      <c r="M19" s="30"/>
      <c r="N19" s="23"/>
      <c r="O19" s="24"/>
      <c r="P19" s="23"/>
      <c r="Q19" s="23"/>
    </row>
    <row r="20" spans="1:17" s="17" customFormat="1" ht="22.5" customHeight="1">
      <c r="A20" s="16" t="s">
        <v>42</v>
      </c>
      <c r="B20" s="16"/>
      <c r="C20" s="72"/>
      <c r="E20" s="26">
        <v>6398</v>
      </c>
      <c r="F20" s="26"/>
      <c r="G20" s="26">
        <v>5853</v>
      </c>
      <c r="I20" s="26">
        <v>19043</v>
      </c>
      <c r="J20" s="26"/>
      <c r="K20" s="26">
        <v>18455</v>
      </c>
      <c r="M20" s="30"/>
      <c r="N20" s="23"/>
      <c r="O20" s="24"/>
      <c r="P20" s="23"/>
      <c r="Q20" s="23"/>
    </row>
    <row r="21" spans="1:17" s="17" customFormat="1" ht="22.5" customHeight="1">
      <c r="A21" s="16" t="s">
        <v>131</v>
      </c>
      <c r="B21" s="16"/>
      <c r="C21" s="92"/>
      <c r="E21" s="26"/>
      <c r="F21" s="26"/>
      <c r="G21" s="26"/>
      <c r="H21" s="31"/>
      <c r="I21" s="26"/>
      <c r="J21" s="26"/>
      <c r="K21" s="26"/>
      <c r="M21" s="30"/>
      <c r="N21" s="23"/>
      <c r="O21" s="24"/>
      <c r="P21" s="23"/>
      <c r="Q21" s="23"/>
    </row>
    <row r="22" spans="1:17" s="17" customFormat="1" ht="22.5" customHeight="1">
      <c r="A22" s="16" t="s">
        <v>132</v>
      </c>
      <c r="B22" s="16"/>
      <c r="C22" s="92"/>
      <c r="E22" s="25">
        <v>6159</v>
      </c>
      <c r="F22" s="26"/>
      <c r="G22" s="25">
        <v>14109</v>
      </c>
      <c r="I22" s="25">
        <v>13220</v>
      </c>
      <c r="J22" s="26"/>
      <c r="K22" s="25">
        <v>14109</v>
      </c>
      <c r="M22" s="30"/>
      <c r="N22" s="23"/>
      <c r="O22" s="24"/>
      <c r="P22" s="23"/>
      <c r="Q22" s="23"/>
    </row>
    <row r="23" spans="1:17" s="17" customFormat="1" ht="22.5" customHeight="1">
      <c r="A23" s="46" t="s">
        <v>43</v>
      </c>
      <c r="B23" s="46"/>
      <c r="C23" s="72"/>
      <c r="E23" s="25">
        <f>SUM(E17:E22)</f>
        <v>212623</v>
      </c>
      <c r="F23" s="30"/>
      <c r="G23" s="25">
        <f>SUM(G17:G22)</f>
        <v>248164</v>
      </c>
      <c r="I23" s="25">
        <f>SUM(I17:I22)</f>
        <v>879316</v>
      </c>
      <c r="J23" s="30"/>
      <c r="K23" s="25">
        <f>SUM(K17:K22)</f>
        <v>1096430</v>
      </c>
      <c r="N23" s="23"/>
      <c r="O23" s="24"/>
      <c r="P23" s="23"/>
      <c r="Q23" s="23"/>
    </row>
    <row r="24" spans="1:17" s="17" customFormat="1" ht="22.5" customHeight="1">
      <c r="A24" s="46" t="s">
        <v>146</v>
      </c>
      <c r="B24" s="46"/>
      <c r="C24" s="72"/>
      <c r="E24" s="30">
        <f>SUM(E15-E23)</f>
        <v>-18465</v>
      </c>
      <c r="F24" s="30"/>
      <c r="G24" s="30">
        <f>SUM(G15-G23)</f>
        <v>1866</v>
      </c>
      <c r="I24" s="30">
        <f>SUM(I15-I23)</f>
        <v>15817</v>
      </c>
      <c r="J24" s="30"/>
      <c r="K24" s="30">
        <f>SUM(K15-K23)</f>
        <v>83285</v>
      </c>
      <c r="N24" s="23"/>
      <c r="O24" s="24"/>
      <c r="P24" s="23"/>
      <c r="Q24" s="23"/>
    </row>
    <row r="25" spans="1:17" s="17" customFormat="1" ht="22.5" customHeight="1">
      <c r="A25" s="81" t="s">
        <v>122</v>
      </c>
      <c r="B25" s="46"/>
      <c r="C25" s="80"/>
      <c r="E25" s="30">
        <v>0</v>
      </c>
      <c r="F25" s="30"/>
      <c r="G25" s="30">
        <v>0</v>
      </c>
      <c r="I25" s="30">
        <v>199</v>
      </c>
      <c r="J25" s="30"/>
      <c r="K25" s="30">
        <v>329</v>
      </c>
      <c r="N25" s="23"/>
      <c r="O25" s="24"/>
      <c r="P25" s="23"/>
      <c r="Q25" s="23"/>
    </row>
    <row r="26" spans="1:17" s="17" customFormat="1" ht="22.5" customHeight="1">
      <c r="A26" s="42" t="s">
        <v>44</v>
      </c>
      <c r="B26" s="42"/>
      <c r="C26" s="72"/>
      <c r="E26" s="25">
        <v>-96</v>
      </c>
      <c r="F26" s="30"/>
      <c r="G26" s="25">
        <v>-106</v>
      </c>
      <c r="I26" s="25">
        <v>-186</v>
      </c>
      <c r="J26" s="30"/>
      <c r="K26" s="25">
        <v>-265</v>
      </c>
      <c r="M26" s="30"/>
      <c r="N26" s="23"/>
      <c r="O26" s="24"/>
      <c r="P26" s="23"/>
      <c r="Q26" s="23"/>
    </row>
    <row r="27" spans="1:17" s="17" customFormat="1" ht="22.5" customHeight="1">
      <c r="A27" s="46" t="s">
        <v>148</v>
      </c>
      <c r="B27" s="46"/>
      <c r="C27" s="47"/>
      <c r="E27" s="26">
        <f>SUM(E24:E26)</f>
        <v>-18561</v>
      </c>
      <c r="F27" s="30"/>
      <c r="G27" s="26">
        <f>SUM(G24:G26)</f>
        <v>1760</v>
      </c>
      <c r="I27" s="26">
        <f>SUM(I24:I26)</f>
        <v>15830</v>
      </c>
      <c r="J27" s="30"/>
      <c r="K27" s="26">
        <f>SUM(K24:K26)</f>
        <v>83349</v>
      </c>
      <c r="N27" s="23"/>
      <c r="O27" s="24"/>
      <c r="P27" s="23"/>
      <c r="Q27" s="23"/>
    </row>
    <row r="28" spans="1:17" s="17" customFormat="1" ht="22.5" customHeight="1">
      <c r="A28" s="42" t="s">
        <v>152</v>
      </c>
      <c r="B28" s="42"/>
      <c r="C28" s="47">
        <v>8</v>
      </c>
      <c r="E28" s="25">
        <v>3679</v>
      </c>
      <c r="F28" s="30"/>
      <c r="G28" s="25">
        <v>-398</v>
      </c>
      <c r="I28" s="25">
        <v>-3239</v>
      </c>
      <c r="J28" s="30"/>
      <c r="K28" s="25">
        <v>-16791</v>
      </c>
      <c r="M28" s="30"/>
      <c r="N28" s="23"/>
      <c r="O28" s="24"/>
      <c r="P28" s="23"/>
      <c r="Q28" s="23"/>
    </row>
    <row r="29" spans="1:17" s="17" customFormat="1" ht="22.5" customHeight="1">
      <c r="A29" s="71" t="s">
        <v>147</v>
      </c>
      <c r="B29" s="79"/>
      <c r="C29" s="47"/>
      <c r="E29" s="27">
        <f>SUM(E27:E28)</f>
        <v>-14882</v>
      </c>
      <c r="F29" s="30"/>
      <c r="G29" s="27">
        <f>SUM(G27:G28)</f>
        <v>1362</v>
      </c>
      <c r="I29" s="27">
        <f>SUM(I27:I28)</f>
        <v>12591</v>
      </c>
      <c r="J29" s="30"/>
      <c r="K29" s="27">
        <f>SUM(K27:K28)</f>
        <v>66558</v>
      </c>
      <c r="M29" s="30"/>
      <c r="N29" s="23"/>
      <c r="O29" s="24"/>
      <c r="P29" s="23"/>
      <c r="Q29" s="23"/>
    </row>
    <row r="30" spans="1:17" s="17" customFormat="1" ht="22.5" customHeight="1">
      <c r="A30" s="71"/>
      <c r="B30" s="79"/>
      <c r="C30" s="47"/>
      <c r="E30" s="26"/>
      <c r="F30" s="30"/>
      <c r="G30" s="26"/>
      <c r="I30" s="26"/>
      <c r="J30" s="30"/>
      <c r="K30" s="26"/>
      <c r="M30" s="30"/>
      <c r="N30" s="28"/>
      <c r="O30" s="24"/>
      <c r="P30" s="23"/>
      <c r="Q30" s="23"/>
    </row>
    <row r="31" spans="1:17" s="17" customFormat="1" ht="22.5" customHeight="1">
      <c r="A31" s="67" t="s">
        <v>67</v>
      </c>
      <c r="B31" s="67"/>
      <c r="C31" s="48"/>
      <c r="D31" s="48"/>
      <c r="E31" s="35">
        <v>0</v>
      </c>
      <c r="F31" s="34"/>
      <c r="G31" s="35">
        <v>0</v>
      </c>
      <c r="H31" s="48"/>
      <c r="I31" s="35">
        <v>0</v>
      </c>
      <c r="J31" s="34"/>
      <c r="K31" s="35">
        <v>0</v>
      </c>
      <c r="L31" s="48"/>
      <c r="M31" s="30"/>
      <c r="N31" s="28"/>
      <c r="O31" s="24"/>
      <c r="P31" s="23"/>
      <c r="Q31" s="23"/>
    </row>
    <row r="32" spans="1:17" s="17" customFormat="1" ht="22.5" customHeight="1">
      <c r="A32" s="71"/>
      <c r="B32" s="79"/>
      <c r="C32" s="47"/>
      <c r="E32" s="31"/>
      <c r="F32" s="31"/>
      <c r="G32" s="31"/>
      <c r="I32" s="31"/>
      <c r="J32" s="31"/>
      <c r="K32" s="31"/>
      <c r="M32" s="30"/>
      <c r="N32" s="28"/>
      <c r="O32" s="24"/>
      <c r="P32" s="23"/>
      <c r="Q32" s="23"/>
    </row>
    <row r="33" spans="1:17" s="17" customFormat="1" ht="22.5" customHeight="1" thickBot="1">
      <c r="A33" s="46" t="s">
        <v>77</v>
      </c>
      <c r="B33" s="46"/>
      <c r="C33" s="72"/>
      <c r="E33" s="32">
        <f>SUM(E29,E31)</f>
        <v>-14882</v>
      </c>
      <c r="F33" s="30"/>
      <c r="G33" s="32">
        <f>SUM(G29,G31)</f>
        <v>1362</v>
      </c>
      <c r="I33" s="32">
        <f>SUM(I29,I31)</f>
        <v>12591</v>
      </c>
      <c r="J33" s="30"/>
      <c r="K33" s="32">
        <f>SUM(K29,K31)</f>
        <v>66558</v>
      </c>
      <c r="N33" s="28"/>
      <c r="O33" s="24"/>
      <c r="P33" s="23"/>
      <c r="Q33" s="23"/>
    </row>
    <row r="34" spans="1:17" s="17" customFormat="1" ht="22.5" customHeight="1" thickTop="1">
      <c r="A34" s="42"/>
      <c r="B34" s="42"/>
      <c r="C34" s="72"/>
      <c r="E34" s="33"/>
      <c r="G34" s="33"/>
      <c r="I34" s="33"/>
      <c r="K34" s="33"/>
      <c r="N34" s="23"/>
      <c r="O34" s="24"/>
      <c r="P34" s="23"/>
      <c r="Q34" s="23"/>
    </row>
    <row r="35" spans="1:17" ht="22.5" customHeight="1">
      <c r="A35" s="71" t="s">
        <v>90</v>
      </c>
      <c r="B35" s="79"/>
      <c r="C35" s="47"/>
      <c r="D35" s="17"/>
      <c r="E35" s="33"/>
      <c r="F35" s="17"/>
      <c r="G35" s="33"/>
      <c r="H35" s="17"/>
      <c r="I35" s="33"/>
      <c r="J35" s="17"/>
      <c r="K35" s="33"/>
      <c r="L35" s="17"/>
      <c r="M35" s="17"/>
      <c r="N35" s="23"/>
      <c r="O35" s="24"/>
    </row>
    <row r="36" spans="1:17" ht="22.5" customHeight="1" thickBot="1">
      <c r="A36" s="49" t="s">
        <v>153</v>
      </c>
      <c r="B36" s="49"/>
      <c r="C36" s="72"/>
      <c r="D36" s="17"/>
      <c r="E36" s="83">
        <f>+E33/1121175</f>
        <v>-1.327357459807791E-2</v>
      </c>
      <c r="F36" s="66"/>
      <c r="G36" s="83">
        <v>1.2147969763863804E-3</v>
      </c>
      <c r="H36" s="17"/>
      <c r="I36" s="74">
        <f>+I33/1121175</f>
        <v>1.1230182620911099E-2</v>
      </c>
      <c r="J36" s="66"/>
      <c r="K36" s="74">
        <v>5.9364505987022545E-2</v>
      </c>
      <c r="L36" s="66"/>
      <c r="M36" s="17"/>
      <c r="N36" s="23"/>
      <c r="O36" s="24"/>
    </row>
    <row r="37" spans="1:17" ht="22.5" customHeight="1" thickTop="1">
      <c r="A37" s="49"/>
      <c r="B37" s="49"/>
      <c r="C37" s="72"/>
      <c r="D37" s="17"/>
      <c r="E37" s="17"/>
      <c r="F37" s="17"/>
      <c r="G37" s="17"/>
      <c r="H37" s="17"/>
      <c r="I37" s="17"/>
      <c r="J37" s="17"/>
      <c r="K37" s="17"/>
      <c r="L37" s="17"/>
      <c r="M37" s="17"/>
    </row>
    <row r="38" spans="1:17" ht="22.5" customHeight="1">
      <c r="A38" s="42" t="s">
        <v>12</v>
      </c>
      <c r="B38" s="42"/>
      <c r="C38" s="72"/>
      <c r="D38" s="17"/>
      <c r="E38" s="30"/>
      <c r="F38" s="17"/>
      <c r="G38" s="17"/>
      <c r="H38" s="17"/>
      <c r="I38" s="17"/>
      <c r="J38" s="17"/>
      <c r="K38" s="17"/>
      <c r="L38" s="17"/>
      <c r="M38" s="17"/>
    </row>
    <row r="50" spans="3:3" ht="22.5" customHeight="1">
      <c r="C50" s="50"/>
    </row>
    <row r="51" spans="3:3" ht="22.5" customHeight="1">
      <c r="C51" s="50"/>
    </row>
    <row r="52" spans="3:3" ht="22.5" customHeight="1">
      <c r="C52" s="50"/>
    </row>
    <row r="53" spans="3:3" ht="22.5" customHeight="1">
      <c r="C53" s="50"/>
    </row>
    <row r="54" spans="3:3" ht="22.5" customHeight="1">
      <c r="C54" s="50"/>
    </row>
    <row r="55" spans="3:3" ht="22.5" customHeight="1">
      <c r="C55" s="50"/>
    </row>
    <row r="56" spans="3:3" ht="22.5" customHeight="1">
      <c r="C56" s="50"/>
    </row>
    <row r="57" spans="3:3" ht="22.5" customHeight="1">
      <c r="C57" s="50"/>
    </row>
    <row r="58" spans="3:3" ht="22.5" customHeight="1">
      <c r="C58" s="50"/>
    </row>
    <row r="59" spans="3:3" ht="22.5" customHeight="1">
      <c r="C59" s="50"/>
    </row>
    <row r="60" spans="3:3" ht="22.5" customHeight="1">
      <c r="C60" s="50"/>
    </row>
    <row r="61" spans="3:3" ht="22.5" customHeight="1">
      <c r="C61" s="50"/>
    </row>
    <row r="62" spans="3:3" ht="22.5" customHeight="1">
      <c r="C62" s="50"/>
    </row>
    <row r="63" spans="3:3" ht="22.5" customHeight="1">
      <c r="C63" s="50"/>
    </row>
    <row r="64" spans="3:3" ht="22.5" customHeight="1">
      <c r="C64" s="50"/>
    </row>
    <row r="65" spans="3:3" ht="22.5" customHeight="1">
      <c r="C65" s="50"/>
    </row>
    <row r="66" spans="3:3" ht="22.5" customHeight="1">
      <c r="C66" s="50"/>
    </row>
    <row r="67" spans="3:3" ht="22.5" customHeight="1">
      <c r="C67" s="50"/>
    </row>
    <row r="68" spans="3:3" ht="22.5" customHeight="1">
      <c r="C68" s="50"/>
    </row>
    <row r="69" spans="3:3" ht="22.5" customHeight="1">
      <c r="C69" s="50"/>
    </row>
    <row r="70" spans="3:3" ht="22.5" customHeight="1">
      <c r="C70" s="50"/>
    </row>
    <row r="71" spans="3:3" ht="22.5" customHeight="1">
      <c r="C71" s="50"/>
    </row>
    <row r="72" spans="3:3" ht="22.5" customHeight="1">
      <c r="C72" s="50"/>
    </row>
    <row r="73" spans="3:3" ht="22.5" customHeight="1">
      <c r="C73" s="50"/>
    </row>
    <row r="74" spans="3:3" ht="22.5" customHeight="1">
      <c r="C74" s="50"/>
    </row>
    <row r="75" spans="3:3" ht="22.5" customHeight="1">
      <c r="C75" s="50"/>
    </row>
    <row r="76" spans="3:3" ht="22.5" customHeight="1">
      <c r="C76" s="50"/>
    </row>
    <row r="77" spans="3:3" ht="22.5" customHeight="1">
      <c r="C77" s="50"/>
    </row>
    <row r="78" spans="3:3" ht="22.5" customHeight="1">
      <c r="C78" s="50"/>
    </row>
    <row r="79" spans="3:3" ht="22.5" customHeight="1">
      <c r="C79" s="50"/>
    </row>
    <row r="80" spans="3:3" ht="22.5" customHeight="1">
      <c r="C80" s="50"/>
    </row>
    <row r="81" spans="3:3" ht="22.5" customHeight="1">
      <c r="C81" s="50"/>
    </row>
  </sheetData>
  <mergeCells count="6">
    <mergeCell ref="A2:L2"/>
    <mergeCell ref="A3:L3"/>
    <mergeCell ref="I6:K6"/>
    <mergeCell ref="I7:K7"/>
    <mergeCell ref="E7:G7"/>
    <mergeCell ref="E6:G6"/>
  </mergeCells>
  <pageMargins left="0.78740157480314965" right="0.39370078740157483" top="0.78740157480314965" bottom="0.39370078740157483" header="0.31496062992125984" footer="0.31496062992125984"/>
  <pageSetup paperSize="9" scale="80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530"/>
  <sheetViews>
    <sheetView showGridLines="0" view="pageBreakPreview" topLeftCell="A10" zoomScale="85" zoomScaleNormal="90" zoomScaleSheetLayoutView="85" workbookViewId="0">
      <selection activeCell="A4" sqref="A4:S4"/>
    </sheetView>
  </sheetViews>
  <sheetFormatPr defaultColWidth="10.7109375" defaultRowHeight="23.45" customHeight="1"/>
  <cols>
    <col min="1" max="1" width="35.7109375" style="1" customWidth="1"/>
    <col min="2" max="2" width="1.5703125" style="51" customWidth="1"/>
    <col min="3" max="3" width="19.140625" style="51" customWidth="1"/>
    <col min="4" max="4" width="1.5703125" style="51" customWidth="1"/>
    <col min="5" max="5" width="19.140625" style="51" customWidth="1"/>
    <col min="6" max="6" width="1.5703125" style="51" customWidth="1"/>
    <col min="7" max="7" width="19.140625" style="51" customWidth="1"/>
    <col min="8" max="8" width="1.5703125" style="51" customWidth="1"/>
    <col min="9" max="9" width="19.140625" style="51" customWidth="1"/>
    <col min="10" max="10" width="1.5703125" style="62" customWidth="1"/>
    <col min="11" max="11" width="19.140625" style="1" customWidth="1"/>
    <col min="12" max="12" width="1.5703125" style="1" customWidth="1"/>
    <col min="13" max="13" width="13.5703125" style="1" hidden="1" customWidth="1"/>
    <col min="14" max="14" width="3.28515625" style="1" hidden="1" customWidth="1"/>
    <col min="15" max="15" width="17" style="1" hidden="1" customWidth="1"/>
    <col min="16" max="16" width="3.140625" style="1" hidden="1" customWidth="1"/>
    <col min="17" max="17" width="16.5703125" style="1" hidden="1" customWidth="1"/>
    <col min="18" max="18" width="4.140625" style="1" hidden="1" customWidth="1"/>
    <col min="19" max="19" width="19.140625" style="1" customWidth="1"/>
    <col min="20" max="256" width="10.7109375" style="1"/>
    <col min="257" max="257" width="8.85546875" style="1" customWidth="1"/>
    <col min="258" max="258" width="42.28515625" style="1" customWidth="1"/>
    <col min="259" max="259" width="2.28515625" style="1" customWidth="1"/>
    <col min="260" max="260" width="17.5703125" style="1" customWidth="1"/>
    <col min="261" max="261" width="2.7109375" style="1" customWidth="1"/>
    <col min="262" max="262" width="17.5703125" style="1" customWidth="1"/>
    <col min="263" max="263" width="2.7109375" style="1" customWidth="1"/>
    <col min="264" max="264" width="17.5703125" style="1" customWidth="1"/>
    <col min="265" max="265" width="2.7109375" style="1" customWidth="1"/>
    <col min="266" max="266" width="17.5703125" style="1" customWidth="1"/>
    <col min="267" max="267" width="2.42578125" style="1" customWidth="1"/>
    <col min="268" max="273" width="0" style="1" hidden="1" customWidth="1"/>
    <col min="274" max="274" width="17.5703125" style="1" customWidth="1"/>
    <col min="275" max="275" width="2" style="1" customWidth="1"/>
    <col min="276" max="512" width="10.7109375" style="1"/>
    <col min="513" max="513" width="8.85546875" style="1" customWidth="1"/>
    <col min="514" max="514" width="42.28515625" style="1" customWidth="1"/>
    <col min="515" max="515" width="2.28515625" style="1" customWidth="1"/>
    <col min="516" max="516" width="17.5703125" style="1" customWidth="1"/>
    <col min="517" max="517" width="2.7109375" style="1" customWidth="1"/>
    <col min="518" max="518" width="17.5703125" style="1" customWidth="1"/>
    <col min="519" max="519" width="2.7109375" style="1" customWidth="1"/>
    <col min="520" max="520" width="17.5703125" style="1" customWidth="1"/>
    <col min="521" max="521" width="2.7109375" style="1" customWidth="1"/>
    <col min="522" max="522" width="17.5703125" style="1" customWidth="1"/>
    <col min="523" max="523" width="2.42578125" style="1" customWidth="1"/>
    <col min="524" max="529" width="0" style="1" hidden="1" customWidth="1"/>
    <col min="530" max="530" width="17.5703125" style="1" customWidth="1"/>
    <col min="531" max="531" width="2" style="1" customWidth="1"/>
    <col min="532" max="768" width="10.7109375" style="1"/>
    <col min="769" max="769" width="8.85546875" style="1" customWidth="1"/>
    <col min="770" max="770" width="42.28515625" style="1" customWidth="1"/>
    <col min="771" max="771" width="2.28515625" style="1" customWidth="1"/>
    <col min="772" max="772" width="17.5703125" style="1" customWidth="1"/>
    <col min="773" max="773" width="2.7109375" style="1" customWidth="1"/>
    <col min="774" max="774" width="17.5703125" style="1" customWidth="1"/>
    <col min="775" max="775" width="2.7109375" style="1" customWidth="1"/>
    <col min="776" max="776" width="17.5703125" style="1" customWidth="1"/>
    <col min="777" max="777" width="2.7109375" style="1" customWidth="1"/>
    <col min="778" max="778" width="17.5703125" style="1" customWidth="1"/>
    <col min="779" max="779" width="2.42578125" style="1" customWidth="1"/>
    <col min="780" max="785" width="0" style="1" hidden="1" customWidth="1"/>
    <col min="786" max="786" width="17.5703125" style="1" customWidth="1"/>
    <col min="787" max="787" width="2" style="1" customWidth="1"/>
    <col min="788" max="1024" width="10.7109375" style="1"/>
    <col min="1025" max="1025" width="8.85546875" style="1" customWidth="1"/>
    <col min="1026" max="1026" width="42.28515625" style="1" customWidth="1"/>
    <col min="1027" max="1027" width="2.28515625" style="1" customWidth="1"/>
    <col min="1028" max="1028" width="17.5703125" style="1" customWidth="1"/>
    <col min="1029" max="1029" width="2.7109375" style="1" customWidth="1"/>
    <col min="1030" max="1030" width="17.5703125" style="1" customWidth="1"/>
    <col min="1031" max="1031" width="2.7109375" style="1" customWidth="1"/>
    <col min="1032" max="1032" width="17.5703125" style="1" customWidth="1"/>
    <col min="1033" max="1033" width="2.7109375" style="1" customWidth="1"/>
    <col min="1034" max="1034" width="17.5703125" style="1" customWidth="1"/>
    <col min="1035" max="1035" width="2.42578125" style="1" customWidth="1"/>
    <col min="1036" max="1041" width="0" style="1" hidden="1" customWidth="1"/>
    <col min="1042" max="1042" width="17.5703125" style="1" customWidth="1"/>
    <col min="1043" max="1043" width="2" style="1" customWidth="1"/>
    <col min="1044" max="1280" width="10.7109375" style="1"/>
    <col min="1281" max="1281" width="8.85546875" style="1" customWidth="1"/>
    <col min="1282" max="1282" width="42.28515625" style="1" customWidth="1"/>
    <col min="1283" max="1283" width="2.28515625" style="1" customWidth="1"/>
    <col min="1284" max="1284" width="17.5703125" style="1" customWidth="1"/>
    <col min="1285" max="1285" width="2.7109375" style="1" customWidth="1"/>
    <col min="1286" max="1286" width="17.5703125" style="1" customWidth="1"/>
    <col min="1287" max="1287" width="2.7109375" style="1" customWidth="1"/>
    <col min="1288" max="1288" width="17.5703125" style="1" customWidth="1"/>
    <col min="1289" max="1289" width="2.7109375" style="1" customWidth="1"/>
    <col min="1290" max="1290" width="17.5703125" style="1" customWidth="1"/>
    <col min="1291" max="1291" width="2.42578125" style="1" customWidth="1"/>
    <col min="1292" max="1297" width="0" style="1" hidden="1" customWidth="1"/>
    <col min="1298" max="1298" width="17.5703125" style="1" customWidth="1"/>
    <col min="1299" max="1299" width="2" style="1" customWidth="1"/>
    <col min="1300" max="1536" width="10.7109375" style="1"/>
    <col min="1537" max="1537" width="8.85546875" style="1" customWidth="1"/>
    <col min="1538" max="1538" width="42.28515625" style="1" customWidth="1"/>
    <col min="1539" max="1539" width="2.28515625" style="1" customWidth="1"/>
    <col min="1540" max="1540" width="17.5703125" style="1" customWidth="1"/>
    <col min="1541" max="1541" width="2.7109375" style="1" customWidth="1"/>
    <col min="1542" max="1542" width="17.5703125" style="1" customWidth="1"/>
    <col min="1543" max="1543" width="2.7109375" style="1" customWidth="1"/>
    <col min="1544" max="1544" width="17.5703125" style="1" customWidth="1"/>
    <col min="1545" max="1545" width="2.7109375" style="1" customWidth="1"/>
    <col min="1546" max="1546" width="17.5703125" style="1" customWidth="1"/>
    <col min="1547" max="1547" width="2.42578125" style="1" customWidth="1"/>
    <col min="1548" max="1553" width="0" style="1" hidden="1" customWidth="1"/>
    <col min="1554" max="1554" width="17.5703125" style="1" customWidth="1"/>
    <col min="1555" max="1555" width="2" style="1" customWidth="1"/>
    <col min="1556" max="1792" width="10.7109375" style="1"/>
    <col min="1793" max="1793" width="8.85546875" style="1" customWidth="1"/>
    <col min="1794" max="1794" width="42.28515625" style="1" customWidth="1"/>
    <col min="1795" max="1795" width="2.28515625" style="1" customWidth="1"/>
    <col min="1796" max="1796" width="17.5703125" style="1" customWidth="1"/>
    <col min="1797" max="1797" width="2.7109375" style="1" customWidth="1"/>
    <col min="1798" max="1798" width="17.5703125" style="1" customWidth="1"/>
    <col min="1799" max="1799" width="2.7109375" style="1" customWidth="1"/>
    <col min="1800" max="1800" width="17.5703125" style="1" customWidth="1"/>
    <col min="1801" max="1801" width="2.7109375" style="1" customWidth="1"/>
    <col min="1802" max="1802" width="17.5703125" style="1" customWidth="1"/>
    <col min="1803" max="1803" width="2.42578125" style="1" customWidth="1"/>
    <col min="1804" max="1809" width="0" style="1" hidden="1" customWidth="1"/>
    <col min="1810" max="1810" width="17.5703125" style="1" customWidth="1"/>
    <col min="1811" max="1811" width="2" style="1" customWidth="1"/>
    <col min="1812" max="2048" width="10.7109375" style="1"/>
    <col min="2049" max="2049" width="8.85546875" style="1" customWidth="1"/>
    <col min="2050" max="2050" width="42.28515625" style="1" customWidth="1"/>
    <col min="2051" max="2051" width="2.28515625" style="1" customWidth="1"/>
    <col min="2052" max="2052" width="17.5703125" style="1" customWidth="1"/>
    <col min="2053" max="2053" width="2.7109375" style="1" customWidth="1"/>
    <col min="2054" max="2054" width="17.5703125" style="1" customWidth="1"/>
    <col min="2055" max="2055" width="2.7109375" style="1" customWidth="1"/>
    <col min="2056" max="2056" width="17.5703125" style="1" customWidth="1"/>
    <col min="2057" max="2057" width="2.7109375" style="1" customWidth="1"/>
    <col min="2058" max="2058" width="17.5703125" style="1" customWidth="1"/>
    <col min="2059" max="2059" width="2.42578125" style="1" customWidth="1"/>
    <col min="2060" max="2065" width="0" style="1" hidden="1" customWidth="1"/>
    <col min="2066" max="2066" width="17.5703125" style="1" customWidth="1"/>
    <col min="2067" max="2067" width="2" style="1" customWidth="1"/>
    <col min="2068" max="2304" width="10.7109375" style="1"/>
    <col min="2305" max="2305" width="8.85546875" style="1" customWidth="1"/>
    <col min="2306" max="2306" width="42.28515625" style="1" customWidth="1"/>
    <col min="2307" max="2307" width="2.28515625" style="1" customWidth="1"/>
    <col min="2308" max="2308" width="17.5703125" style="1" customWidth="1"/>
    <col min="2309" max="2309" width="2.7109375" style="1" customWidth="1"/>
    <col min="2310" max="2310" width="17.5703125" style="1" customWidth="1"/>
    <col min="2311" max="2311" width="2.7109375" style="1" customWidth="1"/>
    <col min="2312" max="2312" width="17.5703125" style="1" customWidth="1"/>
    <col min="2313" max="2313" width="2.7109375" style="1" customWidth="1"/>
    <col min="2314" max="2314" width="17.5703125" style="1" customWidth="1"/>
    <col min="2315" max="2315" width="2.42578125" style="1" customWidth="1"/>
    <col min="2316" max="2321" width="0" style="1" hidden="1" customWidth="1"/>
    <col min="2322" max="2322" width="17.5703125" style="1" customWidth="1"/>
    <col min="2323" max="2323" width="2" style="1" customWidth="1"/>
    <col min="2324" max="2560" width="10.7109375" style="1"/>
    <col min="2561" max="2561" width="8.85546875" style="1" customWidth="1"/>
    <col min="2562" max="2562" width="42.28515625" style="1" customWidth="1"/>
    <col min="2563" max="2563" width="2.28515625" style="1" customWidth="1"/>
    <col min="2564" max="2564" width="17.5703125" style="1" customWidth="1"/>
    <col min="2565" max="2565" width="2.7109375" style="1" customWidth="1"/>
    <col min="2566" max="2566" width="17.5703125" style="1" customWidth="1"/>
    <col min="2567" max="2567" width="2.7109375" style="1" customWidth="1"/>
    <col min="2568" max="2568" width="17.5703125" style="1" customWidth="1"/>
    <col min="2569" max="2569" width="2.7109375" style="1" customWidth="1"/>
    <col min="2570" max="2570" width="17.5703125" style="1" customWidth="1"/>
    <col min="2571" max="2571" width="2.42578125" style="1" customWidth="1"/>
    <col min="2572" max="2577" width="0" style="1" hidden="1" customWidth="1"/>
    <col min="2578" max="2578" width="17.5703125" style="1" customWidth="1"/>
    <col min="2579" max="2579" width="2" style="1" customWidth="1"/>
    <col min="2580" max="2816" width="10.7109375" style="1"/>
    <col min="2817" max="2817" width="8.85546875" style="1" customWidth="1"/>
    <col min="2818" max="2818" width="42.28515625" style="1" customWidth="1"/>
    <col min="2819" max="2819" width="2.28515625" style="1" customWidth="1"/>
    <col min="2820" max="2820" width="17.5703125" style="1" customWidth="1"/>
    <col min="2821" max="2821" width="2.7109375" style="1" customWidth="1"/>
    <col min="2822" max="2822" width="17.5703125" style="1" customWidth="1"/>
    <col min="2823" max="2823" width="2.7109375" style="1" customWidth="1"/>
    <col min="2824" max="2824" width="17.5703125" style="1" customWidth="1"/>
    <col min="2825" max="2825" width="2.7109375" style="1" customWidth="1"/>
    <col min="2826" max="2826" width="17.5703125" style="1" customWidth="1"/>
    <col min="2827" max="2827" width="2.42578125" style="1" customWidth="1"/>
    <col min="2828" max="2833" width="0" style="1" hidden="1" customWidth="1"/>
    <col min="2834" max="2834" width="17.5703125" style="1" customWidth="1"/>
    <col min="2835" max="2835" width="2" style="1" customWidth="1"/>
    <col min="2836" max="3072" width="10.7109375" style="1"/>
    <col min="3073" max="3073" width="8.85546875" style="1" customWidth="1"/>
    <col min="3074" max="3074" width="42.28515625" style="1" customWidth="1"/>
    <col min="3075" max="3075" width="2.28515625" style="1" customWidth="1"/>
    <col min="3076" max="3076" width="17.5703125" style="1" customWidth="1"/>
    <col min="3077" max="3077" width="2.7109375" style="1" customWidth="1"/>
    <col min="3078" max="3078" width="17.5703125" style="1" customWidth="1"/>
    <col min="3079" max="3079" width="2.7109375" style="1" customWidth="1"/>
    <col min="3080" max="3080" width="17.5703125" style="1" customWidth="1"/>
    <col min="3081" max="3081" width="2.7109375" style="1" customWidth="1"/>
    <col min="3082" max="3082" width="17.5703125" style="1" customWidth="1"/>
    <col min="3083" max="3083" width="2.42578125" style="1" customWidth="1"/>
    <col min="3084" max="3089" width="0" style="1" hidden="1" customWidth="1"/>
    <col min="3090" max="3090" width="17.5703125" style="1" customWidth="1"/>
    <col min="3091" max="3091" width="2" style="1" customWidth="1"/>
    <col min="3092" max="3328" width="10.7109375" style="1"/>
    <col min="3329" max="3329" width="8.85546875" style="1" customWidth="1"/>
    <col min="3330" max="3330" width="42.28515625" style="1" customWidth="1"/>
    <col min="3331" max="3331" width="2.28515625" style="1" customWidth="1"/>
    <col min="3332" max="3332" width="17.5703125" style="1" customWidth="1"/>
    <col min="3333" max="3333" width="2.7109375" style="1" customWidth="1"/>
    <col min="3334" max="3334" width="17.5703125" style="1" customWidth="1"/>
    <col min="3335" max="3335" width="2.7109375" style="1" customWidth="1"/>
    <col min="3336" max="3336" width="17.5703125" style="1" customWidth="1"/>
    <col min="3337" max="3337" width="2.7109375" style="1" customWidth="1"/>
    <col min="3338" max="3338" width="17.5703125" style="1" customWidth="1"/>
    <col min="3339" max="3339" width="2.42578125" style="1" customWidth="1"/>
    <col min="3340" max="3345" width="0" style="1" hidden="1" customWidth="1"/>
    <col min="3346" max="3346" width="17.5703125" style="1" customWidth="1"/>
    <col min="3347" max="3347" width="2" style="1" customWidth="1"/>
    <col min="3348" max="3584" width="10.7109375" style="1"/>
    <col min="3585" max="3585" width="8.85546875" style="1" customWidth="1"/>
    <col min="3586" max="3586" width="42.28515625" style="1" customWidth="1"/>
    <col min="3587" max="3587" width="2.28515625" style="1" customWidth="1"/>
    <col min="3588" max="3588" width="17.5703125" style="1" customWidth="1"/>
    <col min="3589" max="3589" width="2.7109375" style="1" customWidth="1"/>
    <col min="3590" max="3590" width="17.5703125" style="1" customWidth="1"/>
    <col min="3591" max="3591" width="2.7109375" style="1" customWidth="1"/>
    <col min="3592" max="3592" width="17.5703125" style="1" customWidth="1"/>
    <col min="3593" max="3593" width="2.7109375" style="1" customWidth="1"/>
    <col min="3594" max="3594" width="17.5703125" style="1" customWidth="1"/>
    <col min="3595" max="3595" width="2.42578125" style="1" customWidth="1"/>
    <col min="3596" max="3601" width="0" style="1" hidden="1" customWidth="1"/>
    <col min="3602" max="3602" width="17.5703125" style="1" customWidth="1"/>
    <col min="3603" max="3603" width="2" style="1" customWidth="1"/>
    <col min="3604" max="3840" width="10.7109375" style="1"/>
    <col min="3841" max="3841" width="8.85546875" style="1" customWidth="1"/>
    <col min="3842" max="3842" width="42.28515625" style="1" customWidth="1"/>
    <col min="3843" max="3843" width="2.28515625" style="1" customWidth="1"/>
    <col min="3844" max="3844" width="17.5703125" style="1" customWidth="1"/>
    <col min="3845" max="3845" width="2.7109375" style="1" customWidth="1"/>
    <col min="3846" max="3846" width="17.5703125" style="1" customWidth="1"/>
    <col min="3847" max="3847" width="2.7109375" style="1" customWidth="1"/>
    <col min="3848" max="3848" width="17.5703125" style="1" customWidth="1"/>
    <col min="3849" max="3849" width="2.7109375" style="1" customWidth="1"/>
    <col min="3850" max="3850" width="17.5703125" style="1" customWidth="1"/>
    <col min="3851" max="3851" width="2.42578125" style="1" customWidth="1"/>
    <col min="3852" max="3857" width="0" style="1" hidden="1" customWidth="1"/>
    <col min="3858" max="3858" width="17.5703125" style="1" customWidth="1"/>
    <col min="3859" max="3859" width="2" style="1" customWidth="1"/>
    <col min="3860" max="4096" width="10.7109375" style="1"/>
    <col min="4097" max="4097" width="8.85546875" style="1" customWidth="1"/>
    <col min="4098" max="4098" width="42.28515625" style="1" customWidth="1"/>
    <col min="4099" max="4099" width="2.28515625" style="1" customWidth="1"/>
    <col min="4100" max="4100" width="17.5703125" style="1" customWidth="1"/>
    <col min="4101" max="4101" width="2.7109375" style="1" customWidth="1"/>
    <col min="4102" max="4102" width="17.5703125" style="1" customWidth="1"/>
    <col min="4103" max="4103" width="2.7109375" style="1" customWidth="1"/>
    <col min="4104" max="4104" width="17.5703125" style="1" customWidth="1"/>
    <col min="4105" max="4105" width="2.7109375" style="1" customWidth="1"/>
    <col min="4106" max="4106" width="17.5703125" style="1" customWidth="1"/>
    <col min="4107" max="4107" width="2.42578125" style="1" customWidth="1"/>
    <col min="4108" max="4113" width="0" style="1" hidden="1" customWidth="1"/>
    <col min="4114" max="4114" width="17.5703125" style="1" customWidth="1"/>
    <col min="4115" max="4115" width="2" style="1" customWidth="1"/>
    <col min="4116" max="4352" width="10.7109375" style="1"/>
    <col min="4353" max="4353" width="8.85546875" style="1" customWidth="1"/>
    <col min="4354" max="4354" width="42.28515625" style="1" customWidth="1"/>
    <col min="4355" max="4355" width="2.28515625" style="1" customWidth="1"/>
    <col min="4356" max="4356" width="17.5703125" style="1" customWidth="1"/>
    <col min="4357" max="4357" width="2.7109375" style="1" customWidth="1"/>
    <col min="4358" max="4358" width="17.5703125" style="1" customWidth="1"/>
    <col min="4359" max="4359" width="2.7109375" style="1" customWidth="1"/>
    <col min="4360" max="4360" width="17.5703125" style="1" customWidth="1"/>
    <col min="4361" max="4361" width="2.7109375" style="1" customWidth="1"/>
    <col min="4362" max="4362" width="17.5703125" style="1" customWidth="1"/>
    <col min="4363" max="4363" width="2.42578125" style="1" customWidth="1"/>
    <col min="4364" max="4369" width="0" style="1" hidden="1" customWidth="1"/>
    <col min="4370" max="4370" width="17.5703125" style="1" customWidth="1"/>
    <col min="4371" max="4371" width="2" style="1" customWidth="1"/>
    <col min="4372" max="4608" width="10.7109375" style="1"/>
    <col min="4609" max="4609" width="8.85546875" style="1" customWidth="1"/>
    <col min="4610" max="4610" width="42.28515625" style="1" customWidth="1"/>
    <col min="4611" max="4611" width="2.28515625" style="1" customWidth="1"/>
    <col min="4612" max="4612" width="17.5703125" style="1" customWidth="1"/>
    <col min="4613" max="4613" width="2.7109375" style="1" customWidth="1"/>
    <col min="4614" max="4614" width="17.5703125" style="1" customWidth="1"/>
    <col min="4615" max="4615" width="2.7109375" style="1" customWidth="1"/>
    <col min="4616" max="4616" width="17.5703125" style="1" customWidth="1"/>
    <col min="4617" max="4617" width="2.7109375" style="1" customWidth="1"/>
    <col min="4618" max="4618" width="17.5703125" style="1" customWidth="1"/>
    <col min="4619" max="4619" width="2.42578125" style="1" customWidth="1"/>
    <col min="4620" max="4625" width="0" style="1" hidden="1" customWidth="1"/>
    <col min="4626" max="4626" width="17.5703125" style="1" customWidth="1"/>
    <col min="4627" max="4627" width="2" style="1" customWidth="1"/>
    <col min="4628" max="4864" width="10.7109375" style="1"/>
    <col min="4865" max="4865" width="8.85546875" style="1" customWidth="1"/>
    <col min="4866" max="4866" width="42.28515625" style="1" customWidth="1"/>
    <col min="4867" max="4867" width="2.28515625" style="1" customWidth="1"/>
    <col min="4868" max="4868" width="17.5703125" style="1" customWidth="1"/>
    <col min="4869" max="4869" width="2.7109375" style="1" customWidth="1"/>
    <col min="4870" max="4870" width="17.5703125" style="1" customWidth="1"/>
    <col min="4871" max="4871" width="2.7109375" style="1" customWidth="1"/>
    <col min="4872" max="4872" width="17.5703125" style="1" customWidth="1"/>
    <col min="4873" max="4873" width="2.7109375" style="1" customWidth="1"/>
    <col min="4874" max="4874" width="17.5703125" style="1" customWidth="1"/>
    <col min="4875" max="4875" width="2.42578125" style="1" customWidth="1"/>
    <col min="4876" max="4881" width="0" style="1" hidden="1" customWidth="1"/>
    <col min="4882" max="4882" width="17.5703125" style="1" customWidth="1"/>
    <col min="4883" max="4883" width="2" style="1" customWidth="1"/>
    <col min="4884" max="5120" width="10.7109375" style="1"/>
    <col min="5121" max="5121" width="8.85546875" style="1" customWidth="1"/>
    <col min="5122" max="5122" width="42.28515625" style="1" customWidth="1"/>
    <col min="5123" max="5123" width="2.28515625" style="1" customWidth="1"/>
    <col min="5124" max="5124" width="17.5703125" style="1" customWidth="1"/>
    <col min="5125" max="5125" width="2.7109375" style="1" customWidth="1"/>
    <col min="5126" max="5126" width="17.5703125" style="1" customWidth="1"/>
    <col min="5127" max="5127" width="2.7109375" style="1" customWidth="1"/>
    <col min="5128" max="5128" width="17.5703125" style="1" customWidth="1"/>
    <col min="5129" max="5129" width="2.7109375" style="1" customWidth="1"/>
    <col min="5130" max="5130" width="17.5703125" style="1" customWidth="1"/>
    <col min="5131" max="5131" width="2.42578125" style="1" customWidth="1"/>
    <col min="5132" max="5137" width="0" style="1" hidden="1" customWidth="1"/>
    <col min="5138" max="5138" width="17.5703125" style="1" customWidth="1"/>
    <col min="5139" max="5139" width="2" style="1" customWidth="1"/>
    <col min="5140" max="5376" width="10.7109375" style="1"/>
    <col min="5377" max="5377" width="8.85546875" style="1" customWidth="1"/>
    <col min="5378" max="5378" width="42.28515625" style="1" customWidth="1"/>
    <col min="5379" max="5379" width="2.28515625" style="1" customWidth="1"/>
    <col min="5380" max="5380" width="17.5703125" style="1" customWidth="1"/>
    <col min="5381" max="5381" width="2.7109375" style="1" customWidth="1"/>
    <col min="5382" max="5382" width="17.5703125" style="1" customWidth="1"/>
    <col min="5383" max="5383" width="2.7109375" style="1" customWidth="1"/>
    <col min="5384" max="5384" width="17.5703125" style="1" customWidth="1"/>
    <col min="5385" max="5385" width="2.7109375" style="1" customWidth="1"/>
    <col min="5386" max="5386" width="17.5703125" style="1" customWidth="1"/>
    <col min="5387" max="5387" width="2.42578125" style="1" customWidth="1"/>
    <col min="5388" max="5393" width="0" style="1" hidden="1" customWidth="1"/>
    <col min="5394" max="5394" width="17.5703125" style="1" customWidth="1"/>
    <col min="5395" max="5395" width="2" style="1" customWidth="1"/>
    <col min="5396" max="5632" width="10.7109375" style="1"/>
    <col min="5633" max="5633" width="8.85546875" style="1" customWidth="1"/>
    <col min="5634" max="5634" width="42.28515625" style="1" customWidth="1"/>
    <col min="5635" max="5635" width="2.28515625" style="1" customWidth="1"/>
    <col min="5636" max="5636" width="17.5703125" style="1" customWidth="1"/>
    <col min="5637" max="5637" width="2.7109375" style="1" customWidth="1"/>
    <col min="5638" max="5638" width="17.5703125" style="1" customWidth="1"/>
    <col min="5639" max="5639" width="2.7109375" style="1" customWidth="1"/>
    <col min="5640" max="5640" width="17.5703125" style="1" customWidth="1"/>
    <col min="5641" max="5641" width="2.7109375" style="1" customWidth="1"/>
    <col min="5642" max="5642" width="17.5703125" style="1" customWidth="1"/>
    <col min="5643" max="5643" width="2.42578125" style="1" customWidth="1"/>
    <col min="5644" max="5649" width="0" style="1" hidden="1" customWidth="1"/>
    <col min="5650" max="5650" width="17.5703125" style="1" customWidth="1"/>
    <col min="5651" max="5651" width="2" style="1" customWidth="1"/>
    <col min="5652" max="5888" width="10.7109375" style="1"/>
    <col min="5889" max="5889" width="8.85546875" style="1" customWidth="1"/>
    <col min="5890" max="5890" width="42.28515625" style="1" customWidth="1"/>
    <col min="5891" max="5891" width="2.28515625" style="1" customWidth="1"/>
    <col min="5892" max="5892" width="17.5703125" style="1" customWidth="1"/>
    <col min="5893" max="5893" width="2.7109375" style="1" customWidth="1"/>
    <col min="5894" max="5894" width="17.5703125" style="1" customWidth="1"/>
    <col min="5895" max="5895" width="2.7109375" style="1" customWidth="1"/>
    <col min="5896" max="5896" width="17.5703125" style="1" customWidth="1"/>
    <col min="5897" max="5897" width="2.7109375" style="1" customWidth="1"/>
    <col min="5898" max="5898" width="17.5703125" style="1" customWidth="1"/>
    <col min="5899" max="5899" width="2.42578125" style="1" customWidth="1"/>
    <col min="5900" max="5905" width="0" style="1" hidden="1" customWidth="1"/>
    <col min="5906" max="5906" width="17.5703125" style="1" customWidth="1"/>
    <col min="5907" max="5907" width="2" style="1" customWidth="1"/>
    <col min="5908" max="6144" width="10.7109375" style="1"/>
    <col min="6145" max="6145" width="8.85546875" style="1" customWidth="1"/>
    <col min="6146" max="6146" width="42.28515625" style="1" customWidth="1"/>
    <col min="6147" max="6147" width="2.28515625" style="1" customWidth="1"/>
    <col min="6148" max="6148" width="17.5703125" style="1" customWidth="1"/>
    <col min="6149" max="6149" width="2.7109375" style="1" customWidth="1"/>
    <col min="6150" max="6150" width="17.5703125" style="1" customWidth="1"/>
    <col min="6151" max="6151" width="2.7109375" style="1" customWidth="1"/>
    <col min="6152" max="6152" width="17.5703125" style="1" customWidth="1"/>
    <col min="6153" max="6153" width="2.7109375" style="1" customWidth="1"/>
    <col min="6154" max="6154" width="17.5703125" style="1" customWidth="1"/>
    <col min="6155" max="6155" width="2.42578125" style="1" customWidth="1"/>
    <col min="6156" max="6161" width="0" style="1" hidden="1" customWidth="1"/>
    <col min="6162" max="6162" width="17.5703125" style="1" customWidth="1"/>
    <col min="6163" max="6163" width="2" style="1" customWidth="1"/>
    <col min="6164" max="6400" width="10.7109375" style="1"/>
    <col min="6401" max="6401" width="8.85546875" style="1" customWidth="1"/>
    <col min="6402" max="6402" width="42.28515625" style="1" customWidth="1"/>
    <col min="6403" max="6403" width="2.28515625" style="1" customWidth="1"/>
    <col min="6404" max="6404" width="17.5703125" style="1" customWidth="1"/>
    <col min="6405" max="6405" width="2.7109375" style="1" customWidth="1"/>
    <col min="6406" max="6406" width="17.5703125" style="1" customWidth="1"/>
    <col min="6407" max="6407" width="2.7109375" style="1" customWidth="1"/>
    <col min="6408" max="6408" width="17.5703125" style="1" customWidth="1"/>
    <col min="6409" max="6409" width="2.7109375" style="1" customWidth="1"/>
    <col min="6410" max="6410" width="17.5703125" style="1" customWidth="1"/>
    <col min="6411" max="6411" width="2.42578125" style="1" customWidth="1"/>
    <col min="6412" max="6417" width="0" style="1" hidden="1" customWidth="1"/>
    <col min="6418" max="6418" width="17.5703125" style="1" customWidth="1"/>
    <col min="6419" max="6419" width="2" style="1" customWidth="1"/>
    <col min="6420" max="6656" width="10.7109375" style="1"/>
    <col min="6657" max="6657" width="8.85546875" style="1" customWidth="1"/>
    <col min="6658" max="6658" width="42.28515625" style="1" customWidth="1"/>
    <col min="6659" max="6659" width="2.28515625" style="1" customWidth="1"/>
    <col min="6660" max="6660" width="17.5703125" style="1" customWidth="1"/>
    <col min="6661" max="6661" width="2.7109375" style="1" customWidth="1"/>
    <col min="6662" max="6662" width="17.5703125" style="1" customWidth="1"/>
    <col min="6663" max="6663" width="2.7109375" style="1" customWidth="1"/>
    <col min="6664" max="6664" width="17.5703125" style="1" customWidth="1"/>
    <col min="6665" max="6665" width="2.7109375" style="1" customWidth="1"/>
    <col min="6666" max="6666" width="17.5703125" style="1" customWidth="1"/>
    <col min="6667" max="6667" width="2.42578125" style="1" customWidth="1"/>
    <col min="6668" max="6673" width="0" style="1" hidden="1" customWidth="1"/>
    <col min="6674" max="6674" width="17.5703125" style="1" customWidth="1"/>
    <col min="6675" max="6675" width="2" style="1" customWidth="1"/>
    <col min="6676" max="6912" width="10.7109375" style="1"/>
    <col min="6913" max="6913" width="8.85546875" style="1" customWidth="1"/>
    <col min="6914" max="6914" width="42.28515625" style="1" customWidth="1"/>
    <col min="6915" max="6915" width="2.28515625" style="1" customWidth="1"/>
    <col min="6916" max="6916" width="17.5703125" style="1" customWidth="1"/>
    <col min="6917" max="6917" width="2.7109375" style="1" customWidth="1"/>
    <col min="6918" max="6918" width="17.5703125" style="1" customWidth="1"/>
    <col min="6919" max="6919" width="2.7109375" style="1" customWidth="1"/>
    <col min="6920" max="6920" width="17.5703125" style="1" customWidth="1"/>
    <col min="6921" max="6921" width="2.7109375" style="1" customWidth="1"/>
    <col min="6922" max="6922" width="17.5703125" style="1" customWidth="1"/>
    <col min="6923" max="6923" width="2.42578125" style="1" customWidth="1"/>
    <col min="6924" max="6929" width="0" style="1" hidden="1" customWidth="1"/>
    <col min="6930" max="6930" width="17.5703125" style="1" customWidth="1"/>
    <col min="6931" max="6931" width="2" style="1" customWidth="1"/>
    <col min="6932" max="7168" width="10.7109375" style="1"/>
    <col min="7169" max="7169" width="8.85546875" style="1" customWidth="1"/>
    <col min="7170" max="7170" width="42.28515625" style="1" customWidth="1"/>
    <col min="7171" max="7171" width="2.28515625" style="1" customWidth="1"/>
    <col min="7172" max="7172" width="17.5703125" style="1" customWidth="1"/>
    <col min="7173" max="7173" width="2.7109375" style="1" customWidth="1"/>
    <col min="7174" max="7174" width="17.5703125" style="1" customWidth="1"/>
    <col min="7175" max="7175" width="2.7109375" style="1" customWidth="1"/>
    <col min="7176" max="7176" width="17.5703125" style="1" customWidth="1"/>
    <col min="7177" max="7177" width="2.7109375" style="1" customWidth="1"/>
    <col min="7178" max="7178" width="17.5703125" style="1" customWidth="1"/>
    <col min="7179" max="7179" width="2.42578125" style="1" customWidth="1"/>
    <col min="7180" max="7185" width="0" style="1" hidden="1" customWidth="1"/>
    <col min="7186" max="7186" width="17.5703125" style="1" customWidth="1"/>
    <col min="7187" max="7187" width="2" style="1" customWidth="1"/>
    <col min="7188" max="7424" width="10.7109375" style="1"/>
    <col min="7425" max="7425" width="8.85546875" style="1" customWidth="1"/>
    <col min="7426" max="7426" width="42.28515625" style="1" customWidth="1"/>
    <col min="7427" max="7427" width="2.28515625" style="1" customWidth="1"/>
    <col min="7428" max="7428" width="17.5703125" style="1" customWidth="1"/>
    <col min="7429" max="7429" width="2.7109375" style="1" customWidth="1"/>
    <col min="7430" max="7430" width="17.5703125" style="1" customWidth="1"/>
    <col min="7431" max="7431" width="2.7109375" style="1" customWidth="1"/>
    <col min="7432" max="7432" width="17.5703125" style="1" customWidth="1"/>
    <col min="7433" max="7433" width="2.7109375" style="1" customWidth="1"/>
    <col min="7434" max="7434" width="17.5703125" style="1" customWidth="1"/>
    <col min="7435" max="7435" width="2.42578125" style="1" customWidth="1"/>
    <col min="7436" max="7441" width="0" style="1" hidden="1" customWidth="1"/>
    <col min="7442" max="7442" width="17.5703125" style="1" customWidth="1"/>
    <col min="7443" max="7443" width="2" style="1" customWidth="1"/>
    <col min="7444" max="7680" width="10.7109375" style="1"/>
    <col min="7681" max="7681" width="8.85546875" style="1" customWidth="1"/>
    <col min="7682" max="7682" width="42.28515625" style="1" customWidth="1"/>
    <col min="7683" max="7683" width="2.28515625" style="1" customWidth="1"/>
    <col min="7684" max="7684" width="17.5703125" style="1" customWidth="1"/>
    <col min="7685" max="7685" width="2.7109375" style="1" customWidth="1"/>
    <col min="7686" max="7686" width="17.5703125" style="1" customWidth="1"/>
    <col min="7687" max="7687" width="2.7109375" style="1" customWidth="1"/>
    <col min="7688" max="7688" width="17.5703125" style="1" customWidth="1"/>
    <col min="7689" max="7689" width="2.7109375" style="1" customWidth="1"/>
    <col min="7690" max="7690" width="17.5703125" style="1" customWidth="1"/>
    <col min="7691" max="7691" width="2.42578125" style="1" customWidth="1"/>
    <col min="7692" max="7697" width="0" style="1" hidden="1" customWidth="1"/>
    <col min="7698" max="7698" width="17.5703125" style="1" customWidth="1"/>
    <col min="7699" max="7699" width="2" style="1" customWidth="1"/>
    <col min="7700" max="7936" width="10.7109375" style="1"/>
    <col min="7937" max="7937" width="8.85546875" style="1" customWidth="1"/>
    <col min="7938" max="7938" width="42.28515625" style="1" customWidth="1"/>
    <col min="7939" max="7939" width="2.28515625" style="1" customWidth="1"/>
    <col min="7940" max="7940" width="17.5703125" style="1" customWidth="1"/>
    <col min="7941" max="7941" width="2.7109375" style="1" customWidth="1"/>
    <col min="7942" max="7942" width="17.5703125" style="1" customWidth="1"/>
    <col min="7943" max="7943" width="2.7109375" style="1" customWidth="1"/>
    <col min="7944" max="7944" width="17.5703125" style="1" customWidth="1"/>
    <col min="7945" max="7945" width="2.7109375" style="1" customWidth="1"/>
    <col min="7946" max="7946" width="17.5703125" style="1" customWidth="1"/>
    <col min="7947" max="7947" width="2.42578125" style="1" customWidth="1"/>
    <col min="7948" max="7953" width="0" style="1" hidden="1" customWidth="1"/>
    <col min="7954" max="7954" width="17.5703125" style="1" customWidth="1"/>
    <col min="7955" max="7955" width="2" style="1" customWidth="1"/>
    <col min="7956" max="8192" width="10.7109375" style="1"/>
    <col min="8193" max="8193" width="8.85546875" style="1" customWidth="1"/>
    <col min="8194" max="8194" width="42.28515625" style="1" customWidth="1"/>
    <col min="8195" max="8195" width="2.28515625" style="1" customWidth="1"/>
    <col min="8196" max="8196" width="17.5703125" style="1" customWidth="1"/>
    <col min="8197" max="8197" width="2.7109375" style="1" customWidth="1"/>
    <col min="8198" max="8198" width="17.5703125" style="1" customWidth="1"/>
    <col min="8199" max="8199" width="2.7109375" style="1" customWidth="1"/>
    <col min="8200" max="8200" width="17.5703125" style="1" customWidth="1"/>
    <col min="8201" max="8201" width="2.7109375" style="1" customWidth="1"/>
    <col min="8202" max="8202" width="17.5703125" style="1" customWidth="1"/>
    <col min="8203" max="8203" width="2.42578125" style="1" customWidth="1"/>
    <col min="8204" max="8209" width="0" style="1" hidden="1" customWidth="1"/>
    <col min="8210" max="8210" width="17.5703125" style="1" customWidth="1"/>
    <col min="8211" max="8211" width="2" style="1" customWidth="1"/>
    <col min="8212" max="8448" width="10.7109375" style="1"/>
    <col min="8449" max="8449" width="8.85546875" style="1" customWidth="1"/>
    <col min="8450" max="8450" width="42.28515625" style="1" customWidth="1"/>
    <col min="8451" max="8451" width="2.28515625" style="1" customWidth="1"/>
    <col min="8452" max="8452" width="17.5703125" style="1" customWidth="1"/>
    <col min="8453" max="8453" width="2.7109375" style="1" customWidth="1"/>
    <col min="8454" max="8454" width="17.5703125" style="1" customWidth="1"/>
    <col min="8455" max="8455" width="2.7109375" style="1" customWidth="1"/>
    <col min="8456" max="8456" width="17.5703125" style="1" customWidth="1"/>
    <col min="8457" max="8457" width="2.7109375" style="1" customWidth="1"/>
    <col min="8458" max="8458" width="17.5703125" style="1" customWidth="1"/>
    <col min="8459" max="8459" width="2.42578125" style="1" customWidth="1"/>
    <col min="8460" max="8465" width="0" style="1" hidden="1" customWidth="1"/>
    <col min="8466" max="8466" width="17.5703125" style="1" customWidth="1"/>
    <col min="8467" max="8467" width="2" style="1" customWidth="1"/>
    <col min="8468" max="8704" width="10.7109375" style="1"/>
    <col min="8705" max="8705" width="8.85546875" style="1" customWidth="1"/>
    <col min="8706" max="8706" width="42.28515625" style="1" customWidth="1"/>
    <col min="8707" max="8707" width="2.28515625" style="1" customWidth="1"/>
    <col min="8708" max="8708" width="17.5703125" style="1" customWidth="1"/>
    <col min="8709" max="8709" width="2.7109375" style="1" customWidth="1"/>
    <col min="8710" max="8710" width="17.5703125" style="1" customWidth="1"/>
    <col min="8711" max="8711" width="2.7109375" style="1" customWidth="1"/>
    <col min="8712" max="8712" width="17.5703125" style="1" customWidth="1"/>
    <col min="8713" max="8713" width="2.7109375" style="1" customWidth="1"/>
    <col min="8714" max="8714" width="17.5703125" style="1" customWidth="1"/>
    <col min="8715" max="8715" width="2.42578125" style="1" customWidth="1"/>
    <col min="8716" max="8721" width="0" style="1" hidden="1" customWidth="1"/>
    <col min="8722" max="8722" width="17.5703125" style="1" customWidth="1"/>
    <col min="8723" max="8723" width="2" style="1" customWidth="1"/>
    <col min="8724" max="8960" width="10.7109375" style="1"/>
    <col min="8961" max="8961" width="8.85546875" style="1" customWidth="1"/>
    <col min="8962" max="8962" width="42.28515625" style="1" customWidth="1"/>
    <col min="8963" max="8963" width="2.28515625" style="1" customWidth="1"/>
    <col min="8964" max="8964" width="17.5703125" style="1" customWidth="1"/>
    <col min="8965" max="8965" width="2.7109375" style="1" customWidth="1"/>
    <col min="8966" max="8966" width="17.5703125" style="1" customWidth="1"/>
    <col min="8967" max="8967" width="2.7109375" style="1" customWidth="1"/>
    <col min="8968" max="8968" width="17.5703125" style="1" customWidth="1"/>
    <col min="8969" max="8969" width="2.7109375" style="1" customWidth="1"/>
    <col min="8970" max="8970" width="17.5703125" style="1" customWidth="1"/>
    <col min="8971" max="8971" width="2.42578125" style="1" customWidth="1"/>
    <col min="8972" max="8977" width="0" style="1" hidden="1" customWidth="1"/>
    <col min="8978" max="8978" width="17.5703125" style="1" customWidth="1"/>
    <col min="8979" max="8979" width="2" style="1" customWidth="1"/>
    <col min="8980" max="9216" width="10.7109375" style="1"/>
    <col min="9217" max="9217" width="8.85546875" style="1" customWidth="1"/>
    <col min="9218" max="9218" width="42.28515625" style="1" customWidth="1"/>
    <col min="9219" max="9219" width="2.28515625" style="1" customWidth="1"/>
    <col min="9220" max="9220" width="17.5703125" style="1" customWidth="1"/>
    <col min="9221" max="9221" width="2.7109375" style="1" customWidth="1"/>
    <col min="9222" max="9222" width="17.5703125" style="1" customWidth="1"/>
    <col min="9223" max="9223" width="2.7109375" style="1" customWidth="1"/>
    <col min="9224" max="9224" width="17.5703125" style="1" customWidth="1"/>
    <col min="9225" max="9225" width="2.7109375" style="1" customWidth="1"/>
    <col min="9226" max="9226" width="17.5703125" style="1" customWidth="1"/>
    <col min="9227" max="9227" width="2.42578125" style="1" customWidth="1"/>
    <col min="9228" max="9233" width="0" style="1" hidden="1" customWidth="1"/>
    <col min="9234" max="9234" width="17.5703125" style="1" customWidth="1"/>
    <col min="9235" max="9235" width="2" style="1" customWidth="1"/>
    <col min="9236" max="9472" width="10.7109375" style="1"/>
    <col min="9473" max="9473" width="8.85546875" style="1" customWidth="1"/>
    <col min="9474" max="9474" width="42.28515625" style="1" customWidth="1"/>
    <col min="9475" max="9475" width="2.28515625" style="1" customWidth="1"/>
    <col min="9476" max="9476" width="17.5703125" style="1" customWidth="1"/>
    <col min="9477" max="9477" width="2.7109375" style="1" customWidth="1"/>
    <col min="9478" max="9478" width="17.5703125" style="1" customWidth="1"/>
    <col min="9479" max="9479" width="2.7109375" style="1" customWidth="1"/>
    <col min="9480" max="9480" width="17.5703125" style="1" customWidth="1"/>
    <col min="9481" max="9481" width="2.7109375" style="1" customWidth="1"/>
    <col min="9482" max="9482" width="17.5703125" style="1" customWidth="1"/>
    <col min="9483" max="9483" width="2.42578125" style="1" customWidth="1"/>
    <col min="9484" max="9489" width="0" style="1" hidden="1" customWidth="1"/>
    <col min="9490" max="9490" width="17.5703125" style="1" customWidth="1"/>
    <col min="9491" max="9491" width="2" style="1" customWidth="1"/>
    <col min="9492" max="9728" width="10.7109375" style="1"/>
    <col min="9729" max="9729" width="8.85546875" style="1" customWidth="1"/>
    <col min="9730" max="9730" width="42.28515625" style="1" customWidth="1"/>
    <col min="9731" max="9731" width="2.28515625" style="1" customWidth="1"/>
    <col min="9732" max="9732" width="17.5703125" style="1" customWidth="1"/>
    <col min="9733" max="9733" width="2.7109375" style="1" customWidth="1"/>
    <col min="9734" max="9734" width="17.5703125" style="1" customWidth="1"/>
    <col min="9735" max="9735" width="2.7109375" style="1" customWidth="1"/>
    <col min="9736" max="9736" width="17.5703125" style="1" customWidth="1"/>
    <col min="9737" max="9737" width="2.7109375" style="1" customWidth="1"/>
    <col min="9738" max="9738" width="17.5703125" style="1" customWidth="1"/>
    <col min="9739" max="9739" width="2.42578125" style="1" customWidth="1"/>
    <col min="9740" max="9745" width="0" style="1" hidden="1" customWidth="1"/>
    <col min="9746" max="9746" width="17.5703125" style="1" customWidth="1"/>
    <col min="9747" max="9747" width="2" style="1" customWidth="1"/>
    <col min="9748" max="9984" width="10.7109375" style="1"/>
    <col min="9985" max="9985" width="8.85546875" style="1" customWidth="1"/>
    <col min="9986" max="9986" width="42.28515625" style="1" customWidth="1"/>
    <col min="9987" max="9987" width="2.28515625" style="1" customWidth="1"/>
    <col min="9988" max="9988" width="17.5703125" style="1" customWidth="1"/>
    <col min="9989" max="9989" width="2.7109375" style="1" customWidth="1"/>
    <col min="9990" max="9990" width="17.5703125" style="1" customWidth="1"/>
    <col min="9991" max="9991" width="2.7109375" style="1" customWidth="1"/>
    <col min="9992" max="9992" width="17.5703125" style="1" customWidth="1"/>
    <col min="9993" max="9993" width="2.7109375" style="1" customWidth="1"/>
    <col min="9994" max="9994" width="17.5703125" style="1" customWidth="1"/>
    <col min="9995" max="9995" width="2.42578125" style="1" customWidth="1"/>
    <col min="9996" max="10001" width="0" style="1" hidden="1" customWidth="1"/>
    <col min="10002" max="10002" width="17.5703125" style="1" customWidth="1"/>
    <col min="10003" max="10003" width="2" style="1" customWidth="1"/>
    <col min="10004" max="10240" width="10.7109375" style="1"/>
    <col min="10241" max="10241" width="8.85546875" style="1" customWidth="1"/>
    <col min="10242" max="10242" width="42.28515625" style="1" customWidth="1"/>
    <col min="10243" max="10243" width="2.28515625" style="1" customWidth="1"/>
    <col min="10244" max="10244" width="17.5703125" style="1" customWidth="1"/>
    <col min="10245" max="10245" width="2.7109375" style="1" customWidth="1"/>
    <col min="10246" max="10246" width="17.5703125" style="1" customWidth="1"/>
    <col min="10247" max="10247" width="2.7109375" style="1" customWidth="1"/>
    <col min="10248" max="10248" width="17.5703125" style="1" customWidth="1"/>
    <col min="10249" max="10249" width="2.7109375" style="1" customWidth="1"/>
    <col min="10250" max="10250" width="17.5703125" style="1" customWidth="1"/>
    <col min="10251" max="10251" width="2.42578125" style="1" customWidth="1"/>
    <col min="10252" max="10257" width="0" style="1" hidden="1" customWidth="1"/>
    <col min="10258" max="10258" width="17.5703125" style="1" customWidth="1"/>
    <col min="10259" max="10259" width="2" style="1" customWidth="1"/>
    <col min="10260" max="10496" width="10.7109375" style="1"/>
    <col min="10497" max="10497" width="8.85546875" style="1" customWidth="1"/>
    <col min="10498" max="10498" width="42.28515625" style="1" customWidth="1"/>
    <col min="10499" max="10499" width="2.28515625" style="1" customWidth="1"/>
    <col min="10500" max="10500" width="17.5703125" style="1" customWidth="1"/>
    <col min="10501" max="10501" width="2.7109375" style="1" customWidth="1"/>
    <col min="10502" max="10502" width="17.5703125" style="1" customWidth="1"/>
    <col min="10503" max="10503" width="2.7109375" style="1" customWidth="1"/>
    <col min="10504" max="10504" width="17.5703125" style="1" customWidth="1"/>
    <col min="10505" max="10505" width="2.7109375" style="1" customWidth="1"/>
    <col min="10506" max="10506" width="17.5703125" style="1" customWidth="1"/>
    <col min="10507" max="10507" width="2.42578125" style="1" customWidth="1"/>
    <col min="10508" max="10513" width="0" style="1" hidden="1" customWidth="1"/>
    <col min="10514" max="10514" width="17.5703125" style="1" customWidth="1"/>
    <col min="10515" max="10515" width="2" style="1" customWidth="1"/>
    <col min="10516" max="10752" width="10.7109375" style="1"/>
    <col min="10753" max="10753" width="8.85546875" style="1" customWidth="1"/>
    <col min="10754" max="10754" width="42.28515625" style="1" customWidth="1"/>
    <col min="10755" max="10755" width="2.28515625" style="1" customWidth="1"/>
    <col min="10756" max="10756" width="17.5703125" style="1" customWidth="1"/>
    <col min="10757" max="10757" width="2.7109375" style="1" customWidth="1"/>
    <col min="10758" max="10758" width="17.5703125" style="1" customWidth="1"/>
    <col min="10759" max="10759" width="2.7109375" style="1" customWidth="1"/>
    <col min="10760" max="10760" width="17.5703125" style="1" customWidth="1"/>
    <col min="10761" max="10761" width="2.7109375" style="1" customWidth="1"/>
    <col min="10762" max="10762" width="17.5703125" style="1" customWidth="1"/>
    <col min="10763" max="10763" width="2.42578125" style="1" customWidth="1"/>
    <col min="10764" max="10769" width="0" style="1" hidden="1" customWidth="1"/>
    <col min="10770" max="10770" width="17.5703125" style="1" customWidth="1"/>
    <col min="10771" max="10771" width="2" style="1" customWidth="1"/>
    <col min="10772" max="11008" width="10.7109375" style="1"/>
    <col min="11009" max="11009" width="8.85546875" style="1" customWidth="1"/>
    <col min="11010" max="11010" width="42.28515625" style="1" customWidth="1"/>
    <col min="11011" max="11011" width="2.28515625" style="1" customWidth="1"/>
    <col min="11012" max="11012" width="17.5703125" style="1" customWidth="1"/>
    <col min="11013" max="11013" width="2.7109375" style="1" customWidth="1"/>
    <col min="11014" max="11014" width="17.5703125" style="1" customWidth="1"/>
    <col min="11015" max="11015" width="2.7109375" style="1" customWidth="1"/>
    <col min="11016" max="11016" width="17.5703125" style="1" customWidth="1"/>
    <col min="11017" max="11017" width="2.7109375" style="1" customWidth="1"/>
    <col min="11018" max="11018" width="17.5703125" style="1" customWidth="1"/>
    <col min="11019" max="11019" width="2.42578125" style="1" customWidth="1"/>
    <col min="11020" max="11025" width="0" style="1" hidden="1" customWidth="1"/>
    <col min="11026" max="11026" width="17.5703125" style="1" customWidth="1"/>
    <col min="11027" max="11027" width="2" style="1" customWidth="1"/>
    <col min="11028" max="11264" width="10.7109375" style="1"/>
    <col min="11265" max="11265" width="8.85546875" style="1" customWidth="1"/>
    <col min="11266" max="11266" width="42.28515625" style="1" customWidth="1"/>
    <col min="11267" max="11267" width="2.28515625" style="1" customWidth="1"/>
    <col min="11268" max="11268" width="17.5703125" style="1" customWidth="1"/>
    <col min="11269" max="11269" width="2.7109375" style="1" customWidth="1"/>
    <col min="11270" max="11270" width="17.5703125" style="1" customWidth="1"/>
    <col min="11271" max="11271" width="2.7109375" style="1" customWidth="1"/>
    <col min="11272" max="11272" width="17.5703125" style="1" customWidth="1"/>
    <col min="11273" max="11273" width="2.7109375" style="1" customWidth="1"/>
    <col min="11274" max="11274" width="17.5703125" style="1" customWidth="1"/>
    <col min="11275" max="11275" width="2.42578125" style="1" customWidth="1"/>
    <col min="11276" max="11281" width="0" style="1" hidden="1" customWidth="1"/>
    <col min="11282" max="11282" width="17.5703125" style="1" customWidth="1"/>
    <col min="11283" max="11283" width="2" style="1" customWidth="1"/>
    <col min="11284" max="11520" width="10.7109375" style="1"/>
    <col min="11521" max="11521" width="8.85546875" style="1" customWidth="1"/>
    <col min="11522" max="11522" width="42.28515625" style="1" customWidth="1"/>
    <col min="11523" max="11523" width="2.28515625" style="1" customWidth="1"/>
    <col min="11524" max="11524" width="17.5703125" style="1" customWidth="1"/>
    <col min="11525" max="11525" width="2.7109375" style="1" customWidth="1"/>
    <col min="11526" max="11526" width="17.5703125" style="1" customWidth="1"/>
    <col min="11527" max="11527" width="2.7109375" style="1" customWidth="1"/>
    <col min="11528" max="11528" width="17.5703125" style="1" customWidth="1"/>
    <col min="11529" max="11529" width="2.7109375" style="1" customWidth="1"/>
    <col min="11530" max="11530" width="17.5703125" style="1" customWidth="1"/>
    <col min="11531" max="11531" width="2.42578125" style="1" customWidth="1"/>
    <col min="11532" max="11537" width="0" style="1" hidden="1" customWidth="1"/>
    <col min="11538" max="11538" width="17.5703125" style="1" customWidth="1"/>
    <col min="11539" max="11539" width="2" style="1" customWidth="1"/>
    <col min="11540" max="11776" width="10.7109375" style="1"/>
    <col min="11777" max="11777" width="8.85546875" style="1" customWidth="1"/>
    <col min="11778" max="11778" width="42.28515625" style="1" customWidth="1"/>
    <col min="11779" max="11779" width="2.28515625" style="1" customWidth="1"/>
    <col min="11780" max="11780" width="17.5703125" style="1" customWidth="1"/>
    <col min="11781" max="11781" width="2.7109375" style="1" customWidth="1"/>
    <col min="11782" max="11782" width="17.5703125" style="1" customWidth="1"/>
    <col min="11783" max="11783" width="2.7109375" style="1" customWidth="1"/>
    <col min="11784" max="11784" width="17.5703125" style="1" customWidth="1"/>
    <col min="11785" max="11785" width="2.7109375" style="1" customWidth="1"/>
    <col min="11786" max="11786" width="17.5703125" style="1" customWidth="1"/>
    <col min="11787" max="11787" width="2.42578125" style="1" customWidth="1"/>
    <col min="11788" max="11793" width="0" style="1" hidden="1" customWidth="1"/>
    <col min="11794" max="11794" width="17.5703125" style="1" customWidth="1"/>
    <col min="11795" max="11795" width="2" style="1" customWidth="1"/>
    <col min="11796" max="12032" width="10.7109375" style="1"/>
    <col min="12033" max="12033" width="8.85546875" style="1" customWidth="1"/>
    <col min="12034" max="12034" width="42.28515625" style="1" customWidth="1"/>
    <col min="12035" max="12035" width="2.28515625" style="1" customWidth="1"/>
    <col min="12036" max="12036" width="17.5703125" style="1" customWidth="1"/>
    <col min="12037" max="12037" width="2.7109375" style="1" customWidth="1"/>
    <col min="12038" max="12038" width="17.5703125" style="1" customWidth="1"/>
    <col min="12039" max="12039" width="2.7109375" style="1" customWidth="1"/>
    <col min="12040" max="12040" width="17.5703125" style="1" customWidth="1"/>
    <col min="12041" max="12041" width="2.7109375" style="1" customWidth="1"/>
    <col min="12042" max="12042" width="17.5703125" style="1" customWidth="1"/>
    <col min="12043" max="12043" width="2.42578125" style="1" customWidth="1"/>
    <col min="12044" max="12049" width="0" style="1" hidden="1" customWidth="1"/>
    <col min="12050" max="12050" width="17.5703125" style="1" customWidth="1"/>
    <col min="12051" max="12051" width="2" style="1" customWidth="1"/>
    <col min="12052" max="12288" width="10.7109375" style="1"/>
    <col min="12289" max="12289" width="8.85546875" style="1" customWidth="1"/>
    <col min="12290" max="12290" width="42.28515625" style="1" customWidth="1"/>
    <col min="12291" max="12291" width="2.28515625" style="1" customWidth="1"/>
    <col min="12292" max="12292" width="17.5703125" style="1" customWidth="1"/>
    <col min="12293" max="12293" width="2.7109375" style="1" customWidth="1"/>
    <col min="12294" max="12294" width="17.5703125" style="1" customWidth="1"/>
    <col min="12295" max="12295" width="2.7109375" style="1" customWidth="1"/>
    <col min="12296" max="12296" width="17.5703125" style="1" customWidth="1"/>
    <col min="12297" max="12297" width="2.7109375" style="1" customWidth="1"/>
    <col min="12298" max="12298" width="17.5703125" style="1" customWidth="1"/>
    <col min="12299" max="12299" width="2.42578125" style="1" customWidth="1"/>
    <col min="12300" max="12305" width="0" style="1" hidden="1" customWidth="1"/>
    <col min="12306" max="12306" width="17.5703125" style="1" customWidth="1"/>
    <col min="12307" max="12307" width="2" style="1" customWidth="1"/>
    <col min="12308" max="12544" width="10.7109375" style="1"/>
    <col min="12545" max="12545" width="8.85546875" style="1" customWidth="1"/>
    <col min="12546" max="12546" width="42.28515625" style="1" customWidth="1"/>
    <col min="12547" max="12547" width="2.28515625" style="1" customWidth="1"/>
    <col min="12548" max="12548" width="17.5703125" style="1" customWidth="1"/>
    <col min="12549" max="12549" width="2.7109375" style="1" customWidth="1"/>
    <col min="12550" max="12550" width="17.5703125" style="1" customWidth="1"/>
    <col min="12551" max="12551" width="2.7109375" style="1" customWidth="1"/>
    <col min="12552" max="12552" width="17.5703125" style="1" customWidth="1"/>
    <col min="12553" max="12553" width="2.7109375" style="1" customWidth="1"/>
    <col min="12554" max="12554" width="17.5703125" style="1" customWidth="1"/>
    <col min="12555" max="12555" width="2.42578125" style="1" customWidth="1"/>
    <col min="12556" max="12561" width="0" style="1" hidden="1" customWidth="1"/>
    <col min="12562" max="12562" width="17.5703125" style="1" customWidth="1"/>
    <col min="12563" max="12563" width="2" style="1" customWidth="1"/>
    <col min="12564" max="12800" width="10.7109375" style="1"/>
    <col min="12801" max="12801" width="8.85546875" style="1" customWidth="1"/>
    <col min="12802" max="12802" width="42.28515625" style="1" customWidth="1"/>
    <col min="12803" max="12803" width="2.28515625" style="1" customWidth="1"/>
    <col min="12804" max="12804" width="17.5703125" style="1" customWidth="1"/>
    <col min="12805" max="12805" width="2.7109375" style="1" customWidth="1"/>
    <col min="12806" max="12806" width="17.5703125" style="1" customWidth="1"/>
    <col min="12807" max="12807" width="2.7109375" style="1" customWidth="1"/>
    <col min="12808" max="12808" width="17.5703125" style="1" customWidth="1"/>
    <col min="12809" max="12809" width="2.7109375" style="1" customWidth="1"/>
    <col min="12810" max="12810" width="17.5703125" style="1" customWidth="1"/>
    <col min="12811" max="12811" width="2.42578125" style="1" customWidth="1"/>
    <col min="12812" max="12817" width="0" style="1" hidden="1" customWidth="1"/>
    <col min="12818" max="12818" width="17.5703125" style="1" customWidth="1"/>
    <col min="12819" max="12819" width="2" style="1" customWidth="1"/>
    <col min="12820" max="13056" width="10.7109375" style="1"/>
    <col min="13057" max="13057" width="8.85546875" style="1" customWidth="1"/>
    <col min="13058" max="13058" width="42.28515625" style="1" customWidth="1"/>
    <col min="13059" max="13059" width="2.28515625" style="1" customWidth="1"/>
    <col min="13060" max="13060" width="17.5703125" style="1" customWidth="1"/>
    <col min="13061" max="13061" width="2.7109375" style="1" customWidth="1"/>
    <col min="13062" max="13062" width="17.5703125" style="1" customWidth="1"/>
    <col min="13063" max="13063" width="2.7109375" style="1" customWidth="1"/>
    <col min="13064" max="13064" width="17.5703125" style="1" customWidth="1"/>
    <col min="13065" max="13065" width="2.7109375" style="1" customWidth="1"/>
    <col min="13066" max="13066" width="17.5703125" style="1" customWidth="1"/>
    <col min="13067" max="13067" width="2.42578125" style="1" customWidth="1"/>
    <col min="13068" max="13073" width="0" style="1" hidden="1" customWidth="1"/>
    <col min="13074" max="13074" width="17.5703125" style="1" customWidth="1"/>
    <col min="13075" max="13075" width="2" style="1" customWidth="1"/>
    <col min="13076" max="13312" width="10.7109375" style="1"/>
    <col min="13313" max="13313" width="8.85546875" style="1" customWidth="1"/>
    <col min="13314" max="13314" width="42.28515625" style="1" customWidth="1"/>
    <col min="13315" max="13315" width="2.28515625" style="1" customWidth="1"/>
    <col min="13316" max="13316" width="17.5703125" style="1" customWidth="1"/>
    <col min="13317" max="13317" width="2.7109375" style="1" customWidth="1"/>
    <col min="13318" max="13318" width="17.5703125" style="1" customWidth="1"/>
    <col min="13319" max="13319" width="2.7109375" style="1" customWidth="1"/>
    <col min="13320" max="13320" width="17.5703125" style="1" customWidth="1"/>
    <col min="13321" max="13321" width="2.7109375" style="1" customWidth="1"/>
    <col min="13322" max="13322" width="17.5703125" style="1" customWidth="1"/>
    <col min="13323" max="13323" width="2.42578125" style="1" customWidth="1"/>
    <col min="13324" max="13329" width="0" style="1" hidden="1" customWidth="1"/>
    <col min="13330" max="13330" width="17.5703125" style="1" customWidth="1"/>
    <col min="13331" max="13331" width="2" style="1" customWidth="1"/>
    <col min="13332" max="13568" width="10.7109375" style="1"/>
    <col min="13569" max="13569" width="8.85546875" style="1" customWidth="1"/>
    <col min="13570" max="13570" width="42.28515625" style="1" customWidth="1"/>
    <col min="13571" max="13571" width="2.28515625" style="1" customWidth="1"/>
    <col min="13572" max="13572" width="17.5703125" style="1" customWidth="1"/>
    <col min="13573" max="13573" width="2.7109375" style="1" customWidth="1"/>
    <col min="13574" max="13574" width="17.5703125" style="1" customWidth="1"/>
    <col min="13575" max="13575" width="2.7109375" style="1" customWidth="1"/>
    <col min="13576" max="13576" width="17.5703125" style="1" customWidth="1"/>
    <col min="13577" max="13577" width="2.7109375" style="1" customWidth="1"/>
    <col min="13578" max="13578" width="17.5703125" style="1" customWidth="1"/>
    <col min="13579" max="13579" width="2.42578125" style="1" customWidth="1"/>
    <col min="13580" max="13585" width="0" style="1" hidden="1" customWidth="1"/>
    <col min="13586" max="13586" width="17.5703125" style="1" customWidth="1"/>
    <col min="13587" max="13587" width="2" style="1" customWidth="1"/>
    <col min="13588" max="13824" width="10.7109375" style="1"/>
    <col min="13825" max="13825" width="8.85546875" style="1" customWidth="1"/>
    <col min="13826" max="13826" width="42.28515625" style="1" customWidth="1"/>
    <col min="13827" max="13827" width="2.28515625" style="1" customWidth="1"/>
    <col min="13828" max="13828" width="17.5703125" style="1" customWidth="1"/>
    <col min="13829" max="13829" width="2.7109375" style="1" customWidth="1"/>
    <col min="13830" max="13830" width="17.5703125" style="1" customWidth="1"/>
    <col min="13831" max="13831" width="2.7109375" style="1" customWidth="1"/>
    <col min="13832" max="13832" width="17.5703125" style="1" customWidth="1"/>
    <col min="13833" max="13833" width="2.7109375" style="1" customWidth="1"/>
    <col min="13834" max="13834" width="17.5703125" style="1" customWidth="1"/>
    <col min="13835" max="13835" width="2.42578125" style="1" customWidth="1"/>
    <col min="13836" max="13841" width="0" style="1" hidden="1" customWidth="1"/>
    <col min="13842" max="13842" width="17.5703125" style="1" customWidth="1"/>
    <col min="13843" max="13843" width="2" style="1" customWidth="1"/>
    <col min="13844" max="14080" width="10.7109375" style="1"/>
    <col min="14081" max="14081" width="8.85546875" style="1" customWidth="1"/>
    <col min="14082" max="14082" width="42.28515625" style="1" customWidth="1"/>
    <col min="14083" max="14083" width="2.28515625" style="1" customWidth="1"/>
    <col min="14084" max="14084" width="17.5703125" style="1" customWidth="1"/>
    <col min="14085" max="14085" width="2.7109375" style="1" customWidth="1"/>
    <col min="14086" max="14086" width="17.5703125" style="1" customWidth="1"/>
    <col min="14087" max="14087" width="2.7109375" style="1" customWidth="1"/>
    <col min="14088" max="14088" width="17.5703125" style="1" customWidth="1"/>
    <col min="14089" max="14089" width="2.7109375" style="1" customWidth="1"/>
    <col min="14090" max="14090" width="17.5703125" style="1" customWidth="1"/>
    <col min="14091" max="14091" width="2.42578125" style="1" customWidth="1"/>
    <col min="14092" max="14097" width="0" style="1" hidden="1" customWidth="1"/>
    <col min="14098" max="14098" width="17.5703125" style="1" customWidth="1"/>
    <col min="14099" max="14099" width="2" style="1" customWidth="1"/>
    <col min="14100" max="14336" width="10.7109375" style="1"/>
    <col min="14337" max="14337" width="8.85546875" style="1" customWidth="1"/>
    <col min="14338" max="14338" width="42.28515625" style="1" customWidth="1"/>
    <col min="14339" max="14339" width="2.28515625" style="1" customWidth="1"/>
    <col min="14340" max="14340" width="17.5703125" style="1" customWidth="1"/>
    <col min="14341" max="14341" width="2.7109375" style="1" customWidth="1"/>
    <col min="14342" max="14342" width="17.5703125" style="1" customWidth="1"/>
    <col min="14343" max="14343" width="2.7109375" style="1" customWidth="1"/>
    <col min="14344" max="14344" width="17.5703125" style="1" customWidth="1"/>
    <col min="14345" max="14345" width="2.7109375" style="1" customWidth="1"/>
    <col min="14346" max="14346" width="17.5703125" style="1" customWidth="1"/>
    <col min="14347" max="14347" width="2.42578125" style="1" customWidth="1"/>
    <col min="14348" max="14353" width="0" style="1" hidden="1" customWidth="1"/>
    <col min="14354" max="14354" width="17.5703125" style="1" customWidth="1"/>
    <col min="14355" max="14355" width="2" style="1" customWidth="1"/>
    <col min="14356" max="14592" width="10.7109375" style="1"/>
    <col min="14593" max="14593" width="8.85546875" style="1" customWidth="1"/>
    <col min="14594" max="14594" width="42.28515625" style="1" customWidth="1"/>
    <col min="14595" max="14595" width="2.28515625" style="1" customWidth="1"/>
    <col min="14596" max="14596" width="17.5703125" style="1" customWidth="1"/>
    <col min="14597" max="14597" width="2.7109375" style="1" customWidth="1"/>
    <col min="14598" max="14598" width="17.5703125" style="1" customWidth="1"/>
    <col min="14599" max="14599" width="2.7109375" style="1" customWidth="1"/>
    <col min="14600" max="14600" width="17.5703125" style="1" customWidth="1"/>
    <col min="14601" max="14601" width="2.7109375" style="1" customWidth="1"/>
    <col min="14602" max="14602" width="17.5703125" style="1" customWidth="1"/>
    <col min="14603" max="14603" width="2.42578125" style="1" customWidth="1"/>
    <col min="14604" max="14609" width="0" style="1" hidden="1" customWidth="1"/>
    <col min="14610" max="14610" width="17.5703125" style="1" customWidth="1"/>
    <col min="14611" max="14611" width="2" style="1" customWidth="1"/>
    <col min="14612" max="14848" width="10.7109375" style="1"/>
    <col min="14849" max="14849" width="8.85546875" style="1" customWidth="1"/>
    <col min="14850" max="14850" width="42.28515625" style="1" customWidth="1"/>
    <col min="14851" max="14851" width="2.28515625" style="1" customWidth="1"/>
    <col min="14852" max="14852" width="17.5703125" style="1" customWidth="1"/>
    <col min="14853" max="14853" width="2.7109375" style="1" customWidth="1"/>
    <col min="14854" max="14854" width="17.5703125" style="1" customWidth="1"/>
    <col min="14855" max="14855" width="2.7109375" style="1" customWidth="1"/>
    <col min="14856" max="14856" width="17.5703125" style="1" customWidth="1"/>
    <col min="14857" max="14857" width="2.7109375" style="1" customWidth="1"/>
    <col min="14858" max="14858" width="17.5703125" style="1" customWidth="1"/>
    <col min="14859" max="14859" width="2.42578125" style="1" customWidth="1"/>
    <col min="14860" max="14865" width="0" style="1" hidden="1" customWidth="1"/>
    <col min="14866" max="14866" width="17.5703125" style="1" customWidth="1"/>
    <col min="14867" max="14867" width="2" style="1" customWidth="1"/>
    <col min="14868" max="15104" width="10.7109375" style="1"/>
    <col min="15105" max="15105" width="8.85546875" style="1" customWidth="1"/>
    <col min="15106" max="15106" width="42.28515625" style="1" customWidth="1"/>
    <col min="15107" max="15107" width="2.28515625" style="1" customWidth="1"/>
    <col min="15108" max="15108" width="17.5703125" style="1" customWidth="1"/>
    <col min="15109" max="15109" width="2.7109375" style="1" customWidth="1"/>
    <col min="15110" max="15110" width="17.5703125" style="1" customWidth="1"/>
    <col min="15111" max="15111" width="2.7109375" style="1" customWidth="1"/>
    <col min="15112" max="15112" width="17.5703125" style="1" customWidth="1"/>
    <col min="15113" max="15113" width="2.7109375" style="1" customWidth="1"/>
    <col min="15114" max="15114" width="17.5703125" style="1" customWidth="1"/>
    <col min="15115" max="15115" width="2.42578125" style="1" customWidth="1"/>
    <col min="15116" max="15121" width="0" style="1" hidden="1" customWidth="1"/>
    <col min="15122" max="15122" width="17.5703125" style="1" customWidth="1"/>
    <col min="15123" max="15123" width="2" style="1" customWidth="1"/>
    <col min="15124" max="15360" width="10.7109375" style="1"/>
    <col min="15361" max="15361" width="8.85546875" style="1" customWidth="1"/>
    <col min="15362" max="15362" width="42.28515625" style="1" customWidth="1"/>
    <col min="15363" max="15363" width="2.28515625" style="1" customWidth="1"/>
    <col min="15364" max="15364" width="17.5703125" style="1" customWidth="1"/>
    <col min="15365" max="15365" width="2.7109375" style="1" customWidth="1"/>
    <col min="15366" max="15366" width="17.5703125" style="1" customWidth="1"/>
    <col min="15367" max="15367" width="2.7109375" style="1" customWidth="1"/>
    <col min="15368" max="15368" width="17.5703125" style="1" customWidth="1"/>
    <col min="15369" max="15369" width="2.7109375" style="1" customWidth="1"/>
    <col min="15370" max="15370" width="17.5703125" style="1" customWidth="1"/>
    <col min="15371" max="15371" width="2.42578125" style="1" customWidth="1"/>
    <col min="15372" max="15377" width="0" style="1" hidden="1" customWidth="1"/>
    <col min="15378" max="15378" width="17.5703125" style="1" customWidth="1"/>
    <col min="15379" max="15379" width="2" style="1" customWidth="1"/>
    <col min="15380" max="15616" width="10.7109375" style="1"/>
    <col min="15617" max="15617" width="8.85546875" style="1" customWidth="1"/>
    <col min="15618" max="15618" width="42.28515625" style="1" customWidth="1"/>
    <col min="15619" max="15619" width="2.28515625" style="1" customWidth="1"/>
    <col min="15620" max="15620" width="17.5703125" style="1" customWidth="1"/>
    <col min="15621" max="15621" width="2.7109375" style="1" customWidth="1"/>
    <col min="15622" max="15622" width="17.5703125" style="1" customWidth="1"/>
    <col min="15623" max="15623" width="2.7109375" style="1" customWidth="1"/>
    <col min="15624" max="15624" width="17.5703125" style="1" customWidth="1"/>
    <col min="15625" max="15625" width="2.7109375" style="1" customWidth="1"/>
    <col min="15626" max="15626" width="17.5703125" style="1" customWidth="1"/>
    <col min="15627" max="15627" width="2.42578125" style="1" customWidth="1"/>
    <col min="15628" max="15633" width="0" style="1" hidden="1" customWidth="1"/>
    <col min="15634" max="15634" width="17.5703125" style="1" customWidth="1"/>
    <col min="15635" max="15635" width="2" style="1" customWidth="1"/>
    <col min="15636" max="15872" width="10.7109375" style="1"/>
    <col min="15873" max="15873" width="8.85546875" style="1" customWidth="1"/>
    <col min="15874" max="15874" width="42.28515625" style="1" customWidth="1"/>
    <col min="15875" max="15875" width="2.28515625" style="1" customWidth="1"/>
    <col min="15876" max="15876" width="17.5703125" style="1" customWidth="1"/>
    <col min="15877" max="15877" width="2.7109375" style="1" customWidth="1"/>
    <col min="15878" max="15878" width="17.5703125" style="1" customWidth="1"/>
    <col min="15879" max="15879" width="2.7109375" style="1" customWidth="1"/>
    <col min="15880" max="15880" width="17.5703125" style="1" customWidth="1"/>
    <col min="15881" max="15881" width="2.7109375" style="1" customWidth="1"/>
    <col min="15882" max="15882" width="17.5703125" style="1" customWidth="1"/>
    <col min="15883" max="15883" width="2.42578125" style="1" customWidth="1"/>
    <col min="15884" max="15889" width="0" style="1" hidden="1" customWidth="1"/>
    <col min="15890" max="15890" width="17.5703125" style="1" customWidth="1"/>
    <col min="15891" max="15891" width="2" style="1" customWidth="1"/>
    <col min="15892" max="16128" width="10.7109375" style="1"/>
    <col min="16129" max="16129" width="8.85546875" style="1" customWidth="1"/>
    <col min="16130" max="16130" width="42.28515625" style="1" customWidth="1"/>
    <col min="16131" max="16131" width="2.28515625" style="1" customWidth="1"/>
    <col min="16132" max="16132" width="17.5703125" style="1" customWidth="1"/>
    <col min="16133" max="16133" width="2.7109375" style="1" customWidth="1"/>
    <col min="16134" max="16134" width="17.5703125" style="1" customWidth="1"/>
    <col min="16135" max="16135" width="2.7109375" style="1" customWidth="1"/>
    <col min="16136" max="16136" width="17.5703125" style="1" customWidth="1"/>
    <col min="16137" max="16137" width="2.7109375" style="1" customWidth="1"/>
    <col min="16138" max="16138" width="17.5703125" style="1" customWidth="1"/>
    <col min="16139" max="16139" width="2.42578125" style="1" customWidth="1"/>
    <col min="16140" max="16145" width="0" style="1" hidden="1" customWidth="1"/>
    <col min="16146" max="16146" width="17.5703125" style="1" customWidth="1"/>
    <col min="16147" max="16147" width="2" style="1" customWidth="1"/>
    <col min="16148" max="16384" width="10.7109375" style="1"/>
  </cols>
  <sheetData>
    <row r="1" spans="1:19" ht="23.45" customHeight="1">
      <c r="S1" s="63" t="s">
        <v>65</v>
      </c>
    </row>
    <row r="2" spans="1:19" s="5" customFormat="1" ht="23.45" customHeight="1">
      <c r="A2" s="123" t="s">
        <v>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</row>
    <row r="3" spans="1:19" s="5" customFormat="1" ht="23.45" customHeight="1">
      <c r="A3" s="123" t="s">
        <v>45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</row>
    <row r="4" spans="1:19" s="5" customFormat="1" ht="23.45" customHeight="1">
      <c r="A4" s="123" t="s">
        <v>137</v>
      </c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</row>
    <row r="5" spans="1:19" ht="23.45" customHeight="1">
      <c r="B5" s="1"/>
      <c r="C5" s="1"/>
      <c r="D5" s="1"/>
      <c r="E5" s="1"/>
      <c r="F5" s="1"/>
      <c r="G5" s="1"/>
      <c r="H5" s="1"/>
      <c r="I5" s="1"/>
      <c r="J5" s="53"/>
      <c r="S5" s="63" t="s">
        <v>68</v>
      </c>
    </row>
    <row r="6" spans="1:19" ht="23.45" customHeight="1">
      <c r="A6" s="12"/>
      <c r="B6" s="13"/>
      <c r="C6" s="1"/>
      <c r="D6" s="1"/>
      <c r="E6" s="1"/>
      <c r="F6" s="1"/>
      <c r="G6" s="1"/>
      <c r="H6" s="13"/>
      <c r="I6" s="122" t="s">
        <v>46</v>
      </c>
      <c r="J6" s="122"/>
      <c r="K6" s="122"/>
      <c r="L6" s="52"/>
      <c r="M6" s="52" t="s">
        <v>71</v>
      </c>
      <c r="N6" s="52"/>
      <c r="O6" s="52" t="s">
        <v>72</v>
      </c>
      <c r="P6" s="52"/>
      <c r="Q6" s="52" t="s">
        <v>73</v>
      </c>
      <c r="R6" s="53"/>
      <c r="S6" s="63"/>
    </row>
    <row r="7" spans="1:19" ht="23.45" customHeight="1">
      <c r="A7" s="12"/>
      <c r="B7" s="13"/>
      <c r="C7" s="21" t="s">
        <v>47</v>
      </c>
      <c r="D7" s="13"/>
      <c r="E7" s="21" t="s">
        <v>48</v>
      </c>
      <c r="F7" s="13"/>
      <c r="G7" s="21" t="s">
        <v>118</v>
      </c>
      <c r="H7" s="13"/>
      <c r="I7" s="117" t="s">
        <v>143</v>
      </c>
      <c r="J7" s="52"/>
      <c r="K7" s="52"/>
      <c r="L7" s="52"/>
      <c r="M7" s="52"/>
      <c r="N7" s="52"/>
      <c r="O7" s="52"/>
      <c r="P7" s="52"/>
      <c r="Q7" s="52"/>
      <c r="R7" s="53"/>
      <c r="S7" s="75"/>
    </row>
    <row r="8" spans="1:19" s="53" customFormat="1" ht="23.45" customHeight="1">
      <c r="B8" s="21"/>
      <c r="C8" s="54" t="s">
        <v>49</v>
      </c>
      <c r="D8" s="21"/>
      <c r="E8" s="54" t="s">
        <v>50</v>
      </c>
      <c r="F8" s="21"/>
      <c r="G8" s="54" t="s">
        <v>107</v>
      </c>
      <c r="H8" s="21"/>
      <c r="I8" s="73" t="s">
        <v>85</v>
      </c>
      <c r="J8" s="77"/>
      <c r="K8" s="76" t="s">
        <v>51</v>
      </c>
      <c r="L8" s="52"/>
      <c r="M8" s="64" t="s">
        <v>74</v>
      </c>
      <c r="N8" s="52"/>
      <c r="O8" s="64" t="s">
        <v>75</v>
      </c>
      <c r="P8" s="52"/>
      <c r="Q8" s="64" t="s">
        <v>76</v>
      </c>
      <c r="R8" s="52"/>
      <c r="S8" s="64" t="s">
        <v>52</v>
      </c>
    </row>
    <row r="9" spans="1:19" s="53" customFormat="1" ht="23.45" customHeight="1">
      <c r="B9" s="21"/>
      <c r="C9" s="21"/>
      <c r="D9" s="21"/>
      <c r="E9" s="21"/>
      <c r="F9" s="21"/>
      <c r="G9" s="21"/>
      <c r="H9" s="21"/>
      <c r="I9" s="55"/>
      <c r="J9" s="21"/>
      <c r="K9" s="52"/>
      <c r="L9" s="52"/>
      <c r="M9" s="52"/>
      <c r="N9" s="52"/>
      <c r="O9" s="52"/>
      <c r="P9" s="52"/>
      <c r="Q9" s="52"/>
      <c r="R9" s="52"/>
      <c r="S9" s="52"/>
    </row>
    <row r="10" spans="1:19" ht="23.45" customHeight="1">
      <c r="A10" s="2" t="s">
        <v>117</v>
      </c>
      <c r="B10" s="9"/>
      <c r="C10" s="9">
        <v>1121175</v>
      </c>
      <c r="D10" s="9"/>
      <c r="E10" s="9">
        <v>621847</v>
      </c>
      <c r="F10" s="9"/>
      <c r="G10" s="9">
        <v>1369</v>
      </c>
      <c r="H10" s="9"/>
      <c r="I10" s="9">
        <v>113250</v>
      </c>
      <c r="J10" s="9"/>
      <c r="K10" s="9">
        <v>57440</v>
      </c>
      <c r="L10" s="9"/>
      <c r="M10" s="9"/>
      <c r="N10" s="9"/>
      <c r="O10" s="9"/>
      <c r="P10" s="9"/>
      <c r="Q10" s="9"/>
      <c r="R10" s="9"/>
      <c r="S10" s="9">
        <f>SUM(C10:K10)</f>
        <v>1915081</v>
      </c>
    </row>
    <row r="11" spans="1:19" ht="23.45" customHeight="1">
      <c r="A11" s="1" t="s">
        <v>97</v>
      </c>
      <c r="B11" s="9"/>
      <c r="C11" s="56">
        <v>0</v>
      </c>
      <c r="D11" s="9"/>
      <c r="E11" s="56">
        <v>0</v>
      </c>
      <c r="F11" s="9"/>
      <c r="G11" s="56">
        <v>0</v>
      </c>
      <c r="H11" s="9"/>
      <c r="I11" s="56">
        <v>0</v>
      </c>
      <c r="J11" s="9"/>
      <c r="K11" s="56">
        <f>PL!K29</f>
        <v>66558</v>
      </c>
      <c r="L11" s="9"/>
      <c r="M11" s="9"/>
      <c r="N11" s="9"/>
      <c r="O11" s="9"/>
      <c r="P11" s="9"/>
      <c r="Q11" s="9"/>
      <c r="R11" s="9"/>
      <c r="S11" s="56">
        <f>SUM(C11:K11)</f>
        <v>66558</v>
      </c>
    </row>
    <row r="12" spans="1:19" ht="23.45" customHeight="1">
      <c r="A12" s="1" t="s">
        <v>67</v>
      </c>
      <c r="B12" s="9"/>
      <c r="C12" s="57">
        <v>0</v>
      </c>
      <c r="D12" s="9"/>
      <c r="E12" s="57">
        <v>0</v>
      </c>
      <c r="F12" s="9"/>
      <c r="G12" s="57">
        <v>0</v>
      </c>
      <c r="H12" s="9"/>
      <c r="I12" s="57">
        <v>0</v>
      </c>
      <c r="J12" s="9"/>
      <c r="K12" s="57">
        <v>0</v>
      </c>
      <c r="L12" s="9"/>
      <c r="M12" s="9"/>
      <c r="N12" s="9"/>
      <c r="O12" s="9"/>
      <c r="P12" s="9"/>
      <c r="Q12" s="9"/>
      <c r="R12" s="9"/>
      <c r="S12" s="57">
        <f>SUM(C12:K12)</f>
        <v>0</v>
      </c>
    </row>
    <row r="13" spans="1:19" ht="23.45" customHeight="1">
      <c r="A13" s="1" t="s">
        <v>77</v>
      </c>
      <c r="B13" s="9"/>
      <c r="C13" s="9">
        <f>SUM(C11:C12)</f>
        <v>0</v>
      </c>
      <c r="D13" s="9"/>
      <c r="E13" s="9">
        <f>SUM(E11:E12)</f>
        <v>0</v>
      </c>
      <c r="F13" s="9"/>
      <c r="G13" s="9">
        <f>SUM(G11:G12)</f>
        <v>0</v>
      </c>
      <c r="H13" s="9"/>
      <c r="I13" s="9">
        <f>SUM(I11:I12)</f>
        <v>0</v>
      </c>
      <c r="J13" s="9"/>
      <c r="K13" s="9">
        <f>SUM(K11:K12)</f>
        <v>66558</v>
      </c>
      <c r="L13" s="9"/>
      <c r="M13" s="9" t="e">
        <f>[1]Pl!#REF!</f>
        <v>#REF!</v>
      </c>
      <c r="N13" s="9"/>
      <c r="O13" s="9">
        <v>0</v>
      </c>
      <c r="P13" s="9"/>
      <c r="Q13" s="9" t="e">
        <f>M13+O13</f>
        <v>#REF!</v>
      </c>
      <c r="R13" s="9"/>
      <c r="S13" s="9">
        <f>SUM(S11:S12)</f>
        <v>66558</v>
      </c>
    </row>
    <row r="14" spans="1:19" ht="23.45" customHeight="1">
      <c r="A14" s="1" t="s">
        <v>144</v>
      </c>
      <c r="B14" s="9"/>
      <c r="C14" s="9">
        <v>0</v>
      </c>
      <c r="D14" s="9"/>
      <c r="E14" s="9">
        <v>0</v>
      </c>
      <c r="F14" s="9"/>
      <c r="G14" s="9">
        <v>0</v>
      </c>
      <c r="H14" s="9"/>
      <c r="I14" s="9">
        <v>0</v>
      </c>
      <c r="J14" s="9"/>
      <c r="K14" s="7">
        <v>-100906</v>
      </c>
      <c r="L14" s="9"/>
      <c r="M14" s="9"/>
      <c r="N14" s="9"/>
      <c r="O14" s="9"/>
      <c r="P14" s="9"/>
      <c r="Q14" s="9"/>
      <c r="R14" s="9"/>
      <c r="S14" s="9">
        <f>SUM(C14:K14)</f>
        <v>-100906</v>
      </c>
    </row>
    <row r="15" spans="1:19" ht="23.45" customHeight="1" thickBot="1">
      <c r="A15" s="2" t="s">
        <v>129</v>
      </c>
      <c r="B15" s="9"/>
      <c r="C15" s="58">
        <f>SUM(C10:C10,C13:C14)</f>
        <v>1121175</v>
      </c>
      <c r="D15" s="9"/>
      <c r="E15" s="58">
        <f>SUM(E10:E10,E13:E14)</f>
        <v>621847</v>
      </c>
      <c r="F15" s="9"/>
      <c r="G15" s="58">
        <f>SUM(G10:G10,G13:G14)</f>
        <v>1369</v>
      </c>
      <c r="H15" s="9"/>
      <c r="I15" s="58">
        <f>SUM(I10:I10,I13:I14)</f>
        <v>113250</v>
      </c>
      <c r="J15" s="9"/>
      <c r="K15" s="58">
        <f>SUM(K10:K10,K13:K14)</f>
        <v>23092</v>
      </c>
      <c r="L15" s="9"/>
      <c r="M15" s="58" t="e">
        <f>SUM(M10:M13)</f>
        <v>#REF!</v>
      </c>
      <c r="N15" s="9"/>
      <c r="O15" s="58">
        <f>SUM(O10:O13)</f>
        <v>0</v>
      </c>
      <c r="P15" s="9"/>
      <c r="Q15" s="58" t="e">
        <f>SUM(Q10:Q13)</f>
        <v>#REF!</v>
      </c>
      <c r="R15" s="9"/>
      <c r="S15" s="58">
        <f>SUM(S10:S10,S13:S14)</f>
        <v>1880733</v>
      </c>
    </row>
    <row r="16" spans="1:19" ht="23.45" customHeight="1" thickTop="1">
      <c r="A16" s="2"/>
      <c r="B16" s="9"/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</row>
    <row r="17" spans="1:19" ht="23.45" customHeight="1">
      <c r="A17" s="2" t="s">
        <v>138</v>
      </c>
      <c r="B17" s="9"/>
      <c r="C17" s="9">
        <v>1121175</v>
      </c>
      <c r="D17" s="9"/>
      <c r="E17" s="9">
        <v>621847</v>
      </c>
      <c r="F17" s="9"/>
      <c r="G17" s="9">
        <v>1369</v>
      </c>
      <c r="H17" s="9"/>
      <c r="I17" s="9">
        <v>113250</v>
      </c>
      <c r="J17" s="9"/>
      <c r="K17" s="9">
        <v>28654</v>
      </c>
      <c r="L17" s="9"/>
      <c r="M17" s="9"/>
      <c r="N17" s="9"/>
      <c r="O17" s="9"/>
      <c r="P17" s="9"/>
      <c r="Q17" s="9"/>
      <c r="R17" s="9"/>
      <c r="S17" s="9">
        <f>SUM(C17:K17)</f>
        <v>1886295</v>
      </c>
    </row>
    <row r="18" spans="1:19" ht="23.45" customHeight="1">
      <c r="A18" s="1" t="s">
        <v>97</v>
      </c>
      <c r="B18" s="9"/>
      <c r="C18" s="56">
        <v>0</v>
      </c>
      <c r="D18" s="9"/>
      <c r="E18" s="56">
        <v>0</v>
      </c>
      <c r="F18" s="9"/>
      <c r="G18" s="56">
        <v>0</v>
      </c>
      <c r="H18" s="9"/>
      <c r="I18" s="56">
        <v>0</v>
      </c>
      <c r="J18" s="9"/>
      <c r="K18" s="56">
        <f>SUM(PL!I29)</f>
        <v>12591</v>
      </c>
      <c r="L18" s="9"/>
      <c r="M18" s="9"/>
      <c r="N18" s="9"/>
      <c r="O18" s="9"/>
      <c r="P18" s="9"/>
      <c r="Q18" s="9"/>
      <c r="R18" s="9"/>
      <c r="S18" s="56">
        <f>SUM(C18:K18)</f>
        <v>12591</v>
      </c>
    </row>
    <row r="19" spans="1:19" ht="23.45" customHeight="1">
      <c r="A19" s="1" t="s">
        <v>67</v>
      </c>
      <c r="B19" s="9"/>
      <c r="C19" s="57">
        <v>0</v>
      </c>
      <c r="D19" s="9"/>
      <c r="E19" s="57">
        <v>0</v>
      </c>
      <c r="F19" s="9"/>
      <c r="G19" s="57">
        <v>0</v>
      </c>
      <c r="H19" s="9"/>
      <c r="I19" s="57">
        <v>0</v>
      </c>
      <c r="J19" s="9"/>
      <c r="K19" s="57">
        <v>0</v>
      </c>
      <c r="L19" s="9"/>
      <c r="M19" s="9"/>
      <c r="N19" s="9"/>
      <c r="O19" s="9"/>
      <c r="P19" s="9"/>
      <c r="Q19" s="9"/>
      <c r="R19" s="9"/>
      <c r="S19" s="57">
        <f>SUM(C19:K19)</f>
        <v>0</v>
      </c>
    </row>
    <row r="20" spans="1:19" ht="23.45" customHeight="1">
      <c r="A20" s="1" t="s">
        <v>77</v>
      </c>
      <c r="B20" s="9"/>
      <c r="C20" s="7">
        <f>SUM(C18:C19)</f>
        <v>0</v>
      </c>
      <c r="D20" s="9"/>
      <c r="E20" s="7">
        <f>SUM(E18:E19)</f>
        <v>0</v>
      </c>
      <c r="F20" s="9"/>
      <c r="G20" s="7">
        <f>SUM(G18:G19)</f>
        <v>0</v>
      </c>
      <c r="H20" s="9"/>
      <c r="I20" s="7">
        <f>SUM(I18:I19)</f>
        <v>0</v>
      </c>
      <c r="J20" s="9"/>
      <c r="K20" s="7">
        <f>SUM(K18:K19)</f>
        <v>12591</v>
      </c>
      <c r="L20" s="9"/>
      <c r="M20" s="9" t="e">
        <f>[1]Pl!#REF!</f>
        <v>#REF!</v>
      </c>
      <c r="N20" s="9"/>
      <c r="O20" s="9">
        <v>0</v>
      </c>
      <c r="P20" s="9"/>
      <c r="Q20" s="9" t="e">
        <f>M20+O20</f>
        <v>#REF!</v>
      </c>
      <c r="R20" s="9"/>
      <c r="S20" s="7">
        <f>SUM(S18:S19)</f>
        <v>12591</v>
      </c>
    </row>
    <row r="21" spans="1:19" ht="23.45" customHeight="1">
      <c r="A21" s="1" t="s">
        <v>144</v>
      </c>
      <c r="B21" s="9"/>
      <c r="C21" s="7">
        <v>0</v>
      </c>
      <c r="D21" s="9"/>
      <c r="E21" s="7">
        <v>0</v>
      </c>
      <c r="F21" s="9"/>
      <c r="G21" s="7">
        <v>0</v>
      </c>
      <c r="H21" s="9"/>
      <c r="I21" s="7">
        <v>0</v>
      </c>
      <c r="J21" s="9"/>
      <c r="K21" s="7">
        <v>-22424</v>
      </c>
      <c r="L21" s="9"/>
      <c r="M21" s="9"/>
      <c r="N21" s="9"/>
      <c r="O21" s="9"/>
      <c r="P21" s="9"/>
      <c r="Q21" s="9"/>
      <c r="R21" s="9"/>
      <c r="S21" s="9">
        <f>SUM(C21:K21)</f>
        <v>-22424</v>
      </c>
    </row>
    <row r="22" spans="1:19" ht="23.45" customHeight="1" thickBot="1">
      <c r="A22" s="2" t="s">
        <v>139</v>
      </c>
      <c r="B22" s="9"/>
      <c r="C22" s="58">
        <f>SUM(C17:C17,C20:C20,C21)</f>
        <v>1121175</v>
      </c>
      <c r="D22" s="9"/>
      <c r="E22" s="58">
        <f>SUM(E17:E17,E20:E20,E21)</f>
        <v>621847</v>
      </c>
      <c r="F22" s="9"/>
      <c r="G22" s="58">
        <f>SUM(G17:G17,G20:G20,G21)</f>
        <v>1369</v>
      </c>
      <c r="H22" s="9"/>
      <c r="I22" s="58">
        <f>SUM(I17:I17,I20:I20,I21)</f>
        <v>113250</v>
      </c>
      <c r="J22" s="9"/>
      <c r="K22" s="58">
        <f>SUM(K17:K17,K20:K20,K21)</f>
        <v>18821</v>
      </c>
      <c r="L22" s="9"/>
      <c r="M22" s="9"/>
      <c r="N22" s="9"/>
      <c r="O22" s="9"/>
      <c r="P22" s="9"/>
      <c r="Q22" s="9"/>
      <c r="R22" s="9"/>
      <c r="S22" s="58">
        <f>SUM(S17:S17,S20:S20,S21)</f>
        <v>1876462</v>
      </c>
    </row>
    <row r="23" spans="1:19" ht="23.45" customHeight="1" thickTop="1">
      <c r="A23" s="2"/>
      <c r="B23" s="9"/>
      <c r="C23" s="9">
        <f>C17-'BS '!G59</f>
        <v>0</v>
      </c>
      <c r="D23" s="9"/>
      <c r="E23" s="9">
        <f>E17-'BS '!G60</f>
        <v>0</v>
      </c>
      <c r="F23" s="9"/>
      <c r="G23" s="9">
        <f>G17-'BS '!G61</f>
        <v>0</v>
      </c>
      <c r="H23" s="9"/>
      <c r="I23" s="9">
        <f>I17-'BS '!G63</f>
        <v>0</v>
      </c>
      <c r="J23" s="9"/>
      <c r="K23" s="9">
        <f>K17-'BS '!G64</f>
        <v>0</v>
      </c>
      <c r="L23" s="9"/>
      <c r="M23" s="9"/>
      <c r="N23" s="9"/>
      <c r="O23" s="9"/>
      <c r="P23" s="9"/>
      <c r="Q23" s="9"/>
      <c r="R23" s="9"/>
      <c r="S23" s="9">
        <f>S17-'BS '!G65</f>
        <v>0</v>
      </c>
    </row>
    <row r="24" spans="1:19" ht="23.45" customHeight="1">
      <c r="A24" s="2"/>
      <c r="B24" s="9"/>
      <c r="C24" s="9">
        <f>C22-'BS '!E59</f>
        <v>0</v>
      </c>
      <c r="D24" s="9"/>
      <c r="E24" s="9">
        <f>E22-'BS '!E60</f>
        <v>0</v>
      </c>
      <c r="F24" s="9"/>
      <c r="G24" s="9">
        <f>G22-'BS '!E61</f>
        <v>0</v>
      </c>
      <c r="H24" s="9"/>
      <c r="I24" s="9">
        <f>I22-'BS '!E63</f>
        <v>0</v>
      </c>
      <c r="J24" s="9"/>
      <c r="K24" s="9">
        <f>K22-'BS '!E64</f>
        <v>0</v>
      </c>
      <c r="L24" s="9"/>
      <c r="M24" s="9"/>
      <c r="N24" s="9"/>
      <c r="O24" s="9"/>
      <c r="P24" s="9"/>
      <c r="Q24" s="9"/>
      <c r="R24" s="9"/>
      <c r="S24" s="59">
        <f>S22-'BS '!E65</f>
        <v>0</v>
      </c>
    </row>
    <row r="25" spans="1:19" ht="23.45" customHeight="1">
      <c r="A25" s="5" t="s">
        <v>12</v>
      </c>
      <c r="B25" s="53"/>
      <c r="C25" s="53"/>
      <c r="D25" s="53"/>
      <c r="E25" s="60"/>
      <c r="F25" s="60"/>
      <c r="G25" s="60"/>
      <c r="H25" s="60"/>
      <c r="I25" s="60"/>
      <c r="J25" s="60"/>
    </row>
    <row r="26" spans="1:19" ht="23.45" customHeight="1">
      <c r="A26" s="61"/>
      <c r="B26" s="53"/>
      <c r="C26" s="53"/>
      <c r="D26" s="53"/>
      <c r="E26" s="62"/>
      <c r="F26" s="62"/>
      <c r="G26" s="62"/>
      <c r="H26" s="62"/>
      <c r="I26" s="62"/>
    </row>
    <row r="27" spans="1:19" ht="23.45" customHeight="1">
      <c r="A27" s="61"/>
      <c r="B27" s="53"/>
      <c r="C27" s="53"/>
      <c r="D27" s="53"/>
      <c r="E27" s="62"/>
      <c r="F27" s="62"/>
      <c r="G27" s="62"/>
      <c r="H27" s="62"/>
      <c r="I27" s="62"/>
    </row>
    <row r="28" spans="1:19" ht="23.45" customHeight="1">
      <c r="A28" s="61"/>
      <c r="B28" s="53"/>
      <c r="C28" s="53"/>
      <c r="D28" s="53"/>
      <c r="E28" s="62"/>
      <c r="F28" s="62"/>
      <c r="G28" s="62"/>
      <c r="H28" s="62"/>
      <c r="I28" s="62"/>
    </row>
    <row r="29" spans="1:19" ht="23.45" customHeight="1">
      <c r="A29" s="61"/>
      <c r="B29" s="53"/>
      <c r="C29" s="53"/>
      <c r="D29" s="53"/>
      <c r="E29" s="62"/>
      <c r="F29" s="62"/>
      <c r="G29" s="62"/>
      <c r="H29" s="62"/>
      <c r="I29" s="62"/>
    </row>
    <row r="30" spans="1:19" ht="23.45" customHeight="1">
      <c r="A30" s="61"/>
      <c r="B30" s="53"/>
      <c r="C30" s="53"/>
      <c r="D30" s="53"/>
      <c r="E30" s="62"/>
      <c r="F30" s="62"/>
      <c r="G30" s="62"/>
      <c r="H30" s="62"/>
      <c r="I30" s="62"/>
    </row>
    <row r="31" spans="1:19" ht="23.45" customHeight="1">
      <c r="A31" s="61"/>
      <c r="B31" s="53"/>
      <c r="C31" s="53"/>
      <c r="D31" s="53"/>
      <c r="E31" s="62"/>
      <c r="F31" s="62"/>
      <c r="G31" s="62"/>
      <c r="H31" s="62"/>
      <c r="I31" s="62"/>
    </row>
    <row r="32" spans="1:19" ht="23.45" customHeight="1">
      <c r="A32" s="61"/>
      <c r="B32" s="53"/>
      <c r="C32" s="53"/>
      <c r="D32" s="53"/>
      <c r="E32" s="62"/>
      <c r="F32" s="62"/>
      <c r="G32" s="62"/>
      <c r="H32" s="62"/>
      <c r="I32" s="62"/>
    </row>
    <row r="33" spans="1:9" ht="23.45" customHeight="1">
      <c r="A33" s="61"/>
      <c r="B33" s="53"/>
      <c r="C33" s="53"/>
      <c r="D33" s="53"/>
      <c r="E33" s="62"/>
      <c r="F33" s="62"/>
      <c r="G33" s="62"/>
      <c r="H33" s="62"/>
      <c r="I33" s="62"/>
    </row>
    <row r="34" spans="1:9" ht="23.45" customHeight="1">
      <c r="A34" s="61"/>
      <c r="B34" s="53"/>
      <c r="C34" s="53"/>
      <c r="D34" s="53"/>
      <c r="E34" s="62"/>
      <c r="F34" s="62"/>
      <c r="G34" s="62"/>
      <c r="H34" s="62"/>
      <c r="I34" s="62"/>
    </row>
    <row r="35" spans="1:9" ht="23.45" customHeight="1">
      <c r="A35" s="61"/>
      <c r="B35" s="53"/>
      <c r="C35" s="53"/>
      <c r="D35" s="53"/>
      <c r="E35" s="62"/>
      <c r="F35" s="62"/>
      <c r="G35" s="62"/>
      <c r="H35" s="62"/>
      <c r="I35" s="62"/>
    </row>
    <row r="36" spans="1:9" ht="23.45" customHeight="1">
      <c r="A36" s="61"/>
      <c r="B36" s="53"/>
      <c r="C36" s="53"/>
      <c r="D36" s="53"/>
      <c r="E36" s="62"/>
      <c r="F36" s="62"/>
      <c r="G36" s="62"/>
      <c r="H36" s="62"/>
      <c r="I36" s="62"/>
    </row>
    <row r="37" spans="1:9" ht="23.45" customHeight="1">
      <c r="A37" s="61"/>
      <c r="B37" s="53"/>
      <c r="C37" s="53"/>
      <c r="D37" s="53"/>
      <c r="E37" s="62"/>
      <c r="F37" s="62"/>
      <c r="G37" s="62"/>
      <c r="H37" s="62"/>
      <c r="I37" s="62"/>
    </row>
    <row r="38" spans="1:9" ht="23.45" customHeight="1">
      <c r="A38" s="61"/>
      <c r="B38" s="53"/>
      <c r="C38" s="53"/>
      <c r="D38" s="53"/>
      <c r="E38" s="62"/>
      <c r="F38" s="62"/>
      <c r="G38" s="62"/>
      <c r="H38" s="62"/>
      <c r="I38" s="62"/>
    </row>
    <row r="39" spans="1:9" ht="23.45" customHeight="1">
      <c r="A39" s="61"/>
      <c r="B39" s="53"/>
      <c r="C39" s="53"/>
      <c r="D39" s="53"/>
      <c r="E39" s="62"/>
      <c r="F39" s="62"/>
      <c r="G39" s="62"/>
      <c r="H39" s="62"/>
      <c r="I39" s="62"/>
    </row>
    <row r="40" spans="1:9" ht="23.45" customHeight="1">
      <c r="A40" s="61"/>
      <c r="B40" s="53"/>
      <c r="C40" s="53"/>
      <c r="D40" s="53"/>
      <c r="E40" s="62"/>
      <c r="F40" s="62"/>
      <c r="G40" s="62"/>
      <c r="H40" s="62"/>
      <c r="I40" s="62"/>
    </row>
    <row r="41" spans="1:9" ht="23.45" customHeight="1">
      <c r="A41" s="61"/>
      <c r="B41" s="53"/>
      <c r="C41" s="53"/>
      <c r="D41" s="53"/>
      <c r="E41" s="62"/>
      <c r="F41" s="62"/>
      <c r="G41" s="62"/>
      <c r="H41" s="62"/>
      <c r="I41" s="62"/>
    </row>
    <row r="42" spans="1:9" ht="23.45" customHeight="1">
      <c r="A42" s="61"/>
      <c r="B42" s="53"/>
      <c r="C42" s="53"/>
      <c r="D42" s="53"/>
      <c r="E42" s="62"/>
      <c r="F42" s="62"/>
      <c r="G42" s="62"/>
      <c r="H42" s="62"/>
      <c r="I42" s="62"/>
    </row>
    <row r="43" spans="1:9" ht="23.45" customHeight="1">
      <c r="A43" s="61"/>
      <c r="B43" s="53"/>
      <c r="C43" s="53"/>
      <c r="D43" s="53"/>
      <c r="E43" s="62"/>
      <c r="F43" s="62"/>
      <c r="G43" s="62"/>
      <c r="H43" s="62"/>
      <c r="I43" s="62"/>
    </row>
    <row r="44" spans="1:9" ht="23.45" customHeight="1">
      <c r="A44" s="61"/>
      <c r="B44" s="53"/>
      <c r="C44" s="53"/>
      <c r="D44" s="53"/>
      <c r="E44" s="62"/>
      <c r="F44" s="62"/>
      <c r="G44" s="62"/>
      <c r="H44" s="62"/>
      <c r="I44" s="62"/>
    </row>
    <row r="45" spans="1:9" ht="23.45" customHeight="1">
      <c r="A45" s="61"/>
      <c r="B45" s="53"/>
      <c r="C45" s="53"/>
      <c r="D45" s="53"/>
      <c r="E45" s="62"/>
      <c r="F45" s="62"/>
      <c r="G45" s="62"/>
      <c r="H45" s="62"/>
      <c r="I45" s="62"/>
    </row>
    <row r="46" spans="1:9" ht="23.45" customHeight="1">
      <c r="A46" s="61"/>
      <c r="B46" s="53"/>
      <c r="C46" s="53"/>
      <c r="D46" s="53"/>
      <c r="E46" s="62"/>
      <c r="F46" s="62"/>
      <c r="G46" s="62"/>
      <c r="H46" s="62"/>
      <c r="I46" s="62"/>
    </row>
    <row r="47" spans="1:9" ht="23.45" customHeight="1">
      <c r="A47" s="61"/>
      <c r="B47" s="53"/>
      <c r="C47" s="53"/>
      <c r="D47" s="53"/>
      <c r="E47" s="62"/>
      <c r="F47" s="62"/>
      <c r="G47" s="62"/>
      <c r="H47" s="62"/>
      <c r="I47" s="62"/>
    </row>
    <row r="48" spans="1:9" ht="23.45" customHeight="1">
      <c r="A48" s="61"/>
      <c r="B48" s="53"/>
      <c r="C48" s="53"/>
      <c r="D48" s="53"/>
      <c r="E48" s="62"/>
      <c r="F48" s="62"/>
      <c r="G48" s="62"/>
      <c r="H48" s="62"/>
      <c r="I48" s="62"/>
    </row>
    <row r="49" spans="1:9" ht="23.45" customHeight="1">
      <c r="A49" s="61"/>
      <c r="B49" s="53"/>
      <c r="C49" s="53"/>
      <c r="D49" s="53"/>
      <c r="E49" s="62"/>
      <c r="F49" s="62"/>
      <c r="G49" s="62"/>
      <c r="H49" s="62"/>
      <c r="I49" s="62"/>
    </row>
    <row r="50" spans="1:9" ht="23.45" customHeight="1">
      <c r="A50" s="61"/>
      <c r="B50" s="53"/>
      <c r="C50" s="53"/>
      <c r="D50" s="53"/>
      <c r="E50" s="62"/>
      <c r="F50" s="62"/>
      <c r="G50" s="62"/>
      <c r="H50" s="62"/>
      <c r="I50" s="62"/>
    </row>
    <row r="51" spans="1:9" ht="23.45" customHeight="1">
      <c r="A51" s="61"/>
      <c r="B51" s="53"/>
      <c r="C51" s="53"/>
      <c r="D51" s="53"/>
      <c r="E51" s="62"/>
      <c r="F51" s="62"/>
      <c r="G51" s="62"/>
      <c r="H51" s="62"/>
      <c r="I51" s="62"/>
    </row>
    <row r="52" spans="1:9" ht="23.45" customHeight="1">
      <c r="A52" s="61"/>
      <c r="B52" s="53"/>
      <c r="C52" s="53"/>
      <c r="D52" s="53"/>
      <c r="E52" s="62"/>
      <c r="F52" s="62"/>
      <c r="G52" s="62"/>
      <c r="H52" s="62"/>
      <c r="I52" s="62"/>
    </row>
    <row r="53" spans="1:9" ht="23.45" customHeight="1">
      <c r="A53" s="61"/>
      <c r="B53" s="53"/>
      <c r="C53" s="53"/>
      <c r="D53" s="53"/>
      <c r="E53" s="62"/>
      <c r="F53" s="62"/>
      <c r="G53" s="62"/>
      <c r="H53" s="62"/>
      <c r="I53" s="62"/>
    </row>
    <row r="54" spans="1:9" ht="23.45" customHeight="1">
      <c r="A54" s="61"/>
      <c r="B54" s="53"/>
      <c r="C54" s="53"/>
      <c r="D54" s="53"/>
      <c r="E54" s="62"/>
      <c r="F54" s="62"/>
      <c r="G54" s="62"/>
      <c r="H54" s="62"/>
      <c r="I54" s="62"/>
    </row>
    <row r="55" spans="1:9" ht="23.45" customHeight="1">
      <c r="A55" s="61"/>
      <c r="B55" s="53"/>
      <c r="C55" s="53"/>
      <c r="D55" s="53"/>
      <c r="E55" s="62"/>
      <c r="F55" s="62"/>
      <c r="G55" s="62"/>
      <c r="H55" s="62"/>
      <c r="I55" s="62"/>
    </row>
    <row r="56" spans="1:9" ht="23.45" customHeight="1">
      <c r="A56" s="61"/>
      <c r="B56" s="53"/>
      <c r="C56" s="53"/>
      <c r="D56" s="53"/>
      <c r="E56" s="62"/>
      <c r="F56" s="62"/>
      <c r="G56" s="62"/>
      <c r="H56" s="62"/>
      <c r="I56" s="62"/>
    </row>
    <row r="57" spans="1:9" ht="23.45" customHeight="1">
      <c r="A57" s="61"/>
      <c r="B57" s="53"/>
      <c r="C57" s="53"/>
      <c r="D57" s="53"/>
      <c r="E57" s="62"/>
      <c r="F57" s="62"/>
      <c r="G57" s="62"/>
      <c r="H57" s="62"/>
      <c r="I57" s="62"/>
    </row>
    <row r="58" spans="1:9" ht="23.45" customHeight="1">
      <c r="A58" s="61"/>
      <c r="B58" s="53"/>
      <c r="C58" s="53"/>
      <c r="D58" s="53"/>
      <c r="E58" s="62"/>
      <c r="F58" s="62"/>
      <c r="G58" s="62"/>
      <c r="H58" s="62"/>
      <c r="I58" s="62"/>
    </row>
    <row r="59" spans="1:9" ht="23.45" customHeight="1">
      <c r="A59" s="61"/>
      <c r="B59" s="53"/>
      <c r="C59" s="53"/>
      <c r="D59" s="53"/>
      <c r="E59" s="62"/>
      <c r="F59" s="62"/>
      <c r="G59" s="62"/>
      <c r="H59" s="62"/>
      <c r="I59" s="62"/>
    </row>
    <row r="60" spans="1:9" ht="23.45" customHeight="1">
      <c r="A60" s="61"/>
      <c r="B60" s="53"/>
      <c r="C60" s="53"/>
      <c r="D60" s="53"/>
      <c r="E60" s="62"/>
      <c r="F60" s="62"/>
      <c r="G60" s="62"/>
      <c r="H60" s="62"/>
      <c r="I60" s="62"/>
    </row>
    <row r="61" spans="1:9" ht="23.45" customHeight="1">
      <c r="A61" s="61"/>
      <c r="B61" s="53"/>
      <c r="C61" s="53"/>
      <c r="D61" s="53"/>
      <c r="E61" s="62"/>
      <c r="F61" s="62"/>
      <c r="G61" s="62"/>
      <c r="H61" s="62"/>
      <c r="I61" s="62"/>
    </row>
    <row r="62" spans="1:9" ht="23.45" customHeight="1">
      <c r="A62" s="61"/>
      <c r="B62" s="53"/>
      <c r="C62" s="53"/>
      <c r="D62" s="53"/>
      <c r="E62" s="62"/>
      <c r="F62" s="62"/>
      <c r="G62" s="62"/>
      <c r="H62" s="62"/>
      <c r="I62" s="62"/>
    </row>
    <row r="63" spans="1:9" ht="23.45" customHeight="1">
      <c r="A63" s="61"/>
      <c r="B63" s="53"/>
      <c r="C63" s="53"/>
      <c r="D63" s="53"/>
      <c r="E63" s="62"/>
      <c r="F63" s="62"/>
      <c r="G63" s="62"/>
      <c r="H63" s="62"/>
      <c r="I63" s="62"/>
    </row>
    <row r="64" spans="1:9" ht="23.45" customHeight="1">
      <c r="A64" s="61"/>
      <c r="B64" s="53"/>
      <c r="C64" s="53"/>
      <c r="D64" s="53"/>
      <c r="E64" s="62"/>
      <c r="F64" s="62"/>
      <c r="G64" s="62"/>
      <c r="H64" s="62"/>
      <c r="I64" s="62"/>
    </row>
    <row r="65" spans="1:9" ht="23.45" customHeight="1">
      <c r="A65" s="61"/>
      <c r="B65" s="53"/>
      <c r="C65" s="53"/>
      <c r="D65" s="53"/>
      <c r="E65" s="62"/>
      <c r="F65" s="62"/>
      <c r="G65" s="62"/>
      <c r="H65" s="62"/>
      <c r="I65" s="62"/>
    </row>
    <row r="66" spans="1:9" ht="23.45" customHeight="1">
      <c r="A66" s="61"/>
      <c r="B66" s="53"/>
      <c r="C66" s="53"/>
      <c r="D66" s="53"/>
      <c r="E66" s="62"/>
      <c r="F66" s="62"/>
      <c r="G66" s="62"/>
      <c r="H66" s="62"/>
      <c r="I66" s="62"/>
    </row>
    <row r="67" spans="1:9" ht="23.45" customHeight="1">
      <c r="A67" s="61"/>
      <c r="B67" s="53"/>
      <c r="C67" s="53"/>
      <c r="D67" s="53"/>
      <c r="E67" s="62"/>
      <c r="F67" s="62"/>
      <c r="G67" s="62"/>
      <c r="H67" s="62"/>
      <c r="I67" s="62"/>
    </row>
    <row r="68" spans="1:9" ht="23.45" customHeight="1">
      <c r="A68" s="61"/>
      <c r="B68" s="53"/>
      <c r="C68" s="53"/>
      <c r="D68" s="53"/>
      <c r="E68" s="62"/>
      <c r="F68" s="62"/>
      <c r="G68" s="62"/>
      <c r="H68" s="62"/>
      <c r="I68" s="62"/>
    </row>
    <row r="69" spans="1:9" ht="23.45" customHeight="1">
      <c r="A69" s="61"/>
      <c r="B69" s="53"/>
      <c r="C69" s="53"/>
      <c r="D69" s="53"/>
      <c r="E69" s="62"/>
      <c r="F69" s="62"/>
      <c r="G69" s="62"/>
      <c r="H69" s="62"/>
      <c r="I69" s="62"/>
    </row>
    <row r="70" spans="1:9" ht="23.45" customHeight="1">
      <c r="A70" s="61"/>
      <c r="B70" s="53"/>
      <c r="C70" s="53"/>
      <c r="D70" s="53"/>
      <c r="E70" s="62"/>
      <c r="F70" s="62"/>
      <c r="G70" s="62"/>
      <c r="H70" s="62"/>
      <c r="I70" s="62"/>
    </row>
    <row r="71" spans="1:9" ht="23.45" customHeight="1">
      <c r="A71" s="61"/>
      <c r="B71" s="53"/>
      <c r="C71" s="53"/>
      <c r="D71" s="53"/>
      <c r="E71" s="62"/>
      <c r="F71" s="62"/>
      <c r="G71" s="62"/>
      <c r="H71" s="62"/>
      <c r="I71" s="62"/>
    </row>
    <row r="72" spans="1:9" ht="23.45" customHeight="1">
      <c r="A72" s="61"/>
      <c r="B72" s="53"/>
      <c r="C72" s="53"/>
      <c r="D72" s="53"/>
      <c r="E72" s="62"/>
      <c r="F72" s="62"/>
      <c r="G72" s="62"/>
      <c r="H72" s="62"/>
      <c r="I72" s="62"/>
    </row>
    <row r="73" spans="1:9" ht="23.45" customHeight="1">
      <c r="A73" s="61"/>
      <c r="B73" s="53"/>
      <c r="C73" s="53"/>
      <c r="D73" s="53"/>
      <c r="E73" s="62"/>
      <c r="F73" s="62"/>
      <c r="G73" s="62"/>
      <c r="H73" s="62"/>
      <c r="I73" s="62"/>
    </row>
    <row r="74" spans="1:9" ht="23.45" customHeight="1">
      <c r="A74" s="61"/>
      <c r="B74" s="53"/>
      <c r="C74" s="53"/>
      <c r="D74" s="53"/>
      <c r="E74" s="62"/>
      <c r="F74" s="62"/>
      <c r="G74" s="62"/>
      <c r="H74" s="62"/>
      <c r="I74" s="62"/>
    </row>
    <row r="75" spans="1:9" ht="23.45" customHeight="1">
      <c r="A75" s="61"/>
      <c r="B75" s="53"/>
      <c r="C75" s="53"/>
      <c r="D75" s="53"/>
      <c r="E75" s="62"/>
      <c r="F75" s="62"/>
      <c r="G75" s="62"/>
      <c r="H75" s="62"/>
      <c r="I75" s="62"/>
    </row>
    <row r="76" spans="1:9" ht="23.45" customHeight="1">
      <c r="A76" s="61"/>
      <c r="B76" s="53"/>
      <c r="C76" s="53"/>
      <c r="D76" s="53"/>
      <c r="E76" s="62"/>
      <c r="F76" s="62"/>
      <c r="G76" s="62"/>
      <c r="H76" s="62"/>
      <c r="I76" s="62"/>
    </row>
    <row r="77" spans="1:9" ht="23.45" customHeight="1">
      <c r="A77" s="61"/>
      <c r="B77" s="53"/>
      <c r="C77" s="53"/>
      <c r="D77" s="53"/>
      <c r="E77" s="62"/>
      <c r="F77" s="62"/>
      <c r="G77" s="62"/>
      <c r="H77" s="62"/>
      <c r="I77" s="62"/>
    </row>
    <row r="78" spans="1:9" ht="23.45" customHeight="1">
      <c r="A78" s="61"/>
      <c r="B78" s="53"/>
      <c r="C78" s="53"/>
      <c r="D78" s="53"/>
      <c r="E78" s="62"/>
      <c r="F78" s="62"/>
      <c r="G78" s="62"/>
      <c r="H78" s="62"/>
      <c r="I78" s="62"/>
    </row>
    <row r="79" spans="1:9" ht="23.45" customHeight="1">
      <c r="A79" s="61"/>
      <c r="B79" s="53"/>
      <c r="C79" s="53"/>
      <c r="D79" s="53"/>
      <c r="E79" s="62"/>
      <c r="F79" s="62"/>
      <c r="G79" s="62"/>
      <c r="H79" s="62"/>
      <c r="I79" s="62"/>
    </row>
    <row r="80" spans="1:9" ht="23.45" customHeight="1">
      <c r="A80" s="61"/>
      <c r="B80" s="53"/>
      <c r="C80" s="53"/>
      <c r="D80" s="53"/>
      <c r="E80" s="62"/>
      <c r="F80" s="62"/>
      <c r="G80" s="62"/>
      <c r="H80" s="62"/>
      <c r="I80" s="62"/>
    </row>
    <row r="81" spans="1:9" ht="23.45" customHeight="1">
      <c r="A81" s="61"/>
      <c r="B81" s="53"/>
      <c r="C81" s="53"/>
      <c r="D81" s="53"/>
      <c r="E81" s="62"/>
      <c r="F81" s="62"/>
      <c r="G81" s="62"/>
      <c r="H81" s="62"/>
      <c r="I81" s="62"/>
    </row>
    <row r="82" spans="1:9" ht="23.45" customHeight="1">
      <c r="A82" s="61"/>
      <c r="B82" s="53"/>
      <c r="C82" s="53"/>
      <c r="D82" s="53"/>
      <c r="E82" s="62"/>
      <c r="F82" s="62"/>
      <c r="G82" s="62"/>
      <c r="H82" s="62"/>
      <c r="I82" s="62"/>
    </row>
    <row r="83" spans="1:9" ht="23.45" customHeight="1">
      <c r="A83" s="61"/>
      <c r="B83" s="53"/>
      <c r="C83" s="53"/>
      <c r="D83" s="53"/>
      <c r="E83" s="62"/>
      <c r="F83" s="62"/>
      <c r="G83" s="62"/>
      <c r="H83" s="62"/>
      <c r="I83" s="62"/>
    </row>
    <row r="84" spans="1:9" ht="23.45" customHeight="1">
      <c r="A84" s="61"/>
      <c r="B84" s="53"/>
      <c r="C84" s="53"/>
      <c r="D84" s="53"/>
      <c r="E84" s="62"/>
      <c r="F84" s="62"/>
      <c r="G84" s="62"/>
      <c r="H84" s="62"/>
      <c r="I84" s="62"/>
    </row>
    <row r="85" spans="1:9" ht="23.45" customHeight="1">
      <c r="A85" s="61"/>
      <c r="B85" s="53"/>
      <c r="C85" s="53"/>
      <c r="D85" s="53"/>
      <c r="E85" s="62"/>
      <c r="F85" s="62"/>
      <c r="G85" s="62"/>
      <c r="H85" s="62"/>
      <c r="I85" s="62"/>
    </row>
    <row r="86" spans="1:9" ht="23.45" customHeight="1">
      <c r="A86" s="61"/>
      <c r="B86" s="53"/>
      <c r="C86" s="53"/>
      <c r="D86" s="53"/>
      <c r="E86" s="62"/>
      <c r="F86" s="62"/>
      <c r="G86" s="62"/>
      <c r="H86" s="62"/>
      <c r="I86" s="62"/>
    </row>
    <row r="87" spans="1:9" ht="23.45" customHeight="1">
      <c r="A87" s="61"/>
      <c r="B87" s="53"/>
      <c r="C87" s="53"/>
      <c r="D87" s="53"/>
      <c r="E87" s="62"/>
      <c r="F87" s="62"/>
      <c r="G87" s="62"/>
      <c r="H87" s="62"/>
      <c r="I87" s="62"/>
    </row>
    <row r="88" spans="1:9" ht="23.45" customHeight="1">
      <c r="A88" s="61"/>
      <c r="B88" s="53"/>
      <c r="C88" s="53"/>
      <c r="D88" s="53"/>
      <c r="E88" s="62"/>
      <c r="F88" s="62"/>
      <c r="G88" s="62"/>
      <c r="H88" s="62"/>
      <c r="I88" s="62"/>
    </row>
    <row r="89" spans="1:9" ht="23.45" customHeight="1">
      <c r="A89" s="61"/>
      <c r="B89" s="53"/>
      <c r="C89" s="53"/>
      <c r="D89" s="53"/>
      <c r="E89" s="62"/>
      <c r="F89" s="62"/>
      <c r="G89" s="62"/>
      <c r="H89" s="62"/>
      <c r="I89" s="62"/>
    </row>
    <row r="90" spans="1:9" ht="23.45" customHeight="1">
      <c r="A90" s="61"/>
      <c r="B90" s="53"/>
      <c r="C90" s="53"/>
      <c r="D90" s="53"/>
      <c r="E90" s="62"/>
      <c r="F90" s="62"/>
      <c r="G90" s="62"/>
      <c r="H90" s="62"/>
      <c r="I90" s="62"/>
    </row>
    <row r="91" spans="1:9" ht="23.45" customHeight="1">
      <c r="A91" s="61"/>
      <c r="B91" s="53"/>
      <c r="C91" s="53"/>
      <c r="D91" s="53"/>
      <c r="E91" s="62"/>
      <c r="F91" s="62"/>
      <c r="G91" s="62"/>
      <c r="H91" s="62"/>
      <c r="I91" s="62"/>
    </row>
    <row r="92" spans="1:9" ht="23.45" customHeight="1">
      <c r="A92" s="61"/>
      <c r="B92" s="53"/>
      <c r="C92" s="53"/>
      <c r="D92" s="53"/>
      <c r="E92" s="62"/>
      <c r="F92" s="62"/>
      <c r="G92" s="62"/>
      <c r="H92" s="62"/>
      <c r="I92" s="62"/>
    </row>
    <row r="93" spans="1:9" ht="23.45" customHeight="1">
      <c r="A93" s="61"/>
      <c r="B93" s="53"/>
      <c r="C93" s="53"/>
      <c r="D93" s="53"/>
      <c r="E93" s="62"/>
      <c r="F93" s="62"/>
      <c r="G93" s="62"/>
      <c r="H93" s="62"/>
      <c r="I93" s="62"/>
    </row>
    <row r="94" spans="1:9" ht="23.45" customHeight="1">
      <c r="A94" s="61"/>
      <c r="B94" s="53"/>
      <c r="C94" s="53"/>
      <c r="D94" s="53"/>
      <c r="E94" s="62"/>
      <c r="F94" s="62"/>
      <c r="G94" s="62"/>
      <c r="H94" s="62"/>
      <c r="I94" s="62"/>
    </row>
    <row r="95" spans="1:9" ht="23.45" customHeight="1">
      <c r="A95" s="61"/>
      <c r="B95" s="53"/>
      <c r="C95" s="53"/>
      <c r="D95" s="53"/>
      <c r="E95" s="62"/>
      <c r="F95" s="62"/>
      <c r="G95" s="62"/>
      <c r="H95" s="62"/>
      <c r="I95" s="62"/>
    </row>
    <row r="96" spans="1:9" ht="23.45" customHeight="1">
      <c r="A96" s="61"/>
      <c r="B96" s="53"/>
      <c r="C96" s="53"/>
      <c r="D96" s="53"/>
      <c r="E96" s="62"/>
      <c r="F96" s="62"/>
      <c r="G96" s="62"/>
      <c r="H96" s="62"/>
      <c r="I96" s="62"/>
    </row>
    <row r="97" spans="1:9" ht="23.45" customHeight="1">
      <c r="A97" s="61"/>
      <c r="B97" s="53"/>
      <c r="C97" s="53"/>
      <c r="D97" s="53"/>
      <c r="E97" s="62"/>
      <c r="F97" s="62"/>
      <c r="G97" s="62"/>
      <c r="H97" s="62"/>
      <c r="I97" s="62"/>
    </row>
    <row r="98" spans="1:9" ht="23.45" customHeight="1">
      <c r="A98" s="61"/>
      <c r="B98" s="53"/>
      <c r="C98" s="53"/>
      <c r="D98" s="53"/>
      <c r="E98" s="62"/>
      <c r="F98" s="62"/>
      <c r="G98" s="62"/>
      <c r="H98" s="62"/>
      <c r="I98" s="62"/>
    </row>
    <row r="99" spans="1:9" ht="23.45" customHeight="1">
      <c r="A99" s="61"/>
      <c r="B99" s="53"/>
      <c r="C99" s="53"/>
      <c r="D99" s="53"/>
      <c r="E99" s="62"/>
      <c r="F99" s="62"/>
      <c r="G99" s="62"/>
      <c r="H99" s="62"/>
      <c r="I99" s="62"/>
    </row>
    <row r="100" spans="1:9" ht="23.45" customHeight="1">
      <c r="A100" s="61"/>
      <c r="B100" s="53"/>
      <c r="C100" s="53"/>
      <c r="D100" s="53"/>
      <c r="E100" s="62"/>
      <c r="F100" s="62"/>
      <c r="G100" s="62"/>
      <c r="H100" s="62"/>
      <c r="I100" s="62"/>
    </row>
    <row r="101" spans="1:9" ht="23.45" customHeight="1">
      <c r="A101" s="61"/>
      <c r="B101" s="53"/>
      <c r="C101" s="53"/>
      <c r="D101" s="53"/>
      <c r="E101" s="62"/>
      <c r="F101" s="62"/>
      <c r="G101" s="62"/>
      <c r="H101" s="62"/>
      <c r="I101" s="62"/>
    </row>
    <row r="102" spans="1:9" ht="23.45" customHeight="1">
      <c r="A102" s="61"/>
      <c r="B102" s="53"/>
      <c r="C102" s="53"/>
      <c r="D102" s="53"/>
      <c r="E102" s="62"/>
      <c r="F102" s="62"/>
      <c r="G102" s="62"/>
      <c r="H102" s="62"/>
      <c r="I102" s="62"/>
    </row>
    <row r="103" spans="1:9" ht="23.45" customHeight="1">
      <c r="A103" s="61"/>
      <c r="B103" s="53"/>
      <c r="C103" s="53"/>
      <c r="D103" s="53"/>
      <c r="E103" s="62"/>
      <c r="F103" s="62"/>
      <c r="G103" s="62"/>
      <c r="H103" s="62"/>
      <c r="I103" s="62"/>
    </row>
    <row r="104" spans="1:9" ht="23.45" customHeight="1">
      <c r="A104" s="61"/>
      <c r="B104" s="53"/>
      <c r="C104" s="53"/>
      <c r="D104" s="53"/>
      <c r="E104" s="62"/>
      <c r="F104" s="62"/>
      <c r="G104" s="62"/>
      <c r="H104" s="62"/>
      <c r="I104" s="62"/>
    </row>
    <row r="105" spans="1:9" ht="23.45" customHeight="1">
      <c r="A105" s="61"/>
      <c r="B105" s="53"/>
      <c r="C105" s="53"/>
      <c r="D105" s="53"/>
      <c r="E105" s="62"/>
      <c r="F105" s="62"/>
      <c r="G105" s="62"/>
      <c r="H105" s="62"/>
      <c r="I105" s="62"/>
    </row>
    <row r="106" spans="1:9" ht="23.45" customHeight="1">
      <c r="A106" s="61"/>
      <c r="B106" s="53"/>
      <c r="C106" s="53"/>
      <c r="D106" s="53"/>
      <c r="E106" s="62"/>
      <c r="F106" s="62"/>
      <c r="G106" s="62"/>
      <c r="H106" s="62"/>
      <c r="I106" s="62"/>
    </row>
    <row r="107" spans="1:9" ht="23.45" customHeight="1">
      <c r="A107" s="61"/>
      <c r="B107" s="53"/>
      <c r="C107" s="53"/>
      <c r="D107" s="53"/>
      <c r="E107" s="62"/>
      <c r="F107" s="62"/>
      <c r="G107" s="62"/>
      <c r="H107" s="62"/>
      <c r="I107" s="62"/>
    </row>
    <row r="108" spans="1:9" ht="23.45" customHeight="1">
      <c r="A108" s="61"/>
      <c r="B108" s="53"/>
      <c r="C108" s="53"/>
      <c r="D108" s="53"/>
      <c r="E108" s="62"/>
      <c r="F108" s="62"/>
      <c r="G108" s="62"/>
      <c r="H108" s="62"/>
      <c r="I108" s="62"/>
    </row>
    <row r="109" spans="1:9" ht="23.45" customHeight="1">
      <c r="A109" s="61"/>
      <c r="B109" s="53"/>
      <c r="C109" s="53"/>
      <c r="D109" s="53"/>
      <c r="E109" s="62"/>
      <c r="F109" s="62"/>
      <c r="G109" s="62"/>
      <c r="H109" s="62"/>
      <c r="I109" s="62"/>
    </row>
    <row r="110" spans="1:9" ht="23.45" customHeight="1">
      <c r="A110" s="61"/>
      <c r="B110" s="53"/>
      <c r="C110" s="53"/>
      <c r="D110" s="53"/>
      <c r="E110" s="62"/>
      <c r="F110" s="62"/>
      <c r="G110" s="62"/>
      <c r="H110" s="62"/>
      <c r="I110" s="62"/>
    </row>
    <row r="111" spans="1:9" ht="23.45" customHeight="1">
      <c r="A111" s="61"/>
      <c r="B111" s="53"/>
      <c r="C111" s="53"/>
      <c r="D111" s="53"/>
      <c r="E111" s="62"/>
      <c r="F111" s="62"/>
      <c r="G111" s="62"/>
      <c r="H111" s="62"/>
      <c r="I111" s="62"/>
    </row>
    <row r="112" spans="1:9" ht="23.45" customHeight="1">
      <c r="A112" s="61"/>
      <c r="B112" s="53"/>
      <c r="C112" s="53"/>
      <c r="D112" s="53"/>
      <c r="E112" s="62"/>
      <c r="F112" s="62"/>
      <c r="G112" s="62"/>
      <c r="H112" s="62"/>
      <c r="I112" s="62"/>
    </row>
    <row r="113" spans="1:9" ht="23.45" customHeight="1">
      <c r="A113" s="61"/>
      <c r="B113" s="53"/>
      <c r="C113" s="53"/>
      <c r="D113" s="53"/>
      <c r="E113" s="62"/>
      <c r="F113" s="62"/>
      <c r="G113" s="62"/>
      <c r="H113" s="62"/>
      <c r="I113" s="62"/>
    </row>
    <row r="114" spans="1:9" ht="23.45" customHeight="1">
      <c r="A114" s="61"/>
      <c r="B114" s="53"/>
      <c r="C114" s="53"/>
      <c r="D114" s="53"/>
      <c r="E114" s="62"/>
      <c r="F114" s="62"/>
      <c r="G114" s="62"/>
      <c r="H114" s="62"/>
      <c r="I114" s="62"/>
    </row>
    <row r="115" spans="1:9" ht="23.45" customHeight="1">
      <c r="A115" s="61"/>
      <c r="B115" s="53"/>
      <c r="C115" s="53"/>
      <c r="D115" s="53"/>
      <c r="E115" s="62"/>
      <c r="F115" s="62"/>
      <c r="G115" s="62"/>
      <c r="H115" s="62"/>
      <c r="I115" s="62"/>
    </row>
    <row r="116" spans="1:9" ht="23.45" customHeight="1">
      <c r="A116" s="61"/>
      <c r="B116" s="53"/>
      <c r="C116" s="53"/>
      <c r="D116" s="53"/>
      <c r="E116" s="62"/>
      <c r="F116" s="62"/>
      <c r="G116" s="62"/>
      <c r="H116" s="62"/>
      <c r="I116" s="62"/>
    </row>
    <row r="117" spans="1:9" ht="23.45" customHeight="1">
      <c r="A117" s="61"/>
      <c r="B117" s="53"/>
      <c r="C117" s="53"/>
      <c r="D117" s="53"/>
      <c r="E117" s="62"/>
      <c r="F117" s="62"/>
      <c r="G117" s="62"/>
      <c r="H117" s="62"/>
      <c r="I117" s="62"/>
    </row>
    <row r="118" spans="1:9" ht="23.45" customHeight="1">
      <c r="A118" s="61"/>
      <c r="B118" s="53"/>
      <c r="C118" s="53"/>
      <c r="D118" s="53"/>
      <c r="E118" s="62"/>
      <c r="F118" s="62"/>
      <c r="G118" s="62"/>
      <c r="H118" s="62"/>
      <c r="I118" s="62"/>
    </row>
    <row r="119" spans="1:9" ht="23.45" customHeight="1">
      <c r="A119" s="61"/>
      <c r="B119" s="53"/>
      <c r="C119" s="53"/>
      <c r="D119" s="53"/>
      <c r="E119" s="62"/>
      <c r="F119" s="62"/>
      <c r="G119" s="62"/>
      <c r="H119" s="62"/>
      <c r="I119" s="62"/>
    </row>
    <row r="120" spans="1:9" ht="23.45" customHeight="1">
      <c r="A120" s="61"/>
      <c r="B120" s="53"/>
      <c r="C120" s="53"/>
      <c r="D120" s="53"/>
      <c r="E120" s="62"/>
      <c r="F120" s="62"/>
      <c r="G120" s="62"/>
      <c r="H120" s="62"/>
      <c r="I120" s="62"/>
    </row>
    <row r="121" spans="1:9" ht="23.45" customHeight="1">
      <c r="A121" s="61"/>
      <c r="B121" s="53"/>
      <c r="C121" s="53"/>
      <c r="D121" s="53"/>
      <c r="E121" s="62"/>
      <c r="F121" s="62"/>
      <c r="G121" s="62"/>
      <c r="H121" s="62"/>
      <c r="I121" s="62"/>
    </row>
    <row r="122" spans="1:9" ht="23.45" customHeight="1">
      <c r="A122" s="61"/>
      <c r="B122" s="53"/>
      <c r="C122" s="53"/>
      <c r="D122" s="53"/>
      <c r="E122" s="62"/>
      <c r="F122" s="62"/>
      <c r="G122" s="62"/>
      <c r="H122" s="62"/>
      <c r="I122" s="62"/>
    </row>
    <row r="123" spans="1:9" ht="23.45" customHeight="1">
      <c r="A123" s="61"/>
      <c r="B123" s="53"/>
      <c r="C123" s="53"/>
      <c r="D123" s="53"/>
      <c r="E123" s="62"/>
      <c r="F123" s="62"/>
      <c r="G123" s="62"/>
      <c r="H123" s="62"/>
      <c r="I123" s="62"/>
    </row>
    <row r="124" spans="1:9" ht="23.45" customHeight="1">
      <c r="A124" s="61"/>
      <c r="B124" s="53"/>
      <c r="C124" s="53"/>
      <c r="D124" s="53"/>
      <c r="E124" s="62"/>
      <c r="F124" s="62"/>
      <c r="G124" s="62"/>
      <c r="H124" s="62"/>
      <c r="I124" s="62"/>
    </row>
    <row r="125" spans="1:9" ht="23.45" customHeight="1">
      <c r="A125" s="61"/>
      <c r="B125" s="53"/>
      <c r="C125" s="53"/>
      <c r="D125" s="53"/>
      <c r="E125" s="62"/>
      <c r="F125" s="62"/>
      <c r="G125" s="62"/>
      <c r="H125" s="62"/>
      <c r="I125" s="62"/>
    </row>
    <row r="126" spans="1:9" ht="23.45" customHeight="1">
      <c r="A126" s="61"/>
      <c r="B126" s="53"/>
      <c r="C126" s="53"/>
      <c r="D126" s="53"/>
      <c r="E126" s="62"/>
      <c r="F126" s="62"/>
      <c r="G126" s="62"/>
      <c r="H126" s="62"/>
      <c r="I126" s="62"/>
    </row>
    <row r="127" spans="1:9" ht="23.45" customHeight="1">
      <c r="A127" s="61"/>
      <c r="B127" s="53"/>
      <c r="C127" s="53"/>
      <c r="D127" s="53"/>
      <c r="E127" s="62"/>
      <c r="F127" s="62"/>
      <c r="G127" s="62"/>
      <c r="H127" s="62"/>
      <c r="I127" s="62"/>
    </row>
    <row r="128" spans="1:9" ht="23.45" customHeight="1">
      <c r="A128" s="61"/>
      <c r="B128" s="53"/>
      <c r="C128" s="53"/>
      <c r="D128" s="53"/>
      <c r="E128" s="62"/>
      <c r="F128" s="62"/>
      <c r="G128" s="62"/>
      <c r="H128" s="62"/>
      <c r="I128" s="62"/>
    </row>
    <row r="129" spans="1:9" ht="23.45" customHeight="1">
      <c r="A129" s="61"/>
      <c r="B129" s="53"/>
      <c r="C129" s="53"/>
      <c r="D129" s="53"/>
      <c r="E129" s="62"/>
      <c r="F129" s="62"/>
      <c r="G129" s="62"/>
      <c r="H129" s="62"/>
      <c r="I129" s="62"/>
    </row>
    <row r="130" spans="1:9" ht="23.45" customHeight="1">
      <c r="A130" s="61"/>
      <c r="B130" s="53"/>
      <c r="C130" s="53"/>
      <c r="D130" s="53"/>
      <c r="E130" s="62"/>
      <c r="F130" s="62"/>
      <c r="G130" s="62"/>
      <c r="H130" s="62"/>
      <c r="I130" s="62"/>
    </row>
    <row r="131" spans="1:9" ht="23.45" customHeight="1">
      <c r="A131" s="61"/>
      <c r="B131" s="53"/>
      <c r="C131" s="53"/>
      <c r="D131" s="53"/>
      <c r="E131" s="62"/>
      <c r="F131" s="62"/>
      <c r="G131" s="62"/>
      <c r="H131" s="62"/>
      <c r="I131" s="62"/>
    </row>
    <row r="132" spans="1:9" ht="23.45" customHeight="1">
      <c r="A132" s="61"/>
      <c r="B132" s="53"/>
      <c r="C132" s="53"/>
      <c r="D132" s="53"/>
      <c r="E132" s="62"/>
      <c r="F132" s="62"/>
      <c r="G132" s="62"/>
      <c r="H132" s="62"/>
      <c r="I132" s="62"/>
    </row>
    <row r="133" spans="1:9" ht="23.45" customHeight="1">
      <c r="A133" s="61"/>
      <c r="B133" s="53"/>
      <c r="C133" s="53"/>
      <c r="D133" s="53"/>
      <c r="E133" s="62"/>
      <c r="F133" s="62"/>
      <c r="G133" s="62"/>
      <c r="H133" s="62"/>
      <c r="I133" s="62"/>
    </row>
    <row r="134" spans="1:9" ht="23.45" customHeight="1">
      <c r="A134" s="61"/>
      <c r="B134" s="53"/>
      <c r="C134" s="53"/>
      <c r="D134" s="53"/>
      <c r="E134" s="62"/>
      <c r="F134" s="62"/>
      <c r="G134" s="62"/>
      <c r="H134" s="62"/>
      <c r="I134" s="62"/>
    </row>
    <row r="135" spans="1:9" ht="23.45" customHeight="1">
      <c r="A135" s="61"/>
      <c r="B135" s="53"/>
      <c r="C135" s="53"/>
      <c r="D135" s="53"/>
      <c r="E135" s="62"/>
      <c r="F135" s="62"/>
      <c r="G135" s="62"/>
      <c r="H135" s="62"/>
      <c r="I135" s="62"/>
    </row>
    <row r="136" spans="1:9" ht="23.45" customHeight="1">
      <c r="A136" s="61"/>
      <c r="B136" s="53"/>
      <c r="C136" s="53"/>
      <c r="D136" s="53"/>
      <c r="E136" s="62"/>
      <c r="F136" s="62"/>
      <c r="G136" s="62"/>
      <c r="H136" s="62"/>
      <c r="I136" s="62"/>
    </row>
    <row r="137" spans="1:9" ht="23.45" customHeight="1">
      <c r="A137" s="61"/>
      <c r="B137" s="53"/>
      <c r="C137" s="53"/>
      <c r="D137" s="53"/>
      <c r="E137" s="62"/>
      <c r="F137" s="62"/>
      <c r="G137" s="62"/>
      <c r="H137" s="62"/>
      <c r="I137" s="62"/>
    </row>
    <row r="138" spans="1:9" ht="23.45" customHeight="1">
      <c r="A138" s="61"/>
      <c r="B138" s="53"/>
      <c r="C138" s="53"/>
      <c r="D138" s="53"/>
      <c r="E138" s="62"/>
      <c r="F138" s="62"/>
      <c r="G138" s="62"/>
      <c r="H138" s="62"/>
      <c r="I138" s="62"/>
    </row>
    <row r="139" spans="1:9" ht="23.45" customHeight="1">
      <c r="A139" s="61"/>
      <c r="B139" s="53"/>
      <c r="C139" s="53"/>
      <c r="D139" s="53"/>
      <c r="E139" s="62"/>
      <c r="F139" s="62"/>
      <c r="G139" s="62"/>
      <c r="H139" s="62"/>
      <c r="I139" s="62"/>
    </row>
    <row r="140" spans="1:9" ht="23.45" customHeight="1">
      <c r="A140" s="61"/>
      <c r="B140" s="53"/>
      <c r="C140" s="53"/>
      <c r="D140" s="53"/>
      <c r="E140" s="62"/>
      <c r="F140" s="62"/>
      <c r="G140" s="62"/>
      <c r="H140" s="62"/>
      <c r="I140" s="62"/>
    </row>
    <row r="141" spans="1:9" ht="23.45" customHeight="1">
      <c r="A141" s="61"/>
      <c r="B141" s="53"/>
      <c r="C141" s="53"/>
      <c r="D141" s="53"/>
      <c r="E141" s="62"/>
      <c r="F141" s="62"/>
      <c r="G141" s="62"/>
      <c r="H141" s="62"/>
      <c r="I141" s="62"/>
    </row>
    <row r="142" spans="1:9" ht="23.45" customHeight="1">
      <c r="A142" s="61"/>
      <c r="B142" s="53"/>
      <c r="C142" s="53"/>
      <c r="D142" s="53"/>
      <c r="E142" s="62"/>
      <c r="F142" s="62"/>
      <c r="G142" s="62"/>
      <c r="H142" s="62"/>
      <c r="I142" s="62"/>
    </row>
    <row r="143" spans="1:9" ht="23.45" customHeight="1">
      <c r="A143" s="61"/>
      <c r="B143" s="53"/>
      <c r="C143" s="53"/>
      <c r="D143" s="53"/>
      <c r="E143" s="62"/>
      <c r="F143" s="62"/>
      <c r="G143" s="62"/>
      <c r="H143" s="62"/>
      <c r="I143" s="62"/>
    </row>
    <row r="144" spans="1:9" ht="23.45" customHeight="1">
      <c r="A144" s="61"/>
      <c r="B144" s="53"/>
      <c r="C144" s="53"/>
      <c r="D144" s="53"/>
      <c r="E144" s="62"/>
      <c r="F144" s="62"/>
      <c r="G144" s="62"/>
      <c r="H144" s="62"/>
      <c r="I144" s="62"/>
    </row>
    <row r="145" spans="1:9" ht="23.45" customHeight="1">
      <c r="A145" s="61"/>
      <c r="B145" s="53"/>
      <c r="C145" s="53"/>
      <c r="D145" s="53"/>
      <c r="E145" s="62"/>
      <c r="F145" s="62"/>
      <c r="G145" s="62"/>
      <c r="H145" s="62"/>
      <c r="I145" s="62"/>
    </row>
    <row r="146" spans="1:9" ht="23.45" customHeight="1">
      <c r="A146" s="61"/>
      <c r="B146" s="53"/>
      <c r="C146" s="53"/>
      <c r="D146" s="53"/>
      <c r="E146" s="62"/>
      <c r="F146" s="62"/>
      <c r="G146" s="62"/>
      <c r="H146" s="62"/>
      <c r="I146" s="62"/>
    </row>
    <row r="147" spans="1:9" ht="23.45" customHeight="1">
      <c r="A147" s="61"/>
      <c r="B147" s="53"/>
      <c r="C147" s="53"/>
      <c r="D147" s="53"/>
      <c r="E147" s="62"/>
      <c r="F147" s="62"/>
      <c r="G147" s="62"/>
      <c r="H147" s="62"/>
      <c r="I147" s="62"/>
    </row>
    <row r="148" spans="1:9" ht="23.45" customHeight="1">
      <c r="A148" s="61"/>
      <c r="B148" s="53"/>
      <c r="C148" s="53"/>
      <c r="D148" s="53"/>
      <c r="E148" s="62"/>
      <c r="F148" s="62"/>
      <c r="G148" s="62"/>
      <c r="H148" s="62"/>
      <c r="I148" s="62"/>
    </row>
    <row r="149" spans="1:9" ht="23.45" customHeight="1">
      <c r="A149" s="61"/>
      <c r="B149" s="53"/>
      <c r="C149" s="53"/>
      <c r="D149" s="53"/>
      <c r="E149" s="62"/>
      <c r="F149" s="62"/>
      <c r="G149" s="62"/>
      <c r="H149" s="62"/>
      <c r="I149" s="62"/>
    </row>
    <row r="150" spans="1:9" ht="23.45" customHeight="1">
      <c r="A150" s="61"/>
      <c r="B150" s="53"/>
      <c r="C150" s="53"/>
      <c r="D150" s="53"/>
      <c r="E150" s="62"/>
      <c r="F150" s="62"/>
      <c r="G150" s="62"/>
      <c r="H150" s="62"/>
      <c r="I150" s="62"/>
    </row>
    <row r="151" spans="1:9" ht="23.45" customHeight="1">
      <c r="A151" s="61"/>
      <c r="B151" s="53"/>
      <c r="C151" s="53"/>
      <c r="D151" s="53"/>
      <c r="E151" s="62"/>
      <c r="F151" s="62"/>
      <c r="G151" s="62"/>
      <c r="H151" s="62"/>
      <c r="I151" s="62"/>
    </row>
    <row r="152" spans="1:9" ht="23.45" customHeight="1">
      <c r="A152" s="61"/>
      <c r="B152" s="53"/>
      <c r="C152" s="53"/>
      <c r="D152" s="53"/>
      <c r="E152" s="62"/>
      <c r="F152" s="62"/>
      <c r="G152" s="62"/>
      <c r="H152" s="62"/>
      <c r="I152" s="62"/>
    </row>
    <row r="153" spans="1:9" ht="23.45" customHeight="1">
      <c r="A153" s="61"/>
      <c r="B153" s="53"/>
      <c r="C153" s="53"/>
      <c r="D153" s="53"/>
      <c r="E153" s="62"/>
      <c r="F153" s="62"/>
      <c r="G153" s="62"/>
      <c r="H153" s="62"/>
      <c r="I153" s="62"/>
    </row>
    <row r="154" spans="1:9" ht="23.45" customHeight="1">
      <c r="A154" s="61"/>
      <c r="B154" s="53"/>
      <c r="C154" s="53"/>
      <c r="D154" s="53"/>
      <c r="E154" s="62"/>
      <c r="F154" s="62"/>
      <c r="G154" s="62"/>
      <c r="H154" s="62"/>
      <c r="I154" s="62"/>
    </row>
    <row r="155" spans="1:9" ht="23.45" customHeight="1">
      <c r="A155" s="61"/>
      <c r="B155" s="53"/>
      <c r="C155" s="53"/>
      <c r="D155" s="53"/>
      <c r="E155" s="62"/>
      <c r="F155" s="62"/>
      <c r="G155" s="62"/>
      <c r="H155" s="62"/>
      <c r="I155" s="62"/>
    </row>
    <row r="156" spans="1:9" ht="23.45" customHeight="1">
      <c r="A156" s="61"/>
      <c r="B156" s="53"/>
      <c r="C156" s="53"/>
      <c r="D156" s="53"/>
      <c r="E156" s="62"/>
      <c r="F156" s="62"/>
      <c r="G156" s="62"/>
      <c r="H156" s="62"/>
      <c r="I156" s="62"/>
    </row>
    <row r="157" spans="1:9" ht="23.45" customHeight="1">
      <c r="A157" s="61"/>
      <c r="B157" s="53"/>
      <c r="C157" s="53"/>
      <c r="D157" s="53"/>
      <c r="E157" s="62"/>
      <c r="F157" s="62"/>
      <c r="G157" s="62"/>
      <c r="H157" s="62"/>
      <c r="I157" s="62"/>
    </row>
    <row r="158" spans="1:9" ht="23.45" customHeight="1">
      <c r="A158" s="61"/>
      <c r="B158" s="53"/>
      <c r="C158" s="53"/>
      <c r="D158" s="53"/>
      <c r="E158" s="62"/>
      <c r="F158" s="62"/>
      <c r="G158" s="62"/>
      <c r="H158" s="62"/>
      <c r="I158" s="62"/>
    </row>
    <row r="159" spans="1:9" ht="23.45" customHeight="1">
      <c r="A159" s="61"/>
      <c r="B159" s="53"/>
      <c r="C159" s="53"/>
      <c r="D159" s="53"/>
      <c r="E159" s="62"/>
      <c r="F159" s="62"/>
      <c r="G159" s="62"/>
      <c r="H159" s="62"/>
      <c r="I159" s="62"/>
    </row>
    <row r="160" spans="1:9" ht="23.45" customHeight="1">
      <c r="A160" s="61"/>
      <c r="B160" s="53"/>
      <c r="C160" s="53"/>
      <c r="D160" s="53"/>
      <c r="E160" s="62"/>
      <c r="F160" s="62"/>
      <c r="G160" s="62"/>
      <c r="H160" s="62"/>
      <c r="I160" s="62"/>
    </row>
    <row r="161" spans="1:9" ht="23.45" customHeight="1">
      <c r="A161" s="61"/>
      <c r="B161" s="53"/>
      <c r="C161" s="53"/>
      <c r="D161" s="53"/>
      <c r="E161" s="62"/>
      <c r="F161" s="62"/>
      <c r="G161" s="62"/>
      <c r="H161" s="62"/>
      <c r="I161" s="62"/>
    </row>
    <row r="162" spans="1:9" ht="23.45" customHeight="1">
      <c r="A162" s="61"/>
      <c r="B162" s="53"/>
      <c r="C162" s="53"/>
      <c r="D162" s="53"/>
      <c r="E162" s="62"/>
      <c r="F162" s="62"/>
      <c r="G162" s="62"/>
      <c r="H162" s="62"/>
      <c r="I162" s="62"/>
    </row>
    <row r="163" spans="1:9" ht="23.45" customHeight="1">
      <c r="A163" s="61"/>
      <c r="B163" s="53"/>
      <c r="C163" s="53"/>
      <c r="D163" s="53"/>
      <c r="E163" s="62"/>
      <c r="F163" s="62"/>
      <c r="G163" s="62"/>
      <c r="H163" s="62"/>
      <c r="I163" s="62"/>
    </row>
    <row r="164" spans="1:9" ht="23.45" customHeight="1">
      <c r="A164" s="61"/>
      <c r="B164" s="53"/>
      <c r="C164" s="53"/>
      <c r="D164" s="53"/>
      <c r="E164" s="62"/>
      <c r="F164" s="62"/>
      <c r="G164" s="62"/>
      <c r="H164" s="62"/>
      <c r="I164" s="62"/>
    </row>
    <row r="165" spans="1:9" ht="23.45" customHeight="1">
      <c r="A165" s="61"/>
      <c r="B165" s="53"/>
      <c r="C165" s="53"/>
      <c r="D165" s="53"/>
      <c r="E165" s="62"/>
      <c r="F165" s="62"/>
      <c r="G165" s="62"/>
      <c r="H165" s="62"/>
      <c r="I165" s="62"/>
    </row>
    <row r="166" spans="1:9" ht="23.45" customHeight="1">
      <c r="A166" s="61"/>
      <c r="B166" s="53"/>
      <c r="C166" s="53"/>
      <c r="D166" s="53"/>
      <c r="E166" s="62"/>
      <c r="F166" s="62"/>
      <c r="G166" s="62"/>
      <c r="H166" s="62"/>
      <c r="I166" s="62"/>
    </row>
    <row r="167" spans="1:9" ht="23.45" customHeight="1">
      <c r="A167" s="61"/>
      <c r="B167" s="53"/>
      <c r="C167" s="53"/>
      <c r="D167" s="53"/>
      <c r="E167" s="62"/>
      <c r="F167" s="62"/>
      <c r="G167" s="62"/>
      <c r="H167" s="62"/>
      <c r="I167" s="62"/>
    </row>
    <row r="168" spans="1:9" ht="23.45" customHeight="1">
      <c r="A168" s="61"/>
      <c r="B168" s="53"/>
      <c r="C168" s="53"/>
      <c r="D168" s="53"/>
      <c r="E168" s="62"/>
      <c r="F168" s="62"/>
      <c r="G168" s="62"/>
      <c r="H168" s="62"/>
      <c r="I168" s="62"/>
    </row>
    <row r="169" spans="1:9" ht="23.45" customHeight="1">
      <c r="A169" s="61"/>
      <c r="B169" s="53"/>
      <c r="C169" s="53"/>
      <c r="D169" s="53"/>
      <c r="E169" s="62"/>
      <c r="F169" s="62"/>
      <c r="G169" s="62"/>
      <c r="H169" s="62"/>
      <c r="I169" s="62"/>
    </row>
    <row r="170" spans="1:9" ht="23.45" customHeight="1">
      <c r="A170" s="61"/>
      <c r="B170" s="53"/>
      <c r="C170" s="53"/>
      <c r="D170" s="53"/>
      <c r="E170" s="62"/>
      <c r="F170" s="62"/>
      <c r="G170" s="62"/>
      <c r="H170" s="62"/>
      <c r="I170" s="62"/>
    </row>
    <row r="171" spans="1:9" ht="23.45" customHeight="1">
      <c r="A171" s="61"/>
      <c r="B171" s="53"/>
      <c r="C171" s="53"/>
      <c r="D171" s="53"/>
      <c r="E171" s="62"/>
      <c r="F171" s="62"/>
      <c r="G171" s="62"/>
      <c r="H171" s="62"/>
      <c r="I171" s="62"/>
    </row>
    <row r="172" spans="1:9" ht="23.45" customHeight="1">
      <c r="A172" s="61"/>
      <c r="B172" s="53"/>
      <c r="C172" s="53"/>
      <c r="D172" s="53"/>
      <c r="E172" s="62"/>
      <c r="F172" s="62"/>
      <c r="G172" s="62"/>
      <c r="H172" s="62"/>
      <c r="I172" s="62"/>
    </row>
    <row r="173" spans="1:9" ht="23.45" customHeight="1">
      <c r="A173" s="61"/>
      <c r="B173" s="53"/>
      <c r="C173" s="53"/>
      <c r="D173" s="53"/>
      <c r="E173" s="62"/>
      <c r="F173" s="62"/>
      <c r="G173" s="62"/>
      <c r="H173" s="62"/>
      <c r="I173" s="62"/>
    </row>
    <row r="174" spans="1:9" ht="23.45" customHeight="1">
      <c r="A174" s="61"/>
      <c r="B174" s="53"/>
      <c r="C174" s="53"/>
      <c r="D174" s="53"/>
      <c r="E174" s="62"/>
      <c r="F174" s="62"/>
      <c r="G174" s="62"/>
      <c r="H174" s="62"/>
      <c r="I174" s="62"/>
    </row>
    <row r="175" spans="1:9" ht="23.45" customHeight="1">
      <c r="A175" s="61"/>
      <c r="B175" s="53"/>
      <c r="C175" s="53"/>
      <c r="D175" s="53"/>
      <c r="E175" s="62"/>
      <c r="F175" s="62"/>
      <c r="G175" s="62"/>
      <c r="H175" s="62"/>
      <c r="I175" s="62"/>
    </row>
    <row r="176" spans="1:9" ht="23.45" customHeight="1">
      <c r="A176" s="61"/>
      <c r="B176" s="53"/>
      <c r="C176" s="53"/>
      <c r="D176" s="53"/>
      <c r="E176" s="62"/>
      <c r="F176" s="62"/>
      <c r="G176" s="62"/>
      <c r="H176" s="62"/>
      <c r="I176" s="62"/>
    </row>
    <row r="177" spans="1:9" ht="23.45" customHeight="1">
      <c r="A177" s="61"/>
      <c r="B177" s="53"/>
      <c r="C177" s="53"/>
      <c r="D177" s="53"/>
      <c r="E177" s="62"/>
      <c r="F177" s="62"/>
      <c r="G177" s="62"/>
      <c r="H177" s="62"/>
      <c r="I177" s="62"/>
    </row>
    <row r="178" spans="1:9" ht="23.45" customHeight="1">
      <c r="A178" s="61"/>
      <c r="B178" s="53"/>
      <c r="C178" s="53"/>
      <c r="D178" s="53"/>
      <c r="E178" s="62"/>
      <c r="F178" s="62"/>
      <c r="G178" s="62"/>
      <c r="H178" s="62"/>
      <c r="I178" s="62"/>
    </row>
    <row r="179" spans="1:9" ht="23.45" customHeight="1">
      <c r="A179" s="61"/>
      <c r="B179" s="53"/>
      <c r="C179" s="53"/>
      <c r="D179" s="53"/>
      <c r="E179" s="62"/>
      <c r="F179" s="62"/>
      <c r="G179" s="62"/>
      <c r="H179" s="62"/>
      <c r="I179" s="62"/>
    </row>
    <row r="180" spans="1:9" ht="23.45" customHeight="1">
      <c r="A180" s="61"/>
      <c r="B180" s="53"/>
      <c r="C180" s="53"/>
      <c r="D180" s="53"/>
      <c r="E180" s="62"/>
      <c r="F180" s="62"/>
      <c r="G180" s="62"/>
      <c r="H180" s="62"/>
      <c r="I180" s="62"/>
    </row>
    <row r="181" spans="1:9" ht="23.45" customHeight="1">
      <c r="A181" s="61"/>
      <c r="B181" s="53"/>
      <c r="C181" s="53"/>
      <c r="D181" s="53"/>
      <c r="E181" s="62"/>
      <c r="F181" s="62"/>
      <c r="G181" s="62"/>
      <c r="H181" s="62"/>
      <c r="I181" s="62"/>
    </row>
    <row r="182" spans="1:9" ht="23.45" customHeight="1">
      <c r="A182" s="61"/>
      <c r="B182" s="53"/>
      <c r="C182" s="53"/>
      <c r="D182" s="53"/>
      <c r="E182" s="62"/>
      <c r="F182" s="62"/>
      <c r="G182" s="62"/>
      <c r="H182" s="62"/>
      <c r="I182" s="62"/>
    </row>
    <row r="183" spans="1:9" ht="23.45" customHeight="1">
      <c r="A183" s="61"/>
      <c r="B183" s="53"/>
      <c r="C183" s="53"/>
      <c r="D183" s="53"/>
      <c r="E183" s="62"/>
      <c r="F183" s="62"/>
      <c r="G183" s="62"/>
      <c r="H183" s="62"/>
      <c r="I183" s="62"/>
    </row>
    <row r="184" spans="1:9" ht="23.45" customHeight="1">
      <c r="A184" s="61"/>
      <c r="B184" s="53"/>
      <c r="C184" s="53"/>
      <c r="D184" s="53"/>
      <c r="E184" s="62"/>
      <c r="F184" s="62"/>
      <c r="G184" s="62"/>
      <c r="H184" s="62"/>
      <c r="I184" s="62"/>
    </row>
    <row r="185" spans="1:9" ht="23.45" customHeight="1">
      <c r="A185" s="61"/>
      <c r="B185" s="53"/>
      <c r="C185" s="53"/>
      <c r="D185" s="53"/>
      <c r="E185" s="62"/>
      <c r="F185" s="62"/>
      <c r="G185" s="62"/>
      <c r="H185" s="62"/>
      <c r="I185" s="62"/>
    </row>
    <row r="186" spans="1:9" ht="23.45" customHeight="1">
      <c r="A186" s="61"/>
      <c r="B186" s="53"/>
      <c r="C186" s="53"/>
      <c r="D186" s="53"/>
      <c r="E186" s="62"/>
      <c r="F186" s="62"/>
      <c r="G186" s="62"/>
      <c r="H186" s="62"/>
      <c r="I186" s="62"/>
    </row>
    <row r="187" spans="1:9" ht="23.45" customHeight="1">
      <c r="A187" s="61"/>
      <c r="B187" s="53"/>
      <c r="C187" s="53"/>
      <c r="D187" s="53"/>
      <c r="E187" s="62"/>
      <c r="F187" s="62"/>
      <c r="G187" s="62"/>
      <c r="H187" s="62"/>
      <c r="I187" s="62"/>
    </row>
    <row r="188" spans="1:9" ht="23.45" customHeight="1">
      <c r="A188" s="61"/>
      <c r="B188" s="53"/>
      <c r="C188" s="53"/>
      <c r="D188" s="53"/>
      <c r="E188" s="62"/>
      <c r="F188" s="62"/>
      <c r="G188" s="62"/>
      <c r="H188" s="62"/>
      <c r="I188" s="62"/>
    </row>
    <row r="189" spans="1:9" ht="23.45" customHeight="1">
      <c r="A189" s="61"/>
      <c r="B189" s="53"/>
      <c r="C189" s="53"/>
      <c r="D189" s="53"/>
      <c r="E189" s="62"/>
      <c r="F189" s="62"/>
      <c r="G189" s="62"/>
      <c r="H189" s="62"/>
      <c r="I189" s="62"/>
    </row>
    <row r="190" spans="1:9" ht="23.45" customHeight="1">
      <c r="A190" s="61"/>
      <c r="B190" s="53"/>
      <c r="C190" s="53"/>
      <c r="D190" s="53"/>
      <c r="E190" s="62"/>
      <c r="F190" s="62"/>
      <c r="G190" s="62"/>
      <c r="H190" s="62"/>
      <c r="I190" s="62"/>
    </row>
    <row r="191" spans="1:9" ht="23.45" customHeight="1">
      <c r="A191" s="61"/>
      <c r="B191" s="53"/>
      <c r="C191" s="53"/>
      <c r="D191" s="53"/>
      <c r="E191" s="62"/>
      <c r="F191" s="62"/>
      <c r="G191" s="62"/>
      <c r="H191" s="62"/>
      <c r="I191" s="62"/>
    </row>
    <row r="192" spans="1:9" ht="23.45" customHeight="1">
      <c r="A192" s="61"/>
      <c r="B192" s="53"/>
      <c r="C192" s="53"/>
      <c r="D192" s="53"/>
      <c r="E192" s="62"/>
      <c r="F192" s="62"/>
      <c r="G192" s="62"/>
      <c r="H192" s="62"/>
      <c r="I192" s="62"/>
    </row>
    <row r="193" spans="1:9" ht="23.45" customHeight="1">
      <c r="A193" s="61"/>
      <c r="B193" s="53"/>
      <c r="C193" s="53"/>
      <c r="D193" s="53"/>
      <c r="E193" s="62"/>
      <c r="F193" s="62"/>
      <c r="G193" s="62"/>
      <c r="H193" s="62"/>
      <c r="I193" s="62"/>
    </row>
    <row r="194" spans="1:9" ht="23.45" customHeight="1">
      <c r="A194" s="61"/>
      <c r="B194" s="53"/>
      <c r="C194" s="53"/>
      <c r="D194" s="53"/>
      <c r="E194" s="62"/>
      <c r="F194" s="62"/>
      <c r="G194" s="62"/>
      <c r="H194" s="62"/>
      <c r="I194" s="62"/>
    </row>
    <row r="195" spans="1:9" ht="23.45" customHeight="1">
      <c r="A195" s="61"/>
      <c r="B195" s="53"/>
      <c r="C195" s="53"/>
      <c r="D195" s="53"/>
      <c r="E195" s="62"/>
      <c r="F195" s="62"/>
      <c r="G195" s="62"/>
      <c r="H195" s="62"/>
      <c r="I195" s="62"/>
    </row>
    <row r="196" spans="1:9" ht="23.45" customHeight="1">
      <c r="A196" s="61"/>
      <c r="B196" s="53"/>
      <c r="C196" s="53"/>
      <c r="D196" s="53"/>
      <c r="E196" s="62"/>
      <c r="F196" s="62"/>
      <c r="G196" s="62"/>
      <c r="H196" s="62"/>
      <c r="I196" s="62"/>
    </row>
    <row r="197" spans="1:9" ht="23.45" customHeight="1">
      <c r="A197" s="61"/>
      <c r="B197" s="53"/>
      <c r="C197" s="53"/>
      <c r="D197" s="53"/>
      <c r="E197" s="62"/>
      <c r="F197" s="62"/>
      <c r="G197" s="62"/>
      <c r="H197" s="62"/>
      <c r="I197" s="62"/>
    </row>
    <row r="198" spans="1:9" ht="23.45" customHeight="1">
      <c r="A198" s="61"/>
      <c r="B198" s="53"/>
      <c r="C198" s="53"/>
      <c r="D198" s="53"/>
      <c r="E198" s="62"/>
      <c r="F198" s="62"/>
      <c r="G198" s="62"/>
      <c r="H198" s="62"/>
      <c r="I198" s="62"/>
    </row>
    <row r="199" spans="1:9" ht="23.45" customHeight="1">
      <c r="A199" s="61"/>
      <c r="B199" s="53"/>
      <c r="C199" s="53"/>
      <c r="D199" s="53"/>
      <c r="E199" s="62"/>
      <c r="F199" s="62"/>
      <c r="G199" s="62"/>
      <c r="H199" s="62"/>
      <c r="I199" s="62"/>
    </row>
    <row r="200" spans="1:9" ht="23.45" customHeight="1">
      <c r="A200" s="61"/>
      <c r="B200" s="53"/>
      <c r="C200" s="53"/>
      <c r="D200" s="53"/>
      <c r="E200" s="62"/>
      <c r="F200" s="62"/>
      <c r="G200" s="62"/>
      <c r="H200" s="62"/>
      <c r="I200" s="62"/>
    </row>
    <row r="201" spans="1:9" ht="23.45" customHeight="1">
      <c r="A201" s="61"/>
      <c r="B201" s="53"/>
      <c r="C201" s="53"/>
      <c r="D201" s="53"/>
      <c r="E201" s="62"/>
      <c r="F201" s="62"/>
      <c r="G201" s="62"/>
      <c r="H201" s="62"/>
      <c r="I201" s="62"/>
    </row>
    <row r="202" spans="1:9" ht="23.45" customHeight="1">
      <c r="A202" s="61"/>
      <c r="B202" s="53"/>
      <c r="C202" s="53"/>
      <c r="D202" s="53"/>
      <c r="E202" s="62"/>
      <c r="F202" s="62"/>
      <c r="G202" s="62"/>
      <c r="H202" s="62"/>
      <c r="I202" s="62"/>
    </row>
    <row r="203" spans="1:9" ht="23.45" customHeight="1">
      <c r="A203" s="61"/>
      <c r="B203" s="53"/>
      <c r="C203" s="53"/>
      <c r="D203" s="53"/>
      <c r="E203" s="62"/>
      <c r="F203" s="62"/>
      <c r="G203" s="62"/>
      <c r="H203" s="62"/>
      <c r="I203" s="62"/>
    </row>
    <row r="204" spans="1:9" ht="23.45" customHeight="1">
      <c r="A204" s="61"/>
      <c r="B204" s="53"/>
      <c r="C204" s="53"/>
      <c r="D204" s="53"/>
      <c r="E204" s="62"/>
      <c r="F204" s="62"/>
      <c r="G204" s="62"/>
      <c r="H204" s="62"/>
      <c r="I204" s="62"/>
    </row>
    <row r="205" spans="1:9" ht="23.45" customHeight="1">
      <c r="A205" s="61"/>
      <c r="B205" s="53"/>
      <c r="C205" s="53"/>
      <c r="D205" s="53"/>
      <c r="E205" s="62"/>
      <c r="F205" s="62"/>
      <c r="G205" s="62"/>
      <c r="H205" s="62"/>
      <c r="I205" s="62"/>
    </row>
    <row r="206" spans="1:9" ht="23.45" customHeight="1">
      <c r="A206" s="61"/>
      <c r="B206" s="53"/>
      <c r="C206" s="53"/>
      <c r="D206" s="53"/>
      <c r="E206" s="62"/>
      <c r="F206" s="62"/>
      <c r="G206" s="62"/>
      <c r="H206" s="62"/>
      <c r="I206" s="62"/>
    </row>
    <row r="207" spans="1:9" ht="23.45" customHeight="1">
      <c r="A207" s="61"/>
      <c r="B207" s="53"/>
      <c r="C207" s="53"/>
      <c r="D207" s="53"/>
      <c r="E207" s="62"/>
      <c r="F207" s="62"/>
      <c r="G207" s="62"/>
      <c r="H207" s="62"/>
      <c r="I207" s="62"/>
    </row>
    <row r="208" spans="1:9" ht="23.45" customHeight="1">
      <c r="A208" s="61"/>
      <c r="B208" s="53"/>
      <c r="C208" s="53"/>
      <c r="D208" s="53"/>
      <c r="E208" s="62"/>
      <c r="F208" s="62"/>
      <c r="G208" s="62"/>
      <c r="H208" s="62"/>
      <c r="I208" s="62"/>
    </row>
    <row r="209" spans="1:9" ht="23.45" customHeight="1">
      <c r="A209" s="61"/>
      <c r="B209" s="53"/>
      <c r="C209" s="53"/>
      <c r="D209" s="53"/>
      <c r="E209" s="62"/>
      <c r="F209" s="62"/>
      <c r="G209" s="62"/>
      <c r="H209" s="62"/>
      <c r="I209" s="62"/>
    </row>
    <row r="210" spans="1:9" ht="23.45" customHeight="1">
      <c r="A210" s="61"/>
      <c r="B210" s="53"/>
      <c r="C210" s="53"/>
      <c r="D210" s="53"/>
      <c r="E210" s="62"/>
      <c r="F210" s="62"/>
      <c r="G210" s="62"/>
      <c r="H210" s="62"/>
      <c r="I210" s="62"/>
    </row>
    <row r="211" spans="1:9" ht="23.45" customHeight="1">
      <c r="A211" s="61"/>
      <c r="B211" s="53"/>
      <c r="C211" s="53"/>
      <c r="D211" s="53"/>
      <c r="E211" s="62"/>
      <c r="F211" s="62"/>
      <c r="G211" s="62"/>
      <c r="H211" s="62"/>
      <c r="I211" s="62"/>
    </row>
    <row r="212" spans="1:9" ht="23.45" customHeight="1">
      <c r="A212" s="61"/>
      <c r="B212" s="53"/>
      <c r="C212" s="53"/>
      <c r="D212" s="53"/>
      <c r="E212" s="62"/>
      <c r="F212" s="62"/>
      <c r="G212" s="62"/>
      <c r="H212" s="62"/>
      <c r="I212" s="62"/>
    </row>
    <row r="213" spans="1:9" ht="23.45" customHeight="1">
      <c r="A213" s="61"/>
      <c r="B213" s="53"/>
      <c r="C213" s="53"/>
      <c r="D213" s="53"/>
      <c r="E213" s="62"/>
      <c r="F213" s="62"/>
      <c r="G213" s="62"/>
      <c r="H213" s="62"/>
      <c r="I213" s="62"/>
    </row>
    <row r="214" spans="1:9" ht="23.45" customHeight="1">
      <c r="A214" s="61"/>
      <c r="B214" s="53"/>
      <c r="C214" s="53"/>
      <c r="D214" s="53"/>
      <c r="E214" s="62"/>
      <c r="F214" s="62"/>
      <c r="G214" s="62"/>
      <c r="H214" s="62"/>
      <c r="I214" s="62"/>
    </row>
    <row r="215" spans="1:9" ht="23.45" customHeight="1">
      <c r="A215" s="61"/>
      <c r="B215" s="53"/>
      <c r="C215" s="53"/>
      <c r="D215" s="53"/>
      <c r="E215" s="62"/>
      <c r="F215" s="62"/>
      <c r="G215" s="62"/>
      <c r="H215" s="62"/>
      <c r="I215" s="62"/>
    </row>
    <row r="216" spans="1:9" ht="23.45" customHeight="1">
      <c r="A216" s="61"/>
      <c r="B216" s="53"/>
      <c r="C216" s="53"/>
      <c r="D216" s="53"/>
      <c r="E216" s="62"/>
      <c r="F216" s="62"/>
      <c r="G216" s="62"/>
      <c r="H216" s="62"/>
      <c r="I216" s="62"/>
    </row>
    <row r="217" spans="1:9" ht="23.45" customHeight="1">
      <c r="A217" s="61"/>
      <c r="B217" s="53"/>
      <c r="C217" s="53"/>
      <c r="D217" s="53"/>
      <c r="E217" s="62"/>
      <c r="F217" s="62"/>
      <c r="G217" s="62"/>
      <c r="H217" s="62"/>
      <c r="I217" s="62"/>
    </row>
    <row r="218" spans="1:9" ht="23.45" customHeight="1">
      <c r="A218" s="61"/>
      <c r="B218" s="53"/>
      <c r="C218" s="53"/>
      <c r="D218" s="53"/>
      <c r="E218" s="62"/>
      <c r="F218" s="62"/>
      <c r="G218" s="62"/>
      <c r="H218" s="62"/>
      <c r="I218" s="62"/>
    </row>
    <row r="219" spans="1:9" ht="23.45" customHeight="1">
      <c r="A219" s="61"/>
      <c r="B219" s="53"/>
      <c r="C219" s="53"/>
      <c r="D219" s="53"/>
      <c r="E219" s="62"/>
      <c r="F219" s="62"/>
      <c r="G219" s="62"/>
      <c r="H219" s="62"/>
      <c r="I219" s="62"/>
    </row>
    <row r="220" spans="1:9" ht="23.45" customHeight="1">
      <c r="A220" s="61"/>
      <c r="B220" s="53"/>
      <c r="C220" s="53"/>
      <c r="D220" s="53"/>
      <c r="E220" s="62"/>
      <c r="F220" s="62"/>
      <c r="G220" s="62"/>
      <c r="H220" s="62"/>
      <c r="I220" s="62"/>
    </row>
    <row r="221" spans="1:9" ht="23.45" customHeight="1">
      <c r="A221" s="61"/>
      <c r="B221" s="53"/>
      <c r="C221" s="53"/>
      <c r="D221" s="53"/>
      <c r="E221" s="62"/>
      <c r="F221" s="62"/>
      <c r="G221" s="62"/>
      <c r="H221" s="62"/>
      <c r="I221" s="62"/>
    </row>
    <row r="222" spans="1:9" ht="23.45" customHeight="1">
      <c r="A222" s="61"/>
      <c r="B222" s="53"/>
      <c r="C222" s="53"/>
      <c r="D222" s="53"/>
      <c r="E222" s="62"/>
      <c r="F222" s="62"/>
      <c r="G222" s="62"/>
      <c r="H222" s="62"/>
      <c r="I222" s="62"/>
    </row>
    <row r="223" spans="1:9" ht="23.45" customHeight="1">
      <c r="A223" s="61"/>
      <c r="B223" s="53"/>
      <c r="C223" s="53"/>
      <c r="D223" s="53"/>
      <c r="E223" s="62"/>
      <c r="F223" s="62"/>
      <c r="G223" s="62"/>
      <c r="H223" s="62"/>
      <c r="I223" s="62"/>
    </row>
    <row r="224" spans="1:9" ht="23.45" customHeight="1">
      <c r="A224" s="61"/>
      <c r="B224" s="53"/>
      <c r="C224" s="53"/>
      <c r="D224" s="53"/>
      <c r="E224" s="62"/>
      <c r="F224" s="62"/>
      <c r="G224" s="62"/>
      <c r="H224" s="62"/>
      <c r="I224" s="62"/>
    </row>
    <row r="225" spans="1:9" ht="23.45" customHeight="1">
      <c r="A225" s="61"/>
      <c r="B225" s="53"/>
      <c r="C225" s="53"/>
      <c r="D225" s="53"/>
      <c r="E225" s="62"/>
      <c r="F225" s="62"/>
      <c r="G225" s="62"/>
      <c r="H225" s="62"/>
      <c r="I225" s="62"/>
    </row>
    <row r="226" spans="1:9" ht="23.45" customHeight="1">
      <c r="A226" s="61"/>
      <c r="B226" s="53"/>
      <c r="C226" s="53"/>
      <c r="D226" s="53"/>
      <c r="E226" s="62"/>
      <c r="F226" s="62"/>
      <c r="G226" s="62"/>
      <c r="H226" s="62"/>
      <c r="I226" s="62"/>
    </row>
    <row r="227" spans="1:9" ht="23.45" customHeight="1">
      <c r="A227" s="61"/>
      <c r="B227" s="53"/>
      <c r="C227" s="53"/>
      <c r="D227" s="53"/>
      <c r="E227" s="62"/>
      <c r="F227" s="62"/>
      <c r="G227" s="62"/>
      <c r="H227" s="62"/>
      <c r="I227" s="62"/>
    </row>
    <row r="228" spans="1:9" ht="23.45" customHeight="1">
      <c r="A228" s="61"/>
      <c r="B228" s="53"/>
      <c r="C228" s="53"/>
      <c r="D228" s="53"/>
      <c r="E228" s="62"/>
      <c r="F228" s="62"/>
      <c r="G228" s="62"/>
      <c r="H228" s="62"/>
      <c r="I228" s="62"/>
    </row>
    <row r="229" spans="1:9" ht="23.45" customHeight="1">
      <c r="A229" s="61"/>
      <c r="B229" s="53"/>
      <c r="C229" s="53"/>
      <c r="D229" s="53"/>
      <c r="E229" s="62"/>
      <c r="F229" s="62"/>
      <c r="G229" s="62"/>
      <c r="H229" s="62"/>
      <c r="I229" s="62"/>
    </row>
    <row r="230" spans="1:9" ht="23.45" customHeight="1">
      <c r="A230" s="61"/>
      <c r="B230" s="53"/>
      <c r="C230" s="53"/>
      <c r="D230" s="53"/>
      <c r="E230" s="62"/>
      <c r="F230" s="62"/>
      <c r="G230" s="62"/>
      <c r="H230" s="62"/>
      <c r="I230" s="62"/>
    </row>
    <row r="231" spans="1:9" ht="23.45" customHeight="1">
      <c r="A231" s="61"/>
      <c r="B231" s="53"/>
      <c r="C231" s="53"/>
      <c r="D231" s="53"/>
      <c r="E231" s="62"/>
      <c r="F231" s="62"/>
      <c r="G231" s="62"/>
      <c r="H231" s="62"/>
      <c r="I231" s="62"/>
    </row>
    <row r="232" spans="1:9" ht="23.45" customHeight="1">
      <c r="A232" s="61"/>
      <c r="B232" s="53"/>
      <c r="C232" s="53"/>
      <c r="D232" s="53"/>
      <c r="E232" s="62"/>
      <c r="F232" s="62"/>
      <c r="G232" s="62"/>
      <c r="H232" s="62"/>
      <c r="I232" s="62"/>
    </row>
    <row r="233" spans="1:9" ht="23.45" customHeight="1">
      <c r="A233" s="61"/>
      <c r="B233" s="53"/>
      <c r="C233" s="53"/>
      <c r="D233" s="53"/>
      <c r="E233" s="62"/>
      <c r="F233" s="62"/>
      <c r="G233" s="62"/>
      <c r="H233" s="62"/>
      <c r="I233" s="62"/>
    </row>
    <row r="234" spans="1:9" ht="23.45" customHeight="1">
      <c r="A234" s="61"/>
      <c r="B234" s="53"/>
      <c r="C234" s="53"/>
      <c r="D234" s="53"/>
      <c r="E234" s="62"/>
      <c r="F234" s="62"/>
      <c r="G234" s="62"/>
      <c r="H234" s="62"/>
      <c r="I234" s="62"/>
    </row>
    <row r="235" spans="1:9" ht="23.45" customHeight="1">
      <c r="A235" s="61"/>
      <c r="B235" s="53"/>
      <c r="C235" s="53"/>
      <c r="D235" s="53"/>
      <c r="E235" s="62"/>
      <c r="F235" s="62"/>
      <c r="G235" s="62"/>
      <c r="H235" s="62"/>
      <c r="I235" s="62"/>
    </row>
    <row r="236" spans="1:9" ht="23.45" customHeight="1">
      <c r="A236" s="61"/>
      <c r="B236" s="53"/>
      <c r="C236" s="53"/>
      <c r="D236" s="53"/>
      <c r="E236" s="62"/>
      <c r="F236" s="62"/>
      <c r="G236" s="62"/>
      <c r="H236" s="62"/>
      <c r="I236" s="62"/>
    </row>
    <row r="237" spans="1:9" ht="23.45" customHeight="1">
      <c r="A237" s="61"/>
      <c r="B237" s="53"/>
      <c r="C237" s="53"/>
      <c r="D237" s="53"/>
      <c r="E237" s="62"/>
      <c r="F237" s="62"/>
      <c r="G237" s="62"/>
      <c r="H237" s="62"/>
      <c r="I237" s="62"/>
    </row>
    <row r="238" spans="1:9" ht="23.45" customHeight="1">
      <c r="A238" s="61"/>
      <c r="B238" s="53"/>
      <c r="C238" s="53"/>
      <c r="D238" s="53"/>
      <c r="E238" s="62"/>
      <c r="F238" s="62"/>
      <c r="G238" s="62"/>
      <c r="H238" s="62"/>
      <c r="I238" s="62"/>
    </row>
    <row r="239" spans="1:9" ht="23.45" customHeight="1">
      <c r="A239" s="61"/>
      <c r="B239" s="53"/>
      <c r="C239" s="53"/>
      <c r="D239" s="53"/>
      <c r="E239" s="62"/>
      <c r="F239" s="62"/>
      <c r="G239" s="62"/>
      <c r="H239" s="62"/>
      <c r="I239" s="62"/>
    </row>
    <row r="240" spans="1:9" ht="23.45" customHeight="1">
      <c r="A240" s="61"/>
      <c r="B240" s="53"/>
      <c r="C240" s="53"/>
      <c r="D240" s="53"/>
      <c r="E240" s="62"/>
      <c r="F240" s="62"/>
      <c r="G240" s="62"/>
      <c r="H240" s="62"/>
      <c r="I240" s="62"/>
    </row>
    <row r="241" spans="1:9" ht="23.45" customHeight="1">
      <c r="A241" s="61"/>
      <c r="B241" s="53"/>
      <c r="C241" s="53"/>
      <c r="D241" s="53"/>
      <c r="E241" s="62"/>
      <c r="F241" s="62"/>
      <c r="G241" s="62"/>
      <c r="H241" s="62"/>
      <c r="I241" s="62"/>
    </row>
    <row r="242" spans="1:9" ht="23.45" customHeight="1">
      <c r="A242" s="61"/>
      <c r="B242" s="53"/>
      <c r="C242" s="53"/>
      <c r="D242" s="53"/>
      <c r="E242" s="62"/>
      <c r="F242" s="62"/>
      <c r="G242" s="62"/>
      <c r="H242" s="62"/>
      <c r="I242" s="62"/>
    </row>
    <row r="243" spans="1:9" ht="23.45" customHeight="1">
      <c r="A243" s="61"/>
      <c r="B243" s="53"/>
      <c r="C243" s="53"/>
      <c r="D243" s="53"/>
      <c r="E243" s="62"/>
      <c r="F243" s="62"/>
      <c r="G243" s="62"/>
      <c r="H243" s="62"/>
      <c r="I243" s="62"/>
    </row>
    <row r="244" spans="1:9" ht="23.45" customHeight="1">
      <c r="A244" s="61"/>
      <c r="B244" s="53"/>
      <c r="C244" s="53"/>
      <c r="D244" s="53"/>
      <c r="E244" s="62"/>
      <c r="F244" s="62"/>
      <c r="G244" s="62"/>
      <c r="H244" s="62"/>
      <c r="I244" s="62"/>
    </row>
    <row r="245" spans="1:9" ht="23.45" customHeight="1">
      <c r="A245" s="61"/>
      <c r="B245" s="53"/>
      <c r="C245" s="53"/>
      <c r="D245" s="53"/>
      <c r="E245" s="62"/>
      <c r="F245" s="62"/>
      <c r="G245" s="62"/>
      <c r="H245" s="62"/>
      <c r="I245" s="62"/>
    </row>
    <row r="246" spans="1:9" ht="23.45" customHeight="1">
      <c r="A246" s="61"/>
      <c r="B246" s="53"/>
      <c r="C246" s="53"/>
      <c r="D246" s="53"/>
      <c r="E246" s="62"/>
      <c r="F246" s="62"/>
      <c r="G246" s="62"/>
      <c r="H246" s="62"/>
      <c r="I246" s="62"/>
    </row>
    <row r="247" spans="1:9" ht="23.45" customHeight="1">
      <c r="A247" s="61"/>
      <c r="B247" s="53"/>
      <c r="C247" s="53"/>
      <c r="D247" s="53"/>
      <c r="E247" s="62"/>
      <c r="F247" s="62"/>
      <c r="G247" s="62"/>
      <c r="H247" s="62"/>
      <c r="I247" s="62"/>
    </row>
    <row r="248" spans="1:9" ht="23.45" customHeight="1">
      <c r="A248" s="61"/>
      <c r="B248" s="53"/>
      <c r="C248" s="53"/>
      <c r="D248" s="53"/>
      <c r="E248" s="62"/>
      <c r="F248" s="62"/>
      <c r="G248" s="62"/>
      <c r="H248" s="62"/>
      <c r="I248" s="62"/>
    </row>
    <row r="249" spans="1:9" ht="23.45" customHeight="1">
      <c r="A249" s="61"/>
      <c r="B249" s="53"/>
      <c r="C249" s="53"/>
      <c r="D249" s="53"/>
      <c r="E249" s="62"/>
      <c r="F249" s="62"/>
      <c r="G249" s="62"/>
      <c r="H249" s="62"/>
      <c r="I249" s="62"/>
    </row>
    <row r="250" spans="1:9" ht="23.45" customHeight="1">
      <c r="A250" s="61"/>
      <c r="B250" s="53"/>
      <c r="C250" s="53"/>
      <c r="D250" s="53"/>
      <c r="E250" s="62"/>
      <c r="F250" s="62"/>
      <c r="G250" s="62"/>
      <c r="H250" s="62"/>
      <c r="I250" s="62"/>
    </row>
    <row r="251" spans="1:9" ht="23.45" customHeight="1">
      <c r="A251" s="61"/>
      <c r="B251" s="53"/>
      <c r="C251" s="53"/>
      <c r="D251" s="53"/>
      <c r="E251" s="62"/>
      <c r="F251" s="62"/>
      <c r="G251" s="62"/>
      <c r="H251" s="62"/>
      <c r="I251" s="62"/>
    </row>
    <row r="252" spans="1:9" ht="23.45" customHeight="1">
      <c r="A252" s="61"/>
      <c r="B252" s="53"/>
      <c r="C252" s="53"/>
      <c r="D252" s="53"/>
      <c r="E252" s="62"/>
      <c r="F252" s="62"/>
      <c r="G252" s="62"/>
      <c r="H252" s="62"/>
      <c r="I252" s="62"/>
    </row>
    <row r="253" spans="1:9" ht="23.45" customHeight="1">
      <c r="A253" s="61"/>
      <c r="B253" s="53"/>
      <c r="C253" s="53"/>
      <c r="D253" s="53"/>
      <c r="E253" s="62"/>
      <c r="F253" s="62"/>
      <c r="G253" s="62"/>
      <c r="H253" s="62"/>
      <c r="I253" s="62"/>
    </row>
    <row r="254" spans="1:9" ht="23.45" customHeight="1">
      <c r="A254" s="61"/>
      <c r="B254" s="53"/>
      <c r="C254" s="53"/>
      <c r="D254" s="53"/>
      <c r="E254" s="62"/>
      <c r="F254" s="62"/>
      <c r="G254" s="62"/>
      <c r="H254" s="62"/>
      <c r="I254" s="62"/>
    </row>
    <row r="255" spans="1:9" ht="23.45" customHeight="1">
      <c r="A255" s="61"/>
      <c r="B255" s="53"/>
      <c r="C255" s="53"/>
      <c r="D255" s="53"/>
      <c r="E255" s="62"/>
      <c r="F255" s="62"/>
      <c r="G255" s="62"/>
      <c r="H255" s="62"/>
      <c r="I255" s="62"/>
    </row>
    <row r="256" spans="1:9" ht="23.45" customHeight="1">
      <c r="A256" s="61"/>
      <c r="B256" s="53"/>
      <c r="C256" s="53"/>
      <c r="D256" s="53"/>
      <c r="E256" s="62"/>
      <c r="F256" s="62"/>
      <c r="G256" s="62"/>
      <c r="H256" s="62"/>
      <c r="I256" s="62"/>
    </row>
    <row r="257" spans="1:9" ht="23.45" customHeight="1">
      <c r="A257" s="61"/>
      <c r="B257" s="53"/>
      <c r="C257" s="53"/>
      <c r="D257" s="53"/>
      <c r="E257" s="62"/>
      <c r="F257" s="62"/>
      <c r="G257" s="62"/>
      <c r="H257" s="62"/>
      <c r="I257" s="62"/>
    </row>
    <row r="258" spans="1:9" ht="23.45" customHeight="1">
      <c r="A258" s="61"/>
      <c r="B258" s="53"/>
      <c r="C258" s="53"/>
      <c r="D258" s="53"/>
      <c r="E258" s="62"/>
      <c r="F258" s="62"/>
      <c r="G258" s="62"/>
      <c r="H258" s="62"/>
      <c r="I258" s="62"/>
    </row>
    <row r="259" spans="1:9" ht="23.45" customHeight="1">
      <c r="A259" s="61"/>
      <c r="B259" s="53"/>
      <c r="C259" s="53"/>
      <c r="D259" s="53"/>
      <c r="E259" s="62"/>
      <c r="F259" s="62"/>
      <c r="G259" s="62"/>
      <c r="H259" s="62"/>
      <c r="I259" s="62"/>
    </row>
    <row r="260" spans="1:9" ht="23.45" customHeight="1">
      <c r="A260" s="61"/>
      <c r="B260" s="53"/>
      <c r="C260" s="53"/>
      <c r="D260" s="53"/>
      <c r="E260" s="62"/>
      <c r="F260" s="62"/>
      <c r="G260" s="62"/>
      <c r="H260" s="62"/>
      <c r="I260" s="62"/>
    </row>
    <row r="261" spans="1:9" ht="23.45" customHeight="1">
      <c r="A261" s="61"/>
      <c r="B261" s="53"/>
      <c r="C261" s="53"/>
      <c r="D261" s="53"/>
      <c r="E261" s="62"/>
      <c r="F261" s="62"/>
      <c r="G261" s="62"/>
      <c r="H261" s="62"/>
      <c r="I261" s="62"/>
    </row>
    <row r="262" spans="1:9" ht="23.45" customHeight="1">
      <c r="A262" s="61"/>
      <c r="B262" s="53"/>
      <c r="C262" s="53"/>
      <c r="D262" s="53"/>
      <c r="E262" s="62"/>
      <c r="F262" s="62"/>
      <c r="G262" s="62"/>
      <c r="H262" s="62"/>
      <c r="I262" s="62"/>
    </row>
    <row r="263" spans="1:9" ht="23.45" customHeight="1">
      <c r="A263" s="61"/>
      <c r="B263" s="53"/>
      <c r="C263" s="53"/>
      <c r="D263" s="53"/>
      <c r="E263" s="62"/>
      <c r="F263" s="62"/>
      <c r="G263" s="62"/>
      <c r="H263" s="62"/>
      <c r="I263" s="62"/>
    </row>
    <row r="264" spans="1:9" ht="23.45" customHeight="1">
      <c r="A264" s="61"/>
      <c r="B264" s="53"/>
      <c r="C264" s="53"/>
      <c r="D264" s="53"/>
      <c r="E264" s="62"/>
      <c r="F264" s="62"/>
      <c r="G264" s="62"/>
      <c r="H264" s="62"/>
      <c r="I264" s="62"/>
    </row>
    <row r="265" spans="1:9" ht="23.45" customHeight="1">
      <c r="A265" s="61"/>
      <c r="B265" s="53"/>
      <c r="C265" s="53"/>
      <c r="D265" s="53"/>
      <c r="E265" s="62"/>
      <c r="F265" s="62"/>
      <c r="G265" s="62"/>
      <c r="H265" s="62"/>
      <c r="I265" s="62"/>
    </row>
    <row r="266" spans="1:9" ht="23.45" customHeight="1">
      <c r="A266" s="61"/>
      <c r="B266" s="53"/>
      <c r="C266" s="53"/>
      <c r="D266" s="53"/>
      <c r="E266" s="62"/>
      <c r="F266" s="62"/>
      <c r="G266" s="62"/>
      <c r="H266" s="62"/>
      <c r="I266" s="62"/>
    </row>
    <row r="267" spans="1:9" ht="23.45" customHeight="1">
      <c r="A267" s="61"/>
      <c r="B267" s="53"/>
      <c r="C267" s="53"/>
      <c r="D267" s="53"/>
      <c r="E267" s="62"/>
      <c r="F267" s="62"/>
      <c r="G267" s="62"/>
      <c r="H267" s="62"/>
      <c r="I267" s="62"/>
    </row>
    <row r="268" spans="1:9" ht="23.45" customHeight="1">
      <c r="A268" s="61"/>
      <c r="B268" s="53"/>
      <c r="C268" s="53"/>
      <c r="D268" s="53"/>
      <c r="E268" s="62"/>
      <c r="F268" s="62"/>
      <c r="G268" s="62"/>
      <c r="H268" s="62"/>
      <c r="I268" s="62"/>
    </row>
    <row r="269" spans="1:9" ht="23.45" customHeight="1">
      <c r="A269" s="61"/>
      <c r="B269" s="53"/>
      <c r="C269" s="53"/>
      <c r="D269" s="53"/>
      <c r="E269" s="62"/>
      <c r="F269" s="62"/>
      <c r="G269" s="62"/>
      <c r="H269" s="62"/>
      <c r="I269" s="62"/>
    </row>
    <row r="270" spans="1:9" ht="23.45" customHeight="1">
      <c r="A270" s="61"/>
      <c r="B270" s="53"/>
      <c r="C270" s="53"/>
      <c r="D270" s="53"/>
      <c r="E270" s="62"/>
      <c r="F270" s="62"/>
      <c r="G270" s="62"/>
      <c r="H270" s="62"/>
      <c r="I270" s="62"/>
    </row>
    <row r="271" spans="1:9" ht="23.45" customHeight="1">
      <c r="A271" s="61"/>
      <c r="B271" s="53"/>
      <c r="C271" s="53"/>
      <c r="D271" s="53"/>
      <c r="E271" s="62"/>
      <c r="F271" s="62"/>
      <c r="G271" s="62"/>
      <c r="H271" s="62"/>
      <c r="I271" s="62"/>
    </row>
    <row r="272" spans="1:9" ht="23.45" customHeight="1">
      <c r="A272" s="61"/>
      <c r="B272" s="53"/>
      <c r="C272" s="53"/>
      <c r="D272" s="53"/>
      <c r="E272" s="62"/>
      <c r="F272" s="62"/>
      <c r="G272" s="62"/>
      <c r="H272" s="62"/>
      <c r="I272" s="62"/>
    </row>
    <row r="273" spans="1:9" ht="23.45" customHeight="1">
      <c r="A273" s="61"/>
      <c r="B273" s="53"/>
      <c r="C273" s="53"/>
      <c r="D273" s="53"/>
      <c r="E273" s="62"/>
      <c r="F273" s="62"/>
      <c r="G273" s="62"/>
      <c r="H273" s="62"/>
      <c r="I273" s="62"/>
    </row>
    <row r="274" spans="1:9" ht="23.45" customHeight="1">
      <c r="A274" s="61"/>
      <c r="B274" s="53"/>
      <c r="C274" s="53"/>
      <c r="D274" s="53"/>
      <c r="E274" s="62"/>
      <c r="F274" s="62"/>
      <c r="G274" s="62"/>
      <c r="H274" s="62"/>
      <c r="I274" s="62"/>
    </row>
    <row r="275" spans="1:9" ht="23.45" customHeight="1">
      <c r="A275" s="61"/>
      <c r="B275" s="53"/>
      <c r="C275" s="53"/>
      <c r="D275" s="53"/>
      <c r="E275" s="62"/>
      <c r="F275" s="62"/>
      <c r="G275" s="62"/>
      <c r="H275" s="62"/>
      <c r="I275" s="62"/>
    </row>
    <row r="276" spans="1:9" ht="23.45" customHeight="1">
      <c r="A276" s="61"/>
      <c r="B276" s="53"/>
      <c r="C276" s="53"/>
      <c r="D276" s="53"/>
      <c r="E276" s="62"/>
      <c r="F276" s="62"/>
      <c r="G276" s="62"/>
      <c r="H276" s="62"/>
      <c r="I276" s="62"/>
    </row>
    <row r="277" spans="1:9" ht="23.45" customHeight="1">
      <c r="A277" s="61"/>
      <c r="B277" s="53"/>
      <c r="C277" s="53"/>
      <c r="D277" s="53"/>
      <c r="E277" s="62"/>
      <c r="F277" s="62"/>
      <c r="G277" s="62"/>
      <c r="H277" s="62"/>
      <c r="I277" s="62"/>
    </row>
    <row r="278" spans="1:9" ht="23.45" customHeight="1">
      <c r="A278" s="61"/>
      <c r="B278" s="53"/>
      <c r="C278" s="53"/>
      <c r="D278" s="53"/>
      <c r="E278" s="62"/>
      <c r="F278" s="62"/>
      <c r="G278" s="62"/>
      <c r="H278" s="62"/>
      <c r="I278" s="62"/>
    </row>
    <row r="279" spans="1:9" ht="23.45" customHeight="1">
      <c r="A279" s="61"/>
      <c r="B279" s="53"/>
      <c r="C279" s="53"/>
      <c r="D279" s="53"/>
      <c r="E279" s="62"/>
      <c r="F279" s="62"/>
      <c r="G279" s="62"/>
      <c r="H279" s="62"/>
      <c r="I279" s="62"/>
    </row>
    <row r="280" spans="1:9" ht="23.45" customHeight="1">
      <c r="A280" s="61"/>
      <c r="B280" s="53"/>
      <c r="C280" s="53"/>
      <c r="D280" s="53"/>
      <c r="E280" s="62"/>
      <c r="F280" s="62"/>
      <c r="G280" s="62"/>
      <c r="H280" s="62"/>
      <c r="I280" s="62"/>
    </row>
    <row r="281" spans="1:9" ht="23.45" customHeight="1">
      <c r="A281" s="61"/>
      <c r="B281" s="53"/>
      <c r="C281" s="53"/>
      <c r="D281" s="53"/>
      <c r="E281" s="62"/>
      <c r="F281" s="62"/>
      <c r="G281" s="62"/>
      <c r="H281" s="62"/>
      <c r="I281" s="62"/>
    </row>
    <row r="282" spans="1:9" ht="23.45" customHeight="1">
      <c r="A282" s="61"/>
      <c r="B282" s="53"/>
      <c r="C282" s="53"/>
      <c r="D282" s="53"/>
      <c r="E282" s="62"/>
      <c r="F282" s="62"/>
      <c r="G282" s="62"/>
      <c r="H282" s="62"/>
      <c r="I282" s="62"/>
    </row>
    <row r="283" spans="1:9" ht="23.45" customHeight="1">
      <c r="A283" s="61"/>
      <c r="B283" s="53"/>
      <c r="C283" s="53"/>
      <c r="D283" s="53"/>
      <c r="E283" s="62"/>
      <c r="F283" s="62"/>
      <c r="G283" s="62"/>
      <c r="H283" s="62"/>
      <c r="I283" s="62"/>
    </row>
    <row r="284" spans="1:9" ht="23.45" customHeight="1">
      <c r="A284" s="61"/>
      <c r="B284" s="53"/>
      <c r="C284" s="53"/>
      <c r="D284" s="53"/>
      <c r="E284" s="62"/>
      <c r="F284" s="62"/>
      <c r="G284" s="62"/>
      <c r="H284" s="62"/>
      <c r="I284" s="62"/>
    </row>
    <row r="285" spans="1:9" ht="23.45" customHeight="1">
      <c r="A285" s="61"/>
      <c r="B285" s="53"/>
      <c r="C285" s="53"/>
      <c r="D285" s="53"/>
      <c r="E285" s="62"/>
      <c r="F285" s="62"/>
      <c r="G285" s="62"/>
      <c r="H285" s="62"/>
      <c r="I285" s="62"/>
    </row>
    <row r="286" spans="1:9" ht="23.45" customHeight="1">
      <c r="A286" s="61"/>
      <c r="B286" s="53"/>
      <c r="C286" s="53"/>
      <c r="D286" s="53"/>
      <c r="E286" s="62"/>
      <c r="F286" s="62"/>
      <c r="G286" s="62"/>
      <c r="H286" s="62"/>
      <c r="I286" s="62"/>
    </row>
    <row r="287" spans="1:9" ht="23.45" customHeight="1">
      <c r="A287" s="61"/>
      <c r="B287" s="53"/>
      <c r="C287" s="53"/>
      <c r="D287" s="53"/>
      <c r="E287" s="62"/>
      <c r="F287" s="62"/>
      <c r="G287" s="62"/>
      <c r="H287" s="62"/>
      <c r="I287" s="62"/>
    </row>
    <row r="288" spans="1:9" ht="23.45" customHeight="1">
      <c r="A288" s="61"/>
      <c r="B288" s="53"/>
      <c r="C288" s="53"/>
      <c r="D288" s="53"/>
      <c r="E288" s="62"/>
      <c r="F288" s="62"/>
      <c r="G288" s="62"/>
      <c r="H288" s="62"/>
      <c r="I288" s="62"/>
    </row>
    <row r="289" spans="1:9" ht="23.45" customHeight="1">
      <c r="A289" s="61"/>
      <c r="B289" s="53"/>
      <c r="C289" s="53"/>
      <c r="D289" s="53"/>
      <c r="E289" s="62"/>
      <c r="F289" s="62"/>
      <c r="G289" s="62"/>
      <c r="H289" s="62"/>
      <c r="I289" s="62"/>
    </row>
    <row r="290" spans="1:9" ht="23.45" customHeight="1">
      <c r="A290" s="61"/>
      <c r="B290" s="53"/>
      <c r="C290" s="53"/>
      <c r="D290" s="53"/>
      <c r="E290" s="62"/>
      <c r="F290" s="62"/>
      <c r="G290" s="62"/>
      <c r="H290" s="62"/>
      <c r="I290" s="62"/>
    </row>
    <row r="291" spans="1:9" ht="23.45" customHeight="1">
      <c r="A291" s="61"/>
      <c r="B291" s="53"/>
      <c r="C291" s="53"/>
      <c r="D291" s="53"/>
      <c r="E291" s="62"/>
      <c r="F291" s="62"/>
      <c r="G291" s="62"/>
      <c r="H291" s="62"/>
      <c r="I291" s="62"/>
    </row>
    <row r="292" spans="1:9" ht="23.45" customHeight="1">
      <c r="A292" s="61"/>
      <c r="B292" s="53"/>
      <c r="C292" s="53"/>
      <c r="D292" s="53"/>
      <c r="E292" s="62"/>
      <c r="F292" s="62"/>
      <c r="G292" s="62"/>
      <c r="H292" s="62"/>
      <c r="I292" s="62"/>
    </row>
    <row r="293" spans="1:9" ht="23.45" customHeight="1">
      <c r="A293" s="61"/>
      <c r="B293" s="53"/>
      <c r="C293" s="53"/>
      <c r="D293" s="53"/>
      <c r="E293" s="62"/>
      <c r="F293" s="62"/>
      <c r="G293" s="62"/>
      <c r="H293" s="62"/>
      <c r="I293" s="62"/>
    </row>
    <row r="294" spans="1:9" ht="23.45" customHeight="1">
      <c r="A294" s="61"/>
      <c r="B294" s="53"/>
      <c r="C294" s="53"/>
      <c r="D294" s="53"/>
      <c r="E294" s="62"/>
      <c r="F294" s="62"/>
      <c r="G294" s="62"/>
      <c r="H294" s="62"/>
      <c r="I294" s="62"/>
    </row>
    <row r="295" spans="1:9" ht="23.45" customHeight="1">
      <c r="A295" s="61"/>
      <c r="B295" s="53"/>
      <c r="C295" s="53"/>
      <c r="D295" s="53"/>
      <c r="E295" s="62"/>
      <c r="F295" s="62"/>
      <c r="G295" s="62"/>
      <c r="H295" s="62"/>
      <c r="I295" s="62"/>
    </row>
    <row r="296" spans="1:9" ht="23.45" customHeight="1">
      <c r="A296" s="61"/>
      <c r="B296" s="53"/>
      <c r="C296" s="53"/>
      <c r="D296" s="53"/>
      <c r="E296" s="62"/>
      <c r="F296" s="62"/>
      <c r="G296" s="62"/>
      <c r="H296" s="62"/>
      <c r="I296" s="62"/>
    </row>
    <row r="297" spans="1:9" ht="23.45" customHeight="1">
      <c r="A297" s="61"/>
      <c r="B297" s="53"/>
      <c r="C297" s="53"/>
      <c r="D297" s="53"/>
      <c r="E297" s="62"/>
      <c r="F297" s="62"/>
      <c r="G297" s="62"/>
      <c r="H297" s="62"/>
      <c r="I297" s="62"/>
    </row>
    <row r="298" spans="1:9" ht="23.45" customHeight="1">
      <c r="A298" s="61"/>
      <c r="B298" s="53"/>
      <c r="C298" s="53"/>
      <c r="D298" s="53"/>
      <c r="E298" s="62"/>
      <c r="F298" s="62"/>
      <c r="G298" s="62"/>
      <c r="H298" s="62"/>
      <c r="I298" s="62"/>
    </row>
    <row r="299" spans="1:9" ht="23.45" customHeight="1">
      <c r="A299" s="61"/>
      <c r="B299" s="53"/>
      <c r="C299" s="53"/>
      <c r="D299" s="53"/>
      <c r="E299" s="62"/>
      <c r="F299" s="62"/>
      <c r="G299" s="62"/>
      <c r="H299" s="62"/>
      <c r="I299" s="62"/>
    </row>
    <row r="300" spans="1:9" ht="23.45" customHeight="1">
      <c r="A300" s="61"/>
      <c r="B300" s="53"/>
      <c r="C300" s="53"/>
      <c r="D300" s="53"/>
      <c r="E300" s="62"/>
      <c r="F300" s="62"/>
      <c r="G300" s="62"/>
      <c r="H300" s="62"/>
      <c r="I300" s="62"/>
    </row>
    <row r="301" spans="1:9" ht="23.45" customHeight="1">
      <c r="A301" s="61"/>
      <c r="B301" s="53"/>
      <c r="C301" s="53"/>
      <c r="D301" s="53"/>
      <c r="E301" s="62"/>
      <c r="F301" s="62"/>
      <c r="G301" s="62"/>
      <c r="H301" s="62"/>
      <c r="I301" s="62"/>
    </row>
    <row r="302" spans="1:9" ht="23.45" customHeight="1">
      <c r="A302" s="61"/>
      <c r="B302" s="53"/>
      <c r="C302" s="53"/>
      <c r="D302" s="53"/>
      <c r="E302" s="62"/>
      <c r="F302" s="62"/>
      <c r="G302" s="62"/>
      <c r="H302" s="62"/>
      <c r="I302" s="62"/>
    </row>
    <row r="303" spans="1:9" ht="23.45" customHeight="1">
      <c r="A303" s="61"/>
      <c r="B303" s="53"/>
      <c r="C303" s="53"/>
      <c r="D303" s="53"/>
      <c r="E303" s="62"/>
      <c r="F303" s="62"/>
      <c r="G303" s="62"/>
      <c r="H303" s="62"/>
      <c r="I303" s="62"/>
    </row>
    <row r="304" spans="1:9" ht="23.45" customHeight="1">
      <c r="A304" s="61"/>
      <c r="B304" s="53"/>
      <c r="C304" s="53"/>
      <c r="D304" s="53"/>
      <c r="E304" s="62"/>
      <c r="F304" s="62"/>
      <c r="G304" s="62"/>
      <c r="H304" s="62"/>
      <c r="I304" s="62"/>
    </row>
    <row r="305" spans="1:9" ht="23.45" customHeight="1">
      <c r="A305" s="61"/>
      <c r="B305" s="53"/>
      <c r="C305" s="53"/>
      <c r="D305" s="53"/>
      <c r="E305" s="62"/>
      <c r="F305" s="62"/>
      <c r="G305" s="62"/>
      <c r="H305" s="62"/>
      <c r="I305" s="62"/>
    </row>
    <row r="306" spans="1:9" ht="23.45" customHeight="1">
      <c r="A306" s="61"/>
      <c r="B306" s="53"/>
      <c r="C306" s="53"/>
      <c r="D306" s="53"/>
      <c r="E306" s="62"/>
      <c r="F306" s="62"/>
      <c r="G306" s="62"/>
      <c r="H306" s="62"/>
      <c r="I306" s="62"/>
    </row>
    <row r="307" spans="1:9" ht="23.45" customHeight="1">
      <c r="A307" s="61"/>
      <c r="B307" s="53"/>
      <c r="C307" s="53"/>
      <c r="D307" s="53"/>
      <c r="E307" s="62"/>
      <c r="F307" s="62"/>
      <c r="G307" s="62"/>
      <c r="H307" s="62"/>
      <c r="I307" s="62"/>
    </row>
    <row r="308" spans="1:9" ht="23.45" customHeight="1">
      <c r="A308" s="61"/>
      <c r="B308" s="53"/>
      <c r="C308" s="53"/>
      <c r="D308" s="53"/>
      <c r="E308" s="62"/>
      <c r="F308" s="62"/>
      <c r="G308" s="62"/>
      <c r="H308" s="62"/>
      <c r="I308" s="62"/>
    </row>
    <row r="309" spans="1:9" ht="23.45" customHeight="1">
      <c r="A309" s="61"/>
      <c r="B309" s="53"/>
      <c r="C309" s="53"/>
      <c r="D309" s="53"/>
      <c r="E309" s="62"/>
      <c r="F309" s="62"/>
      <c r="G309" s="62"/>
      <c r="H309" s="62"/>
      <c r="I309" s="62"/>
    </row>
    <row r="310" spans="1:9" ht="23.45" customHeight="1">
      <c r="A310" s="61"/>
      <c r="B310" s="53"/>
      <c r="C310" s="53"/>
      <c r="D310" s="53"/>
      <c r="E310" s="62"/>
      <c r="F310" s="62"/>
      <c r="G310" s="62"/>
      <c r="H310" s="62"/>
      <c r="I310" s="62"/>
    </row>
    <row r="311" spans="1:9" ht="23.45" customHeight="1">
      <c r="A311" s="61"/>
      <c r="B311" s="53"/>
      <c r="C311" s="53"/>
      <c r="D311" s="53"/>
      <c r="E311" s="62"/>
      <c r="F311" s="62"/>
      <c r="G311" s="62"/>
      <c r="H311" s="62"/>
      <c r="I311" s="62"/>
    </row>
    <row r="312" spans="1:9" ht="23.45" customHeight="1">
      <c r="A312" s="61"/>
      <c r="B312" s="53"/>
      <c r="C312" s="53"/>
      <c r="D312" s="53"/>
      <c r="E312" s="62"/>
      <c r="F312" s="62"/>
      <c r="G312" s="62"/>
      <c r="H312" s="62"/>
      <c r="I312" s="62"/>
    </row>
    <row r="313" spans="1:9" ht="23.45" customHeight="1">
      <c r="A313" s="61"/>
      <c r="B313" s="53"/>
      <c r="C313" s="53"/>
      <c r="D313" s="53"/>
      <c r="E313" s="62"/>
      <c r="F313" s="62"/>
      <c r="G313" s="62"/>
      <c r="H313" s="62"/>
      <c r="I313" s="62"/>
    </row>
    <row r="314" spans="1:9" ht="23.45" customHeight="1">
      <c r="A314" s="61"/>
      <c r="B314" s="53"/>
      <c r="C314" s="53"/>
      <c r="D314" s="53"/>
      <c r="E314" s="62"/>
      <c r="F314" s="62"/>
      <c r="G314" s="62"/>
      <c r="H314" s="62"/>
      <c r="I314" s="62"/>
    </row>
    <row r="315" spans="1:9" ht="23.45" customHeight="1">
      <c r="A315" s="61"/>
      <c r="B315" s="53"/>
      <c r="C315" s="53"/>
      <c r="D315" s="53"/>
      <c r="E315" s="62"/>
      <c r="F315" s="62"/>
      <c r="G315" s="62"/>
      <c r="H315" s="62"/>
      <c r="I315" s="62"/>
    </row>
    <row r="316" spans="1:9" ht="23.45" customHeight="1">
      <c r="A316" s="61"/>
      <c r="B316" s="53"/>
      <c r="C316" s="53"/>
      <c r="D316" s="53"/>
      <c r="E316" s="62"/>
      <c r="F316" s="62"/>
      <c r="G316" s="62"/>
      <c r="H316" s="62"/>
      <c r="I316" s="62"/>
    </row>
    <row r="317" spans="1:9" ht="23.45" customHeight="1">
      <c r="A317" s="61"/>
      <c r="B317" s="53"/>
      <c r="C317" s="53"/>
      <c r="D317" s="53"/>
      <c r="E317" s="62"/>
      <c r="F317" s="62"/>
      <c r="G317" s="62"/>
      <c r="H317" s="62"/>
      <c r="I317" s="62"/>
    </row>
    <row r="318" spans="1:9" ht="23.45" customHeight="1">
      <c r="A318" s="61"/>
      <c r="B318" s="53"/>
      <c r="C318" s="53"/>
      <c r="D318" s="53"/>
      <c r="E318" s="62"/>
      <c r="F318" s="62"/>
      <c r="G318" s="62"/>
      <c r="H318" s="62"/>
      <c r="I318" s="62"/>
    </row>
    <row r="319" spans="1:9" ht="23.45" customHeight="1">
      <c r="A319" s="61"/>
      <c r="B319" s="53"/>
      <c r="C319" s="53"/>
      <c r="D319" s="53"/>
      <c r="E319" s="62"/>
      <c r="F319" s="62"/>
      <c r="G319" s="62"/>
      <c r="H319" s="62"/>
      <c r="I319" s="62"/>
    </row>
    <row r="320" spans="1:9" ht="23.45" customHeight="1">
      <c r="A320" s="61"/>
      <c r="B320" s="53"/>
      <c r="C320" s="53"/>
      <c r="D320" s="53"/>
      <c r="E320" s="62"/>
      <c r="F320" s="62"/>
      <c r="G320" s="62"/>
      <c r="H320" s="62"/>
      <c r="I320" s="62"/>
    </row>
    <row r="321" spans="1:9" ht="23.45" customHeight="1">
      <c r="A321" s="61"/>
      <c r="B321" s="53"/>
      <c r="C321" s="53"/>
      <c r="D321" s="53"/>
      <c r="E321" s="62"/>
      <c r="F321" s="62"/>
      <c r="G321" s="62"/>
      <c r="H321" s="62"/>
      <c r="I321" s="62"/>
    </row>
    <row r="322" spans="1:9" ht="23.45" customHeight="1">
      <c r="A322" s="61"/>
      <c r="B322" s="53"/>
      <c r="C322" s="53"/>
      <c r="D322" s="53"/>
      <c r="E322" s="62"/>
      <c r="F322" s="62"/>
      <c r="G322" s="62"/>
      <c r="H322" s="62"/>
      <c r="I322" s="62"/>
    </row>
    <row r="323" spans="1:9" ht="23.45" customHeight="1">
      <c r="A323" s="61"/>
      <c r="B323" s="53"/>
      <c r="C323" s="53"/>
      <c r="D323" s="53"/>
      <c r="E323" s="62"/>
      <c r="F323" s="62"/>
      <c r="G323" s="62"/>
      <c r="H323" s="62"/>
      <c r="I323" s="62"/>
    </row>
    <row r="324" spans="1:9" ht="23.45" customHeight="1">
      <c r="A324" s="61"/>
      <c r="B324" s="53"/>
      <c r="C324" s="53"/>
      <c r="D324" s="53"/>
      <c r="E324" s="62"/>
      <c r="F324" s="62"/>
      <c r="G324" s="62"/>
      <c r="H324" s="62"/>
      <c r="I324" s="62"/>
    </row>
    <row r="325" spans="1:9" ht="23.45" customHeight="1">
      <c r="A325" s="61"/>
      <c r="B325" s="53"/>
      <c r="C325" s="53"/>
      <c r="D325" s="53"/>
      <c r="E325" s="62"/>
      <c r="F325" s="62"/>
      <c r="G325" s="62"/>
      <c r="H325" s="62"/>
      <c r="I325" s="62"/>
    </row>
    <row r="326" spans="1:9" ht="23.45" customHeight="1">
      <c r="A326" s="61"/>
      <c r="B326" s="53"/>
      <c r="C326" s="53"/>
      <c r="D326" s="53"/>
      <c r="E326" s="62"/>
      <c r="F326" s="62"/>
      <c r="G326" s="62"/>
      <c r="H326" s="62"/>
      <c r="I326" s="62"/>
    </row>
    <row r="327" spans="1:9" ht="23.45" customHeight="1">
      <c r="A327" s="61"/>
      <c r="B327" s="53"/>
      <c r="C327" s="53"/>
      <c r="D327" s="53"/>
      <c r="E327" s="62"/>
      <c r="F327" s="62"/>
      <c r="G327" s="62"/>
      <c r="H327" s="62"/>
      <c r="I327" s="62"/>
    </row>
    <row r="328" spans="1:9" ht="23.45" customHeight="1">
      <c r="A328" s="61"/>
      <c r="B328" s="53"/>
      <c r="C328" s="53"/>
      <c r="D328" s="53"/>
      <c r="E328" s="62"/>
      <c r="F328" s="62"/>
      <c r="G328" s="62"/>
      <c r="H328" s="62"/>
      <c r="I328" s="62"/>
    </row>
    <row r="329" spans="1:9" ht="23.45" customHeight="1">
      <c r="A329" s="61"/>
      <c r="B329" s="53"/>
      <c r="C329" s="53"/>
      <c r="D329" s="53"/>
      <c r="E329" s="62"/>
      <c r="F329" s="62"/>
      <c r="G329" s="62"/>
      <c r="H329" s="62"/>
      <c r="I329" s="62"/>
    </row>
    <row r="330" spans="1:9" ht="23.45" customHeight="1">
      <c r="A330" s="61"/>
      <c r="B330" s="53"/>
      <c r="C330" s="53"/>
      <c r="D330" s="53"/>
      <c r="E330" s="62"/>
      <c r="F330" s="62"/>
      <c r="G330" s="62"/>
      <c r="H330" s="62"/>
      <c r="I330" s="62"/>
    </row>
    <row r="331" spans="1:9" ht="23.45" customHeight="1">
      <c r="A331" s="61"/>
      <c r="B331" s="53"/>
      <c r="C331" s="53"/>
      <c r="D331" s="53"/>
      <c r="E331" s="62"/>
      <c r="F331" s="62"/>
      <c r="G331" s="62"/>
      <c r="H331" s="62"/>
      <c r="I331" s="62"/>
    </row>
    <row r="332" spans="1:9" ht="23.45" customHeight="1">
      <c r="A332" s="61"/>
      <c r="B332" s="53"/>
      <c r="C332" s="53"/>
      <c r="D332" s="53"/>
      <c r="E332" s="62"/>
      <c r="F332" s="62"/>
      <c r="G332" s="62"/>
      <c r="H332" s="62"/>
      <c r="I332" s="62"/>
    </row>
    <row r="333" spans="1:9" ht="23.45" customHeight="1">
      <c r="A333" s="61"/>
      <c r="B333" s="53"/>
      <c r="C333" s="53"/>
      <c r="D333" s="53"/>
      <c r="E333" s="62"/>
      <c r="F333" s="62"/>
      <c r="G333" s="62"/>
      <c r="H333" s="62"/>
      <c r="I333" s="62"/>
    </row>
    <row r="334" spans="1:9" ht="23.45" customHeight="1">
      <c r="A334" s="61"/>
      <c r="B334" s="53"/>
      <c r="C334" s="53"/>
      <c r="D334" s="53"/>
      <c r="E334" s="62"/>
      <c r="F334" s="62"/>
      <c r="G334" s="62"/>
      <c r="H334" s="62"/>
      <c r="I334" s="62"/>
    </row>
    <row r="335" spans="1:9" ht="23.45" customHeight="1">
      <c r="A335" s="61"/>
      <c r="B335" s="53"/>
      <c r="C335" s="53"/>
      <c r="D335" s="53"/>
      <c r="E335" s="62"/>
      <c r="F335" s="62"/>
      <c r="G335" s="62"/>
      <c r="H335" s="62"/>
      <c r="I335" s="62"/>
    </row>
    <row r="336" spans="1:9" ht="23.45" customHeight="1">
      <c r="A336" s="61"/>
      <c r="B336" s="53"/>
      <c r="C336" s="53"/>
      <c r="D336" s="53"/>
      <c r="E336" s="62"/>
      <c r="F336" s="62"/>
      <c r="G336" s="62"/>
      <c r="H336" s="62"/>
      <c r="I336" s="62"/>
    </row>
    <row r="337" spans="1:9" ht="23.45" customHeight="1">
      <c r="A337" s="61"/>
      <c r="B337" s="53"/>
      <c r="C337" s="53"/>
      <c r="D337" s="53"/>
      <c r="E337" s="62"/>
      <c r="F337" s="62"/>
      <c r="G337" s="62"/>
      <c r="H337" s="62"/>
      <c r="I337" s="62"/>
    </row>
    <row r="338" spans="1:9" ht="23.45" customHeight="1">
      <c r="A338" s="61"/>
      <c r="B338" s="53"/>
      <c r="C338" s="53"/>
      <c r="D338" s="53"/>
      <c r="E338" s="62"/>
      <c r="F338" s="62"/>
      <c r="G338" s="62"/>
      <c r="H338" s="62"/>
      <c r="I338" s="62"/>
    </row>
    <row r="339" spans="1:9" ht="23.45" customHeight="1">
      <c r="A339" s="61"/>
      <c r="B339" s="53"/>
      <c r="C339" s="53"/>
      <c r="D339" s="53"/>
      <c r="E339" s="62"/>
      <c r="F339" s="62"/>
      <c r="G339" s="62"/>
      <c r="H339" s="62"/>
      <c r="I339" s="62"/>
    </row>
    <row r="340" spans="1:9" ht="23.45" customHeight="1">
      <c r="A340" s="61"/>
      <c r="B340" s="53"/>
      <c r="C340" s="53"/>
      <c r="D340" s="53"/>
      <c r="E340" s="62"/>
      <c r="F340" s="62"/>
      <c r="G340" s="62"/>
      <c r="H340" s="62"/>
      <c r="I340" s="62"/>
    </row>
    <row r="341" spans="1:9" ht="23.45" customHeight="1">
      <c r="A341" s="61"/>
      <c r="B341" s="53"/>
      <c r="C341" s="53"/>
      <c r="D341" s="53"/>
      <c r="E341" s="62"/>
      <c r="F341" s="62"/>
      <c r="G341" s="62"/>
      <c r="H341" s="62"/>
      <c r="I341" s="62"/>
    </row>
    <row r="342" spans="1:9" ht="23.45" customHeight="1">
      <c r="A342" s="61"/>
      <c r="B342" s="53"/>
      <c r="C342" s="53"/>
      <c r="D342" s="53"/>
      <c r="E342" s="62"/>
      <c r="F342" s="62"/>
      <c r="G342" s="62"/>
      <c r="H342" s="62"/>
      <c r="I342" s="62"/>
    </row>
    <row r="343" spans="1:9" ht="23.45" customHeight="1">
      <c r="A343" s="61"/>
      <c r="B343" s="53"/>
      <c r="C343" s="53"/>
      <c r="D343" s="53"/>
      <c r="E343" s="62"/>
      <c r="F343" s="62"/>
      <c r="G343" s="62"/>
      <c r="H343" s="62"/>
      <c r="I343" s="62"/>
    </row>
    <row r="344" spans="1:9" ht="23.45" customHeight="1">
      <c r="A344" s="61"/>
      <c r="B344" s="53"/>
      <c r="C344" s="53"/>
      <c r="D344" s="53"/>
      <c r="E344" s="62"/>
      <c r="F344" s="62"/>
      <c r="G344" s="62"/>
      <c r="H344" s="62"/>
      <c r="I344" s="62"/>
    </row>
    <row r="345" spans="1:9" ht="23.45" customHeight="1">
      <c r="A345" s="61"/>
      <c r="B345" s="53"/>
      <c r="C345" s="53"/>
      <c r="D345" s="53"/>
      <c r="E345" s="62"/>
      <c r="F345" s="62"/>
      <c r="G345" s="62"/>
      <c r="H345" s="62"/>
      <c r="I345" s="62"/>
    </row>
    <row r="346" spans="1:9" ht="23.45" customHeight="1">
      <c r="A346" s="61"/>
      <c r="B346" s="53"/>
      <c r="C346" s="53"/>
      <c r="D346" s="53"/>
      <c r="E346" s="62"/>
      <c r="F346" s="62"/>
      <c r="G346" s="62"/>
      <c r="H346" s="62"/>
      <c r="I346" s="62"/>
    </row>
    <row r="347" spans="1:9" ht="23.45" customHeight="1">
      <c r="A347" s="61"/>
      <c r="B347" s="53"/>
      <c r="C347" s="53"/>
      <c r="D347" s="53"/>
      <c r="E347" s="62"/>
      <c r="F347" s="62"/>
      <c r="G347" s="62"/>
      <c r="H347" s="62"/>
      <c r="I347" s="62"/>
    </row>
    <row r="348" spans="1:9" ht="23.45" customHeight="1">
      <c r="A348" s="61"/>
      <c r="B348" s="53"/>
      <c r="C348" s="53"/>
      <c r="D348" s="53"/>
      <c r="E348" s="62"/>
      <c r="F348" s="62"/>
      <c r="G348" s="62"/>
      <c r="H348" s="62"/>
      <c r="I348" s="62"/>
    </row>
    <row r="349" spans="1:9" ht="23.45" customHeight="1">
      <c r="A349" s="61"/>
      <c r="B349" s="53"/>
      <c r="C349" s="53"/>
      <c r="D349" s="53"/>
      <c r="E349" s="62"/>
      <c r="F349" s="62"/>
      <c r="G349" s="62"/>
      <c r="H349" s="62"/>
      <c r="I349" s="62"/>
    </row>
    <row r="350" spans="1:9" ht="23.45" customHeight="1">
      <c r="A350" s="61"/>
      <c r="B350" s="53"/>
      <c r="C350" s="53"/>
      <c r="D350" s="53"/>
      <c r="E350" s="62"/>
      <c r="F350" s="62"/>
      <c r="G350" s="62"/>
      <c r="H350" s="62"/>
      <c r="I350" s="62"/>
    </row>
    <row r="351" spans="1:9" ht="23.45" customHeight="1">
      <c r="A351" s="61"/>
      <c r="B351" s="53"/>
      <c r="C351" s="53"/>
      <c r="D351" s="53"/>
      <c r="E351" s="62"/>
      <c r="F351" s="62"/>
      <c r="G351" s="62"/>
      <c r="H351" s="62"/>
      <c r="I351" s="62"/>
    </row>
    <row r="352" spans="1:9" ht="23.45" customHeight="1">
      <c r="A352" s="61"/>
      <c r="B352" s="53"/>
      <c r="C352" s="53"/>
      <c r="D352" s="53"/>
      <c r="E352" s="62"/>
      <c r="F352" s="62"/>
      <c r="G352" s="62"/>
      <c r="H352" s="62"/>
      <c r="I352" s="62"/>
    </row>
    <row r="353" spans="1:9" ht="23.45" customHeight="1">
      <c r="A353" s="61"/>
      <c r="B353" s="53"/>
      <c r="C353" s="53"/>
      <c r="D353" s="53"/>
      <c r="E353" s="62"/>
      <c r="F353" s="62"/>
      <c r="G353" s="62"/>
      <c r="H353" s="62"/>
      <c r="I353" s="62"/>
    </row>
    <row r="354" spans="1:9" ht="23.45" customHeight="1">
      <c r="A354" s="61"/>
      <c r="B354" s="53"/>
      <c r="C354" s="53"/>
      <c r="D354" s="53"/>
      <c r="E354" s="62"/>
      <c r="F354" s="62"/>
      <c r="G354" s="62"/>
      <c r="H354" s="62"/>
      <c r="I354" s="62"/>
    </row>
    <row r="355" spans="1:9" ht="23.45" customHeight="1">
      <c r="A355" s="61"/>
      <c r="B355" s="53"/>
      <c r="C355" s="53"/>
      <c r="D355" s="53"/>
      <c r="E355" s="62"/>
      <c r="F355" s="62"/>
      <c r="G355" s="62"/>
      <c r="H355" s="62"/>
      <c r="I355" s="62"/>
    </row>
    <row r="356" spans="1:9" ht="23.45" customHeight="1">
      <c r="A356" s="61"/>
      <c r="B356" s="53"/>
      <c r="C356" s="53"/>
      <c r="D356" s="53"/>
      <c r="E356" s="62"/>
      <c r="F356" s="62"/>
      <c r="G356" s="62"/>
      <c r="H356" s="62"/>
      <c r="I356" s="62"/>
    </row>
    <row r="357" spans="1:9" ht="23.45" customHeight="1">
      <c r="A357" s="61"/>
      <c r="B357" s="53"/>
      <c r="C357" s="53"/>
      <c r="D357" s="53"/>
      <c r="E357" s="62"/>
      <c r="F357" s="62"/>
      <c r="G357" s="62"/>
      <c r="H357" s="62"/>
      <c r="I357" s="62"/>
    </row>
    <row r="358" spans="1:9" ht="23.45" customHeight="1">
      <c r="A358" s="61"/>
      <c r="B358" s="53"/>
      <c r="C358" s="53"/>
      <c r="D358" s="53"/>
      <c r="E358" s="62"/>
      <c r="F358" s="62"/>
      <c r="G358" s="62"/>
      <c r="H358" s="62"/>
      <c r="I358" s="62"/>
    </row>
    <row r="359" spans="1:9" ht="23.45" customHeight="1">
      <c r="A359" s="61"/>
      <c r="B359" s="53"/>
      <c r="C359" s="53"/>
      <c r="D359" s="53"/>
      <c r="E359" s="62"/>
      <c r="F359" s="62"/>
      <c r="G359" s="62"/>
      <c r="H359" s="62"/>
      <c r="I359" s="62"/>
    </row>
    <row r="360" spans="1:9" ht="23.45" customHeight="1">
      <c r="A360" s="61"/>
      <c r="B360" s="53"/>
      <c r="C360" s="53"/>
      <c r="D360" s="53"/>
      <c r="E360" s="62"/>
      <c r="F360" s="62"/>
      <c r="G360" s="62"/>
      <c r="H360" s="62"/>
      <c r="I360" s="62"/>
    </row>
    <row r="361" spans="1:9" ht="23.45" customHeight="1">
      <c r="A361" s="61"/>
      <c r="B361" s="53"/>
      <c r="C361" s="53"/>
      <c r="D361" s="53"/>
      <c r="E361" s="62"/>
      <c r="F361" s="62"/>
      <c r="G361" s="62"/>
      <c r="H361" s="62"/>
      <c r="I361" s="62"/>
    </row>
    <row r="362" spans="1:9" ht="23.45" customHeight="1">
      <c r="A362" s="61"/>
      <c r="B362" s="53"/>
      <c r="C362" s="53"/>
      <c r="D362" s="53"/>
      <c r="E362" s="62"/>
      <c r="F362" s="62"/>
      <c r="G362" s="62"/>
      <c r="H362" s="62"/>
      <c r="I362" s="62"/>
    </row>
    <row r="363" spans="1:9" ht="23.45" customHeight="1">
      <c r="A363" s="61"/>
      <c r="B363" s="53"/>
      <c r="C363" s="53"/>
      <c r="D363" s="53"/>
      <c r="E363" s="62"/>
      <c r="F363" s="62"/>
      <c r="G363" s="62"/>
      <c r="H363" s="62"/>
      <c r="I363" s="62"/>
    </row>
    <row r="364" spans="1:9" ht="23.45" customHeight="1">
      <c r="A364" s="61"/>
      <c r="B364" s="53"/>
      <c r="C364" s="53"/>
      <c r="D364" s="53"/>
      <c r="E364" s="62"/>
      <c r="F364" s="62"/>
      <c r="G364" s="62"/>
      <c r="H364" s="62"/>
      <c r="I364" s="62"/>
    </row>
    <row r="365" spans="1:9" ht="23.45" customHeight="1">
      <c r="A365" s="61"/>
      <c r="B365" s="53"/>
      <c r="C365" s="53"/>
      <c r="D365" s="53"/>
      <c r="E365" s="62"/>
      <c r="F365" s="62"/>
      <c r="G365" s="62"/>
      <c r="H365" s="62"/>
      <c r="I365" s="62"/>
    </row>
    <row r="366" spans="1:9" ht="23.45" customHeight="1">
      <c r="A366" s="61"/>
      <c r="B366" s="53"/>
      <c r="C366" s="53"/>
      <c r="D366" s="53"/>
      <c r="E366" s="62"/>
      <c r="F366" s="62"/>
      <c r="G366" s="62"/>
      <c r="H366" s="62"/>
      <c r="I366" s="62"/>
    </row>
    <row r="367" spans="1:9" ht="23.45" customHeight="1">
      <c r="A367" s="61"/>
      <c r="B367" s="53"/>
      <c r="C367" s="53"/>
      <c r="D367" s="53"/>
      <c r="E367" s="62"/>
      <c r="F367" s="62"/>
      <c r="G367" s="62"/>
      <c r="H367" s="62"/>
      <c r="I367" s="62"/>
    </row>
    <row r="368" spans="1:9" ht="23.45" customHeight="1">
      <c r="A368" s="61"/>
      <c r="B368" s="53"/>
      <c r="C368" s="53"/>
      <c r="D368" s="53"/>
      <c r="E368" s="62"/>
      <c r="F368" s="62"/>
      <c r="G368" s="62"/>
      <c r="H368" s="62"/>
      <c r="I368" s="62"/>
    </row>
    <row r="369" spans="1:9" ht="23.45" customHeight="1">
      <c r="A369" s="61"/>
      <c r="B369" s="53"/>
      <c r="C369" s="53"/>
      <c r="D369" s="53"/>
      <c r="E369" s="62"/>
      <c r="F369" s="62"/>
      <c r="G369" s="62"/>
      <c r="H369" s="62"/>
      <c r="I369" s="62"/>
    </row>
    <row r="370" spans="1:9" ht="23.45" customHeight="1">
      <c r="A370" s="61"/>
      <c r="B370" s="53"/>
      <c r="C370" s="53"/>
      <c r="D370" s="53"/>
      <c r="E370" s="62"/>
      <c r="F370" s="62"/>
      <c r="G370" s="62"/>
      <c r="H370" s="62"/>
      <c r="I370" s="62"/>
    </row>
    <row r="371" spans="1:9" ht="23.45" customHeight="1">
      <c r="A371" s="61"/>
      <c r="B371" s="53"/>
      <c r="C371" s="53"/>
      <c r="D371" s="53"/>
      <c r="E371" s="62"/>
      <c r="F371" s="62"/>
      <c r="G371" s="62"/>
      <c r="H371" s="62"/>
      <c r="I371" s="62"/>
    </row>
    <row r="372" spans="1:9" ht="23.45" customHeight="1">
      <c r="A372" s="61"/>
      <c r="B372" s="53"/>
      <c r="C372" s="53"/>
      <c r="D372" s="53"/>
      <c r="E372" s="62"/>
      <c r="F372" s="62"/>
      <c r="G372" s="62"/>
      <c r="H372" s="62"/>
      <c r="I372" s="62"/>
    </row>
    <row r="373" spans="1:9" ht="23.45" customHeight="1">
      <c r="A373" s="61"/>
      <c r="B373" s="53"/>
      <c r="C373" s="53"/>
      <c r="D373" s="53"/>
      <c r="E373" s="62"/>
      <c r="F373" s="62"/>
      <c r="G373" s="62"/>
      <c r="H373" s="62"/>
      <c r="I373" s="62"/>
    </row>
    <row r="374" spans="1:9" ht="23.45" customHeight="1">
      <c r="A374" s="61"/>
      <c r="B374" s="53"/>
      <c r="C374" s="53"/>
      <c r="D374" s="53"/>
      <c r="E374" s="62"/>
      <c r="F374" s="62"/>
      <c r="G374" s="62"/>
      <c r="H374" s="62"/>
      <c r="I374" s="62"/>
    </row>
    <row r="375" spans="1:9" ht="23.45" customHeight="1">
      <c r="A375" s="61"/>
      <c r="B375" s="53"/>
      <c r="C375" s="53"/>
      <c r="D375" s="53"/>
      <c r="E375" s="62"/>
      <c r="F375" s="62"/>
      <c r="G375" s="62"/>
      <c r="H375" s="62"/>
      <c r="I375" s="62"/>
    </row>
    <row r="376" spans="1:9" ht="23.45" customHeight="1">
      <c r="A376" s="61"/>
      <c r="B376" s="53"/>
      <c r="C376" s="53"/>
      <c r="D376" s="53"/>
      <c r="E376" s="62"/>
      <c r="F376" s="62"/>
      <c r="G376" s="62"/>
      <c r="H376" s="62"/>
      <c r="I376" s="62"/>
    </row>
    <row r="377" spans="1:9" ht="23.45" customHeight="1">
      <c r="A377" s="61"/>
      <c r="B377" s="53"/>
      <c r="C377" s="53"/>
      <c r="D377" s="53"/>
      <c r="E377" s="62"/>
      <c r="F377" s="62"/>
      <c r="G377" s="62"/>
      <c r="H377" s="62"/>
      <c r="I377" s="62"/>
    </row>
    <row r="378" spans="1:9" ht="23.45" customHeight="1">
      <c r="A378" s="61"/>
      <c r="B378" s="53"/>
      <c r="C378" s="53"/>
      <c r="D378" s="53"/>
      <c r="E378" s="62"/>
      <c r="F378" s="62"/>
      <c r="G378" s="62"/>
      <c r="H378" s="62"/>
      <c r="I378" s="62"/>
    </row>
    <row r="379" spans="1:9" ht="23.45" customHeight="1">
      <c r="A379" s="61"/>
      <c r="B379" s="53"/>
      <c r="C379" s="53"/>
      <c r="D379" s="53"/>
      <c r="E379" s="62"/>
      <c r="F379" s="62"/>
      <c r="G379" s="62"/>
      <c r="H379" s="62"/>
      <c r="I379" s="62"/>
    </row>
    <row r="380" spans="1:9" ht="23.45" customHeight="1">
      <c r="A380" s="61"/>
      <c r="B380" s="53"/>
      <c r="C380" s="53"/>
      <c r="D380" s="53"/>
      <c r="E380" s="62"/>
      <c r="F380" s="62"/>
      <c r="G380" s="62"/>
      <c r="H380" s="62"/>
      <c r="I380" s="62"/>
    </row>
    <row r="381" spans="1:9" ht="23.45" customHeight="1">
      <c r="A381" s="61"/>
      <c r="B381" s="53"/>
      <c r="C381" s="53"/>
      <c r="D381" s="53"/>
      <c r="E381" s="62"/>
      <c r="F381" s="62"/>
      <c r="G381" s="62"/>
      <c r="H381" s="62"/>
      <c r="I381" s="62"/>
    </row>
    <row r="382" spans="1:9" ht="23.45" customHeight="1">
      <c r="A382" s="61"/>
      <c r="B382" s="53"/>
      <c r="C382" s="53"/>
      <c r="D382" s="53"/>
      <c r="E382" s="62"/>
      <c r="F382" s="62"/>
      <c r="G382" s="62"/>
      <c r="H382" s="62"/>
      <c r="I382" s="62"/>
    </row>
    <row r="383" spans="1:9" ht="23.45" customHeight="1">
      <c r="A383" s="61"/>
      <c r="B383" s="53"/>
      <c r="C383" s="53"/>
      <c r="D383" s="53"/>
      <c r="E383" s="62"/>
      <c r="F383" s="62"/>
      <c r="G383" s="62"/>
      <c r="H383" s="62"/>
      <c r="I383" s="62"/>
    </row>
    <row r="384" spans="1:9" ht="23.45" customHeight="1">
      <c r="A384" s="61"/>
      <c r="B384" s="53"/>
      <c r="C384" s="53"/>
      <c r="D384" s="53"/>
      <c r="E384" s="62"/>
      <c r="F384" s="62"/>
      <c r="G384" s="62"/>
      <c r="H384" s="62"/>
      <c r="I384" s="62"/>
    </row>
    <row r="385" spans="1:9" ht="23.45" customHeight="1">
      <c r="A385" s="61"/>
      <c r="B385" s="53"/>
      <c r="C385" s="53"/>
      <c r="D385" s="53"/>
      <c r="E385" s="62"/>
      <c r="F385" s="62"/>
      <c r="G385" s="62"/>
      <c r="H385" s="62"/>
      <c r="I385" s="62"/>
    </row>
    <row r="386" spans="1:9" ht="23.45" customHeight="1">
      <c r="A386" s="61"/>
      <c r="B386" s="53"/>
      <c r="C386" s="53"/>
      <c r="D386" s="53"/>
      <c r="E386" s="62"/>
      <c r="F386" s="62"/>
      <c r="G386" s="62"/>
      <c r="H386" s="62"/>
      <c r="I386" s="62"/>
    </row>
    <row r="387" spans="1:9" ht="23.45" customHeight="1">
      <c r="A387" s="61"/>
      <c r="B387" s="53"/>
      <c r="C387" s="53"/>
      <c r="D387" s="53"/>
      <c r="E387" s="62"/>
      <c r="F387" s="62"/>
      <c r="G387" s="62"/>
      <c r="H387" s="62"/>
      <c r="I387" s="62"/>
    </row>
    <row r="388" spans="1:9" ht="23.45" customHeight="1">
      <c r="A388" s="61"/>
      <c r="B388" s="53"/>
      <c r="C388" s="53"/>
      <c r="D388" s="53"/>
      <c r="E388" s="62"/>
      <c r="F388" s="62"/>
      <c r="G388" s="62"/>
      <c r="H388" s="62"/>
      <c r="I388" s="62"/>
    </row>
    <row r="389" spans="1:9" ht="23.45" customHeight="1">
      <c r="A389" s="61"/>
      <c r="B389" s="53"/>
      <c r="C389" s="53"/>
      <c r="D389" s="53"/>
      <c r="E389" s="62"/>
      <c r="F389" s="62"/>
      <c r="G389" s="62"/>
      <c r="H389" s="62"/>
      <c r="I389" s="62"/>
    </row>
    <row r="390" spans="1:9" ht="23.45" customHeight="1">
      <c r="A390" s="61"/>
      <c r="B390" s="53"/>
      <c r="C390" s="53"/>
      <c r="D390" s="53"/>
      <c r="E390" s="62"/>
      <c r="F390" s="62"/>
      <c r="G390" s="62"/>
      <c r="H390" s="62"/>
      <c r="I390" s="62"/>
    </row>
    <row r="391" spans="1:9" ht="23.45" customHeight="1">
      <c r="A391" s="61"/>
      <c r="B391" s="53"/>
      <c r="C391" s="53"/>
      <c r="D391" s="53"/>
      <c r="E391" s="62"/>
      <c r="F391" s="62"/>
      <c r="G391" s="62"/>
      <c r="H391" s="62"/>
      <c r="I391" s="62"/>
    </row>
    <row r="392" spans="1:9" ht="23.45" customHeight="1">
      <c r="A392" s="61"/>
      <c r="B392" s="53"/>
      <c r="C392" s="53"/>
      <c r="D392" s="53"/>
      <c r="E392" s="62"/>
      <c r="F392" s="62"/>
      <c r="G392" s="62"/>
      <c r="H392" s="62"/>
      <c r="I392" s="62"/>
    </row>
    <row r="393" spans="1:9" ht="23.45" customHeight="1">
      <c r="A393" s="61"/>
      <c r="B393" s="53"/>
      <c r="C393" s="53"/>
      <c r="D393" s="53"/>
      <c r="E393" s="62"/>
      <c r="F393" s="62"/>
      <c r="G393" s="62"/>
      <c r="H393" s="62"/>
      <c r="I393" s="62"/>
    </row>
    <row r="394" spans="1:9" ht="23.45" customHeight="1">
      <c r="A394" s="61"/>
      <c r="B394" s="53"/>
      <c r="C394" s="53"/>
      <c r="D394" s="53"/>
      <c r="E394" s="62"/>
      <c r="F394" s="62"/>
      <c r="G394" s="62"/>
      <c r="H394" s="62"/>
      <c r="I394" s="62"/>
    </row>
    <row r="395" spans="1:9" ht="23.45" customHeight="1">
      <c r="A395" s="61"/>
      <c r="B395" s="53"/>
      <c r="C395" s="53"/>
      <c r="D395" s="53"/>
      <c r="E395" s="62"/>
      <c r="F395" s="62"/>
      <c r="G395" s="62"/>
      <c r="H395" s="62"/>
      <c r="I395" s="62"/>
    </row>
    <row r="396" spans="1:9" ht="23.45" customHeight="1">
      <c r="A396" s="61"/>
      <c r="B396" s="53"/>
      <c r="C396" s="53"/>
      <c r="D396" s="53"/>
      <c r="E396" s="62"/>
      <c r="F396" s="62"/>
      <c r="G396" s="62"/>
      <c r="H396" s="62"/>
      <c r="I396" s="62"/>
    </row>
    <row r="397" spans="1:9" ht="23.45" customHeight="1">
      <c r="A397" s="61"/>
      <c r="B397" s="53"/>
      <c r="C397" s="53"/>
      <c r="D397" s="53"/>
      <c r="E397" s="62"/>
      <c r="F397" s="62"/>
      <c r="G397" s="62"/>
      <c r="H397" s="62"/>
      <c r="I397" s="62"/>
    </row>
    <row r="398" spans="1:9" ht="23.45" customHeight="1">
      <c r="A398" s="61"/>
      <c r="B398" s="53"/>
      <c r="C398" s="53"/>
      <c r="D398" s="53"/>
      <c r="E398" s="62"/>
      <c r="F398" s="62"/>
      <c r="G398" s="62"/>
      <c r="H398" s="62"/>
      <c r="I398" s="62"/>
    </row>
    <row r="399" spans="1:9" ht="23.45" customHeight="1">
      <c r="A399" s="61"/>
      <c r="B399" s="53"/>
      <c r="C399" s="53"/>
      <c r="D399" s="53"/>
      <c r="E399" s="62"/>
      <c r="F399" s="62"/>
      <c r="G399" s="62"/>
      <c r="H399" s="62"/>
      <c r="I399" s="62"/>
    </row>
    <row r="400" spans="1:9" ht="23.45" customHeight="1">
      <c r="A400" s="61"/>
      <c r="B400" s="53"/>
      <c r="C400" s="53"/>
      <c r="D400" s="53"/>
      <c r="E400" s="62"/>
      <c r="F400" s="62"/>
      <c r="G400" s="62"/>
      <c r="H400" s="62"/>
      <c r="I400" s="62"/>
    </row>
    <row r="401" spans="1:9" ht="23.45" customHeight="1">
      <c r="A401" s="61"/>
      <c r="B401" s="53"/>
      <c r="C401" s="53"/>
      <c r="D401" s="53"/>
      <c r="E401" s="62"/>
      <c r="F401" s="62"/>
      <c r="G401" s="62"/>
      <c r="H401" s="62"/>
      <c r="I401" s="62"/>
    </row>
    <row r="402" spans="1:9" ht="23.45" customHeight="1">
      <c r="A402" s="61"/>
      <c r="B402" s="53"/>
      <c r="C402" s="53"/>
      <c r="D402" s="53"/>
      <c r="E402" s="62"/>
      <c r="F402" s="62"/>
      <c r="G402" s="62"/>
      <c r="H402" s="62"/>
      <c r="I402" s="62"/>
    </row>
    <row r="403" spans="1:9" ht="23.45" customHeight="1">
      <c r="A403" s="61"/>
      <c r="B403" s="53"/>
      <c r="C403" s="53"/>
      <c r="D403" s="53"/>
      <c r="E403" s="62"/>
      <c r="F403" s="62"/>
      <c r="G403" s="62"/>
      <c r="H403" s="62"/>
      <c r="I403" s="62"/>
    </row>
    <row r="404" spans="1:9" ht="23.45" customHeight="1">
      <c r="A404" s="61"/>
      <c r="B404" s="53"/>
      <c r="C404" s="53"/>
      <c r="D404" s="53"/>
      <c r="E404" s="62"/>
      <c r="F404" s="62"/>
      <c r="G404" s="62"/>
      <c r="H404" s="62"/>
      <c r="I404" s="62"/>
    </row>
    <row r="405" spans="1:9" ht="23.45" customHeight="1">
      <c r="A405" s="61"/>
      <c r="B405" s="53"/>
      <c r="C405" s="53"/>
      <c r="D405" s="53"/>
      <c r="E405" s="62"/>
      <c r="F405" s="62"/>
      <c r="G405" s="62"/>
      <c r="H405" s="62"/>
      <c r="I405" s="62"/>
    </row>
    <row r="406" spans="1:9" ht="23.45" customHeight="1">
      <c r="A406" s="61"/>
      <c r="B406" s="53"/>
      <c r="C406" s="53"/>
      <c r="D406" s="53"/>
      <c r="E406" s="62"/>
      <c r="F406" s="62"/>
      <c r="G406" s="62"/>
      <c r="H406" s="62"/>
      <c r="I406" s="62"/>
    </row>
    <row r="407" spans="1:9" ht="23.45" customHeight="1">
      <c r="A407" s="61"/>
      <c r="B407" s="53"/>
      <c r="C407" s="53"/>
      <c r="D407" s="53"/>
      <c r="E407" s="62"/>
      <c r="F407" s="62"/>
      <c r="G407" s="62"/>
      <c r="H407" s="62"/>
      <c r="I407" s="62"/>
    </row>
    <row r="408" spans="1:9" ht="23.45" customHeight="1">
      <c r="A408" s="61"/>
      <c r="B408" s="53"/>
      <c r="C408" s="53"/>
      <c r="D408" s="53"/>
      <c r="E408" s="62"/>
      <c r="F408" s="62"/>
      <c r="G408" s="62"/>
      <c r="H408" s="62"/>
      <c r="I408" s="62"/>
    </row>
    <row r="409" spans="1:9" ht="23.45" customHeight="1">
      <c r="A409" s="61"/>
      <c r="B409" s="53"/>
      <c r="C409" s="53"/>
      <c r="D409" s="53"/>
      <c r="E409" s="62"/>
      <c r="F409" s="62"/>
      <c r="G409" s="62"/>
      <c r="H409" s="62"/>
      <c r="I409" s="62"/>
    </row>
    <row r="410" spans="1:9" ht="23.45" customHeight="1">
      <c r="A410" s="61"/>
      <c r="B410" s="53"/>
      <c r="C410" s="53"/>
      <c r="D410" s="53"/>
      <c r="E410" s="62"/>
      <c r="F410" s="62"/>
      <c r="G410" s="62"/>
      <c r="H410" s="62"/>
      <c r="I410" s="62"/>
    </row>
    <row r="411" spans="1:9" ht="23.45" customHeight="1">
      <c r="A411" s="61"/>
      <c r="B411" s="53"/>
      <c r="C411" s="53"/>
      <c r="D411" s="53"/>
      <c r="E411" s="62"/>
      <c r="F411" s="62"/>
      <c r="G411" s="62"/>
      <c r="H411" s="62"/>
      <c r="I411" s="62"/>
    </row>
    <row r="412" spans="1:9" ht="23.45" customHeight="1">
      <c r="A412" s="61"/>
      <c r="B412" s="53"/>
      <c r="C412" s="53"/>
      <c r="D412" s="53"/>
      <c r="E412" s="62"/>
      <c r="F412" s="62"/>
      <c r="G412" s="62"/>
      <c r="H412" s="62"/>
      <c r="I412" s="62"/>
    </row>
    <row r="413" spans="1:9" ht="23.45" customHeight="1">
      <c r="A413" s="61"/>
      <c r="B413" s="53"/>
      <c r="C413" s="53"/>
      <c r="D413" s="53"/>
      <c r="E413" s="62"/>
      <c r="F413" s="62"/>
      <c r="G413" s="62"/>
      <c r="H413" s="62"/>
      <c r="I413" s="62"/>
    </row>
    <row r="414" spans="1:9" ht="23.45" customHeight="1">
      <c r="A414" s="61"/>
      <c r="B414" s="53"/>
      <c r="C414" s="53"/>
      <c r="D414" s="53"/>
      <c r="E414" s="62"/>
      <c r="F414" s="62"/>
      <c r="G414" s="62"/>
      <c r="H414" s="62"/>
      <c r="I414" s="62"/>
    </row>
    <row r="415" spans="1:9" ht="23.45" customHeight="1">
      <c r="A415" s="61"/>
      <c r="B415" s="53"/>
      <c r="C415" s="53"/>
      <c r="D415" s="53"/>
      <c r="E415" s="62"/>
      <c r="F415" s="62"/>
      <c r="G415" s="62"/>
      <c r="H415" s="62"/>
      <c r="I415" s="62"/>
    </row>
    <row r="416" spans="1:9" ht="23.45" customHeight="1">
      <c r="A416" s="61"/>
      <c r="B416" s="53"/>
      <c r="C416" s="53"/>
      <c r="D416" s="53"/>
      <c r="E416" s="62"/>
      <c r="F416" s="62"/>
      <c r="G416" s="62"/>
      <c r="H416" s="62"/>
      <c r="I416" s="62"/>
    </row>
    <row r="417" spans="1:10" ht="23.45" customHeight="1">
      <c r="A417" s="61"/>
      <c r="B417" s="53"/>
      <c r="C417" s="53"/>
      <c r="D417" s="53"/>
      <c r="E417" s="62"/>
      <c r="F417" s="62"/>
      <c r="G417" s="62"/>
      <c r="H417" s="62"/>
      <c r="I417" s="62"/>
    </row>
    <row r="418" spans="1:10" ht="23.45" customHeight="1">
      <c r="A418" s="61"/>
      <c r="B418" s="53"/>
      <c r="C418" s="53"/>
      <c r="D418" s="53"/>
      <c r="E418" s="62"/>
      <c r="F418" s="62"/>
      <c r="G418" s="62"/>
      <c r="H418" s="62"/>
      <c r="I418" s="62"/>
    </row>
    <row r="419" spans="1:10" ht="23.45" customHeight="1">
      <c r="B419" s="1"/>
      <c r="C419" s="1"/>
      <c r="D419" s="1"/>
      <c r="E419" s="1"/>
      <c r="F419" s="1"/>
      <c r="G419" s="1"/>
      <c r="H419" s="1"/>
      <c r="I419" s="1"/>
      <c r="J419" s="53"/>
    </row>
    <row r="420" spans="1:10" ht="23.45" customHeight="1">
      <c r="B420" s="1"/>
      <c r="C420" s="1"/>
      <c r="D420" s="1"/>
      <c r="E420" s="1"/>
      <c r="F420" s="1"/>
      <c r="G420" s="1"/>
      <c r="H420" s="1"/>
      <c r="I420" s="1"/>
      <c r="J420" s="53"/>
    </row>
    <row r="421" spans="1:10" ht="23.45" customHeight="1">
      <c r="B421" s="1"/>
      <c r="C421" s="1"/>
      <c r="D421" s="1"/>
      <c r="E421" s="1"/>
      <c r="F421" s="1"/>
      <c r="G421" s="1"/>
      <c r="H421" s="1"/>
      <c r="I421" s="1"/>
      <c r="J421" s="53"/>
    </row>
    <row r="422" spans="1:10" ht="23.45" customHeight="1">
      <c r="B422" s="1"/>
      <c r="C422" s="1"/>
      <c r="D422" s="1"/>
      <c r="E422" s="1"/>
      <c r="F422" s="1"/>
      <c r="G422" s="1"/>
      <c r="H422" s="1"/>
      <c r="I422" s="1"/>
      <c r="J422" s="53"/>
    </row>
    <row r="423" spans="1:10" ht="23.45" customHeight="1">
      <c r="B423" s="1"/>
      <c r="C423" s="1"/>
      <c r="D423" s="1"/>
      <c r="E423" s="1"/>
      <c r="F423" s="1"/>
      <c r="G423" s="1"/>
      <c r="H423" s="1"/>
      <c r="I423" s="1"/>
      <c r="J423" s="53"/>
    </row>
    <row r="424" spans="1:10" ht="23.45" customHeight="1">
      <c r="B424" s="1"/>
      <c r="C424" s="1"/>
      <c r="D424" s="1"/>
      <c r="E424" s="1"/>
      <c r="F424" s="1"/>
      <c r="G424" s="1"/>
      <c r="H424" s="1"/>
      <c r="I424" s="1"/>
      <c r="J424" s="53"/>
    </row>
    <row r="425" spans="1:10" ht="23.45" customHeight="1">
      <c r="B425" s="1"/>
      <c r="C425" s="1"/>
      <c r="D425" s="1"/>
      <c r="E425" s="1"/>
      <c r="F425" s="1"/>
      <c r="G425" s="1"/>
      <c r="H425" s="1"/>
      <c r="I425" s="1"/>
      <c r="J425" s="53"/>
    </row>
    <row r="426" spans="1:10" ht="23.45" customHeight="1">
      <c r="B426" s="1"/>
      <c r="C426" s="1"/>
      <c r="D426" s="1"/>
      <c r="E426" s="1"/>
      <c r="F426" s="1"/>
      <c r="G426" s="1"/>
      <c r="H426" s="1"/>
      <c r="I426" s="1"/>
      <c r="J426" s="53"/>
    </row>
    <row r="427" spans="1:10" ht="23.45" customHeight="1">
      <c r="B427" s="1"/>
      <c r="C427" s="1"/>
      <c r="D427" s="1"/>
      <c r="E427" s="1"/>
      <c r="F427" s="1"/>
      <c r="G427" s="1"/>
      <c r="H427" s="1"/>
      <c r="I427" s="1"/>
      <c r="J427" s="53"/>
    </row>
    <row r="428" spans="1:10" ht="23.45" customHeight="1">
      <c r="B428" s="1"/>
      <c r="C428" s="1"/>
      <c r="D428" s="1"/>
      <c r="E428" s="1"/>
      <c r="F428" s="1"/>
      <c r="G428" s="1"/>
      <c r="H428" s="1"/>
      <c r="I428" s="1"/>
      <c r="J428" s="53"/>
    </row>
    <row r="429" spans="1:10" ht="23.45" customHeight="1">
      <c r="B429" s="1"/>
      <c r="C429" s="1"/>
      <c r="D429" s="1"/>
      <c r="E429" s="1"/>
      <c r="F429" s="1"/>
      <c r="G429" s="1"/>
      <c r="H429" s="1"/>
      <c r="I429" s="1"/>
      <c r="J429" s="53"/>
    </row>
    <row r="430" spans="1:10" ht="23.45" customHeight="1">
      <c r="B430" s="1"/>
      <c r="C430" s="1"/>
      <c r="D430" s="1"/>
      <c r="E430" s="1"/>
      <c r="F430" s="1"/>
      <c r="G430" s="1"/>
      <c r="H430" s="1"/>
      <c r="I430" s="1"/>
      <c r="J430" s="53"/>
    </row>
    <row r="431" spans="1:10" ht="23.45" customHeight="1">
      <c r="B431" s="1"/>
      <c r="C431" s="1"/>
      <c r="D431" s="1"/>
      <c r="E431" s="1"/>
      <c r="F431" s="1"/>
      <c r="G431" s="1"/>
      <c r="H431" s="1"/>
      <c r="I431" s="1"/>
      <c r="J431" s="53"/>
    </row>
    <row r="432" spans="1:10" ht="23.45" customHeight="1">
      <c r="B432" s="1"/>
      <c r="C432" s="1"/>
      <c r="D432" s="1"/>
      <c r="E432" s="1"/>
      <c r="F432" s="1"/>
      <c r="G432" s="1"/>
      <c r="H432" s="1"/>
      <c r="I432" s="1"/>
      <c r="J432" s="53"/>
    </row>
    <row r="433" spans="2:10" ht="23.45" customHeight="1">
      <c r="B433" s="1"/>
      <c r="C433" s="1"/>
      <c r="D433" s="1"/>
      <c r="E433" s="1"/>
      <c r="F433" s="1"/>
      <c r="G433" s="1"/>
      <c r="H433" s="1"/>
      <c r="I433" s="1"/>
      <c r="J433" s="53"/>
    </row>
    <row r="434" spans="2:10" ht="23.45" customHeight="1">
      <c r="B434" s="1"/>
      <c r="C434" s="1"/>
      <c r="D434" s="1"/>
      <c r="E434" s="1"/>
      <c r="F434" s="1"/>
      <c r="G434" s="1"/>
      <c r="H434" s="1"/>
      <c r="I434" s="1"/>
      <c r="J434" s="53"/>
    </row>
    <row r="435" spans="2:10" ht="23.45" customHeight="1">
      <c r="B435" s="1"/>
      <c r="C435" s="1"/>
      <c r="D435" s="1"/>
      <c r="E435" s="1"/>
      <c r="F435" s="1"/>
      <c r="G435" s="1"/>
      <c r="H435" s="1"/>
      <c r="I435" s="1"/>
      <c r="J435" s="53"/>
    </row>
    <row r="436" spans="2:10" ht="23.45" customHeight="1">
      <c r="B436" s="1"/>
      <c r="C436" s="1"/>
      <c r="D436" s="1"/>
      <c r="E436" s="1"/>
      <c r="F436" s="1"/>
      <c r="G436" s="1"/>
      <c r="H436" s="1"/>
      <c r="I436" s="1"/>
      <c r="J436" s="53"/>
    </row>
    <row r="437" spans="2:10" ht="23.45" customHeight="1">
      <c r="B437" s="1"/>
      <c r="C437" s="1"/>
      <c r="D437" s="1"/>
      <c r="E437" s="1"/>
      <c r="F437" s="1"/>
      <c r="G437" s="1"/>
      <c r="H437" s="1"/>
      <c r="I437" s="1"/>
      <c r="J437" s="53"/>
    </row>
    <row r="438" spans="2:10" ht="23.45" customHeight="1">
      <c r="B438" s="1"/>
      <c r="C438" s="1"/>
      <c r="D438" s="1"/>
      <c r="E438" s="1"/>
      <c r="F438" s="1"/>
      <c r="G438" s="1"/>
      <c r="H438" s="1"/>
      <c r="I438" s="1"/>
      <c r="J438" s="53"/>
    </row>
    <row r="439" spans="2:10" ht="23.45" customHeight="1">
      <c r="B439" s="1"/>
      <c r="C439" s="1"/>
      <c r="D439" s="1"/>
      <c r="E439" s="1"/>
      <c r="F439" s="1"/>
      <c r="G439" s="1"/>
      <c r="H439" s="1"/>
      <c r="I439" s="1"/>
      <c r="J439" s="53"/>
    </row>
    <row r="440" spans="2:10" ht="23.45" customHeight="1">
      <c r="B440" s="1"/>
      <c r="C440" s="1"/>
      <c r="D440" s="1"/>
      <c r="E440" s="1"/>
      <c r="F440" s="1"/>
      <c r="G440" s="1"/>
      <c r="H440" s="1"/>
      <c r="I440" s="1"/>
      <c r="J440" s="53"/>
    </row>
    <row r="441" spans="2:10" ht="23.45" customHeight="1">
      <c r="B441" s="1"/>
      <c r="C441" s="1"/>
      <c r="D441" s="1"/>
      <c r="E441" s="1"/>
      <c r="F441" s="1"/>
      <c r="G441" s="1"/>
      <c r="H441" s="1"/>
      <c r="I441" s="1"/>
      <c r="J441" s="53"/>
    </row>
    <row r="442" spans="2:10" ht="23.45" customHeight="1">
      <c r="B442" s="1"/>
      <c r="C442" s="1"/>
      <c r="D442" s="1"/>
      <c r="E442" s="1"/>
      <c r="F442" s="1"/>
      <c r="G442" s="1"/>
      <c r="H442" s="1"/>
      <c r="I442" s="1"/>
      <c r="J442" s="53"/>
    </row>
    <row r="443" spans="2:10" ht="23.45" customHeight="1">
      <c r="B443" s="1"/>
      <c r="C443" s="1"/>
      <c r="D443" s="1"/>
      <c r="E443" s="1"/>
      <c r="F443" s="1"/>
      <c r="G443" s="1"/>
      <c r="H443" s="1"/>
      <c r="I443" s="1"/>
      <c r="J443" s="53"/>
    </row>
    <row r="446" spans="2:10" ht="23.45" customHeight="1">
      <c r="E446" s="1"/>
      <c r="F446" s="1"/>
      <c r="G446" s="1"/>
      <c r="H446" s="1"/>
      <c r="I446" s="1"/>
      <c r="J446" s="53"/>
    </row>
    <row r="447" spans="2:10" ht="23.45" customHeight="1">
      <c r="E447" s="1"/>
      <c r="F447" s="1"/>
      <c r="G447" s="1"/>
      <c r="H447" s="1"/>
      <c r="I447" s="1"/>
      <c r="J447" s="53"/>
    </row>
    <row r="448" spans="2:10" ht="23.45" customHeight="1">
      <c r="E448" s="1"/>
      <c r="F448" s="1"/>
      <c r="G448" s="1"/>
      <c r="H448" s="1"/>
      <c r="I448" s="1"/>
      <c r="J448" s="53"/>
    </row>
    <row r="515" spans="1:18" ht="23.45" customHeight="1">
      <c r="A515" s="61"/>
      <c r="B515" s="61"/>
      <c r="C515" s="61"/>
      <c r="D515" s="61"/>
    </row>
    <row r="516" spans="1:18" ht="23.45" customHeight="1">
      <c r="A516" s="61"/>
      <c r="B516" s="61"/>
      <c r="C516" s="61"/>
      <c r="D516" s="61"/>
    </row>
    <row r="517" spans="1:18" ht="23.45" customHeight="1">
      <c r="A517" s="61"/>
      <c r="B517" s="61"/>
      <c r="C517" s="61"/>
      <c r="D517" s="61"/>
    </row>
    <row r="518" spans="1:18" ht="23.45" customHeight="1">
      <c r="A518" s="61"/>
      <c r="B518" s="61"/>
      <c r="C518" s="61"/>
      <c r="D518" s="61"/>
    </row>
    <row r="519" spans="1:18" ht="23.45" customHeight="1">
      <c r="A519" s="61"/>
      <c r="B519" s="61"/>
      <c r="C519" s="61"/>
      <c r="D519" s="61"/>
    </row>
    <row r="525" spans="1:18" ht="23.45" customHeight="1">
      <c r="K525" s="61"/>
      <c r="L525" s="61"/>
      <c r="M525" s="61"/>
      <c r="N525" s="61"/>
      <c r="O525" s="61"/>
      <c r="P525" s="61"/>
      <c r="Q525" s="61"/>
      <c r="R525" s="61"/>
    </row>
    <row r="526" spans="1:18" s="61" customFormat="1" ht="23.45" customHeight="1">
      <c r="A526" s="1"/>
      <c r="B526" s="51"/>
      <c r="C526" s="51"/>
      <c r="D526" s="51"/>
      <c r="J526" s="78"/>
    </row>
    <row r="527" spans="1:18" s="61" customFormat="1" ht="23.45" customHeight="1">
      <c r="A527" s="1"/>
      <c r="B527" s="51"/>
      <c r="C527" s="51"/>
      <c r="D527" s="51"/>
      <c r="J527" s="78"/>
    </row>
    <row r="528" spans="1:18" s="61" customFormat="1" ht="23.45" customHeight="1">
      <c r="A528" s="1"/>
      <c r="B528" s="51"/>
      <c r="C528" s="51"/>
      <c r="D528" s="51"/>
      <c r="J528" s="78"/>
    </row>
    <row r="529" spans="1:18" s="61" customFormat="1" ht="23.45" customHeight="1">
      <c r="A529" s="1"/>
      <c r="B529" s="51"/>
      <c r="C529" s="51"/>
      <c r="D529" s="51"/>
      <c r="J529" s="78"/>
    </row>
    <row r="530" spans="1:18" s="61" customFormat="1" ht="23.45" customHeight="1">
      <c r="A530" s="1"/>
      <c r="B530" s="51"/>
      <c r="C530" s="51"/>
      <c r="D530" s="51"/>
      <c r="J530" s="78"/>
      <c r="K530" s="1"/>
      <c r="L530" s="1"/>
      <c r="M530" s="1"/>
      <c r="N530" s="1"/>
      <c r="O530" s="1"/>
      <c r="P530" s="1"/>
      <c r="Q530" s="1"/>
      <c r="R530" s="1"/>
    </row>
  </sheetData>
  <mergeCells count="4">
    <mergeCell ref="I6:K6"/>
    <mergeCell ref="A2:S2"/>
    <mergeCell ref="A3:S3"/>
    <mergeCell ref="A4:S4"/>
  </mergeCells>
  <printOptions horizontalCentered="1"/>
  <pageMargins left="0.31496062992125984" right="0.35433070866141736" top="0.78740157480314965" bottom="0.19685039370078741" header="0.31496062992125984" footer="0.31496062992125984"/>
  <pageSetup paperSize="9" scale="88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57"/>
  <sheetViews>
    <sheetView showGridLines="0" tabSelected="1" view="pageBreakPreview" topLeftCell="A10" zoomScaleNormal="100" zoomScaleSheetLayoutView="100" workbookViewId="0">
      <selection activeCell="D27" sqref="D27"/>
    </sheetView>
  </sheetViews>
  <sheetFormatPr defaultColWidth="9.140625" defaultRowHeight="21.75" customHeight="1"/>
  <cols>
    <col min="1" max="1" width="48.7109375" style="69" customWidth="1"/>
    <col min="2" max="2" width="5.140625" style="69" customWidth="1"/>
    <col min="3" max="3" width="4" style="69" customWidth="1"/>
    <col min="4" max="4" width="14.7109375" style="69" customWidth="1"/>
    <col min="5" max="5" width="1.7109375" style="69" customWidth="1"/>
    <col min="6" max="6" width="14.7109375" style="69" customWidth="1"/>
    <col min="7" max="7" width="1.7109375" style="69" customWidth="1"/>
    <col min="8" max="8" width="11.7109375" style="91" bestFit="1" customWidth="1"/>
    <col min="9" max="9" width="9.140625" style="91"/>
    <col min="10" max="10" width="10.28515625" style="69" bestFit="1" customWidth="1"/>
    <col min="11" max="16384" width="9.140625" style="69"/>
  </cols>
  <sheetData>
    <row r="1" spans="1:9" s="3" customFormat="1" ht="21.75" customHeight="1">
      <c r="A1" s="53"/>
      <c r="B1" s="6"/>
      <c r="C1" s="1"/>
      <c r="D1" s="1"/>
      <c r="E1" s="1"/>
      <c r="F1" s="63" t="s">
        <v>65</v>
      </c>
      <c r="G1" s="1"/>
      <c r="H1" s="87"/>
      <c r="I1" s="87"/>
    </row>
    <row r="2" spans="1:9" s="5" customFormat="1" ht="21.75" customHeight="1">
      <c r="A2" s="65" t="s">
        <v>0</v>
      </c>
      <c r="B2" s="4"/>
      <c r="H2" s="88"/>
      <c r="I2" s="88"/>
    </row>
    <row r="3" spans="1:9" s="5" customFormat="1" ht="21.75" customHeight="1">
      <c r="A3" s="65" t="s">
        <v>25</v>
      </c>
      <c r="B3" s="4"/>
      <c r="H3" s="88"/>
      <c r="I3" s="88"/>
    </row>
    <row r="4" spans="1:9" s="5" customFormat="1" ht="21.75" customHeight="1">
      <c r="A4" s="65" t="s">
        <v>137</v>
      </c>
      <c r="B4" s="4"/>
      <c r="H4" s="88"/>
      <c r="I4" s="88"/>
    </row>
    <row r="5" spans="1:9" s="1" customFormat="1" ht="21.75" customHeight="1">
      <c r="A5" s="118" t="s">
        <v>68</v>
      </c>
      <c r="B5" s="118"/>
      <c r="C5" s="118"/>
      <c r="D5" s="118"/>
      <c r="E5" s="118"/>
      <c r="F5" s="118"/>
      <c r="H5" s="89"/>
      <c r="I5" s="89"/>
    </row>
    <row r="6" spans="1:9" s="1" customFormat="1" ht="21.75" customHeight="1">
      <c r="B6" s="19"/>
      <c r="D6" s="20">
        <v>2565</v>
      </c>
      <c r="E6" s="21"/>
      <c r="F6" s="20">
        <v>2564</v>
      </c>
      <c r="H6" s="89"/>
      <c r="I6" s="89"/>
    </row>
    <row r="7" spans="1:9" s="1" customFormat="1" ht="21.75" customHeight="1">
      <c r="A7" s="2" t="s">
        <v>26</v>
      </c>
      <c r="B7" s="6"/>
      <c r="H7" s="89"/>
      <c r="I7" s="89"/>
    </row>
    <row r="8" spans="1:9" s="1" customFormat="1" ht="21.75" customHeight="1">
      <c r="A8" s="1" t="s">
        <v>96</v>
      </c>
      <c r="B8" s="6"/>
      <c r="D8" s="7">
        <f>SUM(PL!I27)</f>
        <v>15830</v>
      </c>
      <c r="E8" s="7"/>
      <c r="F8" s="7">
        <f>SUM(PL!K27)</f>
        <v>83349</v>
      </c>
      <c r="H8" s="89"/>
      <c r="I8" s="89"/>
    </row>
    <row r="9" spans="1:9" s="1" customFormat="1" ht="21.75" customHeight="1">
      <c r="A9" s="1" t="s">
        <v>98</v>
      </c>
      <c r="B9" s="6"/>
      <c r="D9" s="7"/>
      <c r="E9" s="7"/>
      <c r="F9" s="7"/>
      <c r="H9" s="89"/>
      <c r="I9" s="89"/>
    </row>
    <row r="10" spans="1:9" s="1" customFormat="1" ht="21.75" customHeight="1">
      <c r="A10" s="1" t="s">
        <v>92</v>
      </c>
      <c r="B10" s="6"/>
      <c r="D10" s="7"/>
      <c r="E10" s="7"/>
      <c r="F10" s="7"/>
      <c r="H10" s="89"/>
      <c r="I10" s="89"/>
    </row>
    <row r="11" spans="1:9" s="1" customFormat="1" ht="21.75" customHeight="1">
      <c r="A11" s="1" t="s">
        <v>121</v>
      </c>
      <c r="B11" s="6"/>
      <c r="D11" s="7">
        <v>19443</v>
      </c>
      <c r="E11" s="7"/>
      <c r="F11" s="7">
        <v>20837</v>
      </c>
      <c r="H11" s="89"/>
      <c r="I11" s="89"/>
    </row>
    <row r="12" spans="1:9" s="1" customFormat="1" ht="21.75" customHeight="1">
      <c r="A12" s="1" t="s">
        <v>127</v>
      </c>
      <c r="B12" s="6"/>
      <c r="D12" s="7">
        <v>11070</v>
      </c>
      <c r="E12" s="7"/>
      <c r="F12" s="7">
        <v>276</v>
      </c>
      <c r="H12" s="89"/>
      <c r="I12" s="89"/>
    </row>
    <row r="13" spans="1:9" s="1" customFormat="1" ht="21.75" customHeight="1">
      <c r="A13" s="1" t="s">
        <v>120</v>
      </c>
      <c r="B13" s="6"/>
      <c r="D13" s="7">
        <v>-588</v>
      </c>
      <c r="E13" s="7"/>
      <c r="F13" s="7">
        <v>-604</v>
      </c>
      <c r="G13" s="7"/>
      <c r="H13" s="89"/>
      <c r="I13" s="89"/>
    </row>
    <row r="14" spans="1:9" s="1" customFormat="1" ht="21.75" customHeight="1">
      <c r="A14" s="1" t="s">
        <v>99</v>
      </c>
      <c r="B14" s="6"/>
      <c r="D14" s="7">
        <v>1099</v>
      </c>
      <c r="E14" s="7"/>
      <c r="F14" s="7">
        <v>1044</v>
      </c>
      <c r="H14" s="89"/>
      <c r="I14" s="89"/>
    </row>
    <row r="15" spans="1:9" s="1" customFormat="1" ht="21.75" customHeight="1">
      <c r="A15" s="1" t="s">
        <v>125</v>
      </c>
      <c r="B15" s="6"/>
      <c r="D15" s="7">
        <v>-199</v>
      </c>
      <c r="E15" s="7"/>
      <c r="F15" s="7">
        <v>-329</v>
      </c>
      <c r="H15" s="89"/>
      <c r="I15" s="89"/>
    </row>
    <row r="16" spans="1:9" s="1" customFormat="1" ht="21.75" customHeight="1">
      <c r="A16" s="1" t="s">
        <v>115</v>
      </c>
      <c r="B16" s="6"/>
      <c r="D16" s="8">
        <v>94</v>
      </c>
      <c r="E16" s="7"/>
      <c r="F16" s="8">
        <v>132</v>
      </c>
      <c r="H16" s="89"/>
      <c r="I16" s="89"/>
    </row>
    <row r="17" spans="1:10" s="1" customFormat="1" ht="21.75" customHeight="1">
      <c r="A17" s="1" t="s">
        <v>100</v>
      </c>
      <c r="B17" s="6"/>
      <c r="D17" s="9"/>
      <c r="E17" s="7"/>
      <c r="F17" s="9"/>
      <c r="H17" s="89"/>
      <c r="I17" s="89"/>
    </row>
    <row r="18" spans="1:10" s="1" customFormat="1" ht="21.75" customHeight="1">
      <c r="A18" s="1" t="s">
        <v>27</v>
      </c>
      <c r="B18" s="6"/>
      <c r="D18" s="7">
        <f>SUM(D8:D16)</f>
        <v>46749</v>
      </c>
      <c r="E18" s="7"/>
      <c r="F18" s="7">
        <f>SUM(F8:F16)</f>
        <v>104705</v>
      </c>
      <c r="H18" s="89"/>
      <c r="I18" s="89"/>
    </row>
    <row r="19" spans="1:10" s="1" customFormat="1" ht="21.75" customHeight="1">
      <c r="A19" s="1" t="s">
        <v>86</v>
      </c>
      <c r="B19" s="6"/>
      <c r="D19" s="7"/>
      <c r="E19" s="7"/>
      <c r="F19" s="7"/>
      <c r="H19" s="89"/>
      <c r="I19" s="89"/>
    </row>
    <row r="20" spans="1:10" s="1" customFormat="1" ht="21.75" customHeight="1">
      <c r="A20" s="1" t="s">
        <v>28</v>
      </c>
      <c r="B20" s="6"/>
      <c r="D20" s="7">
        <v>-28008</v>
      </c>
      <c r="E20" s="7"/>
      <c r="F20" s="7">
        <v>51736</v>
      </c>
      <c r="H20" s="89"/>
      <c r="I20" s="89"/>
    </row>
    <row r="21" spans="1:10" s="1" customFormat="1" ht="21.75" customHeight="1">
      <c r="A21" s="1" t="s">
        <v>29</v>
      </c>
      <c r="B21" s="6"/>
      <c r="D21" s="7">
        <v>-114773</v>
      </c>
      <c r="E21" s="7"/>
      <c r="F21" s="7">
        <v>167302</v>
      </c>
      <c r="H21" s="89"/>
      <c r="I21" s="89"/>
    </row>
    <row r="22" spans="1:10" s="1" customFormat="1" ht="21.75" customHeight="1">
      <c r="A22" s="1" t="s">
        <v>114</v>
      </c>
      <c r="B22" s="6"/>
      <c r="D22" s="7">
        <v>43</v>
      </c>
      <c r="E22" s="7"/>
      <c r="F22" s="7">
        <v>-7251</v>
      </c>
      <c r="H22" s="89"/>
      <c r="I22" s="89"/>
    </row>
    <row r="23" spans="1:10" s="1" customFormat="1" ht="21.75" customHeight="1">
      <c r="A23" s="1" t="s">
        <v>30</v>
      </c>
      <c r="B23" s="6"/>
      <c r="D23" s="7">
        <v>-4003</v>
      </c>
      <c r="E23" s="7"/>
      <c r="F23" s="7">
        <v>-1000</v>
      </c>
      <c r="H23" s="89"/>
      <c r="I23" s="89"/>
      <c r="J23" s="1" t="s">
        <v>102</v>
      </c>
    </row>
    <row r="24" spans="1:10" s="1" customFormat="1" ht="21.75" customHeight="1">
      <c r="A24" s="1" t="s">
        <v>145</v>
      </c>
      <c r="B24" s="6"/>
      <c r="D24" s="7">
        <v>-20</v>
      </c>
      <c r="E24" s="7"/>
      <c r="F24" s="7">
        <v>0</v>
      </c>
      <c r="H24" s="89"/>
      <c r="I24" s="89"/>
    </row>
    <row r="25" spans="1:10" s="1" customFormat="1" ht="21.75" customHeight="1">
      <c r="A25" s="1" t="s">
        <v>31</v>
      </c>
      <c r="B25" s="6"/>
      <c r="D25" s="7"/>
      <c r="E25" s="7"/>
      <c r="F25" s="7"/>
      <c r="H25" s="89"/>
      <c r="I25" s="89"/>
    </row>
    <row r="26" spans="1:10" s="1" customFormat="1" ht="21.75" customHeight="1">
      <c r="A26" s="1" t="s">
        <v>78</v>
      </c>
      <c r="B26" s="6"/>
      <c r="D26" s="7">
        <v>-42821</v>
      </c>
      <c r="E26" s="7"/>
      <c r="F26" s="7">
        <v>897</v>
      </c>
      <c r="H26" s="89"/>
      <c r="I26" s="89"/>
    </row>
    <row r="27" spans="1:10" s="1" customFormat="1" ht="21.75" customHeight="1">
      <c r="A27" s="1" t="s">
        <v>32</v>
      </c>
      <c r="B27" s="6"/>
      <c r="D27" s="9">
        <v>2058</v>
      </c>
      <c r="E27" s="9"/>
      <c r="F27" s="9">
        <v>5148</v>
      </c>
      <c r="H27" s="89"/>
      <c r="I27" s="89"/>
    </row>
    <row r="28" spans="1:10" s="1" customFormat="1" ht="21.75" customHeight="1">
      <c r="A28" s="1" t="s">
        <v>113</v>
      </c>
      <c r="B28" s="6"/>
      <c r="D28" s="10">
        <v>-845</v>
      </c>
      <c r="E28" s="9"/>
      <c r="F28" s="10">
        <v>-1369</v>
      </c>
      <c r="H28" s="89"/>
      <c r="I28" s="89"/>
    </row>
    <row r="29" spans="1:10" s="1" customFormat="1" ht="21.75" customHeight="1">
      <c r="A29" s="2" t="s">
        <v>149</v>
      </c>
      <c r="B29" s="6"/>
      <c r="D29" s="9">
        <f>SUM(D18:D28)</f>
        <v>-141620</v>
      </c>
      <c r="E29" s="9"/>
      <c r="F29" s="9">
        <f>SUM(F18:F28)</f>
        <v>320168</v>
      </c>
      <c r="H29" s="89"/>
      <c r="I29" s="89"/>
    </row>
    <row r="30" spans="1:10" s="1" customFormat="1" ht="21.75" customHeight="1">
      <c r="A30" s="70" t="s">
        <v>123</v>
      </c>
      <c r="B30" s="6"/>
      <c r="D30" s="9">
        <v>199</v>
      </c>
      <c r="E30" s="9"/>
      <c r="F30" s="9">
        <v>329</v>
      </c>
      <c r="H30" s="89"/>
      <c r="I30" s="89"/>
    </row>
    <row r="31" spans="1:10" s="1" customFormat="1" ht="21.75" customHeight="1">
      <c r="A31" s="70" t="s">
        <v>124</v>
      </c>
      <c r="B31" s="6"/>
      <c r="D31" s="10">
        <v>-9079</v>
      </c>
      <c r="E31" s="7"/>
      <c r="F31" s="10">
        <v>-25924</v>
      </c>
      <c r="H31" s="89"/>
      <c r="I31" s="89"/>
    </row>
    <row r="32" spans="1:10" s="65" customFormat="1" ht="21.75" customHeight="1">
      <c r="A32" s="82" t="s">
        <v>150</v>
      </c>
      <c r="B32" s="6"/>
      <c r="C32" s="1"/>
      <c r="D32" s="11">
        <f>SUM(D29:D31)</f>
        <v>-150500</v>
      </c>
      <c r="E32" s="53"/>
      <c r="F32" s="11">
        <f>SUM(F29:F31)</f>
        <v>294573</v>
      </c>
      <c r="G32" s="1"/>
      <c r="H32" s="90"/>
      <c r="I32" s="89"/>
    </row>
    <row r="33" spans="1:9" s="84" customFormat="1" ht="13.5" customHeight="1">
      <c r="A33" s="82"/>
      <c r="B33" s="6"/>
      <c r="C33" s="1"/>
      <c r="D33" s="9"/>
      <c r="E33" s="53"/>
      <c r="F33" s="53"/>
      <c r="G33" s="1"/>
      <c r="H33" s="90"/>
      <c r="I33" s="90"/>
    </row>
    <row r="34" spans="1:9" s="65" customFormat="1" ht="21.75" customHeight="1">
      <c r="A34" s="1" t="s">
        <v>12</v>
      </c>
      <c r="B34" s="6"/>
      <c r="C34" s="1"/>
      <c r="D34" s="1"/>
      <c r="E34" s="1"/>
      <c r="F34" s="1"/>
      <c r="G34" s="1"/>
      <c r="H34" s="90"/>
      <c r="I34" s="90"/>
    </row>
    <row r="35" spans="1:9" s="65" customFormat="1" ht="21.75" customHeight="1">
      <c r="A35" s="12"/>
      <c r="B35" s="13"/>
      <c r="C35" s="12"/>
      <c r="D35" s="12"/>
      <c r="E35" s="12"/>
      <c r="F35" s="63" t="s">
        <v>65</v>
      </c>
      <c r="H35" s="90"/>
      <c r="I35" s="90"/>
    </row>
    <row r="36" spans="1:9" s="1" customFormat="1" ht="21.75" customHeight="1">
      <c r="A36" s="65" t="s">
        <v>0</v>
      </c>
      <c r="B36" s="14"/>
      <c r="C36" s="65"/>
      <c r="D36" s="65"/>
      <c r="E36" s="65"/>
      <c r="F36" s="65"/>
      <c r="G36" s="65"/>
      <c r="H36" s="89"/>
      <c r="I36" s="89"/>
    </row>
    <row r="37" spans="1:9" s="1" customFormat="1" ht="21.75" customHeight="1">
      <c r="A37" s="65" t="s">
        <v>33</v>
      </c>
      <c r="B37" s="14"/>
      <c r="C37" s="65"/>
      <c r="D37" s="65"/>
      <c r="E37" s="65"/>
      <c r="F37" s="65"/>
      <c r="G37" s="65"/>
      <c r="H37" s="89"/>
      <c r="I37" s="89"/>
    </row>
    <row r="38" spans="1:9" s="1" customFormat="1" ht="21.75" customHeight="1">
      <c r="A38" s="65" t="s">
        <v>137</v>
      </c>
      <c r="B38" s="14"/>
      <c r="C38" s="65"/>
      <c r="D38" s="65"/>
      <c r="E38" s="65"/>
      <c r="F38" s="65"/>
      <c r="G38" s="65"/>
      <c r="H38" s="89"/>
      <c r="I38" s="89"/>
    </row>
    <row r="39" spans="1:9" s="1" customFormat="1" ht="21.75" customHeight="1">
      <c r="A39" s="118" t="s">
        <v>68</v>
      </c>
      <c r="B39" s="118"/>
      <c r="C39" s="118"/>
      <c r="D39" s="118"/>
      <c r="E39" s="118"/>
      <c r="F39" s="118"/>
      <c r="H39" s="89"/>
      <c r="I39" s="89"/>
    </row>
    <row r="40" spans="1:9" s="1" customFormat="1" ht="21.75" customHeight="1">
      <c r="B40" s="19"/>
      <c r="D40" s="20">
        <v>2565</v>
      </c>
      <c r="E40" s="21"/>
      <c r="F40" s="20">
        <v>2564</v>
      </c>
      <c r="H40" s="89"/>
      <c r="I40" s="89"/>
    </row>
    <row r="41" spans="1:9" s="1" customFormat="1" ht="21.75" customHeight="1">
      <c r="A41" s="2" t="s">
        <v>34</v>
      </c>
      <c r="B41" s="6"/>
      <c r="D41" s="63"/>
      <c r="E41" s="63"/>
      <c r="F41" s="63"/>
      <c r="H41" s="89"/>
      <c r="I41" s="89"/>
    </row>
    <row r="42" spans="1:9" s="1" customFormat="1" ht="21.75" customHeight="1">
      <c r="A42" s="1" t="s">
        <v>91</v>
      </c>
      <c r="B42" s="6"/>
      <c r="D42" s="10">
        <v>-702</v>
      </c>
      <c r="E42" s="9"/>
      <c r="F42" s="10">
        <v>-30</v>
      </c>
      <c r="H42" s="89"/>
      <c r="I42" s="89"/>
    </row>
    <row r="43" spans="1:9" s="1" customFormat="1" ht="21.75" customHeight="1">
      <c r="A43" s="2" t="s">
        <v>79</v>
      </c>
      <c r="B43" s="6"/>
      <c r="D43" s="10">
        <f>SUM(D42:D42)</f>
        <v>-702</v>
      </c>
      <c r="E43" s="7"/>
      <c r="F43" s="10">
        <f>SUM(F42:F42)</f>
        <v>-30</v>
      </c>
      <c r="H43" s="89"/>
      <c r="I43" s="89"/>
    </row>
    <row r="44" spans="1:9" s="1" customFormat="1" ht="21.75" customHeight="1">
      <c r="A44" s="2" t="s">
        <v>35</v>
      </c>
      <c r="B44" s="6"/>
      <c r="D44" s="7"/>
      <c r="E44" s="7"/>
      <c r="F44" s="7"/>
      <c r="H44" s="89"/>
      <c r="I44" s="89"/>
    </row>
    <row r="45" spans="1:9" s="1" customFormat="1" ht="21.75" customHeight="1">
      <c r="A45" s="1" t="s">
        <v>111</v>
      </c>
      <c r="B45" s="6"/>
      <c r="D45" s="7">
        <v>-1275</v>
      </c>
      <c r="E45" s="7"/>
      <c r="F45" s="7">
        <v>-1215</v>
      </c>
      <c r="H45" s="89"/>
      <c r="I45" s="89"/>
    </row>
    <row r="46" spans="1:9" s="1" customFormat="1" ht="21.75" customHeight="1">
      <c r="A46" s="1" t="s">
        <v>126</v>
      </c>
      <c r="B46" s="6"/>
      <c r="D46" s="7">
        <v>-22424</v>
      </c>
      <c r="E46" s="7"/>
      <c r="F46" s="7">
        <v>-100906</v>
      </c>
      <c r="H46" s="89"/>
      <c r="I46" s="89"/>
    </row>
    <row r="47" spans="1:9" s="1" customFormat="1" ht="21.75" customHeight="1">
      <c r="A47" s="2" t="s">
        <v>101</v>
      </c>
      <c r="B47" s="6"/>
      <c r="D47" s="11">
        <f>SUM(D45:D46)</f>
        <v>-23699</v>
      </c>
      <c r="E47" s="7"/>
      <c r="F47" s="11">
        <f>SUM(F45:F46)</f>
        <v>-102121</v>
      </c>
      <c r="H47" s="89"/>
      <c r="I47" s="89"/>
    </row>
    <row r="48" spans="1:9" s="1" customFormat="1" ht="21.75" customHeight="1">
      <c r="A48" s="2" t="s">
        <v>105</v>
      </c>
      <c r="B48" s="6"/>
      <c r="D48" s="11">
        <v>588</v>
      </c>
      <c r="E48" s="7"/>
      <c r="F48" s="11">
        <v>604</v>
      </c>
      <c r="G48" s="7"/>
      <c r="H48" s="89"/>
      <c r="I48" s="89"/>
    </row>
    <row r="49" spans="1:9" s="1" customFormat="1" ht="21.75" customHeight="1">
      <c r="A49" s="2" t="s">
        <v>151</v>
      </c>
      <c r="B49" s="6"/>
      <c r="D49" s="7">
        <f>SUM(D32,D43,D47,D48)</f>
        <v>-174313</v>
      </c>
      <c r="E49" s="7"/>
      <c r="F49" s="7">
        <f>SUM(F32,F43,F47,F48)</f>
        <v>193026</v>
      </c>
      <c r="H49" s="89"/>
      <c r="I49" s="89"/>
    </row>
    <row r="50" spans="1:9" s="68" customFormat="1" ht="21.75" customHeight="1">
      <c r="A50" s="1" t="s">
        <v>69</v>
      </c>
      <c r="B50" s="6"/>
      <c r="C50" s="1"/>
      <c r="D50" s="10">
        <f>+'BS '!G10</f>
        <v>678164</v>
      </c>
      <c r="E50" s="7"/>
      <c r="F50" s="10">
        <v>530833</v>
      </c>
      <c r="G50" s="1"/>
      <c r="H50" s="87"/>
      <c r="I50" s="89"/>
    </row>
    <row r="51" spans="1:9" s="68" customFormat="1" ht="21.75" customHeight="1" thickBot="1">
      <c r="A51" s="2" t="s">
        <v>70</v>
      </c>
      <c r="B51" s="6"/>
      <c r="C51" s="1"/>
      <c r="D51" s="15">
        <f>SUM(D49:D50)</f>
        <v>503851</v>
      </c>
      <c r="E51" s="7"/>
      <c r="F51" s="15">
        <f>SUM(F49:F50)</f>
        <v>723859</v>
      </c>
      <c r="G51" s="1"/>
      <c r="H51" s="87"/>
      <c r="I51" s="89"/>
    </row>
    <row r="52" spans="1:9" ht="21.75" customHeight="1" thickTop="1">
      <c r="A52" s="1"/>
      <c r="B52" s="6"/>
      <c r="C52" s="1"/>
      <c r="D52" s="22">
        <f>D51-'BS '!E10</f>
        <v>0</v>
      </c>
      <c r="E52" s="22"/>
      <c r="F52" s="22"/>
      <c r="G52" s="1"/>
    </row>
    <row r="53" spans="1:9" ht="21.75" customHeight="1">
      <c r="A53" s="2" t="s">
        <v>87</v>
      </c>
      <c r="B53" s="6"/>
      <c r="C53" s="1"/>
      <c r="D53" s="22"/>
      <c r="E53" s="22"/>
      <c r="F53" s="22"/>
      <c r="G53" s="1"/>
    </row>
    <row r="54" spans="1:9" ht="21.75" customHeight="1">
      <c r="A54" s="1" t="s">
        <v>88</v>
      </c>
      <c r="B54" s="6"/>
      <c r="C54" s="1"/>
      <c r="D54" s="22"/>
      <c r="E54" s="22"/>
      <c r="F54" s="22"/>
      <c r="G54" s="1"/>
    </row>
    <row r="55" spans="1:9" ht="21.75" customHeight="1">
      <c r="A55" s="1" t="s">
        <v>89</v>
      </c>
      <c r="B55" s="6"/>
      <c r="C55" s="1"/>
      <c r="D55" s="22">
        <v>4793</v>
      </c>
      <c r="E55" s="22"/>
      <c r="F55" s="22">
        <v>2051</v>
      </c>
      <c r="G55" s="1"/>
      <c r="H55" s="87"/>
      <c r="I55" s="89"/>
    </row>
    <row r="56" spans="1:9" ht="21.75" customHeight="1">
      <c r="A56" s="1"/>
      <c r="B56" s="6"/>
      <c r="C56" s="1"/>
      <c r="D56" s="22"/>
      <c r="E56" s="22"/>
      <c r="F56" s="22"/>
      <c r="G56" s="1"/>
    </row>
    <row r="57" spans="1:9" ht="21.75" customHeight="1">
      <c r="A57" s="1" t="s">
        <v>12</v>
      </c>
      <c r="B57" s="6"/>
      <c r="C57" s="1"/>
      <c r="D57" s="22"/>
      <c r="E57" s="22"/>
      <c r="F57" s="22"/>
      <c r="G57" s="1"/>
    </row>
  </sheetData>
  <mergeCells count="2">
    <mergeCell ref="A5:F5"/>
    <mergeCell ref="A39:F39"/>
  </mergeCells>
  <printOptions horizontalCentered="1"/>
  <pageMargins left="0.78740157480314965" right="0.39370078740157483" top="0.78740157480314965" bottom="0.39370078740157483" header="0.19685039370078741" footer="0.19685039370078741"/>
  <pageSetup paperSize="9" fitToHeight="2" orientation="portrait" r:id="rId1"/>
  <rowBreaks count="1" manualBreakCount="1">
    <brk id="34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 </vt:lpstr>
      <vt:lpstr>PL</vt:lpstr>
      <vt:lpstr>CE</vt:lpstr>
      <vt:lpstr>Cash flow</vt:lpstr>
      <vt:lpstr>'BS '!Print_Area</vt:lpstr>
      <vt:lpstr>'Cash flow'!Print_Area</vt:lpstr>
      <vt:lpstr>CE!Print_Area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2022-10-31T03:43:49Z</cp:lastPrinted>
  <dcterms:created xsi:type="dcterms:W3CDTF">2011-11-16T07:22:49Z</dcterms:created>
  <dcterms:modified xsi:type="dcterms:W3CDTF">2022-10-31T03:43:54Z</dcterms:modified>
</cp:coreProperties>
</file>