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Sep Q3'22(PPE)\"/>
    </mc:Choice>
  </mc:AlternateContent>
  <xr:revisionPtr revIDLastSave="0" documentId="13_ncr:1_{A230F6CB-3F6F-4508-BBDE-2F098DDFB336}" xr6:coauthVersionLast="47" xr6:coauthVersionMax="47" xr10:uidLastSave="{00000000-0000-0000-0000-000000000000}"/>
  <bookViews>
    <workbookView xWindow="-120" yWindow="-120" windowWidth="24240" windowHeight="13140" tabRatio="841" activeTab="7" xr2:uid="{00000000-000D-0000-FFFF-FFFF00000000}"/>
  </bookViews>
  <sheets>
    <sheet name="2-4 " sheetId="20" r:id="rId1"/>
    <sheet name="5(3M)" sheetId="12" r:id="rId2"/>
    <sheet name="6(3M)" sheetId="13" r:id="rId3"/>
    <sheet name="7(9M)" sheetId="17" r:id="rId4"/>
    <sheet name="8(9M)" sheetId="18" r:id="rId5"/>
    <sheet name="9" sheetId="14" r:id="rId6"/>
    <sheet name="10" sheetId="15" r:id="rId7"/>
    <sheet name="11-12" sheetId="2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6" hidden="1">[1]A!#REF!</definedName>
    <definedName name="__123Graph_D" localSheetId="7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kk1" localSheetId="7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4" hidden="1">#REF!</definedName>
    <definedName name="_kkk1" localSheetId="5" hidden="1">#REF!</definedName>
    <definedName name="_kkk1" hidden="1">#REF!</definedName>
    <definedName name="_Order1" hidden="1">255</definedName>
    <definedName name="_Order2" hidden="1">0</definedName>
    <definedName name="_Parse_Out" localSheetId="7" hidden="1">[2]total!#REF!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localSheetId="4" hidden="1">[2]total!#REF!</definedName>
    <definedName name="_Parse_Out" localSheetId="5" hidden="1">[2]total!#REF!</definedName>
    <definedName name="_Parse_Out" hidden="1">[2]total!#REF!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7" hidden="1">{"cashflow",#N/A,FALSE,"cash flow"}</definedName>
    <definedName name="adagadf" localSheetId="7" hidden="1">{"PFE",#N/A,TRUE,"FILMS"}</definedName>
    <definedName name="adagadf" localSheetId="0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7" hidden="1">{"PFE",#N/A,TRUE,"FILMS"}</definedName>
    <definedName name="adatete" localSheetId="0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7" hidden="1">{"PFE",#N/A,TRUE,"FILMS"}</definedName>
    <definedName name="adgfadf" localSheetId="0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7" hidden="1">{"PFE",#N/A,TRUE,"FILMS"}</definedName>
    <definedName name="aeaae" localSheetId="0" hidden="1">{"PFE",#N/A,TRUE,"FILMS"}</definedName>
    <definedName name="aeaae" localSheetId="5" hidden="1">{"PFE",#N/A,TRUE,"FILMS"}</definedName>
    <definedName name="aeaae" hidden="1">{"PFE",#N/A,TRUE,"FILMS"}</definedName>
    <definedName name="aeaete" localSheetId="7" hidden="1">{"PFE",#N/A,TRUE,"FILMS"}</definedName>
    <definedName name="aeaete" localSheetId="0" hidden="1">{"PFE",#N/A,TRUE,"FILMS"}</definedName>
    <definedName name="aeaete" localSheetId="5" hidden="1">{"PFE",#N/A,TRUE,"FILMS"}</definedName>
    <definedName name="aeaete" hidden="1">{"PFE",#N/A,TRUE,"FILMS"}</definedName>
    <definedName name="aeead" localSheetId="7" hidden="1">{"PFE",#N/A,TRUE,"FILMS"}</definedName>
    <definedName name="aeead" localSheetId="0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7" hidden="1">{"PFE",#N/A,TRUE,"FILMS"}</definedName>
    <definedName name="aertartrt" localSheetId="0" hidden="1">{"PFE",#N/A,TRUE,"FILMS"}</definedName>
    <definedName name="aertartrt" localSheetId="5" hidden="1">{"PFE",#N/A,TRUE,"FILMS"}</definedName>
    <definedName name="aertartrt" hidden="1">{"PFE",#N/A,TRUE,"FILMS"}</definedName>
    <definedName name="agtete" localSheetId="7" hidden="1">{"PFE",#N/A,TRUE,"FILMS"}</definedName>
    <definedName name="agtete" localSheetId="0" hidden="1">{"PFE",#N/A,TRUE,"FILMS"}</definedName>
    <definedName name="agtete" localSheetId="5" hidden="1">{"PFE",#N/A,TRUE,"FILMS"}</definedName>
    <definedName name="agtete" hidden="1">{"PFE",#N/A,TRUE,"FILMS"}</definedName>
    <definedName name="apr" localSheetId="7" hidden="1">{"PFE",#N/A,TRUE,"FILMS"}</definedName>
    <definedName name="apr" localSheetId="0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7" hidden="1">{"'Eng (page2)'!$A$1:$D$52"}</definedName>
    <definedName name="BBBB" localSheetId="0" hidden="1">{"'Eng (page2)'!$A$1:$D$52"}</definedName>
    <definedName name="BBBB" localSheetId="5" hidden="1">{"'Eng (page2)'!$A$1:$D$52"}</definedName>
    <definedName name="BBBB" hidden="1">{"'Eng (page2)'!$A$1:$D$52"}</definedName>
    <definedName name="bk" localSheetId="7" hidden="1">{"cashflow",#N/A,FALSE,"cash flow"}</definedName>
    <definedName name="bk" localSheetId="0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o" localSheetId="7" hidden="1">{"PFE",#N/A,TRUE,"FILMS"}</definedName>
    <definedName name="bo" localSheetId="0" hidden="1">{"PFE",#N/A,TRUE,"FILMS"}</definedName>
    <definedName name="bo" localSheetId="5" hidden="1">{"PFE",#N/A,TRUE,"FILMS"}</definedName>
    <definedName name="bo" hidden="1">{"PFE",#N/A,TRUE,"FILMS"}</definedName>
    <definedName name="Chile" localSheetId="7" hidden="1">{"PFE",#N/A,TRUE,"FILMS"}</definedName>
    <definedName name="Chile" localSheetId="0" hidden="1">{"PFE",#N/A,TRUE,"FILMS"}</definedName>
    <definedName name="Chile" localSheetId="5" hidden="1">{"PFE",#N/A,TRUE,"FILMS"}</definedName>
    <definedName name="Chile" hidden="1">{"PFE",#N/A,TRUE,"FILMS"}</definedName>
    <definedName name="chile1" localSheetId="7" hidden="1">{"PFE",#N/A,TRUE,"FILMS"}</definedName>
    <definedName name="chile1" localSheetId="0" hidden="1">{"PFE",#N/A,TRUE,"FILMS"}</definedName>
    <definedName name="chile1" localSheetId="5" hidden="1">{"PFE",#N/A,TRUE,"FILMS"}</definedName>
    <definedName name="chile1" hidden="1">{"PFE",#N/A,TRUE,"FILMS"}</definedName>
    <definedName name="dad" localSheetId="7" hidden="1">{"PFE",#N/A,TRUE,"FILMS"}</definedName>
    <definedName name="dad" localSheetId="0" hidden="1">{"PFE",#N/A,TRUE,"FILMS"}</definedName>
    <definedName name="dad" localSheetId="5" hidden="1">{"PFE",#N/A,TRUE,"FILMS"}</definedName>
    <definedName name="dad" hidden="1">{"PFE",#N/A,TRUE,"FILMS"}</definedName>
    <definedName name="dadadad" localSheetId="7" hidden="1">{"PFE",#N/A,TRUE,"FILMS"}</definedName>
    <definedName name="dadadad" localSheetId="0" hidden="1">{"PFE",#N/A,TRUE,"FILMS"}</definedName>
    <definedName name="dadadad" localSheetId="5" hidden="1">{"PFE",#N/A,TRUE,"FILMS"}</definedName>
    <definedName name="dadadad" hidden="1">{"PFE",#N/A,TRUE,"FILMS"}</definedName>
    <definedName name="deatetareyt" localSheetId="7" hidden="1">{"PFE",#N/A,TRUE,"FILMS"}</definedName>
    <definedName name="deatetareyt" localSheetId="0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7" hidden="1">{"PFE",#N/A,TRUE,"FILMS"}</definedName>
    <definedName name="df" localSheetId="0" hidden="1">{"PFE",#N/A,TRUE,"FILMS"}</definedName>
    <definedName name="df" localSheetId="5" hidden="1">{"PFE",#N/A,TRUE,"FILMS"}</definedName>
    <definedName name="df" hidden="1">{"PFE",#N/A,TRUE,"FILMS"}</definedName>
    <definedName name="dfdfd" localSheetId="7" hidden="1">{"'Eng (page2)'!$A$1:$D$52"}</definedName>
    <definedName name="dfdfd" localSheetId="0" hidden="1">{"'Eng (page2)'!$A$1:$D$52"}</definedName>
    <definedName name="dfdfd" localSheetId="5" hidden="1">{"'Eng (page2)'!$A$1:$D$52"}</definedName>
    <definedName name="dfdfd" hidden="1">{"'Eng (page2)'!$A$1:$D$52"}</definedName>
    <definedName name="dfjd" localSheetId="7" hidden="1">[3]A!#REF!</definedName>
    <definedName name="dfjd" localSheetId="0" hidden="1">[3]A!#REF!</definedName>
    <definedName name="dfjd" localSheetId="1" hidden="1">[3]A!#REF!</definedName>
    <definedName name="dfjd" localSheetId="2" hidden="1">[3]A!#REF!</definedName>
    <definedName name="dfjd" localSheetId="3" hidden="1">[3]A!#REF!</definedName>
    <definedName name="dfjd" localSheetId="4" hidden="1">[3]A!#REF!</definedName>
    <definedName name="dfjd" localSheetId="5" hidden="1">[3]A!#REF!</definedName>
    <definedName name="dfjd" hidden="1">[3]A!#REF!</definedName>
    <definedName name="eae" localSheetId="7" hidden="1">{"PFE",#N/A,TRUE,"FILMS"}</definedName>
    <definedName name="eae" localSheetId="0" hidden="1">{"PFE",#N/A,TRUE,"FILMS"}</definedName>
    <definedName name="eae" localSheetId="5" hidden="1">{"PFE",#N/A,TRUE,"FILMS"}</definedName>
    <definedName name="eae" hidden="1">{"PFE",#N/A,TRUE,"FILMS"}</definedName>
    <definedName name="ERE" localSheetId="7" hidden="1">{"PFE",#N/A,TRUE,"FILMS"}</definedName>
    <definedName name="ERE" localSheetId="0" hidden="1">{"PFE",#N/A,TRUE,"FILMS"}</definedName>
    <definedName name="ERE" localSheetId="5" hidden="1">{"PFE",#N/A,TRUE,"FILMS"}</definedName>
    <definedName name="ERE" hidden="1">{"PFE",#N/A,TRUE,"FILMS"}</definedName>
    <definedName name="erstretaet" localSheetId="7" hidden="1">{"PFE",#N/A,TRUE,"FILMS"}</definedName>
    <definedName name="erstretaet" localSheetId="0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7" hidden="1">{"PFE",#N/A,TRUE,"FILMS"}</definedName>
    <definedName name="exists" localSheetId="0" hidden="1">{"PFE",#N/A,TRUE,"FILMS"}</definedName>
    <definedName name="exists" localSheetId="5" hidden="1">{"PFE",#N/A,TRUE,"FILMS"}</definedName>
    <definedName name="exists" hidden="1">{"PFE",#N/A,TRUE,"FILMS"}</definedName>
    <definedName name="front" localSheetId="7" hidden="1">{"PFE",#N/A,TRUE,"FILMS"}</definedName>
    <definedName name="front" localSheetId="0" hidden="1">{"PFE",#N/A,TRUE,"FILMS"}</definedName>
    <definedName name="front" localSheetId="5" hidden="1">{"PFE",#N/A,TRUE,"FILMS"}</definedName>
    <definedName name="front" hidden="1">{"PFE",#N/A,TRUE,"FILMS"}</definedName>
    <definedName name="front2" localSheetId="7" hidden="1">{"PFE",#N/A,TRUE,"FILMS"}</definedName>
    <definedName name="front2" localSheetId="0" hidden="1">{"PFE",#N/A,TRUE,"FILMS"}</definedName>
    <definedName name="front2" localSheetId="5" hidden="1">{"PFE",#N/A,TRUE,"FILMS"}</definedName>
    <definedName name="front2" hidden="1">{"PFE",#N/A,TRUE,"FILMS"}</definedName>
    <definedName name="ggggg" localSheetId="7" hidden="1">{"PFE",#N/A,TRUE,"FILMS"}</definedName>
    <definedName name="ggggg" localSheetId="0" hidden="1">{"PFE",#N/A,TRUE,"FILMS"}</definedName>
    <definedName name="ggggg" localSheetId="5" hidden="1">{"PFE",#N/A,TRUE,"FILMS"}</definedName>
    <definedName name="ggggg" hidden="1">{"PFE",#N/A,TRUE,"FILMS"}</definedName>
    <definedName name="GL" localSheetId="7" hidden="1">{"PFE",#N/A,TRUE,"FILMS"}</definedName>
    <definedName name="GL" localSheetId="0" hidden="1">{"PFE",#N/A,TRUE,"FILMS"}</definedName>
    <definedName name="GL" localSheetId="5" hidden="1">{"PFE",#N/A,TRUE,"FILMS"}</definedName>
    <definedName name="GL" hidden="1">{"PFE",#N/A,TRUE,"FILMS"}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7" hidden="1">{"'Model'!$A$1:$N$53"}</definedName>
    <definedName name="iopo" localSheetId="0" hidden="1">{"'Model'!$A$1:$N$53"}</definedName>
    <definedName name="iopo" localSheetId="5" hidden="1">{"'Model'!$A$1:$N$53"}</definedName>
    <definedName name="iopo" hidden="1">{"'Model'!$A$1:$N$53"}</definedName>
    <definedName name="jdkji" localSheetId="7" hidden="1">{"PFE",#N/A,TRUE,"FILMS"}</definedName>
    <definedName name="jdkji" localSheetId="0" hidden="1">{"PFE",#N/A,TRUE,"FILMS"}</definedName>
    <definedName name="jdkji" localSheetId="5" hidden="1">{"PFE",#N/A,TRUE,"FILMS"}</definedName>
    <definedName name="jdkji" hidden="1">{"PFE",#N/A,TRUE,"FILMS"}</definedName>
    <definedName name="KHJGDFGFHGHJ" localSheetId="7" hidden="1">{"cashflow",#N/A,FALSE,"cash flow"}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LG" localSheetId="7" hidden="1">{"PFE",#N/A,TRUE,"FILMS"}</definedName>
    <definedName name="LG" localSheetId="0" hidden="1">{"PFE",#N/A,TRUE,"FILMS"}</definedName>
    <definedName name="LG" localSheetId="5" hidden="1">{"PFE",#N/A,TRUE,"FILMS"}</definedName>
    <definedName name="LG" hidden="1">{"PFE",#N/A,TRUE,"FILMS"}</definedName>
    <definedName name="Mar" localSheetId="7" hidden="1">{"PFE",#N/A,TRUE,"FILMS"}</definedName>
    <definedName name="Mar" localSheetId="0" hidden="1">{"PFE",#N/A,TRUE,"FILMS"}</definedName>
    <definedName name="Mar" localSheetId="5" hidden="1">{"PFE",#N/A,TRUE,"FILMS"}</definedName>
    <definedName name="Mar" hidden="1">{"PFE",#N/A,TRUE,"FILMS"}</definedName>
    <definedName name="mo" localSheetId="7" hidden="1">{"PFE",#N/A,TRUE,"FILMS"}</definedName>
    <definedName name="mo" localSheetId="0" hidden="1">{"PFE",#N/A,TRUE,"FILMS"}</definedName>
    <definedName name="mo" localSheetId="5" hidden="1">{"PFE",#N/A,TRUE,"FILMS"}</definedName>
    <definedName name="mo" hidden="1">{"PFE",#N/A,TRUE,"FILMS"}</definedName>
    <definedName name="mpic" localSheetId="7" hidden="1">{"PFE",#N/A,TRUE,"FILMS"}</definedName>
    <definedName name="mpic" localSheetId="0" hidden="1">{"PFE",#N/A,TRUE,"FILMS"}</definedName>
    <definedName name="mpic" localSheetId="5" hidden="1">{"PFE",#N/A,TRUE,"FILMS"}</definedName>
    <definedName name="mpic" hidden="1">{"PFE",#N/A,TRUE,"FILMS"}</definedName>
    <definedName name="ni" localSheetId="7" hidden="1">{"conso",#N/A,FALSE,"cash flow"}</definedName>
    <definedName name="ni" localSheetId="0" hidden="1">{"conso",#N/A,FALSE,"cash flow"}</definedName>
    <definedName name="ni" localSheetId="5" hidden="1">{"conso",#N/A,FALSE,"cash flow"}</definedName>
    <definedName name="ni" hidden="1">{"conso",#N/A,FALSE,"cash flow"}</definedName>
    <definedName name="nok" localSheetId="1" hidden="1">#REF!</definedName>
    <definedName name="nok" localSheetId="2" hidden="1">#REF!</definedName>
    <definedName name="nok" localSheetId="3" hidden="1">#REF!</definedName>
    <definedName name="nok" localSheetId="4" hidden="1">#REF!</definedName>
    <definedName name="nok" hidden="1">#REF!</definedName>
    <definedName name="nu" localSheetId="7" hidden="1">{"cashflow",#N/A,FALSE,"cash flow"}</definedName>
    <definedName name="nu" localSheetId="0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6" hidden="1">[4]A!#REF!</definedName>
    <definedName name="nut" localSheetId="7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localSheetId="5" hidden="1">[4]A!#REF!</definedName>
    <definedName name="nut" hidden="1">[4]A!#REF!</definedName>
    <definedName name="oooo" localSheetId="7" hidden="1">{"PFE",#N/A,TRUE,"FILMS"}</definedName>
    <definedName name="oooo" localSheetId="0" hidden="1">{"PFE",#N/A,TRUE,"FILMS"}</definedName>
    <definedName name="oooo" localSheetId="5" hidden="1">{"PFE",#N/A,TRUE,"FILMS"}</definedName>
    <definedName name="oooo" hidden="1">{"PFE",#N/A,TRUE,"FILMS"}</definedName>
    <definedName name="PL" localSheetId="7" hidden="1">{"cashflow",#N/A,FALSE,"cash flow"}</definedName>
    <definedName name="PL" localSheetId="0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o" localSheetId="7" hidden="1">{"PFE",#N/A,TRUE,"FILMS"}</definedName>
    <definedName name="po" localSheetId="0" hidden="1">{"PFE",#N/A,TRUE,"FILMS"}</definedName>
    <definedName name="po" localSheetId="5" hidden="1">{"PFE",#N/A,TRUE,"FILMS"}</definedName>
    <definedName name="po" hidden="1">{"PFE",#N/A,TRUE,"FILMS"}</definedName>
    <definedName name="ppppppp" localSheetId="7" hidden="1">{"PFE",#N/A,TRUE,"FILMS"}</definedName>
    <definedName name="ppppppp" localSheetId="0" hidden="1">{"PFE",#N/A,TRUE,"FILMS"}</definedName>
    <definedName name="ppppppp" localSheetId="5" hidden="1">{"PFE",#N/A,TRUE,"FILMS"}</definedName>
    <definedName name="ppppppp" hidden="1">{"PFE",#N/A,TRUE,"FILMS"}</definedName>
    <definedName name="pwc" localSheetId="7" hidden="1">[1]A!#REF!</definedName>
    <definedName name="pwc" localSheetId="1" hidden="1">[1]A!#REF!</definedName>
    <definedName name="pwc" localSheetId="2" hidden="1">[1]A!#REF!</definedName>
    <definedName name="pwc" localSheetId="3" hidden="1">[1]A!#REF!</definedName>
    <definedName name="pwc" localSheetId="4" hidden="1">[1]A!#REF!</definedName>
    <definedName name="pwc" localSheetId="5" hidden="1">[1]A!#REF!</definedName>
    <definedName name="pwc" hidden="1">[1]A!#REF!</definedName>
    <definedName name="qqqqq" localSheetId="7" hidden="1">{"cashflow",#N/A,FALSE,"cash flow"}</definedName>
    <definedName name="qqqqq" localSheetId="0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REC" localSheetId="7" hidden="1">{"conso",#N/A,FALSE,"cash flow"}</definedName>
    <definedName name="REC" localSheetId="0" hidden="1">{"conso",#N/A,FALSE,"cash flow"}</definedName>
    <definedName name="REC" localSheetId="5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7" hidden="1">{"'Eng (page2)'!$A$1:$D$52"}</definedName>
    <definedName name="sdsd" localSheetId="0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[5]A!#REF!</definedName>
    <definedName name="sdwsdwdw" localSheetId="2" hidden="1">[5]A!#REF!</definedName>
    <definedName name="sdwsdwdw" localSheetId="3" hidden="1">[5]A!#REF!</definedName>
    <definedName name="sdwsdwdw" localSheetId="4" hidden="1">[5]A!#REF!</definedName>
    <definedName name="sdwsdwdw" hidden="1">[5]A!#REF!</definedName>
    <definedName name="Tayo" localSheetId="7" hidden="1">{"PFE",#N/A,TRUE,"FILMS"}</definedName>
    <definedName name="Tayo" localSheetId="0" hidden="1">{"PFE",#N/A,TRUE,"FILMS"}</definedName>
    <definedName name="Tayo" localSheetId="5" hidden="1">{"PFE",#N/A,TRUE,"FILMS"}</definedName>
    <definedName name="Tayo" hidden="1">{"PFE",#N/A,TRUE,"FILMS"}</definedName>
    <definedName name="test" localSheetId="7" hidden="1">{"'Model'!$A$1:$N$53"}</definedName>
    <definedName name="test" localSheetId="0" hidden="1">{"'Model'!$A$1:$N$53"}</definedName>
    <definedName name="test" localSheetId="5" hidden="1">{"'Model'!$A$1:$N$53"}</definedName>
    <definedName name="test" hidden="1">{"'Model'!$A$1:$N$53"}</definedName>
    <definedName name="TextRefCopyRangeCount" hidden="1">1</definedName>
    <definedName name="uio" localSheetId="7" hidden="1">{"PFE",#N/A,TRUE,"FILMS"}</definedName>
    <definedName name="uio" localSheetId="0" hidden="1">{"PFE",#N/A,TRUE,"FILMS"}</definedName>
    <definedName name="uio" localSheetId="5" hidden="1">{"PFE",#N/A,TRUE,"FILMS"}</definedName>
    <definedName name="uio" hidden="1">{"PFE",#N/A,TRUE,"FILMS"}</definedName>
    <definedName name="vee" localSheetId="7" hidden="1">{"PFE",#N/A,TRUE,"FILMS"}</definedName>
    <definedName name="vee" localSheetId="0" hidden="1">{"PFE",#N/A,TRUE,"FILMS"}</definedName>
    <definedName name="vee" localSheetId="5" hidden="1">{"PFE",#N/A,TRUE,"FILMS"}</definedName>
    <definedName name="vee" hidden="1">{"PFE",#N/A,TRUE,"FILMS"}</definedName>
    <definedName name="wrn.Cashflow." localSheetId="7" hidden="1">{"cashflow",#N/A,FALSE,"cash flow"}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0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0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7" hidden="1">{"PFE",#N/A,TRUE,"FILMS"}</definedName>
    <definedName name="ww" localSheetId="0" hidden="1">{"PFE",#N/A,TRUE,"FILMS"}</definedName>
    <definedName name="ww" localSheetId="5" hidden="1">{"PFE",#N/A,TRUE,"FILMS"}</definedName>
    <definedName name="ww" hidden="1">{"PFE",#N/A,TRUE,"FILMS"}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7" hidden="1">{"'Eng (page2)'!$A$1:$D$52"}</definedName>
    <definedName name="XLS" localSheetId="0" hidden="1">{"'Eng (page2)'!$A$1:$D$52"}</definedName>
    <definedName name="XLS" localSheetId="5" hidden="1">{"'Eng (page2)'!$A$1:$D$52"}</definedName>
    <definedName name="XLS" hidden="1">{"'Eng (page2)'!$A$1:$D$52"}</definedName>
    <definedName name="XXXXXXXX" localSheetId="7" hidden="1">{"PFE",#N/A,TRUE,"FILMS"}</definedName>
    <definedName name="XXXXXXXX" localSheetId="0" hidden="1">{"PFE",#N/A,TRUE,"FILMS"}</definedName>
    <definedName name="XXXXXXXX" localSheetId="5" hidden="1">{"PFE",#N/A,TRUE,"FILMS"}</definedName>
    <definedName name="XXXXXXXX" hidden="1">{"PFE",#N/A,TRUE,"FILMS"}</definedName>
    <definedName name="zz" localSheetId="7" hidden="1">{"cashflow",#N/A,FALSE,"cash flow"}</definedName>
    <definedName name="zz" localSheetId="0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7" hidden="1">{"PFE",#N/A,TRUE,"FILMS"}</definedName>
    <definedName name="ก" localSheetId="0" hidden="1">{"PFE",#N/A,TRUE,"FILMS"}</definedName>
    <definedName name="ก" localSheetId="5" hidden="1">{"PFE",#N/A,TRUE,"FILMS"}</definedName>
    <definedName name="ก" hidden="1">{"PFE",#N/A,TRUE,"FILMS"}</definedName>
    <definedName name="กด" localSheetId="7" hidden="1">{"PFE",#N/A,TRUE,"FILMS"}</definedName>
    <definedName name="กด" localSheetId="0" hidden="1">{"PFE",#N/A,TRUE,"FILMS"}</definedName>
    <definedName name="กด" localSheetId="5" hidden="1">{"PFE",#N/A,TRUE,"FILMS"}</definedName>
    <definedName name="กด" hidden="1">{"PFE",#N/A,TRUE,"FILMS"}</definedName>
    <definedName name="กดกด" localSheetId="7" hidden="1">[6]A!#REF!</definedName>
    <definedName name="กดกด" localSheetId="0" hidden="1">[6]A!#REF!</definedName>
    <definedName name="กดกด" localSheetId="1" hidden="1">[6]A!#REF!</definedName>
    <definedName name="กดกด" localSheetId="2" hidden="1">[6]A!#REF!</definedName>
    <definedName name="กดกด" localSheetId="3" hidden="1">[6]A!#REF!</definedName>
    <definedName name="กดกด" localSheetId="4" hidden="1">[6]A!#REF!</definedName>
    <definedName name="กดกด" localSheetId="5" hidden="1">[6]A!#REF!</definedName>
    <definedName name="กดกด" hidden="1">[6]A!#REF!</definedName>
    <definedName name="กดากดน" localSheetId="7" hidden="1">{"'Eng (page2)'!$A$1:$D$52"}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ดkkk" localSheetId="7" hidden="1">{"PFE",#N/A,TRUE,"FILMS"}</definedName>
    <definedName name="ดkkk" localSheetId="0" hidden="1">{"PFE",#N/A,TRUE,"FILMS"}</definedName>
    <definedName name="ดkkk" localSheetId="5" hidden="1">{"PFE",#N/A,TRUE,"FILMS"}</definedName>
    <definedName name="ดkkk" hidden="1">{"PFE",#N/A,TRUE,"FILMS"}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0" l="1"/>
  <c r="G38" i="20"/>
  <c r="G40" i="20" l="1"/>
  <c r="L23" i="15" l="1"/>
  <c r="J23" i="15"/>
  <c r="H23" i="15"/>
  <c r="F23" i="15"/>
  <c r="D23" i="15"/>
  <c r="Q28" i="14"/>
  <c r="O28" i="14"/>
  <c r="M28" i="14"/>
  <c r="K28" i="14"/>
  <c r="I28" i="14"/>
  <c r="G28" i="14"/>
  <c r="E28" i="14"/>
  <c r="Y25" i="14"/>
  <c r="S26" i="14"/>
  <c r="U26" i="14" s="1"/>
  <c r="Y26" i="14" s="1"/>
  <c r="S22" i="14"/>
  <c r="U22" i="14" s="1"/>
  <c r="Y22" i="14" s="1"/>
  <c r="K17" i="13" l="1"/>
  <c r="G17" i="13"/>
  <c r="N10" i="15" l="1"/>
  <c r="L22" i="18" l="1"/>
  <c r="J22" i="18"/>
  <c r="H22" i="18"/>
  <c r="F22" i="18"/>
  <c r="H25" i="18" l="1"/>
  <c r="A91" i="21" l="1"/>
  <c r="K71" i="21"/>
  <c r="I71" i="21"/>
  <c r="G71" i="21"/>
  <c r="E71" i="21"/>
  <c r="K65" i="21"/>
  <c r="I65" i="21"/>
  <c r="G65" i="21"/>
  <c r="E65" i="21"/>
  <c r="A49" i="21"/>
  <c r="A47" i="21"/>
  <c r="K36" i="21"/>
  <c r="K42" i="21" s="1"/>
  <c r="I36" i="21"/>
  <c r="I42" i="21" s="1"/>
  <c r="G36" i="21"/>
  <c r="G42" i="21" s="1"/>
  <c r="E36" i="21"/>
  <c r="E42" i="21" s="1"/>
  <c r="K73" i="21" l="1"/>
  <c r="K76" i="21" s="1"/>
  <c r="G73" i="21"/>
  <c r="G76" i="21" s="1"/>
  <c r="E73" i="21"/>
  <c r="E76" i="21" s="1"/>
  <c r="I73" i="21"/>
  <c r="I76" i="21" s="1"/>
  <c r="S15" i="14"/>
  <c r="U15" i="14" s="1"/>
  <c r="Y15" i="14" s="1"/>
  <c r="S18" i="14" l="1"/>
  <c r="J16" i="18"/>
  <c r="J25" i="18" s="1"/>
  <c r="F16" i="18"/>
  <c r="F25" i="18" s="1"/>
  <c r="I17" i="13" l="1"/>
  <c r="E17" i="13" l="1"/>
  <c r="G117" i="20" l="1"/>
  <c r="G120" i="20" s="1"/>
  <c r="N21" i="15" l="1"/>
  <c r="N17" i="15"/>
  <c r="L15" i="15"/>
  <c r="H15" i="15"/>
  <c r="F15" i="15"/>
  <c r="D15" i="15"/>
  <c r="W20" i="14"/>
  <c r="S20" i="14"/>
  <c r="Q20" i="14"/>
  <c r="O20" i="14"/>
  <c r="K20" i="14"/>
  <c r="I20" i="14"/>
  <c r="G20" i="14"/>
  <c r="E20" i="14"/>
  <c r="L39" i="18"/>
  <c r="L33" i="18"/>
  <c r="L25" i="18"/>
  <c r="H39" i="18"/>
  <c r="H33" i="18"/>
  <c r="K21" i="17" l="1"/>
  <c r="K15" i="17"/>
  <c r="G21" i="17"/>
  <c r="G15" i="17"/>
  <c r="K31" i="13"/>
  <c r="K25" i="13"/>
  <c r="G31" i="13"/>
  <c r="G25" i="13"/>
  <c r="K21" i="12"/>
  <c r="K15" i="12"/>
  <c r="G21" i="12"/>
  <c r="G15" i="12"/>
  <c r="M117" i="20"/>
  <c r="M120" i="20" s="1"/>
  <c r="K117" i="20"/>
  <c r="I117" i="20"/>
  <c r="I120" i="20" s="1"/>
  <c r="A91" i="20"/>
  <c r="A89" i="20"/>
  <c r="A88" i="20"/>
  <c r="A132" i="20" s="1"/>
  <c r="M74" i="20"/>
  <c r="K74" i="20"/>
  <c r="I74" i="20"/>
  <c r="G74" i="20"/>
  <c r="M67" i="20"/>
  <c r="K67" i="20"/>
  <c r="I67" i="20"/>
  <c r="G67" i="20"/>
  <c r="A47" i="20"/>
  <c r="A45" i="20"/>
  <c r="M38" i="20"/>
  <c r="K38" i="20"/>
  <c r="I38" i="20"/>
  <c r="M23" i="20"/>
  <c r="K23" i="20"/>
  <c r="I23" i="20"/>
  <c r="A3" i="13"/>
  <c r="G23" i="17" l="1"/>
  <c r="G32" i="17" s="1"/>
  <c r="K23" i="17"/>
  <c r="K32" i="17" s="1"/>
  <c r="K35" i="17" s="1"/>
  <c r="L27" i="18" s="1"/>
  <c r="M40" i="20"/>
  <c r="I40" i="20"/>
  <c r="M76" i="20"/>
  <c r="M122" i="20" s="1"/>
  <c r="I76" i="20"/>
  <c r="I122" i="20" s="1"/>
  <c r="K23" i="12"/>
  <c r="K31" i="12" s="1"/>
  <c r="K34" i="12" s="1"/>
  <c r="K19" i="13" s="1"/>
  <c r="G23" i="12"/>
  <c r="G31" i="12" s="1"/>
  <c r="G34" i="12" s="1"/>
  <c r="G19" i="13" s="1"/>
  <c r="K120" i="20"/>
  <c r="K76" i="20"/>
  <c r="G76" i="20"/>
  <c r="K40" i="20"/>
  <c r="G35" i="17" l="1"/>
  <c r="H27" i="18" s="1"/>
  <c r="K122" i="20"/>
  <c r="G122" i="20"/>
  <c r="I21" i="17" l="1"/>
  <c r="E21" i="17"/>
  <c r="I15" i="17"/>
  <c r="E15" i="17"/>
  <c r="E23" i="17" l="1"/>
  <c r="I23" i="17"/>
  <c r="A3" i="15" l="1"/>
  <c r="W28" i="14"/>
  <c r="S28" i="14"/>
  <c r="I21" i="12"/>
  <c r="E21" i="12"/>
  <c r="I15" i="12"/>
  <c r="E15" i="12"/>
  <c r="I23" i="12" l="1"/>
  <c r="I31" i="12" s="1"/>
  <c r="E23" i="12"/>
  <c r="E31" i="12" s="1"/>
  <c r="I34" i="12" l="1"/>
  <c r="I22" i="13" s="1"/>
  <c r="E34" i="12"/>
  <c r="E22" i="13" l="1"/>
  <c r="E19" i="13" s="1"/>
  <c r="E28" i="13" s="1"/>
  <c r="E31" i="13" s="1"/>
  <c r="I19" i="13"/>
  <c r="I28" i="13" s="1"/>
  <c r="I31" i="13" s="1"/>
  <c r="I25" i="13"/>
  <c r="E25" i="13" l="1"/>
  <c r="U28" i="14"/>
  <c r="Y28" i="14" l="1"/>
  <c r="E32" i="17" l="1"/>
  <c r="E35" i="17" l="1"/>
  <c r="F27" i="18" l="1"/>
  <c r="F33" i="18" l="1"/>
  <c r="F39" i="18"/>
  <c r="N23" i="15"/>
  <c r="M20" i="14" l="1"/>
  <c r="U18" i="14" l="1"/>
  <c r="U20" i="14" s="1"/>
  <c r="I32" i="17"/>
  <c r="I35" i="17" s="1"/>
  <c r="J27" i="18" l="1"/>
  <c r="Y18" i="14"/>
  <c r="Y20" i="14" s="1"/>
  <c r="J33" i="18"/>
  <c r="J39" i="18" l="1"/>
  <c r="J15" i="15"/>
  <c r="N13" i="15"/>
  <c r="N15" i="15" s="1"/>
</calcChain>
</file>

<file path=xl/sharedStrings.xml><?xml version="1.0" encoding="utf-8"?>
<sst xmlns="http://schemas.openxmlformats.org/spreadsheetml/2006/main" count="457" uniqueCount="213">
  <si>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</si>
  <si>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</si>
  <si>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</si>
  <si>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</si>
  <si>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</si>
  <si>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</si>
  <si>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</si>
  <si>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</si>
  <si>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</si>
  <si>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</si>
  <si>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</si>
  <si>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</si>
  <si>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</si>
  <si>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</si>
  <si>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</si>
  <si>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</si>
  <si>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</si>
  <si>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</si>
  <si>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</si>
  <si>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</si>
  <si>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</si>
  <si>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</si>
  <si>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</si>
  <si>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</si>
  <si>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</si>
  <si>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</si>
  <si>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</si>
  <si>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</si>
  <si>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</si>
  <si>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</si>
  <si>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</si>
  <si>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</si>
  <si>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</si>
  <si>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</si>
  <si>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</si>
  <si>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</si>
  <si>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</si>
  <si>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</si>
  <si>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</si>
  <si>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</si>
  <si>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</si>
  <si>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</si>
  <si>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</si>
  <si>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</si>
  <si>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</si>
  <si>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</si>
  <si>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</si>
  <si>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</si>
  <si>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</si>
  <si>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</si>
  <si>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</si>
  <si>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</si>
  <si>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</si>
  <si>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</si>
  <si>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</si>
  <si>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</si>
  <si>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</si>
  <si>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</si>
  <si>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</si>
  <si>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</si>
  <si>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</si>
  <si>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</si>
  <si>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</si>
  <si>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</si>
  <si>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</si>
  <si>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</si>
  <si>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</si>
  <si>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</si>
  <si>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</si>
  <si>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</si>
  <si>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</si>
  <si>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</si>
  <si>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</si>
  <si>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ชำระเต็มมูลค่าแล้ว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</si>
  <si>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</si>
  <si>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</si>
  <si>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</si>
  <si>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มูลค่าที่ตราไว้หุ้นละ 0.50 บาท</t>
  </si>
  <si>
    <t>ลดมูลค่าหุ้น</t>
  </si>
  <si>
    <t>หุ้นสามัญ 1,313.11 ล้านหุ้น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</si>
  <si>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</si>
  <si>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</si>
  <si>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</si>
  <si>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</si>
  <si>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</si>
  <si>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</si>
  <si>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</si>
  <si>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</si>
  <si>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</si>
  <si>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</si>
  <si>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</si>
  <si>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</si>
  <si>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</si>
  <si>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</si>
  <si>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และชำระ</t>
  </si>
  <si>
    <t>ทุนที่ออก</t>
  </si>
  <si>
    <t>สินทรัพย์สิทธิการใช้</t>
  </si>
  <si>
    <t>หนี้สินตามสัญญาเช่า</t>
  </si>
  <si>
    <t>องค์ประกอบอื่น</t>
  </si>
  <si>
    <t>ส่วนเกินจากการ</t>
  </si>
  <si>
    <t>ของส่วนของ</t>
  </si>
  <si>
    <t xml:space="preserve"> และการร่วมค้า</t>
  </si>
  <si>
    <t>พ.ศ. 2564</t>
  </si>
  <si>
    <t>ยอดยกมาต้นงวด ณ วันที่ 1 มกราคม พ.ศ. 2564</t>
  </si>
  <si>
    <t>เงินให้กู้ยืมระยะสั้นแก่กิจการที่เกี่ยวข้องกัน</t>
  </si>
  <si>
    <t xml:space="preserve">หนี้สินตามสัญญาเช่า </t>
  </si>
  <si>
    <t>ส่วนที่ครบกำหนดชำระภายในหนึ่งปี</t>
  </si>
  <si>
    <t>มูลค่าที่ชำระแล้วหุ้นละ 0.50 บาท</t>
  </si>
  <si>
    <t>งบแสดงการเปลี่ยนแปลงส่วนของเจ้าของ (ยังไม่ได้ตรวจสอบ)</t>
  </si>
  <si>
    <t>กำไรขาดทุนเบ็ดเสร็จอื่น: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</si>
  <si>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</si>
  <si>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ส่วนแบ่งกำไรเบ็ดเสร็จอื่นของบริษัทร่วม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</si>
  <si>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</si>
  <si>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</si>
  <si>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</si>
  <si>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</si>
  <si>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</si>
  <si>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</si>
  <si>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</si>
  <si>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</si>
  <si>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</si>
  <si>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กำไรเบ็ดเสร็จอื่นสำหรับงวด - สุทธิจากภาษี</t>
  </si>
  <si>
    <t>โอนไปขาดทุนสะสม</t>
  </si>
  <si>
    <t>พ.ศ. 2565</t>
  </si>
  <si>
    <t>เงินกู้ยืมระยะสั้นจากสถาบันการเงิน</t>
  </si>
  <si>
    <t>ส่วนขาดทุนจากการรวมธุรกิจภายใต้</t>
  </si>
  <si>
    <t>ยอดยกมาต้นงวด ณ วันที่ 1 มกราคม พ.ศ. 2565</t>
  </si>
  <si>
    <t>ยังไม่ได้ตรวจสอบ</t>
  </si>
  <si>
    <t>ตรวจสอบแล้ว</t>
  </si>
  <si>
    <t>และการร่วมค้าตามวิธีส่วนได้เสีย</t>
  </si>
  <si>
    <t>รายการที่จะไม่จัดประเภทรายการใหม่ไปยังกำไร</t>
  </si>
  <si>
    <t>ส่วนแบ่งขาดทุนเบ็ดเสร็จอื่นจากการร่วมค้า</t>
  </si>
  <si>
    <t>กำไร(ขาดทุน)ต่อหุ้นขั้นพื้นฐาน</t>
  </si>
  <si>
    <t>กำไร(ขาดทุน)ต่อหุ้นปรับลด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</si>
  <si>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</si>
  <si>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</si>
  <si>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</si>
  <si>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</si>
  <si>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</si>
  <si>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</si>
  <si>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ขาดทุนจากการตัดจำหน่ายสินทรัพย์ไม่มีตัวตน</t>
  </si>
  <si>
    <t>ขาดทุนจากการด้อยค่าของลิขสิทธิ์ภาพยนตร์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</si>
  <si>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</si>
  <si>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</si>
  <si>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</si>
  <si>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</si>
  <si>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</si>
  <si>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</si>
  <si>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</si>
  <si>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</si>
  <si>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</si>
  <si>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</si>
  <si>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</si>
  <si>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กระแสเงินสดได้มาจาก(ใช้ไปใน)กิจกรรมดำเนินงาน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</si>
  <si>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</si>
  <si>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</si>
  <si>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</si>
  <si>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</si>
  <si>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</si>
  <si>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</si>
  <si>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</si>
  <si>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เงินสดจ่ายเพื่อซื้อลิขสิทธิ์ภาพยนตร์</t>
  </si>
  <si>
    <t>เงินสดรับจากเงินให้กู้ยืมระยะสั้นแก่บริษัทย่อย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</si>
  <si>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</si>
  <si>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</si>
  <si>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</si>
  <si>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</si>
  <si>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</si>
  <si>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จ่ายคืนเงินต้นของสัญญาเช่า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</si>
  <si>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</si>
  <si>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</si>
  <si>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</si>
  <si>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</si>
  <si>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กำไรจากการขายอุปกรณ์</t>
  </si>
  <si>
    <t>ขาดทุนจากการด้อยค่าเงินลงทุนในบริษัทย่อย</t>
  </si>
  <si>
    <t>ขาดทุนจากการด้อยค่าเงินลงทุนในกิจการร่วมค้า</t>
  </si>
  <si>
    <t>เงินสดรับจากการขายอุปกรณ์</t>
  </si>
  <si>
    <t>เงินสดจ่ายเพื่อลงทุนในบริษัทย่อย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</si>
  <si>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</si>
  <si>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</si>
  <si>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</si>
  <si>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</si>
  <si>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กำไร(ขาดทุน)ก่อนภาษีเงินได้</t>
  </si>
  <si>
    <t>กำไร(ขาดทุน)สำหรับงวด</t>
  </si>
  <si>
    <t xml:space="preserve">   - สุทธิจากภาษี</t>
  </si>
  <si>
    <t>กำไรเบ็ดเสร็จรวมสำหรับงวด</t>
  </si>
  <si>
    <t>ผลขาดทุน(กลับรายการ)ด้านเครดิตที่คาดว่าจะเกิดขึ้น</t>
  </si>
  <si>
    <t>8, 9</t>
  </si>
  <si>
    <t>ส่วนแบ่งขาดทุนจากเงินลงทุนในบริษัทร่วม</t>
  </si>
  <si>
    <t xml:space="preserve">   และการร่วมค้า</t>
  </si>
  <si>
    <t>เงินสดรับส่วนแบ่งกำไรคืนจากบริษัทร่วม</t>
  </si>
  <si>
    <t>เงินสดสุทธิใช้ไปในกิจกรรมจัดหาเงิน</t>
  </si>
  <si>
    <t>สินทรัพย์ไม่หมุนเวียนอื่น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</si>
  <si>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</si>
  <si>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</si>
  <si>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</si>
  <si>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</si>
  <si>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-</t>
  </si>
  <si>
    <t>0.00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</si>
  <si>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</si>
  <si>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ยอดคงเหลือสิ้นงวด ณ วันที่ 30 กันยายน พ.ศ. 2564</t>
  </si>
  <si>
    <t>ยอดคงเหลือสิ้นงวด ณ วันที่ 30 กันยายน พ.ศ. 2565</t>
  </si>
  <si>
    <t xml:space="preserve">กำไรเบ็ดเสร็จอื่นสำหรับงวด </t>
  </si>
  <si>
    <t>เงินสดสุทธิได้มา(ใช้ไปใน)จากกิจกรรมดำเนินงาน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</si>
  <si>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</si>
  <si>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</si>
  <si>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ส่วนแบ่ง(ขาดทุน)กำไรจากเงินลงทุนในบริษัทร่วมและการร่วมค้า</t>
  </si>
  <si>
    <t>ผลขาดทุนด้านเครดิตที่คาดว่าจะเกิดขึ้น</t>
  </si>
  <si>
    <t>กลับรายการ(ผลขาดทุน)ด้านเครดิตที่คาดว่าจะเกิดขึ้น</t>
  </si>
  <si>
    <t>ผลขาดทุนจากการด้อยค่าเงินลงทุนในบริษัทย่อยและการร่วมค้า</t>
  </si>
  <si>
    <t>ส่วนแบ่งขาดทุนจากเงินลงทุนในบริษัทร่วมและการร่วมค้า</t>
  </si>
  <si>
    <t>เงินลงทุนในบริษัทร่วม - สุทธิ</t>
  </si>
  <si>
    <t>ไม่มีรายการที่ไม่ใช่เงินสดที่มีสาระสำคัญสำหรับงวดเก้าเดือนสิ้นสุดวันที่ 30 กันยายน พ.ศ. 2565 และ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</si>
</sst>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* #,##0.00_);_(* \(#,##0.00\);_(* &quot;-&quot;??_);_(@_)"/>
    <numFmt numFmtId="168" formatCode="#,##0;\(#,##0\);&quot;-&quot;;@"/>
    <numFmt numFmtId="169" formatCode="&quot;£&quot;#,##0.00_);\(&quot;£&quot;#,##0.00\)"/>
    <numFmt numFmtId="170" formatCode="#,##0;\(#,##0\)"/>
    <numFmt numFmtId="171" formatCode="#,##0.00;\(#,##0.00\);&quot;-&quot;;@"/>
    <numFmt numFmtId="172" formatCode="_(* #,##0_);_(* \(#,##0\);_(* &quot;-&quot;??_);_(@_)"/>
    <numFmt numFmtId="173" formatCode="_-[$€]* #,##0.00_-;\-[$€]* #,##0.00_-;_-[$€]* &quot;-&quot;??_-;_-@_-"/>
    <numFmt numFmtId="174" formatCode="#,##0;\(#,##0\);&quot;-&quot;"/>
    <numFmt numFmtId="175" formatCode="\$#,##0;\(\$#,##0\)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.00;\(\$#,##0.00\)"/>
    <numFmt numFmtId="181" formatCode="mm/dd/yy"/>
    <numFmt numFmtId="182" formatCode="0_);\(0\)"/>
    <numFmt numFmtId="183" formatCode="_-* #,##0_-;\-* #,##0_-;_-* &quot;-&quot;??_-;_-@_-"/>
    <numFmt numFmtId="184" formatCode="&quot;\&quot;#,##0;[Red]&quot;\&quot;\-#,##0"/>
    <numFmt numFmtId="185" formatCode="&quot;\&quot;#,##0.00;[Red]&quot;\&quot;\-#,##0.00"/>
    <numFmt numFmtId="186" formatCode="#,##0.00;\(#,##0.00\)"/>
    <numFmt numFmtId="187" formatCode="_-* #,##0.00\ &quot;€&quot;_-;\-* #,##0.00\ &quot;€&quot;_-;_-* &quot;-&quot;??\ &quot;€&quot;_-;_-@_-"/>
    <numFmt numFmtId="188" formatCode="_-* #,##0.00\ _€_-;\-* #,##0.00\ _€_-;_-* &quot;-&quot;??\ _€_-;_-@_-"/>
    <numFmt numFmtId="189" formatCode="#,##0.0;\(#,##0.0\)"/>
  </numFmts>
  <fonts count="54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u/>
      <sz val="13"/>
      <name val="Browallia New"/>
      <family val="2"/>
    </font>
    <font>
      <sz val="14"/>
      <name val="Cordia New"/>
      <family val="2"/>
    </font>
  </fonts>
  <fills count="1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854">
    <xf numFmtId="0" fontId="0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173" fontId="1" fillId="0" borderId="0"/>
    <xf numFmtId="173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0" fontId="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3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8" fillId="0" borderId="0"/>
    <xf numFmtId="0" fontId="14" fillId="0" borderId="0" applyNumberFormat="0" applyAlignment="0">
      <alignment horizontal="left"/>
    </xf>
    <xf numFmtId="0" fontId="12" fillId="0" borderId="9"/>
    <xf numFmtId="177" fontId="2" fillId="0" borderId="0" applyFont="0" applyFill="0" applyBorder="0" applyAlignment="0" applyProtection="0"/>
    <xf numFmtId="180" fontId="8" fillId="0" borderId="0"/>
    <xf numFmtId="14" fontId="15" fillId="0" borderId="0" applyFill="0" applyBorder="0" applyAlignment="0"/>
    <xf numFmtId="38" fontId="16" fillId="0" borderId="1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8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17" fillId="0" borderId="0" applyNumberFormat="0" applyAlignment="0">
      <alignment horizontal="left"/>
    </xf>
    <xf numFmtId="0" fontId="18" fillId="0" borderId="9">
      <alignment horizontal="center"/>
    </xf>
    <xf numFmtId="173" fontId="2" fillId="0" borderId="0" applyFont="0" applyFill="0" applyBorder="0" applyAlignment="0" applyProtection="0"/>
    <xf numFmtId="0" fontId="43" fillId="0" borderId="0"/>
    <xf numFmtId="186" fontId="43" fillId="0" borderId="0"/>
    <xf numFmtId="38" fontId="19" fillId="6" borderId="0" applyNumberFormat="0" applyBorder="0" applyAlignment="0" applyProtection="0"/>
    <xf numFmtId="0" fontId="20" fillId="0" borderId="11" applyNumberFormat="0" applyAlignment="0" applyProtection="0">
      <alignment horizontal="left" vertical="center"/>
    </xf>
    <xf numFmtId="0" fontId="20" fillId="0" borderId="4">
      <alignment horizontal="left" vertical="center"/>
    </xf>
    <xf numFmtId="10" fontId="19" fillId="7" borderId="9" applyNumberFormat="0" applyBorder="0" applyAlignment="0" applyProtection="0"/>
    <xf numFmtId="0" fontId="44" fillId="3" borderId="7" applyNumberFormat="0" applyAlignment="0" applyProtection="0"/>
    <xf numFmtId="0" fontId="21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1" fillId="0" borderId="0"/>
    <xf numFmtId="173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73" fontId="45" fillId="0" borderId="0"/>
    <xf numFmtId="173" fontId="7" fillId="0" borderId="0"/>
    <xf numFmtId="173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5" fillId="0" borderId="0"/>
    <xf numFmtId="0" fontId="1" fillId="0" borderId="0"/>
    <xf numFmtId="173" fontId="1" fillId="0" borderId="0"/>
    <xf numFmtId="0" fontId="15" fillId="0" borderId="0">
      <alignment vertical="top"/>
    </xf>
    <xf numFmtId="0" fontId="1" fillId="0" borderId="0"/>
    <xf numFmtId="0" fontId="1" fillId="0" borderId="0"/>
    <xf numFmtId="173" fontId="7" fillId="0" borderId="0"/>
    <xf numFmtId="0" fontId="45" fillId="0" borderId="0"/>
    <xf numFmtId="0" fontId="45" fillId="0" borderId="0"/>
    <xf numFmtId="0" fontId="1" fillId="0" borderId="0"/>
    <xf numFmtId="173" fontId="7" fillId="0" borderId="0"/>
    <xf numFmtId="0" fontId="1" fillId="0" borderId="0"/>
    <xf numFmtId="173" fontId="1" fillId="0" borderId="0"/>
    <xf numFmtId="173" fontId="7" fillId="0" borderId="0"/>
    <xf numFmtId="0" fontId="7" fillId="0" borderId="0"/>
    <xf numFmtId="0" fontId="7" fillId="0" borderId="0"/>
    <xf numFmtId="0" fontId="42" fillId="4" borderId="8" applyNumberFormat="0" applyFont="0" applyAlignment="0" applyProtection="0"/>
    <xf numFmtId="40" fontId="28" fillId="8" borderId="0">
      <alignment horizontal="right"/>
    </xf>
    <xf numFmtId="0" fontId="29" fillId="8" borderId="12"/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13" applyNumberFormat="0" applyBorder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" fillId="0" borderId="9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14">
      <alignment horizontal="center"/>
    </xf>
    <xf numFmtId="3" fontId="16" fillId="0" borderId="0" applyFont="0" applyFill="0" applyBorder="0" applyAlignment="0" applyProtection="0"/>
    <xf numFmtId="0" fontId="16" fillId="9" borderId="0" applyNumberFormat="0" applyFont="0" applyBorder="0" applyAlignment="0" applyProtection="0"/>
    <xf numFmtId="37" fontId="30" fillId="0" borderId="0"/>
    <xf numFmtId="1" fontId="2" fillId="0" borderId="15" applyNumberFormat="0" applyFill="0" applyAlignment="0" applyProtection="0">
      <alignment horizontal="center" vertical="center"/>
    </xf>
    <xf numFmtId="181" fontId="31" fillId="0" borderId="0" applyNumberFormat="0" applyFill="0" applyBorder="0" applyAlignment="0" applyProtection="0">
      <alignment horizontal="left"/>
    </xf>
    <xf numFmtId="0" fontId="2" fillId="0" borderId="9" applyNumberFormat="0"/>
    <xf numFmtId="0" fontId="32" fillId="0" borderId="16"/>
    <xf numFmtId="0" fontId="2" fillId="10" borderId="0"/>
    <xf numFmtId="0" fontId="2" fillId="0" borderId="0" applyNumberFormat="0" applyFill="0" applyBorder="0" applyAlignment="0" applyProtection="0"/>
    <xf numFmtId="176" fontId="9" fillId="0" borderId="0"/>
    <xf numFmtId="0" fontId="33" fillId="0" borderId="17"/>
    <xf numFmtId="40" fontId="34" fillId="0" borderId="0" applyBorder="0">
      <alignment horizontal="right"/>
    </xf>
    <xf numFmtId="49" fontId="15" fillId="0" borderId="0" applyFill="0" applyBorder="0" applyAlignment="0"/>
    <xf numFmtId="182" fontId="2" fillId="0" borderId="0" applyFill="0" applyBorder="0" applyAlignment="0"/>
    <xf numFmtId="0" fontId="2" fillId="0" borderId="0" applyFill="0" applyBorder="0" applyAlignment="0"/>
    <xf numFmtId="0" fontId="35" fillId="11" borderId="9"/>
    <xf numFmtId="183" fontId="19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3" fontId="41" fillId="5" borderId="0" applyNumberFormat="0" applyBorder="0" applyAlignment="0" applyProtection="0"/>
    <xf numFmtId="173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173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0" fontId="4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46" fillId="0" borderId="0"/>
    <xf numFmtId="0" fontId="46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7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0" fontId="7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7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</cellStyleXfs>
  <cellXfs count="371">
    <xf numFmtId="0" fontId="0" fillId="0" borderId="0" xfId="0"/>
    <xf numFmtId="168" fontId="3" fillId="0" borderId="1" xfId="2" applyNumberFormat="1" applyFont="1" applyFill="1" applyBorder="1" applyAlignment="1">
      <alignment horizontal="right"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Continuous" vertical="center"/>
    </xf>
    <xf numFmtId="168" fontId="4" fillId="0" borderId="1" xfId="2" applyNumberFormat="1" applyFont="1" applyFill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centerContinuous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Border="1" applyAlignment="1">
      <alignment horizontal="right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3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horizontal="right" vertical="center"/>
    </xf>
    <xf numFmtId="168" fontId="3" fillId="0" borderId="3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8" fontId="4" fillId="0" borderId="3" xfId="5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168" fontId="4" fillId="0" borderId="2" xfId="8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3" fillId="0" borderId="0" xfId="2" quotePrefix="1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top"/>
    </xf>
    <xf numFmtId="168" fontId="4" fillId="0" borderId="2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10" applyNumberFormat="1" applyFont="1" applyFill="1" applyBorder="1" applyAlignment="1">
      <alignment horizontal="right" vertical="top"/>
    </xf>
    <xf numFmtId="167" fontId="4" fillId="0" borderId="0" xfId="1" applyFont="1" applyFill="1" applyAlignment="1">
      <alignment horizontal="right" vertical="center"/>
    </xf>
    <xf numFmtId="171" fontId="4" fillId="0" borderId="0" xfId="10" applyNumberFormat="1" applyFont="1" applyFill="1" applyBorder="1" applyAlignment="1">
      <alignment horizontal="right" vertical="top"/>
    </xf>
    <xf numFmtId="167" fontId="4" fillId="0" borderId="0" xfId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0" fontId="4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8" fontId="4" fillId="0" borderId="0" xfId="23" applyNumberFormat="1" applyFont="1" applyAlignment="1">
      <alignment horizontal="right" vertical="top"/>
    </xf>
    <xf numFmtId="168" fontId="3" fillId="0" borderId="1" xfId="22" applyNumberFormat="1" applyFont="1" applyBorder="1" applyAlignment="1">
      <alignment horizontal="right" vertical="center"/>
    </xf>
    <xf numFmtId="166" fontId="4" fillId="0" borderId="0" xfId="22" applyNumberFormat="1" applyFont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8" fontId="4" fillId="0" borderId="0" xfId="13" quotePrefix="1" applyNumberFormat="1" applyFont="1" applyAlignment="1">
      <alignment horizontal="justify" vertical="center"/>
    </xf>
    <xf numFmtId="0" fontId="3" fillId="0" borderId="0" xfId="29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6" fontId="4" fillId="0" borderId="0" xfId="13" applyNumberFormat="1" applyFont="1" applyAlignment="1">
      <alignment vertical="center"/>
    </xf>
    <xf numFmtId="0" fontId="4" fillId="0" borderId="0" xfId="29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6" applyNumberFormat="1" applyFont="1" applyAlignment="1">
      <alignment vertical="center"/>
    </xf>
    <xf numFmtId="168" fontId="4" fillId="0" borderId="0" xfId="16" applyNumberFormat="1" applyFont="1" applyAlignment="1">
      <alignment vertical="center"/>
    </xf>
    <xf numFmtId="168" fontId="4" fillId="0" borderId="0" xfId="22" applyNumberFormat="1" applyFont="1" applyAlignment="1">
      <alignment vertical="center"/>
    </xf>
    <xf numFmtId="168" fontId="4" fillId="0" borderId="1" xfId="13" applyNumberFormat="1" applyFont="1" applyBorder="1" applyAlignment="1">
      <alignment vertical="center"/>
    </xf>
    <xf numFmtId="170" fontId="3" fillId="0" borderId="0" xfId="13" quotePrefix="1" applyNumberFormat="1" applyFont="1" applyAlignment="1">
      <alignment horizontal="left" vertical="center"/>
    </xf>
    <xf numFmtId="170" fontId="3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" vertical="center"/>
    </xf>
    <xf numFmtId="168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Continuous" vertical="center"/>
    </xf>
    <xf numFmtId="168" fontId="4" fillId="0" borderId="0" xfId="13" applyNumberFormat="1" applyFont="1" applyAlignment="1">
      <alignment horizontal="centerContinuous" vertical="center"/>
    </xf>
    <xf numFmtId="170" fontId="3" fillId="0" borderId="1" xfId="13" applyNumberFormat="1" applyFont="1" applyBorder="1" applyAlignment="1">
      <alignment horizontal="left" vertical="center"/>
    </xf>
    <xf numFmtId="170" fontId="4" fillId="0" borderId="1" xfId="13" applyNumberFormat="1" applyFont="1" applyBorder="1" applyAlignment="1">
      <alignment horizontal="centerContinuous" vertical="center"/>
    </xf>
    <xf numFmtId="168" fontId="4" fillId="0" borderId="1" xfId="13" applyNumberFormat="1" applyFont="1" applyBorder="1" applyAlignment="1">
      <alignment horizontal="centerContinuous" vertical="center"/>
    </xf>
    <xf numFmtId="170" fontId="3" fillId="0" borderId="0" xfId="13" applyNumberFormat="1" applyFont="1" applyAlignment="1">
      <alignment horizontal="center" vertical="center"/>
    </xf>
    <xf numFmtId="168" fontId="3" fillId="0" borderId="0" xfId="13" applyNumberFormat="1" applyFont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70" fontId="4" fillId="0" borderId="1" xfId="13" applyNumberFormat="1" applyFont="1" applyBorder="1" applyAlignment="1">
      <alignment vertical="center"/>
    </xf>
    <xf numFmtId="0" fontId="4" fillId="0" borderId="1" xfId="22" applyFont="1" applyBorder="1" applyAlignment="1">
      <alignment horizontal="justify" vertical="center"/>
    </xf>
    <xf numFmtId="172" fontId="4" fillId="0" borderId="0" xfId="1" applyNumberFormat="1" applyFont="1" applyAlignment="1">
      <alignment vertical="center"/>
    </xf>
    <xf numFmtId="168" fontId="4" fillId="2" borderId="0" xfId="5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center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3" xfId="5" applyNumberFormat="1" applyFont="1" applyFill="1" applyBorder="1" applyAlignment="1">
      <alignment horizontal="right" vertical="center"/>
    </xf>
    <xf numFmtId="168" fontId="4" fillId="2" borderId="1" xfId="8" applyNumberFormat="1" applyFont="1" applyFill="1" applyBorder="1" applyAlignment="1">
      <alignment horizontal="right" vertical="center"/>
    </xf>
    <xf numFmtId="168" fontId="4" fillId="2" borderId="2" xfId="8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7" fontId="4" fillId="2" borderId="0" xfId="1" applyFont="1" applyFill="1" applyAlignment="1">
      <alignment horizontal="right" vertical="center"/>
    </xf>
    <xf numFmtId="167" fontId="4" fillId="2" borderId="0" xfId="1" applyFont="1" applyFill="1" applyAlignment="1">
      <alignment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170" fontId="3" fillId="0" borderId="1" xfId="13" applyNumberFormat="1" applyFont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centerContinuous" vertical="center"/>
    </xf>
    <xf numFmtId="170" fontId="3" fillId="0" borderId="4" xfId="13" applyNumberFormat="1" applyFont="1" applyBorder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3" fillId="0" borderId="0" xfId="29" applyNumberFormat="1" applyFont="1" applyAlignment="1">
      <alignment horizontal="right" vertical="center"/>
    </xf>
    <xf numFmtId="168" fontId="3" fillId="0" borderId="0" xfId="33" applyNumberFormat="1" applyFont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34" applyNumberFormat="1" applyFont="1" applyFill="1" applyBorder="1" applyAlignment="1">
      <alignment horizontal="right" vertical="center" wrapText="1"/>
    </xf>
    <xf numFmtId="168" fontId="3" fillId="0" borderId="1" xfId="15" applyNumberFormat="1" applyFont="1" applyBorder="1" applyAlignment="1">
      <alignment horizontal="right" vertical="center"/>
    </xf>
    <xf numFmtId="168" fontId="3" fillId="0" borderId="1" xfId="33" applyNumberFormat="1" applyFont="1" applyBorder="1" applyAlignment="1">
      <alignment horizontal="right" vertical="center"/>
    </xf>
    <xf numFmtId="168" fontId="3" fillId="0" borderId="1" xfId="29" applyNumberFormat="1" applyFont="1" applyBorder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 wrapText="1"/>
    </xf>
    <xf numFmtId="168" fontId="4" fillId="0" borderId="0" xfId="18" applyNumberFormat="1" applyFont="1" applyAlignment="1">
      <alignment horizontal="right" vertical="center"/>
    </xf>
    <xf numFmtId="167" fontId="4" fillId="0" borderId="0" xfId="2" applyFont="1" applyFill="1" applyBorder="1" applyAlignment="1">
      <alignment horizontal="right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70" fontId="4" fillId="0" borderId="0" xfId="27" applyNumberFormat="1" applyFont="1" applyAlignment="1">
      <alignment horizontal="left" vertical="center"/>
    </xf>
    <xf numFmtId="170" fontId="3" fillId="0" borderId="0" xfId="27" applyNumberFormat="1" applyFont="1" applyAlignment="1">
      <alignment vertical="center"/>
    </xf>
    <xf numFmtId="168" fontId="4" fillId="0" borderId="0" xfId="34" applyNumberFormat="1" applyFont="1" applyFill="1" applyBorder="1" applyAlignment="1">
      <alignment horizontal="right" vertical="center"/>
    </xf>
    <xf numFmtId="168" fontId="4" fillId="0" borderId="0" xfId="34" quotePrefix="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4" fillId="2" borderId="0" xfId="11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3" fillId="2" borderId="3" xfId="13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right" vertical="center"/>
    </xf>
    <xf numFmtId="170" fontId="4" fillId="2" borderId="0" xfId="13" applyNumberFormat="1" applyFont="1" applyFill="1" applyAlignment="1">
      <alignment vertical="center"/>
    </xf>
    <xf numFmtId="168" fontId="4" fillId="2" borderId="0" xfId="13" applyNumberFormat="1" applyFont="1" applyFill="1" applyAlignment="1">
      <alignment vertical="center"/>
    </xf>
    <xf numFmtId="168" fontId="4" fillId="2" borderId="3" xfId="11" applyNumberFormat="1" applyFont="1" applyFill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8" fontId="4" fillId="2" borderId="0" xfId="7" applyNumberFormat="1" applyFont="1" applyFill="1" applyBorder="1" applyAlignment="1">
      <alignment horizontal="right" vertical="center"/>
    </xf>
    <xf numFmtId="167" fontId="4" fillId="0" borderId="0" xfId="1" applyFont="1" applyAlignment="1">
      <alignment horizontal="center" vertical="center"/>
    </xf>
    <xf numFmtId="0" fontId="3" fillId="0" borderId="0" xfId="13" applyFont="1" applyBorder="1" applyAlignment="1">
      <alignment horizontal="center" vertical="center"/>
    </xf>
    <xf numFmtId="0" fontId="4" fillId="0" borderId="0" xfId="13" applyFont="1" applyBorder="1" applyAlignment="1">
      <alignment horizontal="center" vertical="center"/>
    </xf>
    <xf numFmtId="0" fontId="4" fillId="0" borderId="0" xfId="22" applyFont="1" applyBorder="1" applyAlignment="1">
      <alignment horizontal="center" vertical="center"/>
    </xf>
    <xf numFmtId="170" fontId="3" fillId="0" borderId="0" xfId="13" applyNumberFormat="1" applyFont="1" applyAlignment="1">
      <alignment horizontal="left" vertical="center"/>
    </xf>
    <xf numFmtId="174" fontId="4" fillId="2" borderId="0" xfId="0" applyNumberFormat="1" applyFont="1" applyFill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0" borderId="5" xfId="0" applyNumberFormat="1" applyFont="1" applyBorder="1" applyAlignment="1">
      <alignment horizontal="right" vertical="center"/>
    </xf>
    <xf numFmtId="168" fontId="4" fillId="0" borderId="0" xfId="36" applyNumberFormat="1" applyFont="1" applyFill="1" applyAlignment="1">
      <alignment horizontal="right" vertical="center"/>
    </xf>
    <xf numFmtId="168" fontId="3" fillId="0" borderId="0" xfId="36" applyNumberFormat="1" applyFont="1" applyFill="1" applyAlignment="1">
      <alignment horizontal="right" vertical="center"/>
    </xf>
    <xf numFmtId="168" fontId="4" fillId="0" borderId="0" xfId="37" applyNumberFormat="1" applyFont="1" applyFill="1" applyAlignment="1">
      <alignment horizontal="right" vertical="center"/>
    </xf>
    <xf numFmtId="0" fontId="3" fillId="0" borderId="1" xfId="13" quotePrefix="1" applyFont="1" applyBorder="1" applyAlignment="1">
      <alignment horizontal="left" vertical="center"/>
    </xf>
    <xf numFmtId="168" fontId="5" fillId="0" borderId="1" xfId="38" applyNumberFormat="1" applyFont="1" applyFill="1" applyBorder="1" applyAlignment="1">
      <alignment horizontal="right" vertical="center"/>
    </xf>
    <xf numFmtId="41" fontId="5" fillId="0" borderId="1" xfId="36" applyNumberFormat="1" applyFont="1" applyFill="1" applyBorder="1" applyAlignment="1">
      <alignment horizontal="right" vertical="center"/>
    </xf>
    <xf numFmtId="0" fontId="4" fillId="0" borderId="0" xfId="22" applyFont="1" applyAlignment="1">
      <alignment horizontal="centerContinuous" vertical="center"/>
    </xf>
    <xf numFmtId="168" fontId="4" fillId="0" borderId="3" xfId="36" applyNumberFormat="1" applyFont="1" applyFill="1" applyBorder="1" applyAlignment="1">
      <alignment horizontal="right" vertical="center"/>
    </xf>
    <xf numFmtId="168" fontId="3" fillId="0" borderId="0" xfId="36" applyNumberFormat="1" applyFont="1" applyFill="1" applyAlignment="1">
      <alignment horizontal="center" vertical="center"/>
    </xf>
    <xf numFmtId="0" fontId="3" fillId="0" borderId="0" xfId="22" applyFont="1" applyAlignment="1">
      <alignment horizontal="right" vertical="center"/>
    </xf>
    <xf numFmtId="168" fontId="3" fillId="0" borderId="1" xfId="37" quotePrefix="1" applyNumberFormat="1" applyFont="1" applyFill="1" applyBorder="1" applyAlignment="1">
      <alignment horizontal="right" vertical="center"/>
    </xf>
    <xf numFmtId="168" fontId="3" fillId="0" borderId="0" xfId="37" applyNumberFormat="1" applyFont="1" applyFill="1" applyAlignment="1">
      <alignment horizontal="right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4" fillId="2" borderId="0" xfId="36" applyNumberFormat="1" applyFont="1" applyFill="1" applyAlignment="1">
      <alignment horizontal="right" vertical="center"/>
    </xf>
    <xf numFmtId="41" fontId="4" fillId="0" borderId="0" xfId="36" applyNumberFormat="1" applyFont="1" applyFill="1" applyAlignment="1">
      <alignment horizontal="right" vertical="center"/>
    </xf>
    <xf numFmtId="0" fontId="4" fillId="0" borderId="0" xfId="28" applyFont="1" applyAlignment="1">
      <alignment vertical="center"/>
    </xf>
    <xf numFmtId="0" fontId="3" fillId="0" borderId="0" xfId="22" quotePrefix="1" applyFont="1" applyAlignment="1">
      <alignment horizontal="left" vertical="center"/>
    </xf>
    <xf numFmtId="168" fontId="3" fillId="0" borderId="0" xfId="36" quotePrefix="1" applyNumberFormat="1" applyFont="1" applyFill="1" applyAlignment="1">
      <alignment horizontal="righ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168" fontId="4" fillId="0" borderId="1" xfId="36" applyNumberFormat="1" applyFont="1" applyFill="1" applyBorder="1" applyAlignment="1">
      <alignment horizontal="right" vertical="center"/>
    </xf>
    <xf numFmtId="0" fontId="3" fillId="0" borderId="0" xfId="21" applyFont="1" applyAlignment="1">
      <alignment horizontal="left" vertical="center"/>
    </xf>
    <xf numFmtId="37" fontId="5" fillId="0" borderId="0" xfId="22" applyNumberFormat="1" applyFont="1" applyAlignment="1">
      <alignment horizontal="center" vertical="center"/>
    </xf>
    <xf numFmtId="168" fontId="4" fillId="0" borderId="0" xfId="39" applyNumberFormat="1" applyFont="1" applyFill="1" applyAlignment="1">
      <alignment horizontal="right" vertical="center"/>
    </xf>
    <xf numFmtId="41" fontId="4" fillId="0" borderId="0" xfId="39" applyNumberFormat="1" applyFont="1" applyFill="1" applyAlignment="1">
      <alignment horizontal="right" vertical="center"/>
    </xf>
    <xf numFmtId="41" fontId="4" fillId="0" borderId="0" xfId="37" applyNumberFormat="1" applyFont="1" applyFill="1" applyAlignment="1">
      <alignment horizontal="right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41" fontId="3" fillId="0" borderId="0" xfId="36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left" vertical="center"/>
    </xf>
    <xf numFmtId="168" fontId="4" fillId="0" borderId="1" xfId="22" applyNumberFormat="1" applyFont="1" applyBorder="1" applyAlignment="1">
      <alignment horizontal="justify" vertical="center"/>
    </xf>
    <xf numFmtId="168" fontId="4" fillId="0" borderId="0" xfId="13" quotePrefix="1" applyNumberFormat="1" applyFont="1" applyFill="1" applyAlignment="1">
      <alignment horizontal="justify" vertical="center"/>
    </xf>
    <xf numFmtId="168" fontId="4" fillId="0" borderId="0" xfId="13" applyNumberFormat="1" applyFont="1" applyFill="1" applyAlignment="1">
      <alignment horizontal="center" vertical="center"/>
    </xf>
    <xf numFmtId="168" fontId="4" fillId="0" borderId="0" xfId="22" applyNumberFormat="1" applyFont="1" applyFill="1" applyAlignment="1">
      <alignment horizontal="right" vertical="center"/>
    </xf>
    <xf numFmtId="168" fontId="3" fillId="0" borderId="1" xfId="22" applyNumberFormat="1" applyFont="1" applyFill="1" applyBorder="1" applyAlignment="1">
      <alignment horizontal="right" vertical="center"/>
    </xf>
    <xf numFmtId="168" fontId="4" fillId="0" borderId="0" xfId="22" applyNumberFormat="1" applyFont="1" applyFill="1" applyAlignment="1">
      <alignment vertical="center"/>
    </xf>
    <xf numFmtId="170" fontId="3" fillId="0" borderId="0" xfId="13" applyNumberFormat="1" applyFont="1" applyFill="1" applyAlignment="1">
      <alignment horizontal="center" vertical="center"/>
    </xf>
    <xf numFmtId="168" fontId="3" fillId="0" borderId="0" xfId="13" applyNumberFormat="1" applyFont="1" applyFill="1" applyAlignment="1">
      <alignment horizontal="right" vertical="center"/>
    </xf>
    <xf numFmtId="168" fontId="4" fillId="0" borderId="0" xfId="18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70" fontId="4" fillId="0" borderId="0" xfId="27" applyNumberFormat="1" applyFont="1" applyFill="1" applyAlignment="1">
      <alignment horizontal="left" vertical="center"/>
    </xf>
    <xf numFmtId="170" fontId="4" fillId="0" borderId="0" xfId="27" applyNumberFormat="1" applyFont="1" applyFill="1" applyAlignment="1">
      <alignment horizontal="center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0" borderId="3" xfId="13" applyNumberFormat="1" applyFont="1" applyFill="1" applyBorder="1" applyAlignment="1">
      <alignment horizontal="right" vertical="center"/>
    </xf>
    <xf numFmtId="170" fontId="3" fillId="0" borderId="0" xfId="13" quotePrefix="1" applyNumberFormat="1" applyFont="1" applyFill="1" applyAlignment="1">
      <alignment horizontal="left" vertical="center"/>
    </xf>
    <xf numFmtId="170" fontId="4" fillId="0" borderId="0" xfId="13" applyNumberFormat="1" applyFont="1" applyFill="1" applyAlignment="1">
      <alignment vertical="center"/>
    </xf>
    <xf numFmtId="170" fontId="4" fillId="0" borderId="0" xfId="13" applyNumberFormat="1" applyFont="1" applyFill="1" applyAlignment="1">
      <alignment horizontal="right" vertical="center"/>
    </xf>
    <xf numFmtId="172" fontId="4" fillId="0" borderId="0" xfId="1" applyNumberFormat="1" applyFont="1" applyFill="1" applyAlignment="1">
      <alignment vertical="center"/>
    </xf>
    <xf numFmtId="166" fontId="4" fillId="0" borderId="0" xfId="13" applyNumberFormat="1" applyFont="1" applyFill="1" applyAlignment="1">
      <alignment vertical="center"/>
    </xf>
    <xf numFmtId="168" fontId="4" fillId="0" borderId="0" xfId="13" applyNumberFormat="1" applyFont="1" applyFill="1" applyAlignment="1">
      <alignment vertical="center"/>
    </xf>
    <xf numFmtId="166" fontId="4" fillId="0" borderId="0" xfId="13" applyNumberFormat="1" applyFont="1" applyFill="1" applyAlignment="1">
      <alignment horizontal="right" vertical="center"/>
    </xf>
    <xf numFmtId="168" fontId="3" fillId="0" borderId="0" xfId="2" applyNumberFormat="1" applyFont="1" applyFill="1" applyBorder="1" applyAlignment="1">
      <alignment horizontal="center" vertical="center"/>
    </xf>
    <xf numFmtId="0" fontId="4" fillId="0" borderId="0" xfId="13" applyFont="1" applyFill="1" applyAlignment="1">
      <alignment vertical="center"/>
    </xf>
    <xf numFmtId="0" fontId="3" fillId="0" borderId="0" xfId="29" applyFont="1" applyFill="1" applyAlignment="1">
      <alignment horizontal="left" vertical="center"/>
    </xf>
    <xf numFmtId="0" fontId="4" fillId="0" borderId="0" xfId="13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166" fontId="4" fillId="0" borderId="0" xfId="22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left" vertical="center"/>
    </xf>
    <xf numFmtId="0" fontId="4" fillId="0" borderId="0" xfId="22" applyFont="1" applyFill="1" applyAlignment="1">
      <alignment horizontal="center" vertical="center"/>
    </xf>
    <xf numFmtId="0" fontId="3" fillId="0" borderId="0" xfId="22" applyFont="1" applyFill="1" applyAlignment="1">
      <alignment horizontal="left" vertical="center"/>
    </xf>
    <xf numFmtId="174" fontId="4" fillId="2" borderId="1" xfId="0" applyNumberFormat="1" applyFont="1" applyFill="1" applyBorder="1" applyAlignment="1">
      <alignment horizontal="right" vertical="center"/>
    </xf>
    <xf numFmtId="168" fontId="4" fillId="2" borderId="0" xfId="22" applyNumberFormat="1" applyFont="1" applyFill="1" applyAlignment="1">
      <alignment horizontal="right" vertical="center"/>
    </xf>
    <xf numFmtId="0" fontId="4" fillId="0" borderId="0" xfId="22" applyFont="1" applyFill="1" applyAlignment="1">
      <alignment horizontal="justify" vertical="center"/>
    </xf>
    <xf numFmtId="0" fontId="4" fillId="0" borderId="0" xfId="22" applyFont="1" applyFill="1" applyAlignment="1">
      <alignment vertical="center"/>
    </xf>
    <xf numFmtId="170" fontId="6" fillId="0" borderId="0" xfId="26" applyNumberFormat="1" applyFont="1" applyAlignment="1">
      <alignment horizontal="center" vertical="center"/>
    </xf>
    <xf numFmtId="170" fontId="4" fillId="0" borderId="0" xfId="26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70" fontId="3" fillId="0" borderId="0" xfId="26" applyNumberFormat="1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0" fontId="3" fillId="0" borderId="0" xfId="26" applyFont="1" applyAlignment="1">
      <alignment horizontal="center" vertical="center"/>
    </xf>
    <xf numFmtId="170" fontId="4" fillId="0" borderId="0" xfId="26" applyNumberFormat="1" applyFont="1" applyAlignment="1">
      <alignment horizontal="left" vertical="center"/>
    </xf>
    <xf numFmtId="168" fontId="4" fillId="0" borderId="0" xfId="26" applyNumberFormat="1" applyFont="1" applyAlignment="1">
      <alignment horizontal="right" vertical="center" wrapText="1"/>
    </xf>
    <xf numFmtId="170" fontId="3" fillId="0" borderId="0" xfId="26" applyNumberFormat="1" applyFont="1" applyAlignment="1">
      <alignment horizontal="lef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horizontal="right" vertical="center" wrapText="1"/>
    </xf>
    <xf numFmtId="170" fontId="4" fillId="0" borderId="1" xfId="26" applyNumberFormat="1" applyFont="1" applyBorder="1" applyAlignment="1">
      <alignment horizontal="centerContinuous" vertical="center"/>
    </xf>
    <xf numFmtId="170" fontId="3" fillId="0" borderId="1" xfId="26" applyNumberFormat="1" applyFont="1" applyBorder="1" applyAlignment="1">
      <alignment horizontal="left" vertical="center"/>
    </xf>
    <xf numFmtId="170" fontId="4" fillId="0" borderId="0" xfId="26" applyNumberFormat="1" applyFont="1" applyAlignment="1">
      <alignment horizontal="centerContinuous" vertical="center"/>
    </xf>
    <xf numFmtId="170" fontId="3" fillId="0" borderId="0" xfId="26" quotePrefix="1" applyNumberFormat="1" applyFont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8" fontId="4" fillId="0" borderId="0" xfId="4" applyNumberFormat="1" applyFont="1" applyAlignment="1">
      <alignment vertical="center"/>
    </xf>
    <xf numFmtId="170" fontId="3" fillId="0" borderId="0" xfId="26" applyNumberFormat="1" applyFont="1" applyAlignment="1">
      <alignment vertical="center"/>
    </xf>
    <xf numFmtId="168" fontId="4" fillId="0" borderId="1" xfId="4" applyNumberFormat="1" applyFont="1" applyBorder="1" applyAlignment="1">
      <alignment horizontal="centerContinuous" vertical="center"/>
    </xf>
    <xf numFmtId="168" fontId="4" fillId="0" borderId="0" xfId="4" applyNumberFormat="1" applyFont="1" applyAlignment="1">
      <alignment horizontal="centerContinuous" vertical="center"/>
    </xf>
    <xf numFmtId="0" fontId="4" fillId="0" borderId="0" xfId="26" applyFont="1" applyAlignment="1">
      <alignment vertical="center"/>
    </xf>
    <xf numFmtId="168" fontId="4" fillId="0" borderId="0" xfId="4" applyNumberFormat="1" applyFont="1" applyFill="1" applyAlignment="1">
      <alignment horizontal="centerContinuous" vertical="center"/>
    </xf>
    <xf numFmtId="0" fontId="3" fillId="0" borderId="1" xfId="26" applyFont="1" applyBorder="1" applyAlignment="1">
      <alignment horizontal="center" vertical="center"/>
    </xf>
    <xf numFmtId="168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quotePrefix="1" applyNumberFormat="1" applyFont="1" applyFill="1" applyBorder="1" applyAlignment="1">
      <alignment horizontal="right" vertical="center"/>
    </xf>
    <xf numFmtId="0" fontId="4" fillId="0" borderId="0" xfId="26" applyFont="1" applyAlignment="1">
      <alignment horizontal="center" vertical="center"/>
    </xf>
    <xf numFmtId="170" fontId="52" fillId="0" borderId="0" xfId="26" applyNumberFormat="1" applyFont="1" applyAlignment="1">
      <alignment horizontal="center" vertical="center"/>
    </xf>
    <xf numFmtId="168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26" applyNumberFormat="1" applyFont="1" applyAlignment="1">
      <alignment horizontal="right" vertical="center" wrapText="1"/>
    </xf>
    <xf numFmtId="168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70" fontId="4" fillId="0" borderId="0" xfId="23" applyNumberFormat="1" applyFont="1" applyAlignment="1">
      <alignment horizontal="left" vertical="center"/>
    </xf>
    <xf numFmtId="170" fontId="4" fillId="0" borderId="0" xfId="22" applyNumberFormat="1" applyFont="1" applyAlignment="1">
      <alignment horizontal="left" vertical="center"/>
    </xf>
    <xf numFmtId="170" fontId="4" fillId="0" borderId="0" xfId="26" quotePrefix="1" applyNumberFormat="1" applyFont="1" applyAlignment="1">
      <alignment horizontal="left" vertical="center"/>
    </xf>
    <xf numFmtId="168" fontId="4" fillId="2" borderId="3" xfId="5" quotePrefix="1" applyNumberFormat="1" applyFont="1" applyFill="1" applyBorder="1" applyAlignment="1">
      <alignment horizontal="right" vertical="center"/>
    </xf>
    <xf numFmtId="168" fontId="4" fillId="0" borderId="3" xfId="5" quotePrefix="1" applyNumberFormat="1" applyFont="1" applyFill="1" applyBorder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 wrapText="1"/>
    </xf>
    <xf numFmtId="168" fontId="4" fillId="2" borderId="0" xfId="5" quotePrefix="1" applyNumberFormat="1" applyFont="1" applyFill="1" applyAlignment="1">
      <alignment horizontal="right" vertical="center"/>
    </xf>
    <xf numFmtId="168" fontId="4" fillId="0" borderId="0" xfId="5" quotePrefix="1" applyNumberFormat="1" applyFont="1" applyFill="1" applyAlignment="1">
      <alignment horizontal="right" vertical="center"/>
    </xf>
    <xf numFmtId="170" fontId="52" fillId="0" borderId="0" xfId="26" applyNumberFormat="1" applyFont="1" applyAlignment="1">
      <alignment horizontal="left" vertical="center"/>
    </xf>
    <xf numFmtId="168" fontId="4" fillId="2" borderId="1" xfId="5" quotePrefix="1" applyNumberFormat="1" applyFont="1" applyFill="1" applyBorder="1" applyAlignment="1">
      <alignment horizontal="right" vertical="center"/>
    </xf>
    <xf numFmtId="168" fontId="4" fillId="2" borderId="1" xfId="4" applyNumberFormat="1" applyFont="1" applyFill="1" applyBorder="1" applyAlignment="1">
      <alignment horizontal="right" vertical="center"/>
    </xf>
    <xf numFmtId="170" fontId="4" fillId="0" borderId="1" xfId="26" applyNumberFormat="1" applyFont="1" applyBorder="1" applyAlignment="1">
      <alignment vertical="center"/>
    </xf>
    <xf numFmtId="170" fontId="6" fillId="0" borderId="1" xfId="26" applyNumberFormat="1" applyFont="1" applyBorder="1" applyAlignment="1">
      <alignment horizontal="center"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70" fontId="3" fillId="0" borderId="1" xfId="26" applyNumberFormat="1" applyFont="1" applyBorder="1" applyAlignment="1">
      <alignment vertical="center"/>
    </xf>
    <xf numFmtId="170" fontId="3" fillId="0" borderId="0" xfId="22" applyNumberFormat="1" applyFont="1" applyAlignment="1">
      <alignment horizontal="left" vertical="center"/>
    </xf>
    <xf numFmtId="170" fontId="4" fillId="0" borderId="0" xfId="26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8" fontId="4" fillId="2" borderId="0" xfId="26" applyNumberFormat="1" applyFont="1" applyFill="1" applyAlignment="1">
      <alignment horizontal="center" vertical="center"/>
    </xf>
    <xf numFmtId="166" fontId="4" fillId="0" borderId="0" xfId="26" applyNumberFormat="1" applyFont="1" applyAlignment="1">
      <alignment horizontal="center" vertical="center"/>
    </xf>
    <xf numFmtId="168" fontId="4" fillId="2" borderId="3" xfId="4" applyNumberFormat="1" applyFont="1" applyFill="1" applyBorder="1" applyAlignment="1">
      <alignment horizontal="right" vertical="center"/>
    </xf>
    <xf numFmtId="168" fontId="4" fillId="0" borderId="3" xfId="4" applyNumberFormat="1" applyFont="1" applyFill="1" applyBorder="1" applyAlignment="1">
      <alignment horizontal="right" vertical="center"/>
    </xf>
    <xf numFmtId="168" fontId="4" fillId="2" borderId="2" xfId="4" applyNumberFormat="1" applyFont="1" applyFill="1" applyBorder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Continuous" vertical="center"/>
    </xf>
    <xf numFmtId="166" fontId="3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4" fillId="0" borderId="0" xfId="0" applyFont="1" applyFill="1"/>
    <xf numFmtId="189" fontId="4" fillId="0" borderId="0" xfId="26" applyNumberFormat="1" applyFont="1" applyAlignment="1">
      <alignment horizontal="center" vertical="center"/>
    </xf>
    <xf numFmtId="170" fontId="4" fillId="0" borderId="0" xfId="22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170" fontId="4" fillId="0" borderId="0" xfId="26" applyNumberFormat="1" applyFont="1" applyFill="1" applyAlignment="1">
      <alignment horizontal="centerContinuous" vertical="center"/>
    </xf>
    <xf numFmtId="166" fontId="4" fillId="0" borderId="0" xfId="4" applyNumberFormat="1" applyFont="1" applyFill="1" applyAlignment="1">
      <alignment vertical="center"/>
    </xf>
    <xf numFmtId="166" fontId="3" fillId="0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4" fontId="4" fillId="2" borderId="5" xfId="0" applyNumberFormat="1" applyFont="1" applyFill="1" applyBorder="1" applyAlignment="1">
      <alignment horizontal="right" vertical="center"/>
    </xf>
    <xf numFmtId="174" fontId="4" fillId="2" borderId="6" xfId="0" applyNumberFormat="1" applyFont="1" applyFill="1" applyBorder="1" applyAlignment="1">
      <alignment horizontal="right" vertical="center"/>
    </xf>
    <xf numFmtId="174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74" fontId="4" fillId="2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top"/>
    </xf>
    <xf numFmtId="168" fontId="4" fillId="0" borderId="0" xfId="31" applyNumberFormat="1" applyFont="1" applyFill="1" applyBorder="1" applyAlignment="1">
      <alignment horizontal="right" vertical="center"/>
    </xf>
    <xf numFmtId="171" fontId="4" fillId="0" borderId="0" xfId="1" quotePrefix="1" applyNumberFormat="1" applyFont="1" applyFill="1" applyAlignment="1">
      <alignment horizontal="right" vertical="center"/>
    </xf>
    <xf numFmtId="4" fontId="4" fillId="2" borderId="0" xfId="10" quotePrefix="1" applyNumberFormat="1" applyFont="1" applyFill="1" applyAlignment="1">
      <alignment horizontal="right" vertical="center"/>
    </xf>
    <xf numFmtId="171" fontId="4" fillId="0" borderId="0" xfId="10" quotePrefix="1" applyNumberFormat="1" applyFont="1" applyFill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4" fontId="4" fillId="0" borderId="0" xfId="10" quotePrefix="1" applyNumberFormat="1" applyFont="1" applyFill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top"/>
    </xf>
    <xf numFmtId="168" fontId="4" fillId="0" borderId="1" xfId="11" applyNumberFormat="1" applyFont="1" applyFill="1" applyBorder="1" applyAlignment="1">
      <alignment horizontal="right" vertical="center"/>
    </xf>
    <xf numFmtId="170" fontId="4" fillId="0" borderId="0" xfId="11" applyNumberFormat="1" applyFont="1" applyFill="1" applyBorder="1" applyAlignment="1">
      <alignment horizontal="right" vertical="center"/>
    </xf>
    <xf numFmtId="166" fontId="3" fillId="0" borderId="3" xfId="13" applyNumberFormat="1" applyFont="1" applyFill="1" applyBorder="1" applyAlignment="1">
      <alignment horizontal="right" vertical="center"/>
    </xf>
    <xf numFmtId="170" fontId="3" fillId="0" borderId="0" xfId="13" applyNumberFormat="1" applyFont="1" applyFill="1" applyAlignment="1">
      <alignment horizontal="left" vertical="center"/>
    </xf>
    <xf numFmtId="168" fontId="3" fillId="0" borderId="0" xfId="2" applyNumberFormat="1" applyFont="1" applyAlignment="1">
      <alignment horizontal="right" vertical="top"/>
    </xf>
    <xf numFmtId="168" fontId="3" fillId="0" borderId="0" xfId="4" applyNumberFormat="1" applyFont="1" applyFill="1" applyBorder="1" applyAlignment="1">
      <alignment horizontal="center" vertical="center"/>
    </xf>
    <xf numFmtId="166" fontId="4" fillId="0" borderId="0" xfId="5" applyNumberFormat="1" applyFont="1" applyBorder="1" applyAlignment="1">
      <alignment horizontal="right" vertical="center"/>
    </xf>
    <xf numFmtId="168" fontId="4" fillId="0" borderId="1" xfId="26" applyNumberFormat="1" applyFont="1" applyFill="1" applyBorder="1" applyAlignment="1">
      <alignment horizontal="right" vertical="center" wrapText="1"/>
    </xf>
    <xf numFmtId="168" fontId="4" fillId="0" borderId="0" xfId="26" applyNumberFormat="1" applyFont="1" applyFill="1" applyAlignment="1">
      <alignment horizontal="right" vertical="center" wrapText="1"/>
    </xf>
    <xf numFmtId="168" fontId="3" fillId="0" borderId="0" xfId="2" applyNumberFormat="1" applyFont="1" applyFill="1" applyAlignment="1">
      <alignment horizontal="right" vertical="top"/>
    </xf>
    <xf numFmtId="168" fontId="4" fillId="0" borderId="0" xfId="26" applyNumberFormat="1" applyFont="1" applyFill="1" applyAlignment="1">
      <alignment horizontal="center" vertical="center"/>
    </xf>
    <xf numFmtId="0" fontId="4" fillId="0" borderId="1" xfId="22" applyFont="1" applyFill="1" applyBorder="1" applyAlignment="1">
      <alignment horizontal="justify" vertical="center"/>
    </xf>
    <xf numFmtId="168" fontId="4" fillId="0" borderId="0" xfId="4" applyNumberFormat="1" applyFont="1" applyFill="1" applyBorder="1" applyAlignment="1">
      <alignment horizontal="right" vertical="center"/>
    </xf>
    <xf numFmtId="171" fontId="4" fillId="2" borderId="0" xfId="10" quotePrefix="1" applyNumberFormat="1" applyFont="1" applyFill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0" fontId="3" fillId="0" borderId="0" xfId="22" applyFont="1" applyAlignment="1">
      <alignment horizontal="left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4" xfId="13" applyNumberFormat="1" applyFont="1" applyBorder="1" applyAlignment="1">
      <alignment horizontal="center" vertical="center"/>
    </xf>
    <xf numFmtId="170" fontId="4" fillId="0" borderId="0" xfId="26" applyNumberFormat="1" applyFont="1" applyFill="1" applyAlignment="1">
      <alignment horizontal="left" vertical="center"/>
    </xf>
    <xf numFmtId="170" fontId="4" fillId="0" borderId="0" xfId="26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0" fontId="3" fillId="0" borderId="0" xfId="22" applyFont="1" applyAlignment="1">
      <alignment horizontal="left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1" xfId="36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8" fontId="3" fillId="0" borderId="1" xfId="36" applyNumberFormat="1" applyFont="1" applyFill="1" applyBorder="1" applyAlignment="1">
      <alignment horizontal="center" vertical="center"/>
    </xf>
    <xf numFmtId="168" fontId="3" fillId="0" borderId="4" xfId="36" applyNumberFormat="1" applyFont="1" applyFill="1" applyBorder="1" applyAlignment="1">
      <alignment horizontal="center" vertical="center"/>
    </xf>
    <xf numFmtId="0" fontId="4" fillId="0" borderId="1" xfId="13" applyFont="1" applyBorder="1" applyAlignment="1">
      <alignment horizontal="justify" vertical="center"/>
    </xf>
    <xf numFmtId="168" fontId="3" fillId="0" borderId="1" xfId="5" applyNumberFormat="1" applyFont="1" applyFill="1" applyBorder="1" applyAlignment="1">
      <alignment horizontal="center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4" xfId="5" applyNumberFormat="1" applyFont="1" applyFill="1" applyBorder="1" applyAlignment="1">
      <alignment horizontal="center" vertical="center"/>
    </xf>
    <xf numFmtId="0" fontId="4" fillId="0" borderId="1" xfId="29" applyFont="1" applyBorder="1" applyAlignment="1">
      <alignment horizontal="left" vertical="center"/>
    </xf>
    <xf numFmtId="168" fontId="3" fillId="0" borderId="4" xfId="13" applyNumberFormat="1" applyFont="1" applyBorder="1" applyAlignment="1">
      <alignment horizontal="center" vertical="center"/>
    </xf>
    <xf numFmtId="168" fontId="3" fillId="0" borderId="4" xfId="33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justify" vertical="center"/>
    </xf>
    <xf numFmtId="170" fontId="3" fillId="0" borderId="4" xfId="13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3" fillId="0" borderId="4" xfId="5" applyNumberFormat="1" applyFont="1" applyBorder="1" applyAlignment="1">
      <alignment horizontal="center" vertical="center"/>
    </xf>
  </cellXfs>
  <cellStyles count="854">
    <cellStyle name="_Dream_Q1_Sit_1" xfId="52" xr:uid="{EAB25DD3-C1FC-4EAA-8494-56C40A4771E5}"/>
    <cellStyle name="_Lead TRAF 31.03.08 brief" xfId="53" xr:uid="{F938B0DB-C223-428E-8B4A-3B513FD9E825}"/>
    <cellStyle name="_LEAD_TRAF_Q1'50 Update" xfId="54" xr:uid="{52F14DE3-B154-48D6-A89A-8855DFB63A9A}"/>
    <cellStyle name="êÊ_PLDT" xfId="55" xr:uid="{14F35E1D-C5EE-4477-86B8-F2808E16ACE0}"/>
    <cellStyle name="ÊÝ [0.00]_PLDT" xfId="56" xr:uid="{C780D496-6AA3-48EC-BF68-83B852C99FFE}"/>
    <cellStyle name="ÊÝ_PLDT" xfId="57" xr:uid="{C1BD388C-F334-459E-A4AE-D892C0C692CB}"/>
    <cellStyle name="Ý¼ [0]_PLDT" xfId="58" xr:uid="{3DA9BF9F-44D7-4FDD-81F6-E86D7084AF21}"/>
    <cellStyle name="Ý¼_PLDT" xfId="59" xr:uid="{6F2541CF-934D-4A6B-AA92-ADE440108D87}"/>
    <cellStyle name="75" xfId="60" xr:uid="{AFABF7DD-90E0-46A7-8580-3E528A46BF17}"/>
    <cellStyle name="Body" xfId="61" xr:uid="{B5C26527-4387-4E59-ACA1-0EBF811A0F58}"/>
    <cellStyle name="Border" xfId="62" xr:uid="{ECBDD651-5F3D-437F-9C2E-D144E3C92906}"/>
    <cellStyle name="Calc Currency (0)" xfId="63" xr:uid="{B6BC14DB-D3DB-4D28-8287-038172CE51C2}"/>
    <cellStyle name="Calc Currency (2)" xfId="64" xr:uid="{8E60593D-2FFA-4414-9E78-39A7296DA207}"/>
    <cellStyle name="Calc Percent (0)" xfId="65" xr:uid="{0BB39236-CA4F-4081-81E4-FB770E5CEE10}"/>
    <cellStyle name="Calc Percent (1)" xfId="66" xr:uid="{9C5242FE-1F54-4C9C-9403-77EB2AFF4DBF}"/>
    <cellStyle name="Calc Percent (2)" xfId="67" xr:uid="{85FFC1A9-1310-4C59-8F60-F31F33DA0C9E}"/>
    <cellStyle name="Calc Units (0)" xfId="68" xr:uid="{B6885EFF-B21F-4890-AEAB-91325251ACB7}"/>
    <cellStyle name="Calc Units (1)" xfId="69" xr:uid="{25E60DA2-59DC-4D52-875B-2BACF63B586E}"/>
    <cellStyle name="Calc Units (2)" xfId="70" xr:uid="{D03AFC0D-E239-42DE-B6F0-7F371C320C50}"/>
    <cellStyle name="Comma" xfId="1" builtinId="3"/>
    <cellStyle name="Comma [00]" xfId="71" xr:uid="{FEBA8D53-D166-480A-80C9-C5363D2C3398}"/>
    <cellStyle name="Comma 10" xfId="72" xr:uid="{B3DEF980-0C0E-4086-B3A5-84579F036C32}"/>
    <cellStyle name="Comma 10 2" xfId="494" xr:uid="{D222DAAC-4428-46CC-B3A1-1C0FBD0DA62B}"/>
    <cellStyle name="Comma 10 2 2" xfId="786" xr:uid="{F40DBB31-9962-44BF-A4FD-E0D1618644F7}"/>
    <cellStyle name="Comma 10 3" xfId="632" xr:uid="{F56B9315-A174-4E2B-9914-403022D89618}"/>
    <cellStyle name="Comma 10 3 2" xfId="2" xr:uid="{00000000-0005-0000-0000-000001000000}"/>
    <cellStyle name="Comma 10 3 2 2" xfId="37" xr:uid="{00000000-0005-0000-0000-000002000000}"/>
    <cellStyle name="Comma 10 3 2 2 2" xfId="424" xr:uid="{0145426E-FA38-4FD0-B134-CBBCBCAF9345}"/>
    <cellStyle name="Comma 10 3 2 2 2 2" xfId="495" xr:uid="{60B2BFDE-FF6E-4CB4-A391-F74C9203FC74}"/>
    <cellStyle name="Comma 10 3 2 2 2 2 2" xfId="787" xr:uid="{8580B810-E42A-4628-BF2B-8F62C3D55E6F}"/>
    <cellStyle name="Comma 10 3 2 2 3" xfId="73" xr:uid="{A74DC7B6-01A8-457E-AAD3-9296CE5C3F98}"/>
    <cellStyle name="Comma 10 3 2 3" xfId="41" xr:uid="{8B5D1A70-236D-49A1-8365-18C34889290B}"/>
    <cellStyle name="Comma 10 3 2 3 2" xfId="428" xr:uid="{02EB58C2-7AA9-419B-BA8E-25621A55AA25}"/>
    <cellStyle name="Comma 10 3 2 3 3" xfId="74" xr:uid="{7AC0D43D-4E5E-47C9-AE20-F8B953BFF907}"/>
    <cellStyle name="Comma 10 3 2 4" xfId="75" xr:uid="{4A4C1F27-3A99-4006-B08D-D65322E54A16}"/>
    <cellStyle name="Comma 10 3 2 4 2" xfId="634" xr:uid="{CDB83557-69F2-465B-88F5-0DBDF47CCBE4}"/>
    <cellStyle name="Comma 10 3 2 5" xfId="76" xr:uid="{407BB45A-D8CB-4D66-9AD5-A281E66DC713}"/>
    <cellStyle name="Comma 10 3 2 5 2" xfId="635" xr:uid="{8DB8F387-9D18-4BE6-9BFA-6CC8D1653CB8}"/>
    <cellStyle name="Comma 100" xfId="584" xr:uid="{B3629DB7-C6C4-421B-B65D-4C8E19D51701}"/>
    <cellStyle name="Comma 101" xfId="838" xr:uid="{0897BC9A-8D13-441D-AF42-FF19A84EEC3D}"/>
    <cellStyle name="Comma 102" xfId="609" xr:uid="{932FCA28-3147-4F43-86EC-249C6A364D77}"/>
    <cellStyle name="Comma 103" xfId="629" xr:uid="{25BC493D-B9A3-4A32-A417-46135CB9A417}"/>
    <cellStyle name="Comma 104" xfId="624" xr:uid="{9310D741-D2A1-4B6A-B6C4-694F33419844}"/>
    <cellStyle name="Comma 105" xfId="601" xr:uid="{6AC4DF73-3DF9-4D0F-AFCC-8707CD41076B}"/>
    <cellStyle name="Comma 106" xfId="597" xr:uid="{6CF6A08F-A852-4D66-9DFE-65A217BBD330}"/>
    <cellStyle name="Comma 107" xfId="839" xr:uid="{21682ADE-1048-4E55-ABB5-DC60072090EE}"/>
    <cellStyle name="Comma 108" xfId="612" xr:uid="{BBD36C31-CB7C-4B24-9DF7-A269DA1C2FD7}"/>
    <cellStyle name="Comma 109" xfId="588" xr:uid="{F7767070-D0E2-4778-98D3-622558C5EC6B}"/>
    <cellStyle name="Comma 11" xfId="77" xr:uid="{F57A0A09-0DA5-40DC-AA81-EF21BC47D435}"/>
    <cellStyle name="Comma 11 10" xfId="78" xr:uid="{B3DB554B-5546-4CA2-AB23-1FE8AF41E039}"/>
    <cellStyle name="Comma 11 10 2" xfId="79" xr:uid="{C6223659-B2E6-466F-BB91-F3F1C83957C5}"/>
    <cellStyle name="Comma 11 10 2 2" xfId="80" xr:uid="{C71B9B87-5F21-4B52-BDE7-49C71688164C}"/>
    <cellStyle name="Comma 11 10 2 2 2" xfId="639" xr:uid="{E4587E75-1320-4203-B580-16D115BFF996}"/>
    <cellStyle name="Comma 11 10 2 3" xfId="81" xr:uid="{2065D927-2161-4CFB-BB00-99775D36A4E6}"/>
    <cellStyle name="Comma 11 10 2 3 2" xfId="640" xr:uid="{0DE2F893-489A-4972-9BDB-C62B8E88BF83}"/>
    <cellStyle name="Comma 11 10 2 4" xfId="82" xr:uid="{7C1C8F4D-9049-4BE0-A047-423A110F44F6}"/>
    <cellStyle name="Comma 11 10 2 4 2" xfId="641" xr:uid="{34886F5E-4F1B-4EBC-AB5C-247D072364A7}"/>
    <cellStyle name="Comma 11 10 2 5" xfId="83" xr:uid="{B22D857C-DB28-4E0A-82A6-60F4E47008D5}"/>
    <cellStyle name="Comma 11 10 2 5 2" xfId="642" xr:uid="{CCCEDFC4-F41B-443C-A972-8F2B2CD1CB6D}"/>
    <cellStyle name="Comma 11 10 2 6" xfId="570" xr:uid="{A992C53C-0E06-4C1A-8F3F-08865B2B7F84}"/>
    <cellStyle name="Comma 11 10 2 6 2" xfId="820" xr:uid="{71E4CB3B-DA6A-42B7-8181-8C49E22F9B73}"/>
    <cellStyle name="Comma 11 10 2 7" xfId="638" xr:uid="{D46A855B-89A2-4E67-92BD-D7F84C587DCF}"/>
    <cellStyle name="Comma 11 10 3" xfId="637" xr:uid="{EB0C36A4-6929-4E6D-8454-E50C0BC13CC7}"/>
    <cellStyle name="Comma 11 2" xfId="84" xr:uid="{3666558C-2447-442F-9FD2-4E9027934472}"/>
    <cellStyle name="Comma 11 2 2" xfId="643" xr:uid="{1FECD242-4FFC-43A7-8B0B-C3B6295B156B}"/>
    <cellStyle name="Comma 11 3" xfId="636" xr:uid="{39B5F5F6-2A39-4463-A6A4-F2D2E38E7DAF}"/>
    <cellStyle name="Comma 110" xfId="615" xr:uid="{4BF5F562-8C4D-499C-9FF5-689BED7020E6}"/>
    <cellStyle name="Comma 111" xfId="835" xr:uid="{7B1500F7-6D74-4855-9113-C9B0C0342F99}"/>
    <cellStyle name="Comma 112" xfId="610" xr:uid="{F0A058DD-0B5A-4B6F-8C08-953EA7007163}"/>
    <cellStyle name="Comma 113" xfId="627" xr:uid="{AAC05AC8-BC84-4B01-8943-1C2AB1A7A7A2}"/>
    <cellStyle name="Comma 114" xfId="619" xr:uid="{37B85E8D-CF12-4435-A193-1E1CDDCFB994}"/>
    <cellStyle name="Comma 115" xfId="851" xr:uid="{141E75D4-842F-4E42-86F4-0F90A225BF06}"/>
    <cellStyle name="Comma 116" xfId="587" xr:uid="{42757E27-E815-488D-BFEF-054C215970BE}"/>
    <cellStyle name="Comma 117" xfId="633" xr:uid="{1EBE1A5E-F460-44B0-AF25-0119272B7882}"/>
    <cellStyle name="Comma 118" xfId="841" xr:uid="{84DDEB41-0976-4D1B-B95F-F2884853FD4A}"/>
    <cellStyle name="Comma 119" xfId="614" xr:uid="{A35F550F-CA48-4B26-A1E1-2F48B4FBB936}"/>
    <cellStyle name="Comma 12" xfId="85" xr:uid="{C3276080-9BD9-4635-AB8A-F536E27B4D4A}"/>
    <cellStyle name="Comma 12 2" xfId="644" xr:uid="{E602CCA4-038C-4490-8EB2-173F405F0715}"/>
    <cellStyle name="Comma 120" xfId="594" xr:uid="{9BE74EDE-BFD4-4EBB-B5EE-53E55EED6AB1}"/>
    <cellStyle name="Comma 121" xfId="598" xr:uid="{11B45167-2D85-4CF9-9144-EBE3ABEE24F4}"/>
    <cellStyle name="Comma 122" xfId="606" xr:uid="{FD956251-6BF1-4B93-BB9C-64D6981BE402}"/>
    <cellStyle name="Comma 123" xfId="595" xr:uid="{1DDD08E8-1057-4F15-9DF8-DCF273CCD108}"/>
    <cellStyle name="Comma 124" xfId="622" xr:uid="{65BF6001-1E7A-490D-85BF-444540D8230E}"/>
    <cellStyle name="Comma 125" xfId="613" xr:uid="{62A48129-C3F7-42DF-92C7-0206DE7C2A11}"/>
    <cellStyle name="Comma 126" xfId="837" xr:uid="{63D87E71-73C5-4798-9FBC-4C190CB6DBEC}"/>
    <cellStyle name="Comma 127" xfId="604" xr:uid="{409E8BEB-3060-4385-8165-D64EFF41A59B}"/>
    <cellStyle name="Comma 128" xfId="599" xr:uid="{B4E6A448-561E-4293-B060-BCF735AAB30C}"/>
    <cellStyle name="Comma 129" xfId="845" xr:uid="{1407A885-A0D6-4C34-AA57-4E48FC5F2E4B}"/>
    <cellStyle name="Comma 13" xfId="86" xr:uid="{44E93F25-F474-47F7-8D33-8E60FBA5DD6F}"/>
    <cellStyle name="Comma 13 2" xfId="496" xr:uid="{E794ECAA-DE70-45BF-95B0-C34535B904D7}"/>
    <cellStyle name="Comma 13 2 2" xfId="788" xr:uid="{CDEF9546-C366-40A8-800B-FD6F065BEBE3}"/>
    <cellStyle name="Comma 13 3" xfId="645" xr:uid="{C69B7912-CC62-4278-9426-6D38AD3683D8}"/>
    <cellStyle name="Comma 135" xfId="87" xr:uid="{779A7A9F-09ED-4D37-8F37-FD87ED1623B5}"/>
    <cellStyle name="Comma 135 2" xfId="88" xr:uid="{D50C120C-1742-4CA5-A0B6-26AEFB36D809}"/>
    <cellStyle name="Comma 135 2 2" xfId="647" xr:uid="{2E84DB3F-DF42-4A57-AD96-214677994B2D}"/>
    <cellStyle name="Comma 135 3" xfId="89" xr:uid="{2EA9D70C-145D-400A-86EA-746424745E59}"/>
    <cellStyle name="Comma 135 3 2" xfId="648" xr:uid="{77755B08-0147-43E2-8508-CC079AB5D77A}"/>
    <cellStyle name="Comma 135 4" xfId="90" xr:uid="{7EC222C6-EDB5-4432-8FB5-C46C99D7E590}"/>
    <cellStyle name="Comma 135 4 2" xfId="649" xr:uid="{1B163AEA-468A-4FC6-A847-6035F81E7616}"/>
    <cellStyle name="Comma 135 5" xfId="91" xr:uid="{CA588FBB-4384-443F-B559-A708B96D16B9}"/>
    <cellStyle name="Comma 135 5 2" xfId="650" xr:uid="{4A03B90B-BD2E-4D74-BB9C-0555064E0AB6}"/>
    <cellStyle name="Comma 135 6" xfId="569" xr:uid="{1C3438FD-4C06-4ED9-9A1C-21673B63DF80}"/>
    <cellStyle name="Comma 135 6 2" xfId="819" xr:uid="{AACA96CB-C403-4C12-9206-A2FD8F5AF042}"/>
    <cellStyle name="Comma 135 7" xfId="646" xr:uid="{0F528EC7-F592-4E01-B50E-41643ACEC4BC}"/>
    <cellStyle name="Comma 14" xfId="92" xr:uid="{9DF5BA33-4DF0-4027-A532-09C316EF6096}"/>
    <cellStyle name="Comma 14 2" xfId="497" xr:uid="{9079275C-978C-4D85-99E0-F12E530177FB}"/>
    <cellStyle name="Comma 14 2 2" xfId="789" xr:uid="{0BAF4539-D85B-4FB6-9F8A-4AB68204B9FE}"/>
    <cellStyle name="Comma 14 3" xfId="651" xr:uid="{3B9D9026-6AA3-4D10-8359-15C24358E7E3}"/>
    <cellStyle name="Comma 15" xfId="93" xr:uid="{875AAC59-62F0-4728-9FD2-126A1E1638C3}"/>
    <cellStyle name="Comma 15 2" xfId="498" xr:uid="{66E82035-61AE-449A-8521-CB9E528D1F5E}"/>
    <cellStyle name="Comma 15 2 2" xfId="790" xr:uid="{2A95B4C3-DEA1-45B4-BB3D-6DE511097EC3}"/>
    <cellStyle name="Comma 15 3" xfId="652" xr:uid="{54662DC3-3846-4340-B1E3-24989CE4E8CE}"/>
    <cellStyle name="Comma 16" xfId="94" xr:uid="{B7641EB2-9D8D-4EFD-A381-DF3C345A3CF0}"/>
    <cellStyle name="Comma 16 2" xfId="95" xr:uid="{AB51F5AB-A697-483A-89A7-B576B68FF6C6}"/>
    <cellStyle name="Comma 16 2 2" xfId="500" xr:uid="{0EE08E42-2AC3-4372-A203-404F80B276BB}"/>
    <cellStyle name="Comma 16 2 3" xfId="654" xr:uid="{E6775B9B-82BA-4373-9939-E85C032710DE}"/>
    <cellStyle name="Comma 16 3" xfId="96" xr:uid="{597D07DB-7C31-4753-B56B-5864B33E105C}"/>
    <cellStyle name="Comma 16 3 2" xfId="501" xr:uid="{584E0800-233D-4D8B-B566-4E83E6A1EADD}"/>
    <cellStyle name="Comma 16 3 3" xfId="655" xr:uid="{13D9E189-4BFD-4BC8-912D-BD08FEDA44BE}"/>
    <cellStyle name="Comma 16 4" xfId="97" xr:uid="{CFB7C197-A020-4307-9A3A-95D21CEBAF74}"/>
    <cellStyle name="Comma 16 4 2" xfId="502" xr:uid="{9E187073-1D3C-4DD2-8F24-AAED78404669}"/>
    <cellStyle name="Comma 16 4 3" xfId="656" xr:uid="{C22D8175-38E6-469B-A21C-277226C93388}"/>
    <cellStyle name="Comma 16 5" xfId="98" xr:uid="{34BBA646-3E73-458B-BA18-5CCFF980FF23}"/>
    <cellStyle name="Comma 16 5 2" xfId="503" xr:uid="{D51394A3-2D0F-453F-9578-15ABF2C040AC}"/>
    <cellStyle name="Comma 16 5 3" xfId="657" xr:uid="{EA90A6C0-E9B1-4660-ACA5-459BBD7E455D}"/>
    <cellStyle name="Comma 16 6" xfId="499" xr:uid="{4CBB0F46-8EC5-4A3B-AA46-BED80C46A807}"/>
    <cellStyle name="Comma 16 7" xfId="653" xr:uid="{3648EED7-DF3F-46D2-9AA6-D762738E2A44}"/>
    <cellStyle name="Comma 17" xfId="99" xr:uid="{CB101A38-345B-448C-BD1E-2F084DC02A88}"/>
    <cellStyle name="Comma 17 2" xfId="658" xr:uid="{852EEBFB-6480-4DAA-9A28-F4D7D3DDEEA3}"/>
    <cellStyle name="Comma 18" xfId="100" xr:uid="{7190CD52-35BE-4BE2-AA58-889A4F5A2A63}"/>
    <cellStyle name="Comma 18 2" xfId="659" xr:uid="{AC624ED9-A14F-4F81-8EAB-01DDBDD8BCB2}"/>
    <cellStyle name="Comma 19" xfId="101" xr:uid="{B9176F1A-5809-43C7-B5CD-447543AE990A}"/>
    <cellStyle name="Comma 19 2" xfId="660" xr:uid="{362CBE41-6518-4D87-8FEA-3800C98D1F3E}"/>
    <cellStyle name="Comma 2" xfId="38" xr:uid="{00000000-0005-0000-0000-000003000000}"/>
    <cellStyle name="Comma 2 10" xfId="102" xr:uid="{40F74DE0-FD46-4114-AFA8-996EFB8FE864}"/>
    <cellStyle name="Comma 2 10 2" xfId="103" xr:uid="{71BA98EF-30A3-438E-92D5-B25036F0C88A}"/>
    <cellStyle name="Comma 2 10 2 2" xfId="3" xr:uid="{00000000-0005-0000-0000-000004000000}"/>
    <cellStyle name="Comma 2 10 2 2 2" xfId="42" xr:uid="{70863A5A-94DE-41EE-B81E-960DC1AC3C52}"/>
    <cellStyle name="Comma 2 10 2 2 2 2" xfId="429" xr:uid="{764D06D7-0E6F-4AB5-AC0A-056E732A18DB}"/>
    <cellStyle name="Comma 2 10 2 2 2 3" xfId="104" xr:uid="{2D6FB5ED-00E8-4046-973E-252CAB9D0A51}"/>
    <cellStyle name="Comma 2 10 2 2 3" xfId="504" xr:uid="{F3044246-C461-4F43-939C-751BFDB637A1}"/>
    <cellStyle name="Comma 2 10 2 2 3 2" xfId="791" xr:uid="{A40CC98E-0D36-4F2D-98E3-B7238B2123AA}"/>
    <cellStyle name="Comma 2 10 3" xfId="105" xr:uid="{E0C5019F-4254-4C44-96E1-1FB27DFC787C}"/>
    <cellStyle name="Comma 2 2" xfId="106" xr:uid="{98A1F662-6A86-474D-A35E-5AE3ED4D3008}"/>
    <cellStyle name="Comma 2 2 2" xfId="31" xr:uid="{00000000-0005-0000-0000-000005000000}"/>
    <cellStyle name="Comma 2 2 2 2" xfId="51" xr:uid="{F5F9A64F-95FA-43A8-B97F-C51394CB99BD}"/>
    <cellStyle name="Comma 2 2 2 2 2" xfId="437" xr:uid="{FF48C95D-BCED-44F9-BF72-1620152A24BE}"/>
    <cellStyle name="Comma 2 2 2 2 3" xfId="107" xr:uid="{A0940119-A23D-4F18-9842-6A13005B9097}"/>
    <cellStyle name="Comma 2 2 2 3" xfId="108" xr:uid="{5445FD1B-66D0-44FC-B2A0-50E520A07AE1}"/>
    <cellStyle name="Comma 2 2 2 3 2" xfId="662" xr:uid="{C4F49CC2-B939-4B2A-A076-8AE33FD50F88}"/>
    <cellStyle name="Comma 2 2 2 4" xfId="109" xr:uid="{26FD7088-0270-4678-8CCD-974AA13F719A}"/>
    <cellStyle name="Comma 2 2 2 4 2" xfId="663" xr:uid="{59F8EDED-B906-42C6-8F65-BBD472398358}"/>
    <cellStyle name="Comma 2 2 2 5" xfId="110" xr:uid="{EA57AB99-CFFC-443F-825E-347D56CFF00F}"/>
    <cellStyle name="Comma 2 2 2 5 2" xfId="664" xr:uid="{1F4EBB3C-6C54-4F52-B67E-0FFE41A3C42E}"/>
    <cellStyle name="Comma 2 2 2 6" xfId="111" xr:uid="{0F817A73-D3AD-4A19-AEC9-0D635E946B13}"/>
    <cellStyle name="Comma 2 2 2 6 2" xfId="665" xr:uid="{2160F736-E65E-4399-A82C-44A996291D14}"/>
    <cellStyle name="Comma 2 2 2 7" xfId="506" xr:uid="{19036155-A229-46CB-ACD7-8BFAEE244BA7}"/>
    <cellStyle name="Comma 2 2 2 7 2" xfId="793" xr:uid="{8D6218BD-0367-4BC4-9ED7-B69CDFD51C36}"/>
    <cellStyle name="Comma 2 2 3" xfId="112" xr:uid="{D4879FFF-F975-4871-8244-FBAE62565F43}"/>
    <cellStyle name="Comma 2 2 3 2" xfId="666" xr:uid="{9BEEBD22-0646-449F-B6A2-32F96F3880B9}"/>
    <cellStyle name="Comma 2 2 4" xfId="113" xr:uid="{60482E12-92C3-4AEB-835D-D8466C74C3DA}"/>
    <cellStyle name="Comma 2 2 4 2" xfId="667" xr:uid="{F061FF82-3206-4AAA-BE56-5765A826B134}"/>
    <cellStyle name="Comma 2 2 5" xfId="114" xr:uid="{41C3E38E-62C2-4F63-BF3E-0E2F210D6B0C}"/>
    <cellStyle name="Comma 2 2 5 2" xfId="668" xr:uid="{F71F2A09-AF02-4589-AD1F-7A81ED4C527B}"/>
    <cellStyle name="Comma 2 2 6" xfId="505" xr:uid="{5016F71A-37AB-4692-8970-20D7210AE5EF}"/>
    <cellStyle name="Comma 2 2 6 2" xfId="792" xr:uid="{5AEE0AF8-FF32-4B76-B4E7-C6546ED6CA85}"/>
    <cellStyle name="Comma 2 2 7" xfId="451" xr:uid="{7B577F13-96E2-4DB9-923A-1D8277B78A82}"/>
    <cellStyle name="Comma 2 2 7 2" xfId="775" xr:uid="{3A302E38-7A00-4143-A243-2C9DFF24CD91}"/>
    <cellStyle name="Comma 2 3" xfId="115" xr:uid="{424A4199-0CC1-454B-B4A6-853FF319780B}"/>
    <cellStyle name="Comma 2 3 2" xfId="116" xr:uid="{0616748A-5FAA-4E2F-BF6D-AB43659A8172}"/>
    <cellStyle name="Comma 2 3 2 2" xfId="670" xr:uid="{AD39A87E-54B5-48FE-B399-FF8729DDF87D}"/>
    <cellStyle name="Comma 2 3 3" xfId="117" xr:uid="{B2A7200A-78AC-44C1-BAD4-1BD1B05DDF06}"/>
    <cellStyle name="Comma 2 3 3 2" xfId="671" xr:uid="{C0E40D6F-7751-4E7C-A331-5A4319353354}"/>
    <cellStyle name="Comma 2 3 4" xfId="507" xr:uid="{C52C75E6-ED0A-40FC-9FE1-DD410FEDEAEE}"/>
    <cellStyle name="Comma 2 3 4 2" xfId="794" xr:uid="{C16FE206-ECDC-4352-BFD9-E6FE8F6C7F31}"/>
    <cellStyle name="Comma 2 3 5" xfId="669" xr:uid="{E3F791D7-F260-458B-830C-A6B7993ECBC6}"/>
    <cellStyle name="Comma 2 4" xfId="118" xr:uid="{F8E6BB2F-7155-44B5-B005-4EFB1750D8B2}"/>
    <cellStyle name="Comma 2 4 2" xfId="672" xr:uid="{8064BFBA-6E0F-478B-8E61-F5440681CBD6}"/>
    <cellStyle name="Comma 2 5" xfId="119" xr:uid="{8E6E4030-246D-4CE3-A79A-F32E2347C011}"/>
    <cellStyle name="Comma 2 5 2" xfId="673" xr:uid="{339F8501-9782-44C0-A3FE-30264EF5A33A}"/>
    <cellStyle name="Comma 2 6" xfId="120" xr:uid="{0850C24E-378B-481A-BBE0-EE7748615A51}"/>
    <cellStyle name="Comma 2 6 2" xfId="674" xr:uid="{C2659BCC-3C9C-4673-8998-2C5C02159705}"/>
    <cellStyle name="Comma 2 7" xfId="4" xr:uid="{00000000-0005-0000-0000-000006000000}"/>
    <cellStyle name="Comma 2 7 2" xfId="43" xr:uid="{DF9E416B-E291-427D-BD0C-5CD44636B934}"/>
    <cellStyle name="Comma 2 7 2 2" xfId="430" xr:uid="{8E94BDDF-DFB0-446C-A2F8-83C3EEFA55D8}"/>
    <cellStyle name="Comma 2 7 3" xfId="121" xr:uid="{85D84E23-89E6-4ECE-A15C-9B71FAA3250C}"/>
    <cellStyle name="Comma 2 8" xfId="425" xr:uid="{D93C2FDE-1E1F-4C6B-AA48-1E67D3B258F8}"/>
    <cellStyle name="Comma 2 9" xfId="478" xr:uid="{926DF3C8-62F6-4DDD-916A-AF88DF0D0F58}"/>
    <cellStyle name="Comma 20" xfId="122" xr:uid="{C5423939-7A01-4F2B-B69C-F78058A6E03E}"/>
    <cellStyle name="Comma 20 2" xfId="675" xr:uid="{D66041D9-80D9-421F-9F6E-B37508EF459F}"/>
    <cellStyle name="Comma 21" xfId="123" xr:uid="{92E5DBD1-7119-44FC-BC8C-CA6802FE6B53}"/>
    <cellStyle name="Comma 21 2" xfId="676" xr:uid="{A0A3ECB3-E2F1-404E-93A5-D063139C35D4}"/>
    <cellStyle name="Comma 22" xfId="124" xr:uid="{50459C80-3B1D-4194-BEE6-65E3BC6DE4CB}"/>
    <cellStyle name="Comma 22 2" xfId="677" xr:uid="{96C99F8A-E2EA-40FF-B29C-D7DE456CF688}"/>
    <cellStyle name="Comma 23" xfId="125" xr:uid="{EE47FF05-DE66-47F3-B076-717443754286}"/>
    <cellStyle name="Comma 23 2" xfId="678" xr:uid="{5EF7C5E7-CF4D-4C81-B379-5AF16DF1A374}"/>
    <cellStyle name="Comma 24" xfId="126" xr:uid="{69B3808C-CA3E-44EB-9715-9B2F1926F441}"/>
    <cellStyle name="Comma 24 2" xfId="679" xr:uid="{29221BAE-E23D-4C81-8D2A-C6B9CA08AAD3}"/>
    <cellStyle name="Comma 25" xfId="127" xr:uid="{E5697BDC-B4DD-4449-B6A7-9454F39A6F12}"/>
    <cellStyle name="Comma 25 2" xfId="680" xr:uid="{F9EBFBEE-F343-4359-8DCA-55E4B31F37E1}"/>
    <cellStyle name="Comma 26" xfId="128" xr:uid="{43FEF477-7AC4-43F8-87D8-BAD4D0ED7599}"/>
    <cellStyle name="Comma 26 2" xfId="681" xr:uid="{FA173444-88F1-41ED-95E3-63FEDB3AB15D}"/>
    <cellStyle name="Comma 27" xfId="129" xr:uid="{2BFAB9E4-41BF-4958-B969-7E59638B1AA3}"/>
    <cellStyle name="Comma 27 2" xfId="682" xr:uid="{A35DE892-C213-4F27-AC25-CC23E35E73FC}"/>
    <cellStyle name="Comma 28" xfId="130" xr:uid="{934661E9-6F28-43B8-B98D-6A18B0064193}"/>
    <cellStyle name="Comma 28 2" xfId="683" xr:uid="{7EEAFE87-4DE3-4150-861E-ABC4C1767A3F}"/>
    <cellStyle name="Comma 29" xfId="131" xr:uid="{3F0DEBB8-3E3D-4917-8E96-AFF9E5133419}"/>
    <cellStyle name="Comma 29 2" xfId="684" xr:uid="{B1668309-AD66-47F4-8301-40A9D10EDF31}"/>
    <cellStyle name="Comma 3" xfId="40" xr:uid="{16E28133-F3B2-4FD4-8806-580345EB037F}"/>
    <cellStyle name="Comma 3 2" xfId="132" xr:uid="{D77E80F1-92CE-49DD-B1DF-06BD8AB98BA8}"/>
    <cellStyle name="Comma 3 2 2" xfId="5" xr:uid="{00000000-0005-0000-0000-000007000000}"/>
    <cellStyle name="Comma 3 2 2 2" xfId="36" xr:uid="{00000000-0005-0000-0000-000008000000}"/>
    <cellStyle name="Comma 3 2 2 2 2" xfId="423" xr:uid="{E50CA05D-7EC2-43F3-8505-709A475177CF}"/>
    <cellStyle name="Comma 3 2 2 2 2 2" xfId="508" xr:uid="{AD97AD6B-F46C-472D-9632-AAC8E80E5CD6}"/>
    <cellStyle name="Comma 3 2 2 2 2 2 2" xfId="795" xr:uid="{68ECE29E-9473-4098-AE8A-B82A59DA3E52}"/>
    <cellStyle name="Comma 3 2 2 2 3" xfId="133" xr:uid="{F65009BF-EED1-45CB-84D4-0653460895C3}"/>
    <cellStyle name="Comma 3 2 2 3" xfId="44" xr:uid="{5763D3A4-E619-4845-9C82-6FE730A733C8}"/>
    <cellStyle name="Comma 3 2 2 3 2" xfId="431" xr:uid="{71A8A407-9267-4ED5-A596-FD0D032C81A7}"/>
    <cellStyle name="Comma 3 2 2 3 3" xfId="134" xr:uid="{7B5BBDF6-D000-48EA-8F68-244E1925AB21}"/>
    <cellStyle name="Comma 3 2 2 4" xfId="135" xr:uid="{7850BF5A-1325-4938-8334-0D9F1AAD3B26}"/>
    <cellStyle name="Comma 3 2 2 4 2" xfId="685" xr:uid="{441F0DC8-BECD-4F31-9123-CCC1ECC8A592}"/>
    <cellStyle name="Comma 3 2 2 5" xfId="136" xr:uid="{3AF3217C-F8C7-4D21-9121-ACFA1B108EB8}"/>
    <cellStyle name="Comma 3 2 2 5 2" xfId="686" xr:uid="{298A890B-8D84-48A6-8CAE-22C4786F1EAF}"/>
    <cellStyle name="Comma 3 2 2 6" xfId="137" xr:uid="{51E17789-2211-4026-8D8E-4D93CD540680}"/>
    <cellStyle name="Comma 3 2 2 6 2" xfId="687" xr:uid="{80D3AA59-2F92-4A90-AB36-4C5EE31A1B76}"/>
    <cellStyle name="Comma 3 2 3" xfId="138" xr:uid="{D5756873-1DC7-440E-B31B-E9F72731F0B8}"/>
    <cellStyle name="Comma 3 2 3 2" xfId="688" xr:uid="{8DE41211-CF8D-411F-A3AC-621210F37B6B}"/>
    <cellStyle name="Comma 3 2 4" xfId="139" xr:uid="{8962C077-A2FA-478C-AC78-BA65372CF1B3}"/>
    <cellStyle name="Comma 3 2 4 2" xfId="689" xr:uid="{104068F2-F6CA-4B0F-BE7B-02872DFC42B4}"/>
    <cellStyle name="Comma 3 2 5" xfId="140" xr:uid="{49F1544A-F12B-4471-B039-F7124379570F}"/>
    <cellStyle name="Comma 3 2 5 2" xfId="690" xr:uid="{D36F137E-28FB-40DA-8422-4FC20A2CAC3C}"/>
    <cellStyle name="Comma 3 2 6" xfId="141" xr:uid="{3183147A-5E2F-424D-8817-E4E07FF0E8F3}"/>
    <cellStyle name="Comma 3 2 6 2" xfId="691" xr:uid="{88C21C1B-7681-4992-802C-DAD2C856F973}"/>
    <cellStyle name="Comma 3 2 7" xfId="142" xr:uid="{D12A9599-5553-4284-8130-5E918A78D5BC}"/>
    <cellStyle name="Comma 3 2 7 2" xfId="692" xr:uid="{1AA01EA9-8F5A-4772-BA4D-22C05477BDA7}"/>
    <cellStyle name="Comma 3 3" xfId="143" xr:uid="{F708708B-51A4-4B20-8EE1-F0E2B2CD6FA9}"/>
    <cellStyle name="Comma 3 3 2" xfId="144" xr:uid="{CF4559E3-AE33-406E-B054-8371C9DDE88D}"/>
    <cellStyle name="Comma 3 3 2 2" xfId="694" xr:uid="{377D084D-7FFF-424B-8F54-E992882C81E8}"/>
    <cellStyle name="Comma 3 3 3" xfId="693" xr:uid="{AFE24D46-D262-4932-A3B3-53E780D2E60F}"/>
    <cellStyle name="Comma 3 4" xfId="145" xr:uid="{3182278D-0E57-4A34-AC57-2F6412747CF4}"/>
    <cellStyle name="Comma 3 4 2" xfId="695" xr:uid="{9EC83C59-BC84-4AC6-8383-9EF018591F7F}"/>
    <cellStyle name="Comma 3 5" xfId="146" xr:uid="{CBB72EA8-1167-4EE2-AA9F-31D4DB0D6D9A}"/>
    <cellStyle name="Comma 3 5 2" xfId="696" xr:uid="{6808520E-53E9-4045-B0E0-8C62C9B60483}"/>
    <cellStyle name="Comma 3 6" xfId="147" xr:uid="{86330C8E-1626-41AD-8B61-2FDBFA214FF3}"/>
    <cellStyle name="Comma 3 6 2" xfId="697" xr:uid="{93FDDF9B-2745-421B-8823-B56052B87A3E}"/>
    <cellStyle name="Comma 3 7" xfId="427" xr:uid="{573707B9-AADD-4076-A5D2-3995A86BC4B8}"/>
    <cellStyle name="Comma 3 8" xfId="489" xr:uid="{54C2C4FF-9B11-4619-BC5E-E5A7D1C36530}"/>
    <cellStyle name="Comma 3 8 2" xfId="785" xr:uid="{1B29F887-B780-43FB-AB31-6905BB806026}"/>
    <cellStyle name="Comma 30" xfId="148" xr:uid="{DD990696-1D53-4802-85C5-E08CA03C277A}"/>
    <cellStyle name="Comma 30 2" xfId="698" xr:uid="{5461E89E-1046-4BC9-B137-F30DA5A57A15}"/>
    <cellStyle name="Comma 31" xfId="149" xr:uid="{AD65342E-DEBF-4671-992D-4BA1B3B97239}"/>
    <cellStyle name="Comma 31 2" xfId="699" xr:uid="{A6069812-63EA-454A-B676-516E8BFFAFE4}"/>
    <cellStyle name="Comma 32" xfId="150" xr:uid="{8252A4BA-763C-4AF2-B924-75AA55FBA84A}"/>
    <cellStyle name="Comma 32 2" xfId="700" xr:uid="{610984F3-CBFC-4980-9CD1-EB223EFDED41}"/>
    <cellStyle name="Comma 33" xfId="151" xr:uid="{1D215416-0D20-499B-B6F0-7D16DFCDC5AE}"/>
    <cellStyle name="Comma 33 2" xfId="701" xr:uid="{1776F9CD-CB89-40BC-9915-A1203BF465E5}"/>
    <cellStyle name="Comma 34" xfId="152" xr:uid="{53913901-FA3D-4E71-A2B9-75FE3FF39333}"/>
    <cellStyle name="Comma 34 2" xfId="153" xr:uid="{A5BFD9F5-4103-451C-A6A2-392EAE690DD5}"/>
    <cellStyle name="Comma 34 2 2" xfId="703" xr:uid="{684C6598-AE60-4BBE-91E6-8960C97A3690}"/>
    <cellStyle name="Comma 34 3" xfId="702" xr:uid="{39CB2B2C-8FC6-4FD2-8DA0-60CEB77EB53B}"/>
    <cellStyle name="Comma 35" xfId="154" xr:uid="{38EB3352-D7B8-40DB-9632-CCBB1EFD7B11}"/>
    <cellStyle name="Comma 35 2" xfId="704" xr:uid="{8F9F6261-4CD8-416F-8ECD-C0D15D5E00C3}"/>
    <cellStyle name="Comma 36" xfId="155" xr:uid="{EBAAFCB9-00A2-41E3-B9FD-E4EF3D6244C9}"/>
    <cellStyle name="Comma 36 2" xfId="705" xr:uid="{647ACC63-210A-4490-8630-041D80B2AABE}"/>
    <cellStyle name="Comma 37" xfId="156" xr:uid="{56FA9C1D-573C-456E-A854-5B2B6F2D2EE6}"/>
    <cellStyle name="Comma 37 2" xfId="706" xr:uid="{9D1D9097-165C-4458-8435-133FBA80A5B7}"/>
    <cellStyle name="Comma 38" xfId="157" xr:uid="{176907A0-FE46-46AD-995B-42980AFE1419}"/>
    <cellStyle name="Comma 38 2" xfId="707" xr:uid="{862A277E-A066-47B6-AAD1-46D53CA7D770}"/>
    <cellStyle name="Comma 39" xfId="158" xr:uid="{4D2EFD0B-123A-416C-B63D-2D018A93897D}"/>
    <cellStyle name="Comma 39 2" xfId="708" xr:uid="{DD6A810E-367A-4C34-8FD6-5BF98EB4F46A}"/>
    <cellStyle name="Comma 4" xfId="159" xr:uid="{E5062335-2680-4BAE-9C65-89DDC9C80065}"/>
    <cellStyle name="Comma 4 2" xfId="160" xr:uid="{AE65A4C4-FDD5-4622-895B-B60422FC73EF}"/>
    <cellStyle name="Comma 4 2 6" xfId="581" xr:uid="{112D8AC1-FF87-486F-B9D7-094C2AE50F73}"/>
    <cellStyle name="Comma 4 2 6 2" xfId="824" xr:uid="{6FBDC0C6-2AF1-4974-9B02-E9B2C7B68D6B}"/>
    <cellStyle name="Comma 4 3" xfId="161" xr:uid="{9A8AB864-2542-4B14-A7FB-58BF43BC8DB1}"/>
    <cellStyle name="Comma 4 4" xfId="162" xr:uid="{2C8EA14F-6938-465F-A317-B9F25C970CFF}"/>
    <cellStyle name="Comma 4 5" xfId="163" xr:uid="{1B0BDF62-0640-4306-B9E8-0A7E017E484A}"/>
    <cellStyle name="Comma 4 6" xfId="164" xr:uid="{6DA8E7E2-7199-4E18-AB1D-CC11E0869B4D}"/>
    <cellStyle name="Comma 4 7" xfId="509" xr:uid="{2E18D041-EDDA-407C-A216-782E24324253}"/>
    <cellStyle name="Comma 4 8" xfId="470" xr:uid="{CEB96CE2-10FA-4AD1-8671-BD0792C144DF}"/>
    <cellStyle name="Comma 4 8 2" xfId="780" xr:uid="{C43EBF70-2ADC-4F3F-AD50-24438DF4976C}"/>
    <cellStyle name="Comma 40" xfId="165" xr:uid="{8A3FDBBF-28F0-42B3-8B59-9EE02E5430E3}"/>
    <cellStyle name="Comma 40 2" xfId="709" xr:uid="{3B699B58-56BE-40F1-9EFA-AAE28B11E2F3}"/>
    <cellStyle name="Comma 41" xfId="166" xr:uid="{C25E9D3F-1FF4-4D77-A55F-043950FE67B6}"/>
    <cellStyle name="Comma 41 2" xfId="510" xr:uid="{D80E857B-5934-483A-8408-EB2D455B9190}"/>
    <cellStyle name="Comma 41 2 2" xfId="797" xr:uid="{C553B0D6-95A6-436C-AB95-46BFAB2F926D}"/>
    <cellStyle name="Comma 41 3" xfId="710" xr:uid="{84B5A9A7-0670-4A4D-9E84-8D1AC4AD5568}"/>
    <cellStyle name="Comma 42" xfId="167" xr:uid="{73E2BCBD-B62F-4259-B0F6-EA38D883092F}"/>
    <cellStyle name="Comma 42 2" xfId="511" xr:uid="{754DED75-4FA4-4021-BC5E-EA1B73208EE4}"/>
    <cellStyle name="Comma 42 2 2" xfId="798" xr:uid="{28F2E932-2914-4451-8C6D-48B6A4E5DF3E}"/>
    <cellStyle name="Comma 42 3" xfId="711" xr:uid="{6135C3B1-D956-4505-9477-21B70E1231CA}"/>
    <cellStyle name="Comma 43" xfId="168" xr:uid="{B17B6151-1CD0-4563-8274-3DBFF8AA31C4}"/>
    <cellStyle name="Comma 43 2" xfId="512" xr:uid="{31D12C4F-3959-432C-82CE-7130CCC46901}"/>
    <cellStyle name="Comma 43 2 2" xfId="799" xr:uid="{9F640C63-315E-47C6-9616-5DAEC9944A13}"/>
    <cellStyle name="Comma 43 3" xfId="712" xr:uid="{61C6FBC0-7330-46F0-BCE5-867048DC3FCD}"/>
    <cellStyle name="Comma 44" xfId="169" xr:uid="{2C07ACF9-D635-48FA-A982-5B842A53F132}"/>
    <cellStyle name="Comma 44 2" xfId="513" xr:uid="{1537E610-C4FC-412D-985C-21BC9F0480FD}"/>
    <cellStyle name="Comma 44 2 2" xfId="800" xr:uid="{919EC50C-F6FD-4048-8D0B-7D4D9117A0FF}"/>
    <cellStyle name="Comma 44 3" xfId="713" xr:uid="{8EDA9B98-FBFC-4FF1-AAC5-F893E1049F19}"/>
    <cellStyle name="Comma 45" xfId="170" xr:uid="{13795B5B-1450-49F0-AE6E-F4129251574C}"/>
    <cellStyle name="Comma 45 2" xfId="714" xr:uid="{90ACB0FF-BC25-450D-803A-BB10284BD7F0}"/>
    <cellStyle name="Comma 46" xfId="397" xr:uid="{9D7D8103-EAED-4C31-84C8-A3B3F17990D0}"/>
    <cellStyle name="Comma 46 2" xfId="573" xr:uid="{0175BE81-DB47-4287-A998-81609A7C6A8B}"/>
    <cellStyle name="Comma 46 2 2" xfId="821" xr:uid="{67190B52-36D0-48FD-9A69-D8350880C127}"/>
    <cellStyle name="Comma 46 3" xfId="749" xr:uid="{0B3CF66B-7A47-4D43-B73B-1A59555E7DD6}"/>
    <cellStyle name="Comma 47" xfId="416" xr:uid="{CF5BE8E0-0251-4B18-931E-74C55D61BACF}"/>
    <cellStyle name="Comma 47 2" xfId="575" xr:uid="{53DAEC7C-C861-404A-A48F-D17EE85C72D5}"/>
    <cellStyle name="Comma 47 2 2" xfId="823" xr:uid="{0395AA99-414A-463D-BF0F-FE29D89A23AB}"/>
    <cellStyle name="Comma 47 3" xfId="763" xr:uid="{30C1EB69-9A29-4ECE-A7E0-4403E90E6236}"/>
    <cellStyle name="Comma 48" xfId="440" xr:uid="{9B089865-FE11-461D-8320-5D2E9CB73B9B}"/>
    <cellStyle name="Comma 48 2" xfId="574" xr:uid="{C33020E6-872E-43F0-AA28-F8D649A89B4C}"/>
    <cellStyle name="Comma 48 2 2" xfId="822" xr:uid="{1689C507-902D-45C6-BA9A-C0AD00E258F9}"/>
    <cellStyle name="Comma 48 3" xfId="767" xr:uid="{7E350DF0-22DD-4A7C-B5C5-C95C3F4CDC3B}"/>
    <cellStyle name="Comma 49" xfId="411" xr:uid="{70E350B5-211F-49EE-89FC-EC881D62588E}"/>
    <cellStyle name="Comma 49 2" xfId="760" xr:uid="{6B0ACB6B-0937-4748-BC27-1F55AC6C9500}"/>
    <cellStyle name="Comma 5" xfId="171" xr:uid="{7983588C-07CA-42C3-BAAF-5066B1E308C4}"/>
    <cellStyle name="Comma 5 10 3" xfId="6" xr:uid="{00000000-0005-0000-0000-000009000000}"/>
    <cellStyle name="Comma 5 10 3 2" xfId="45" xr:uid="{C3787900-F99D-4F4E-B33E-E178454AA91E}"/>
    <cellStyle name="Comma 5 10 3 2 2" xfId="432" xr:uid="{E4A3197C-835D-454D-8ED5-1A34FEE51810}"/>
    <cellStyle name="Comma 5 10 3 2 3" xfId="172" xr:uid="{3699FF05-FB3A-4F3F-8092-AF188E9CF124}"/>
    <cellStyle name="Comma 5 10 3 3" xfId="173" xr:uid="{53FEE7D6-7C92-4550-86C0-4D2BC9E881C7}"/>
    <cellStyle name="Comma 5 10 3 3 2" xfId="715" xr:uid="{23BBEEF3-09A0-4DFB-9382-44D82F24149A}"/>
    <cellStyle name="Comma 5 10 3 4" xfId="514" xr:uid="{869F6225-4245-4648-9F66-4551EA47D46A}"/>
    <cellStyle name="Comma 5 10 3 4 2" xfId="801" xr:uid="{A9D1ECB2-EFAF-430B-8E16-19E11778BB5D}"/>
    <cellStyle name="Comma 5 2" xfId="174" xr:uid="{2A9FD2A0-FE50-4FC1-9A17-C9E028071820}"/>
    <cellStyle name="Comma 5 2 2" xfId="175" xr:uid="{35DA6753-F675-4F33-A0F5-D474944C9E2E}"/>
    <cellStyle name="Comma 5 2 2 2" xfId="7" xr:uid="{00000000-0005-0000-0000-00000A000000}"/>
    <cellStyle name="Comma 5 2 2 2 2" xfId="46" xr:uid="{A3C1AA24-1012-4338-96BC-83864C47DC86}"/>
    <cellStyle name="Comma 5 2 2 2 2 2" xfId="433" xr:uid="{1458588D-EFC8-4F7C-951A-799DBE10BB2C}"/>
    <cellStyle name="Comma 5 2 2 2 2 3" xfId="176" xr:uid="{DD14FEFC-279C-4073-93F3-4ABFD7FF1360}"/>
    <cellStyle name="Comma 5 2 2 2 3" xfId="177" xr:uid="{D7F77E7B-DE6B-4CF0-8734-EBF692E811B5}"/>
    <cellStyle name="Comma 5 2 2 2 3 2" xfId="8" xr:uid="{00000000-0005-0000-0000-00000B000000}"/>
    <cellStyle name="Comma 5 2 2 2 3 2 2" xfId="39" xr:uid="{00000000-0005-0000-0000-00000C000000}"/>
    <cellStyle name="Comma 5 2 2 2 3 2 2 2" xfId="426" xr:uid="{2EA08BFD-BABA-48A3-913B-E4F02157AAE4}"/>
    <cellStyle name="Comma 5 2 2 2 3 2 2 2 2" xfId="517" xr:uid="{D51C440F-62FB-4853-AC59-D559E627438B}"/>
    <cellStyle name="Comma 5 2 2 2 3 2 2 2 2 2" xfId="803" xr:uid="{17EFDAEB-2259-4C26-9AAB-3C8C909507BD}"/>
    <cellStyle name="Comma 5 2 2 2 3 2 2 3" xfId="179" xr:uid="{43A4A1E3-FE35-43BB-A634-05C1D73BA2BA}"/>
    <cellStyle name="Comma 5 2 2 2 3 2 3" xfId="47" xr:uid="{2669D8D6-7225-4A06-833F-22F2DFA0EBD1}"/>
    <cellStyle name="Comma 5 2 2 2 3 2 3 2" xfId="516" xr:uid="{A6607ABA-D4B6-4ACE-9ACE-FED89C225A34}"/>
    <cellStyle name="Comma 5 2 2 2 3 2 3 2 2" xfId="802" xr:uid="{EE6CB8C4-BC8B-4593-9C0A-99892D631311}"/>
    <cellStyle name="Comma 5 2 2 2 3 2 3 3" xfId="434" xr:uid="{BD0D2A65-4EF7-4EDD-86B1-456ACE95D108}"/>
    <cellStyle name="Comma 5 2 2 2 3 2 4" xfId="178" xr:uid="{B2196017-EF42-44A7-AC53-5DF40AED12D6}"/>
    <cellStyle name="Comma 5 2 2 2 4" xfId="180" xr:uid="{F60E02FE-E977-4515-9C49-203C30E3825F}"/>
    <cellStyle name="Comma 5 2 2 2 4 2" xfId="716" xr:uid="{6FAE9B99-331C-4BE3-AB6B-B4429EB551A3}"/>
    <cellStyle name="Comma 5 2 2 2 5" xfId="181" xr:uid="{461669DD-FB55-4D89-B559-2154B97BA40A}"/>
    <cellStyle name="Comma 5 2 2 2 5 2" xfId="717" xr:uid="{055B1038-4BDB-40D3-BF26-51514DEED68E}"/>
    <cellStyle name="Comma 5 2 2 2 6" xfId="403" xr:uid="{4E74E6DD-660E-4353-B682-959E30DB14E5}"/>
    <cellStyle name="Comma 5 2 2 2 6 2" xfId="754" xr:uid="{113F0A08-8767-4CDA-ABDB-9888379185E9}"/>
    <cellStyle name="Comma 5 2 2 2 7" xfId="474" xr:uid="{792DCFE9-FD47-41D3-8B55-AF144028AC09}"/>
    <cellStyle name="Comma 5 2 2 3" xfId="9" xr:uid="{00000000-0005-0000-0000-00000D000000}"/>
    <cellStyle name="Comma 5 2 2 3 2" xfId="48" xr:uid="{C45804C0-DEE5-4E6C-A3D6-04C619964FFF}"/>
    <cellStyle name="Comma 5 2 2 3 2 2" xfId="435" xr:uid="{1EE10972-E6D7-40DF-871B-285BD269B065}"/>
    <cellStyle name="Comma 5 2 2 3 2 3" xfId="519" xr:uid="{325DD0A5-4B51-4ED8-95C3-A33BBFB3E275}"/>
    <cellStyle name="Comma 5 2 2 3 2 4" xfId="183" xr:uid="{CD1A8239-9F18-4287-BED5-65047FF8A744}"/>
    <cellStyle name="Comma 5 2 2 3 3" xfId="405" xr:uid="{368E8D47-A29C-4F69-851F-53CAFE011126}"/>
    <cellStyle name="Comma 5 2 2 3 3 2" xfId="756" xr:uid="{BBC0D17B-E75C-423F-A4B3-B020EECB8503}"/>
    <cellStyle name="Comma 5 2 2 3 4" xfId="518" xr:uid="{2B0210FF-37C8-4279-A4A9-3C78BE975518}"/>
    <cellStyle name="Comma 5 2 2 3 5" xfId="182" xr:uid="{2780F84E-EACC-4576-8EA5-E4A862FAB47C}"/>
    <cellStyle name="Comma 5 2 2 4" xfId="184" xr:uid="{BDF472B2-5B35-4402-AAFB-885376CA56FB}"/>
    <cellStyle name="Comma 5 2 2 4 2" xfId="520" xr:uid="{6B1A8902-0F4C-4273-96B1-45B9A077DA1B}"/>
    <cellStyle name="Comma 5 2 2 4 3" xfId="718" xr:uid="{FC4F676E-2B9D-430B-843B-44ECDA11F666}"/>
    <cellStyle name="Comma 5 2 2 5" xfId="185" xr:uid="{469B522A-82FA-4114-A1C7-0D3D1DF00556}"/>
    <cellStyle name="Comma 5 2 2 5 2" xfId="521" xr:uid="{5C91F0D2-C1CE-4A2F-BD7D-DCBBD05B49D1}"/>
    <cellStyle name="Comma 5 2 2 5 3" xfId="719" xr:uid="{DE581E76-2FE3-448F-9555-5F2CC9ED2D8D}"/>
    <cellStyle name="Comma 5 2 2 6" xfId="186" xr:uid="{654AF58B-E396-441C-8E7E-878E052B60AB}"/>
    <cellStyle name="Comma 5 2 2 6 2" xfId="522" xr:uid="{40149E9D-1109-44A6-9094-E298530D61B8}"/>
    <cellStyle name="Comma 5 2 2 6 3" xfId="720" xr:uid="{184A8092-874F-4904-9EC8-9986065396E3}"/>
    <cellStyle name="Comma 5 2 2 7" xfId="187" xr:uid="{3D7BE075-BEF3-404B-9ED1-0ACBC5E93238}"/>
    <cellStyle name="Comma 5 2 2 7 2" xfId="721" xr:uid="{A676C211-6C59-4089-8BF3-CB027998A44D}"/>
    <cellStyle name="Comma 5 2 2 8" xfId="188" xr:uid="{8D34A27E-0524-4F44-944E-B4A0BE331CAA}"/>
    <cellStyle name="Comma 5 2 2 8 2" xfId="523" xr:uid="{DE1ADF7E-B8CB-44FF-A78A-66B42ED0FF14}"/>
    <cellStyle name="Comma 5 2 2 8 3" xfId="722" xr:uid="{CC5FBFC8-A827-4E8D-8ABC-39FFD03259B3}"/>
    <cellStyle name="Comma 5 2 2 9" xfId="515" xr:uid="{01A72C93-BE07-4522-B8FF-471AB707F95A}"/>
    <cellStyle name="Comma 5 2 3" xfId="189" xr:uid="{6EC17DD2-A725-481F-B7E7-1086A002E08C}"/>
    <cellStyle name="Comma 5 2 3 2" xfId="190" xr:uid="{534C3537-420F-45B8-B43E-5005284424F9}"/>
    <cellStyle name="Comma 5 2 3 2 2" xfId="724" xr:uid="{8B8EF022-9D07-46F7-A082-71824FEE0D43}"/>
    <cellStyle name="Comma 5 2 3 3" xfId="524" xr:uid="{3ACB3CA0-4C2D-47EF-96FE-50991761B0AF}"/>
    <cellStyle name="Comma 5 2 3 3 2" xfId="804" xr:uid="{3CF424C2-457F-4833-9BB5-F585568BF3FD}"/>
    <cellStyle name="Comma 5 2 3 4" xfId="723" xr:uid="{8F0E023E-7EC9-4913-8C79-5B55C0F0666D}"/>
    <cellStyle name="Comma 5 2 4" xfId="191" xr:uid="{D6C20D75-16A4-4B4A-98C9-8DE63E856F21}"/>
    <cellStyle name="Comma 5 2 4 2" xfId="725" xr:uid="{2B33767C-7956-4138-91A2-5E4906C87117}"/>
    <cellStyle name="Comma 5 2 5" xfId="192" xr:uid="{F800FCE1-19B7-4894-B56B-8D974F1AF6C4}"/>
    <cellStyle name="Comma 5 2 5 2" xfId="726" xr:uid="{FD99B06F-7C83-4098-9125-AD8B6BEE32CE}"/>
    <cellStyle name="Comma 5 2 6" xfId="193" xr:uid="{CF5785A4-693F-4F39-B3B1-2EE7AE70184E}"/>
    <cellStyle name="Comma 5 2 6 2" xfId="727" xr:uid="{42DB7755-EE72-45A9-A7C8-A03C32778986}"/>
    <cellStyle name="Comma 5 2 7" xfId="194" xr:uid="{7756816C-546E-49AA-BE71-26B820020219}"/>
    <cellStyle name="Comma 5 2 7 2" xfId="728" xr:uid="{5C4BA91D-DCAE-4660-ACA5-354D9BCE8A02}"/>
    <cellStyle name="Comma 5 3" xfId="10" xr:uid="{00000000-0005-0000-0000-00000E000000}"/>
    <cellStyle name="Comma 5 3 2" xfId="49" xr:uid="{7F16E320-003F-495D-8231-19C9C109A95D}"/>
    <cellStyle name="Comma 5 3 2 2" xfId="436" xr:uid="{8CCD0332-518D-4E34-BBA0-638AD733EF91}"/>
    <cellStyle name="Comma 5 3 2 2 2" xfId="526" xr:uid="{1FA4AB10-B479-4B92-99BF-3FA348B99507}"/>
    <cellStyle name="Comma 5 3 2 2 2 2" xfId="806" xr:uid="{8E99DA13-1A7C-4648-9583-C3D89FCCC913}"/>
    <cellStyle name="Comma 5 3 2 3" xfId="196" xr:uid="{936860FF-7B01-49C1-B0DE-6E9898262565}"/>
    <cellStyle name="Comma 5 3 3" xfId="197" xr:uid="{950DA73C-5A11-4B56-B525-9F9E85F6DC86}"/>
    <cellStyle name="Comma 5 3 3 2" xfId="730" xr:uid="{A21426A3-D776-4832-8D3B-78B0725EC704}"/>
    <cellStyle name="Comma 5 3 4" xfId="525" xr:uid="{41FCA26C-72C1-4CFC-B0AB-E5334FC34C3D}"/>
    <cellStyle name="Comma 5 3 4 2" xfId="805" xr:uid="{2B7D67A0-15B5-4F80-A6CD-32838AB8F548}"/>
    <cellStyle name="Comma 5 3 5" xfId="195" xr:uid="{8A66E25F-813A-4DF4-8A58-DA4DE58F14E9}"/>
    <cellStyle name="Comma 5 4" xfId="198" xr:uid="{6CDF2366-87E0-43EC-B711-0135662C611F}"/>
    <cellStyle name="Comma 5 4 2" xfId="731" xr:uid="{5B6C2D62-6453-4EC5-BA8A-BCCA12668EE7}"/>
    <cellStyle name="Comma 5 5" xfId="199" xr:uid="{F6833122-2B69-43F3-9415-890E902CCD40}"/>
    <cellStyle name="Comma 5 5 2" xfId="732" xr:uid="{E70A66E4-20D6-48FE-9967-42F7D3280829}"/>
    <cellStyle name="Comma 5 6" xfId="200" xr:uid="{F5EBDB18-CBC9-40AE-A4C7-D7FFF7DD907C}"/>
    <cellStyle name="Comma 5 6 2" xfId="733" xr:uid="{1BD5D871-58D5-4476-9426-ACE7EFD64364}"/>
    <cellStyle name="Comma 50" xfId="398" xr:uid="{E1B0B799-2362-48AC-801A-3270C710F4D8}"/>
    <cellStyle name="Comma 50 2" xfId="750" xr:uid="{0E088CB4-EA8D-48A4-9DF3-D48F15B2426A}"/>
    <cellStyle name="Comma 51" xfId="410" xr:uid="{B0FA1B26-80BD-41EF-B8FB-48CB6BFCF337}"/>
    <cellStyle name="Comma 51 2" xfId="759" xr:uid="{C699923D-5B88-4572-A316-9AB29AE9CB33}"/>
    <cellStyle name="Comma 52" xfId="400" xr:uid="{6B8C4F0D-7D23-4EBD-B9AC-7FADB1EB4204}"/>
    <cellStyle name="Comma 52 2" xfId="751" xr:uid="{BD4F0C10-A905-4547-8E6F-0054BDE86391}"/>
    <cellStyle name="Comma 53" xfId="406" xr:uid="{405818F0-105F-4606-A556-7845B39F98B6}"/>
    <cellStyle name="Comma 53 2" xfId="757" xr:uid="{A55D9A44-F0CF-4D94-AE13-684D3B9DF632}"/>
    <cellStyle name="Comma 54" xfId="402" xr:uid="{8FA1F341-0FED-4583-9E77-137540468169}"/>
    <cellStyle name="Comma 54 2" xfId="753" xr:uid="{5605A453-4F00-4C71-84F9-2CEB2E5F50B8}"/>
    <cellStyle name="Comma 55" xfId="404" xr:uid="{4E361818-E6DF-4051-880D-7915E06874EB}"/>
    <cellStyle name="Comma 55 2" xfId="755" xr:uid="{6BB07416-EB13-44D5-A876-22FF83E87D2A}"/>
    <cellStyle name="Comma 56" xfId="445" xr:uid="{220DFC8B-8415-4D8D-A3CE-95180757A5AA}"/>
    <cellStyle name="Comma 56 2" xfId="771" xr:uid="{C1BBD5F3-E78C-450E-B572-D453CE8C3980}"/>
    <cellStyle name="Comma 57" xfId="413" xr:uid="{38CCBCFC-6D7D-47C4-B505-75B1DB615C6D}"/>
    <cellStyle name="Comma 57 2" xfId="761" xr:uid="{B24930B6-B2C2-4D7C-8F09-51B0EC3AEB43}"/>
    <cellStyle name="Comma 58" xfId="438" xr:uid="{D1B4A8BC-5ACA-48F1-85DD-17A421CF5DAA}"/>
    <cellStyle name="Comma 58 2" xfId="766" xr:uid="{2FD34A0C-9BC8-4C31-BBBA-2E947CEE158F}"/>
    <cellStyle name="Comma 59" xfId="420" xr:uid="{40C49505-CD32-48EE-ABA3-B66F15A32C48}"/>
    <cellStyle name="Comma 59 2" xfId="765" xr:uid="{0DB35974-CA82-4223-97CE-E449C15E65A7}"/>
    <cellStyle name="Comma 6" xfId="201" xr:uid="{033D48DD-3671-4B4A-8E97-C38565F896CF}"/>
    <cellStyle name="Comma 6 2" xfId="202" xr:uid="{3F7A6725-8E93-46C4-BCBB-A4307E135C68}"/>
    <cellStyle name="Comma 6 3" xfId="203" xr:uid="{D62288CD-25BD-4F14-B81C-BE95CC53F646}"/>
    <cellStyle name="Comma 6 4" xfId="204" xr:uid="{407A430C-A358-42D3-A201-D153442597D9}"/>
    <cellStyle name="Comma 6 5" xfId="205" xr:uid="{4AAA764E-EAF6-43DE-9E11-4D20F83A3435}"/>
    <cellStyle name="Comma 6 6" xfId="206" xr:uid="{96801AFB-E1BA-4A42-A185-0F63F3279531}"/>
    <cellStyle name="Comma 60" xfId="419" xr:uid="{D9E08D22-4FDA-47F5-9AD6-AE6BC12660FD}"/>
    <cellStyle name="Comma 60 2" xfId="764" xr:uid="{B30DCDBA-D1E6-48D1-9597-13FC50A2035D}"/>
    <cellStyle name="Comma 61" xfId="408" xr:uid="{40A59C97-ACBA-4A79-8CC4-A7145CF87451}"/>
    <cellStyle name="Comma 61 2" xfId="758" xr:uid="{B2A27518-28F0-49BC-A44B-89FAE802A603}"/>
    <cellStyle name="Comma 62" xfId="401" xr:uid="{EAE8D380-A812-4C31-AFD7-240BEED49134}"/>
    <cellStyle name="Comma 62 2" xfId="752" xr:uid="{3E5ABEDF-2FD8-427E-9945-AC3286CE4211}"/>
    <cellStyle name="Comma 63" xfId="444" xr:uid="{40BEBBF4-F078-4418-9119-BDC4EF845ED1}"/>
    <cellStyle name="Comma 63 2" xfId="770" xr:uid="{4F5EE638-F079-4861-B068-D5CE5186C8A4}"/>
    <cellStyle name="Comma 64" xfId="453" xr:uid="{DD292FD9-DD17-4ED0-BF7F-090A6747D2C5}"/>
    <cellStyle name="Comma 64 2" xfId="777" xr:uid="{4FA8AAC2-0E98-45BF-BAA7-4287ECD02214}"/>
    <cellStyle name="Comma 65" xfId="447" xr:uid="{98218F5D-C942-4393-BD75-73218DD015B1}"/>
    <cellStyle name="Comma 65 2" xfId="772" xr:uid="{84575BED-234D-4675-8B9C-EAC1808EDD16}"/>
    <cellStyle name="Comma 66" xfId="414" xr:uid="{9DAA8022-8D80-41C6-862D-6F2A3ED3E647}"/>
    <cellStyle name="Comma 66 2" xfId="762" xr:uid="{702A0CAF-5A8D-4213-96C2-40E6E0711C76}"/>
    <cellStyle name="Comma 67" xfId="442" xr:uid="{0B53ACA4-0F68-443A-B957-DE8617C1364C}"/>
    <cellStyle name="Comma 67 2" xfId="768" xr:uid="{55AA52B8-36C9-496D-A9D8-6E5762C5173E}"/>
    <cellStyle name="Comma 68" xfId="448" xr:uid="{467F51F2-2C55-4E2E-9836-170BA7CCA5D3}"/>
    <cellStyle name="Comma 68 2" xfId="773" xr:uid="{2888E72D-BE5A-48EE-B70A-D0675255BA2F}"/>
    <cellStyle name="Comma 69" xfId="449" xr:uid="{E0619FEE-792F-449B-A4EC-FADB70931F00}"/>
    <cellStyle name="Comma 69 2" xfId="774" xr:uid="{AD10FEDD-C40A-45AF-9A83-D9A5EF827AA3}"/>
    <cellStyle name="Comma 7" xfId="207" xr:uid="{78BE177E-A67C-46D4-82B7-E029A0C46A9B}"/>
    <cellStyle name="Comma 7 2" xfId="208" xr:uid="{978ABD7F-589C-4241-9BE2-293C540886A1}"/>
    <cellStyle name="Comma 7 2 2" xfId="735" xr:uid="{2ABC6B9E-68A3-42C2-A5D7-451E7D71ABC5}"/>
    <cellStyle name="Comma 7 3" xfId="209" xr:uid="{29AB68D1-C0D0-4F76-A9B0-0EC0740E00D9}"/>
    <cellStyle name="Comma 7 3 2" xfId="736" xr:uid="{FBBB16D0-0830-4A96-A1B5-31BEBCA7404D}"/>
    <cellStyle name="Comma 7 4" xfId="210" xr:uid="{5BABB9E5-54DC-4C75-BF35-2A699EFB840F}"/>
    <cellStyle name="Comma 7 4 2" xfId="737" xr:uid="{7BD44A0C-6CE4-4F54-9A91-C33ADACF2400}"/>
    <cellStyle name="Comma 7 5" xfId="211" xr:uid="{16DEA693-8FF6-496B-86AD-8E606E35A215}"/>
    <cellStyle name="Comma 7 5 2" xfId="738" xr:uid="{743B3C25-BAE0-439C-8E49-EB166DB9B886}"/>
    <cellStyle name="Comma 7 6" xfId="527" xr:uid="{5A36EDF0-E47E-4AA5-8305-D22BA6D6AD2A}"/>
    <cellStyle name="Comma 7 6 2" xfId="807" xr:uid="{53AD06DE-C494-4021-B1FE-605ED1B1B8D4}"/>
    <cellStyle name="Comma 7 7" xfId="734" xr:uid="{D2F4BA53-2516-4A98-A18A-D1CC2C174D61}"/>
    <cellStyle name="Comma 70" xfId="452" xr:uid="{6702A3A8-C370-43C7-B570-83E950C080E1}"/>
    <cellStyle name="Comma 70 2" xfId="776" xr:uid="{5C0B276A-6628-4664-9AAE-F70F065141C5}"/>
    <cellStyle name="Comma 71" xfId="443" xr:uid="{2DDFDA38-A20D-4438-B5E0-457C0E564401}"/>
    <cellStyle name="Comma 71 2" xfId="769" xr:uid="{096A8792-DE91-45BC-B1E9-5B0564FC7877}"/>
    <cellStyle name="Comma 72" xfId="482" xr:uid="{4CCBD498-59A3-4B45-878B-D43C2C53C4F3}"/>
    <cellStyle name="Comma 72 2" xfId="781" xr:uid="{5FC77B89-0E18-46DB-BB4C-AE84D2DE4DBB}"/>
    <cellStyle name="Comma 73" xfId="468" xr:uid="{EBE1B7BC-6AE7-4A20-A328-23E4490D5C9D}"/>
    <cellStyle name="Comma 73 2" xfId="779" xr:uid="{F9279DE5-393D-44DF-97C8-DEC7B3A4667B}"/>
    <cellStyle name="Comma 74" xfId="488" xr:uid="{3EE02ADC-3CD0-457C-B05D-19D4A56C13EE}"/>
    <cellStyle name="Comma 74 2" xfId="784" xr:uid="{631FD519-C3DB-4611-9764-BACF8B837A12}"/>
    <cellStyle name="Comma 75" xfId="485" xr:uid="{1F71DF27-5713-4223-861A-6EAB6675DCF1}"/>
    <cellStyle name="Comma 75 2" xfId="783" xr:uid="{7A514071-CB77-4BE5-B271-DDD6D8CDBA3C}"/>
    <cellStyle name="Comma 76" xfId="455" xr:uid="{B775E978-9CC5-498C-A29B-219AF7AC9DD7}"/>
    <cellStyle name="Comma 76 2" xfId="778" xr:uid="{9B9A7427-E53B-433E-826E-A7EB8F1FB397}"/>
    <cellStyle name="Comma 77" xfId="483" xr:uid="{E36E6459-693B-441A-950F-887F5C3B39D7}"/>
    <cellStyle name="Comma 77 2" xfId="782" xr:uid="{A78FFCE9-2187-415A-ADE8-8ED45264A316}"/>
    <cellStyle name="Comma 78" xfId="567" xr:uid="{366EC879-B595-4826-9DBD-B7EF7599721A}"/>
    <cellStyle name="Comma 78 2" xfId="818" xr:uid="{9011F209-8A8C-4A85-A124-594828E1EB56}"/>
    <cellStyle name="Comma 79" xfId="556" xr:uid="{444B162B-30BC-4BB5-BAE2-9E3BF907CE15}"/>
    <cellStyle name="Comma 79 2" xfId="811" xr:uid="{DFA04BBD-4F92-4862-8CF1-BD7EF6DBF499}"/>
    <cellStyle name="Comma 8" xfId="212" xr:uid="{64EB9E53-EAB3-465D-BAC6-2EFE8EDD1130}"/>
    <cellStyle name="Comma 8 2" xfId="213" xr:uid="{0D73FDA6-5278-4068-941A-3A25E549C517}"/>
    <cellStyle name="Comma 8 2 2" xfId="529" xr:uid="{8D3EE468-878B-4DD4-A95D-D95548F1ABC5}"/>
    <cellStyle name="Comma 8 2 2 2" xfId="809" xr:uid="{DD3B2184-0FD4-42C0-A562-D781FA02EE7C}"/>
    <cellStyle name="Comma 8 2 3" xfId="740" xr:uid="{E030F442-F75C-4F4E-91AC-108DCF344923}"/>
    <cellStyle name="Comma 8 3" xfId="214" xr:uid="{08A1A752-D551-462C-BB43-EFA3836114E3}"/>
    <cellStyle name="Comma 8 3 2" xfId="741" xr:uid="{F802A7A3-6050-4149-A973-799E460CAB60}"/>
    <cellStyle name="Comma 8 4" xfId="215" xr:uid="{DC223A8C-52A1-4CAC-8CFD-49A3F953BFE3}"/>
    <cellStyle name="Comma 8 4 2" xfId="530" xr:uid="{9F8771E4-5601-4C1D-981B-73E80715A7AE}"/>
    <cellStyle name="Comma 8 4 2 2" xfId="810" xr:uid="{E69B7B24-D7BA-415A-9F33-C93E67B97687}"/>
    <cellStyle name="Comma 8 4 3" xfId="742" xr:uid="{B2C9E89C-0C4F-491C-B199-7B0735EEAFD8}"/>
    <cellStyle name="Comma 8 5" xfId="528" xr:uid="{3DDC27F0-EE93-49B4-99AE-D853BF7E8A8F}"/>
    <cellStyle name="Comma 8 5 2" xfId="808" xr:uid="{3769D869-B15B-48CC-AB99-87A1CE4705F4}"/>
    <cellStyle name="Comma 8 6" xfId="739" xr:uid="{F81DB679-7316-4A0B-9B20-28DA4D02A04D}"/>
    <cellStyle name="Comma 80" xfId="565" xr:uid="{1BC83C3E-5DA5-4C55-A87C-F783DA8095B7}"/>
    <cellStyle name="Comma 80 2" xfId="817" xr:uid="{7C313BF1-269E-48D4-8D45-A86F3FAC0D9D}"/>
    <cellStyle name="Comma 81" xfId="558" xr:uid="{956E0E79-CFE1-4997-A7CF-DBFA660A4499}"/>
    <cellStyle name="Comma 81 2" xfId="812" xr:uid="{EEDA1185-DE62-4946-88A1-CDAE6AAC21EE}"/>
    <cellStyle name="Comma 82" xfId="563" xr:uid="{E1551795-A5B1-4BE2-9622-C0F9B63E6921}"/>
    <cellStyle name="Comma 82 2" xfId="816" xr:uid="{806348FB-2ED7-49F5-BB0A-7F08F44B14F3}"/>
    <cellStyle name="Comma 83" xfId="560" xr:uid="{C089F851-8A68-41B4-B986-394491C672F5}"/>
    <cellStyle name="Comma 83 2" xfId="813" xr:uid="{BF9934B7-EA65-4371-A15B-45C37E84759A}"/>
    <cellStyle name="Comma 84" xfId="562" xr:uid="{8D28A458-14E5-4FB3-994A-36C5CC2C01D0}"/>
    <cellStyle name="Comma 84 2" xfId="815" xr:uid="{65E2186B-8EAB-42A1-A3F8-FDCB9D22E956}"/>
    <cellStyle name="Comma 85" xfId="561" xr:uid="{D3C435F8-24CB-4056-8764-730EF6481EB9}"/>
    <cellStyle name="Comma 85 2" xfId="814" xr:uid="{54852815-7C87-47C3-BCD9-4165DA0CC47A}"/>
    <cellStyle name="Comma 86" xfId="630" xr:uid="{66DCAED8-EBF9-49FA-814B-A1B8E347A3F0}"/>
    <cellStyle name="Comma 87" xfId="746" xr:uid="{908E4352-F31D-4DAC-B5F9-58474FDB1461}"/>
    <cellStyle name="Comma 88" xfId="825" xr:uid="{B672AD04-3D41-4A1F-A371-C42D037E3143}"/>
    <cellStyle name="Comma 89" xfId="744" xr:uid="{8A7F854B-A3D2-42F9-9D94-26C4030D8BBC}"/>
    <cellStyle name="Comma 9" xfId="216" xr:uid="{5AC4C37C-5D24-4075-A203-9D086CD290B7}"/>
    <cellStyle name="Comma 9 2" xfId="743" xr:uid="{66B03FE1-6699-4102-AFDC-49C08E883A3F}"/>
    <cellStyle name="Comma 9 2 2" xfId="217" xr:uid="{87E2B5C3-2B09-4265-AE0F-180442AD01A2}"/>
    <cellStyle name="Comma 90" xfId="828" xr:uid="{6301AF7F-1731-41BB-83A6-D2F80DD678BD}"/>
    <cellStyle name="Comma 91" xfId="796" xr:uid="{FB95A266-6B1A-4E45-92F3-4D03F9102181}"/>
    <cellStyle name="Comma 92" xfId="830" xr:uid="{BE27E714-B860-4310-9BF2-4A29C9368CA4}"/>
    <cellStyle name="Comma 93" xfId="832" xr:uid="{359FFB88-407B-486C-9717-38CF5571B1E0}"/>
    <cellStyle name="Comma 94" xfId="745" xr:uid="{AD97CC0F-9146-4DA7-9608-D5E5BFDA5163}"/>
    <cellStyle name="Comma 95" xfId="829" xr:uid="{641FA98D-7785-4A21-AC57-DF5EBBE9EB1A}"/>
    <cellStyle name="Comma 96" xfId="585" xr:uid="{B82B0CFE-C907-4B23-BD83-C75939795A9E}"/>
    <cellStyle name="Comma 97" xfId="617" xr:uid="{E3361262-CB95-4324-BB31-F613CE2894D9}"/>
    <cellStyle name="Comma 98" xfId="729" xr:uid="{A2F5A95D-F70F-4E8E-825F-09577DB0EF84}"/>
    <cellStyle name="Comma 99" xfId="849" xr:uid="{562ADE23-5BF0-4B3C-9574-B6A4C29439CB}"/>
    <cellStyle name="comma zerodec" xfId="218" xr:uid="{C167434B-FA3E-4890-8F93-79366A40168E}"/>
    <cellStyle name="Comma_RGR Q2'03 - Eng" xfId="11" xr:uid="{00000000-0005-0000-0000-00000F000000}"/>
    <cellStyle name="Comma_RGR Q2'03 - Eng 2 2" xfId="34" xr:uid="{00000000-0005-0000-0000-000010000000}"/>
    <cellStyle name="Copied" xfId="219" xr:uid="{A4DA4A17-E323-4AC7-AEBF-A55B9096CA00}"/>
    <cellStyle name="Currency (0.00)" xfId="220" xr:uid="{171DF24F-F70A-459C-95CF-75909AD3BC69}"/>
    <cellStyle name="Currency [00]" xfId="221" xr:uid="{FB0A993B-0590-4263-A92E-52CDBE2D9E9C}"/>
    <cellStyle name="Currency 2" xfId="491" xr:uid="{E9EC1108-9D47-4421-8B93-BE05AF5B53BF}"/>
    <cellStyle name="Currency1" xfId="222" xr:uid="{919C266B-A624-4560-893D-0FACE0B4396B}"/>
    <cellStyle name="Date Short" xfId="223" xr:uid="{E47152BC-BE2E-499C-8FAE-92F588F64BF0}"/>
    <cellStyle name="DELTA" xfId="224" xr:uid="{B86A1B23-ABB8-4E79-AC74-D157BC6F9A9A}"/>
    <cellStyle name="Dezimal [0]_Compiling Utility Macros" xfId="225" xr:uid="{A104BD0B-A176-42FE-8252-85060EC2B631}"/>
    <cellStyle name="Dezimal_Compiling Utility Macros" xfId="226" xr:uid="{5229CD7A-A5AC-4F43-872D-47EE1C12E308}"/>
    <cellStyle name="Dollar (zero dec)" xfId="227" xr:uid="{E6C68A07-7124-45EB-8B49-61BDCC71A46B}"/>
    <cellStyle name="Enter Currency (0)" xfId="228" xr:uid="{E0176E6D-DA52-4FCC-8BDA-1AD157C134E3}"/>
    <cellStyle name="Enter Currency (2)" xfId="229" xr:uid="{8B49FD79-5B9A-422E-BC5E-09D5E9479A23}"/>
    <cellStyle name="Enter Units (0)" xfId="230" xr:uid="{D482B273-C56E-452A-94D0-DB9142485375}"/>
    <cellStyle name="Enter Units (1)" xfId="231" xr:uid="{76D42A51-5F25-49CB-B82E-F68FE0AE85F1}"/>
    <cellStyle name="Enter Units (2)" xfId="232" xr:uid="{BA02ECC9-6491-4BB3-B294-08A116478D78}"/>
    <cellStyle name="Entered" xfId="233" xr:uid="{3790C949-CE65-42CB-8C3C-64E88AD78240}"/>
    <cellStyle name="Entry" xfId="234" xr:uid="{41E9D37E-190A-4CFA-A214-6B31CB8739AC}"/>
    <cellStyle name="Euro" xfId="235" xr:uid="{6886E5F6-2A44-4AD5-B353-592CE482EDA1}"/>
    <cellStyle name="Followed Hyperlink 2" xfId="492" xr:uid="{1E6AEFD2-7073-4A50-8A55-883DDF0185A4}"/>
    <cellStyle name="FRxAmtStyle" xfId="236" xr:uid="{CF8AA31C-45DF-438C-9FC7-174658FA5821}"/>
    <cellStyle name="FRxAmtStyle 2" xfId="237" xr:uid="{294473EE-CA98-4434-A3E8-15F530CF6F8F}"/>
    <cellStyle name="Grey" xfId="238" xr:uid="{D8586442-C683-4F09-AD92-0F743AAA445E}"/>
    <cellStyle name="Header1" xfId="239" xr:uid="{BF4F7BCD-7EB7-448B-99AE-84DAE257270D}"/>
    <cellStyle name="Header2" xfId="240" xr:uid="{293E6534-9550-472B-81E1-BC510A9141A6}"/>
    <cellStyle name="Hyperlink 2" xfId="484" xr:uid="{B44505BE-5DD1-4FCE-8326-BFA6AC3F1432}"/>
    <cellStyle name="Hyperlink 3" xfId="481" xr:uid="{664EB47B-B55D-4C4D-879B-7FAA31893F83}"/>
    <cellStyle name="Input [yellow]" xfId="241" xr:uid="{E89C0066-2351-4063-9244-8617C1BBDAE7}"/>
    <cellStyle name="Input 2" xfId="242" xr:uid="{01490123-CB53-4DB6-B29F-D6B59D655BF3}"/>
    <cellStyle name="lines" xfId="243" xr:uid="{FEB8919F-CE4A-41F4-99BE-B27B71CB2BF1}"/>
    <cellStyle name="Link Currency (0)" xfId="244" xr:uid="{1A338CB7-DE14-4545-827B-13D2498AFFDB}"/>
    <cellStyle name="Link Currency (2)" xfId="245" xr:uid="{0518F12C-BBC1-4AB9-9C65-95B1B569A19E}"/>
    <cellStyle name="Link Units (0)" xfId="246" xr:uid="{4A5EAE87-A8A1-4925-A75D-8988FC2902F2}"/>
    <cellStyle name="Link Units (1)" xfId="247" xr:uid="{404A6EF7-7EC0-4CBC-9084-F5BD066FB7CB}"/>
    <cellStyle name="Link Units (2)" xfId="248" xr:uid="{A3441107-ACF3-41DE-B70D-F264285D3E93}"/>
    <cellStyle name="Miglia - Stile1" xfId="249" xr:uid="{F180E041-B39F-4B07-ABF9-FF3F618EAB57}"/>
    <cellStyle name="Miglia - Stile2" xfId="250" xr:uid="{3FBE033A-6F6E-48FE-B66E-B98FA300A5A1}"/>
    <cellStyle name="Miglia - Stile3" xfId="251" xr:uid="{47D6DDCE-EBE6-4B75-8925-CDDDDD86A272}"/>
    <cellStyle name="Miglia - Stile4" xfId="252" xr:uid="{60EEAB2D-FCCF-49EA-B666-9A6B7D39F88D}"/>
    <cellStyle name="Miglia - Stile5" xfId="253" xr:uid="{F5FDE701-1848-4681-8871-CD59AF23F96F}"/>
    <cellStyle name="Milliers [0]_AR1194" xfId="254" xr:uid="{4710B09F-0BB0-4510-AF6B-87605681DF2B}"/>
    <cellStyle name="Milliers_AR1194" xfId="255" xr:uid="{3E908FA5-7C19-475A-93A5-C741554AD857}"/>
    <cellStyle name="Monétaire [0]_AR1194" xfId="256" xr:uid="{A24E4C6B-4EAB-4E8E-B5AD-DF1400A59E6D}"/>
    <cellStyle name="Monétaire_AR1194" xfId="257" xr:uid="{17CC3A61-B969-49F4-9296-9FB50B555B9E}"/>
    <cellStyle name="no dec" xfId="258" xr:uid="{95C53E47-97DE-403D-BADB-034DDE412B78}"/>
    <cellStyle name="Normal" xfId="0" builtinId="0"/>
    <cellStyle name="Normal - Stile6" xfId="259" xr:uid="{3E1B989D-DCAA-4452-A06C-A78178519A1F}"/>
    <cellStyle name="Normal - Stile7" xfId="260" xr:uid="{0D59D6D1-5CB9-429B-BA00-19E6210782F3}"/>
    <cellStyle name="Normal - Stile8" xfId="261" xr:uid="{370116AC-7717-4151-BD5D-F196A85600A7}"/>
    <cellStyle name="Normal - Style1" xfId="262" xr:uid="{EB9DB0D3-A678-46B0-AD6A-DFC3C3C97CFA}"/>
    <cellStyle name="Normal 10" xfId="263" xr:uid="{E6A5342B-4F0B-4A18-8F30-D05A7AAC30EA}"/>
    <cellStyle name="Normal 100" xfId="596" xr:uid="{FF7706D4-2F85-4AFB-BE57-A6C2A830A250}"/>
    <cellStyle name="Normal 101" xfId="605" xr:uid="{95861B42-994A-4C0F-A325-68C279CA0CA5}"/>
    <cellStyle name="Normal 102" xfId="603" xr:uid="{D984260E-3ED8-4480-B422-2C4FDE882486}"/>
    <cellStyle name="Normal 103" xfId="593" xr:uid="{E1EFCA28-761A-4F66-AADE-1A6FACFFB1C7}"/>
    <cellStyle name="Normal 104" xfId="626" xr:uid="{179C5B15-0497-4BD1-AF4B-7CB58C7A8569}"/>
    <cellStyle name="Normal 105" xfId="847" xr:uid="{D0AA82C2-9285-4CEA-81B2-491585DBFB8E}"/>
    <cellStyle name="Normal 106" xfId="625" xr:uid="{D630C5A6-1BB5-459B-813C-126B51B5BAFE}"/>
    <cellStyle name="Normal 107" xfId="843" xr:uid="{FF7088EF-A4B1-49DB-A6B6-6CC630C158FA}"/>
    <cellStyle name="Normal 108" xfId="852" xr:uid="{905CE589-BFB1-4544-BE1A-46F1D976EC19}"/>
    <cellStyle name="Normal 109" xfId="608" xr:uid="{D9559C62-8619-485C-8CF1-3E9F497613EF}"/>
    <cellStyle name="Normal 11" xfId="264" xr:uid="{5BB6C861-27C0-477E-83CB-F5FE0502926A}"/>
    <cellStyle name="Normal 11 2" xfId="265" xr:uid="{90B81DBC-AD2C-41BF-B240-5E460FE1DA67}"/>
    <cellStyle name="Normal 11 2 2" xfId="531" xr:uid="{BC1E8E1D-6CDA-489C-8C13-233E0BF57580}"/>
    <cellStyle name="Normal 110" xfId="590" xr:uid="{807EE5DF-1A50-4FFF-B34F-A2E8CDDE1D74}"/>
    <cellStyle name="Normal 111" xfId="602" xr:uid="{6632555F-16A8-40F2-8FAB-ACF94B283D13}"/>
    <cellStyle name="Normal 112" xfId="623" xr:uid="{14EAB9BC-6E67-4412-9828-70050D413152}"/>
    <cellStyle name="Normal 12" xfId="266" xr:uid="{77D7E0CB-B625-4950-80A7-57004A89D3E5}"/>
    <cellStyle name="Normal 12 2" xfId="267" xr:uid="{3AFD10DB-1E04-4FDA-BFC6-EDC66D2185BE}"/>
    <cellStyle name="Normal 12 2 18" xfId="12" xr:uid="{00000000-0005-0000-0000-000012000000}"/>
    <cellStyle name="Normal 12 2 18 2" xfId="407" xr:uid="{4C1C00F6-55BA-40CA-8B64-5040BD6A449C}"/>
    <cellStyle name="Normal 12 2 2" xfId="532" xr:uid="{49DA5DE6-5A48-4EA3-BB52-C1D62D3C346E}"/>
    <cellStyle name="Normal 13" xfId="268" xr:uid="{79377B0E-BB10-492A-959A-7D6ED6AC0C10}"/>
    <cellStyle name="Normal 13 2" xfId="269" xr:uid="{9992CBD1-C3C3-4934-AB4D-C052B46E7C3D}"/>
    <cellStyle name="Normal 13 2 2" xfId="533" xr:uid="{7732D620-EE6C-4A0B-86C6-C9F9BE3200FE}"/>
    <cellStyle name="Normal 139" xfId="13" xr:uid="{00000000-0005-0000-0000-000013000000}"/>
    <cellStyle name="Normal 139 2 2" xfId="14" xr:uid="{00000000-0005-0000-0000-000014000000}"/>
    <cellStyle name="Normal 139 3" xfId="15" xr:uid="{00000000-0005-0000-0000-000015000000}"/>
    <cellStyle name="Normal 14" xfId="270" xr:uid="{CF9C4D7A-EE0F-4F48-B164-A8F4E14B8F0A}"/>
    <cellStyle name="Normal 14 2" xfId="271" xr:uid="{3BA2034C-7042-46A0-9372-D0B7872CD2E4}"/>
    <cellStyle name="Normal 14 2 2" xfId="534" xr:uid="{D937B940-694C-4588-B155-7AD3032B853E}"/>
    <cellStyle name="Normal 15" xfId="272" xr:uid="{56C0D32C-C147-427E-B3A2-92F6F79E40A9}"/>
    <cellStyle name="Normal 16" xfId="273" xr:uid="{55D8A953-C066-4E77-8745-4643C7944CAD}"/>
    <cellStyle name="Normal 17" xfId="274" xr:uid="{051751DE-8BA9-4A83-8962-C786935B9EC0}"/>
    <cellStyle name="Normal 18" xfId="275" xr:uid="{A1204F8C-2DDA-43AC-8279-45971B1EE423}"/>
    <cellStyle name="Normal 183" xfId="578" xr:uid="{D71A1875-ED10-4423-9DC8-0A1C972DD789}"/>
    <cellStyle name="Normal 184 2 2 3" xfId="579" xr:uid="{BD803EAF-889A-448C-9813-E1AE734D6589}"/>
    <cellStyle name="Normal 19" xfId="276" xr:uid="{2A676E0D-EA3F-4E55-B1D1-AEA52AD552AF}"/>
    <cellStyle name="Normal 199" xfId="277" xr:uid="{D76DDF58-B545-4503-BBA2-B590285E3036}"/>
    <cellStyle name="Normal 2" xfId="32" xr:uid="{00000000-0005-0000-0000-000016000000}"/>
    <cellStyle name="Normal 2 18" xfId="16" xr:uid="{00000000-0005-0000-0000-000017000000}"/>
    <cellStyle name="Normal 2 2" xfId="33" xr:uid="{00000000-0005-0000-0000-000018000000}"/>
    <cellStyle name="Normal 2 2 13" xfId="17" xr:uid="{00000000-0005-0000-0000-000019000000}"/>
    <cellStyle name="Normal 2 2 13 2" xfId="18" xr:uid="{00000000-0005-0000-0000-00001A000000}"/>
    <cellStyle name="Normal 2 2 2" xfId="50" xr:uid="{BCD496F2-0697-42B7-8D71-79A112F88245}"/>
    <cellStyle name="Normal 2 2 3" xfId="480" xr:uid="{C3CDD8DD-A09F-4E6B-A3FE-F03D0ABF1864}"/>
    <cellStyle name="Normal 2 3" xfId="278" xr:uid="{82F86A11-DDFF-4415-A349-D820CCEA9184}"/>
    <cellStyle name="Normal 2 3 2" xfId="279" xr:uid="{C9442A62-EFBD-4062-B9B6-DEE07357B109}"/>
    <cellStyle name="Normal 2 4" xfId="280" xr:uid="{4D21753C-A43B-4E4F-BA59-A673B2D13CF8}"/>
    <cellStyle name="Normal 2 4 2" xfId="535" xr:uid="{FDF4AF72-5511-4DE0-8D64-F54777089F81}"/>
    <cellStyle name="Normal 2_BEE CONSO" xfId="281" xr:uid="{EE9DDCD9-439F-4C0B-8887-F19E7E2714C1}"/>
    <cellStyle name="Normal 20" xfId="282" xr:uid="{8582895C-C34A-4D32-881C-45D58DA87C12}"/>
    <cellStyle name="Normal 200" xfId="19" xr:uid="{00000000-0005-0000-0000-00001B000000}"/>
    <cellStyle name="Normal 21" xfId="283" xr:uid="{257FD054-C3CD-42B7-A4A0-FD8D358B768D}"/>
    <cellStyle name="Normal 22" xfId="284" xr:uid="{80D0C3F6-345E-4A56-ABF0-ED050B05C4BC}"/>
    <cellStyle name="Normal 227" xfId="285" xr:uid="{D3391BA7-FF49-4E01-A450-75FCE50AE94C}"/>
    <cellStyle name="Normal 229" xfId="286" xr:uid="{CF19065B-48B7-41E6-9B06-20A75F6415F6}"/>
    <cellStyle name="Normal 229 2" xfId="287" xr:uid="{BAFE4B02-41AF-4267-9B97-952DF06026D6}"/>
    <cellStyle name="Normal 229 2 2" xfId="537" xr:uid="{131C1A1D-ACF9-4962-A1E0-9A212AE0AC4F}"/>
    <cellStyle name="Normal 229 3" xfId="536" xr:uid="{EB2ACE83-5A06-4BB9-85BD-560303B244A7}"/>
    <cellStyle name="Normal 23" xfId="288" xr:uid="{AFFF15CA-3C2A-4ED7-BC3D-98AE2909476D}"/>
    <cellStyle name="Normal 234" xfId="20" xr:uid="{00000000-0005-0000-0000-00001C000000}"/>
    <cellStyle name="Normal 234 2" xfId="289" xr:uid="{C1E802F3-6C86-418E-B39E-AE3174CFF334}"/>
    <cellStyle name="Normal 234 2 2" xfId="538" xr:uid="{928CF575-455B-436C-AF85-DEE2D8F9489B}"/>
    <cellStyle name="Normal 234 3" xfId="395" xr:uid="{C8DDB086-9C4C-40B5-98F4-A16FE587CA27}"/>
    <cellStyle name="Normal 234 3 2" xfId="748" xr:uid="{C9B5B9BF-F6B5-4DBB-B3B2-5BDD55C36E6F}"/>
    <cellStyle name="Normal 234 4" xfId="412" xr:uid="{CF004FE2-CE3A-4220-985D-35D01D16D640}"/>
    <cellStyle name="Normal 24" xfId="290" xr:uid="{F349FC2F-CDA8-4A4D-A108-53F61E04046C}"/>
    <cellStyle name="Normal 24 2" xfId="539" xr:uid="{62384033-CFD9-40DC-A34E-9E18DDE18D11}"/>
    <cellStyle name="Normal 25" xfId="291" xr:uid="{805A5E97-4725-4627-96DB-C3EEAF7EFC07}"/>
    <cellStyle name="Normal 25 2" xfId="540" xr:uid="{B1600838-B031-43DB-AE77-D707B7464706}"/>
    <cellStyle name="Normal 26" xfId="292" xr:uid="{F471BDAA-6B87-4EA5-9D59-68777D0D999B}"/>
    <cellStyle name="Normal 26 2" xfId="541" xr:uid="{15C5E5D2-B16C-4BD3-993B-935E920552DF}"/>
    <cellStyle name="Normal 27" xfId="293" xr:uid="{BEE97F1D-D6B0-4382-BC74-32BF4BD54599}"/>
    <cellStyle name="Normal 27 2" xfId="542" xr:uid="{30968B36-D7F7-48BA-9232-508E1105C70F}"/>
    <cellStyle name="Normal 28" xfId="396" xr:uid="{9F99FF61-CF0A-4CE6-A11F-F4DABE92DC97}"/>
    <cellStyle name="Normal 28 2" xfId="571" xr:uid="{9E2EE1D4-F417-4CD0-9DE4-01C4B054CE93}"/>
    <cellStyle name="Normal 29" xfId="417" xr:uid="{347F08E8-C06E-460E-8D7B-E3D5B8E3872D}"/>
    <cellStyle name="Normal 29 2" xfId="576" xr:uid="{CF9B87B5-92CB-44E4-B39A-23D9F0557CC0}"/>
    <cellStyle name="Normal 3" xfId="294" xr:uid="{E7EDF9E2-5789-42AD-BE2C-BA1793C04ECB}"/>
    <cellStyle name="Normal 3 14" xfId="21" xr:uid="{00000000-0005-0000-0000-00001D000000}"/>
    <cellStyle name="Normal 3 2" xfId="22" xr:uid="{00000000-0005-0000-0000-00001E000000}"/>
    <cellStyle name="Normal 3 2 14" xfId="295" xr:uid="{0226D3E5-1408-4DCF-BC8A-1902B9AC530F}"/>
    <cellStyle name="Normal 3 2 14 2" xfId="23" xr:uid="{00000000-0005-0000-0000-00001F000000}"/>
    <cellStyle name="Normal 3 2 14 3" xfId="24" xr:uid="{00000000-0005-0000-0000-000020000000}"/>
    <cellStyle name="Normal 3 2 15" xfId="25" xr:uid="{00000000-0005-0000-0000-000021000000}"/>
    <cellStyle name="Normal 3 2 2" xfId="30" xr:uid="{00000000-0005-0000-0000-000022000000}"/>
    <cellStyle name="Normal 3 2 3" xfId="486" xr:uid="{B9D7E851-23FF-42DB-AFF3-8187CB61117E}"/>
    <cellStyle name="Normal 3 3" xfId="296" xr:uid="{4353276A-F24C-49D4-AA6B-44DFB2683378}"/>
    <cellStyle name="Normal 3 4" xfId="446" xr:uid="{D938DD99-CA6F-421C-9CE5-0592E89625AA}"/>
    <cellStyle name="Normal 3_M Picture Entertainment_311209 V2_Nam" xfId="297" xr:uid="{17553AF5-28D8-48BE-B37D-FFE0D8BAF55E}"/>
    <cellStyle name="Normal 30" xfId="441" xr:uid="{B884CAEE-32E8-4756-ABC3-034DBD2E86B6}"/>
    <cellStyle name="Normal 30 2" xfId="572" xr:uid="{F73B568D-C536-4902-8490-541F4071BC56}"/>
    <cellStyle name="Normal 31" xfId="454" xr:uid="{BF7DBEB6-208B-4B86-A43A-B3023FD6B84F}"/>
    <cellStyle name="Normal 32" xfId="450" xr:uid="{58F2C639-187B-41AB-92FC-1C2DD5E311D6}"/>
    <cellStyle name="Normal 32 2" xfId="582" xr:uid="{2AAC67E7-9161-4FF3-B500-CE8804466D6D}"/>
    <cellStyle name="Normal 33" xfId="415" xr:uid="{7368F778-D8B6-4DC4-A944-9307B5F690FC}"/>
    <cellStyle name="Normal 34" xfId="439" xr:uid="{C702AEDB-F8AC-44AA-B7C3-B7C94490996C}"/>
    <cellStyle name="Normal 35" xfId="421" xr:uid="{FFC1A14C-5419-4C7C-A13A-4756D7CAAF54}"/>
    <cellStyle name="Normal 36" xfId="399" xr:uid="{73136CB1-269F-4ABB-AAFB-0C1F4F4DE29F}"/>
    <cellStyle name="Normal 37" xfId="409" xr:uid="{B73CE5AE-E390-4411-BA41-E1E85515522B}"/>
    <cellStyle name="Normal 38" xfId="456" xr:uid="{559E81CD-C328-4EE0-BA8E-1BD570A2DAA6}"/>
    <cellStyle name="Normal 39" xfId="458" xr:uid="{48B5239C-A5B8-461A-AE4B-4635B3D1F889}"/>
    <cellStyle name="Normal 39 2" xfId="298" xr:uid="{AABBD904-9C6C-4BA8-8717-BF4D27887D5F}"/>
    <cellStyle name="Normal 4" xfId="299" xr:uid="{2D9640DF-7EBE-42A2-A7EF-8189FCDB6188}"/>
    <cellStyle name="Normal 4 14" xfId="300" xr:uid="{8F5EE5D1-7AA6-4543-B631-47233DA632C7}"/>
    <cellStyle name="Normal 4 2" xfId="301" xr:uid="{01A144A8-0AA0-4572-B860-65844A7BF10E}"/>
    <cellStyle name="Normal 4 2 9 4" xfId="26" xr:uid="{00000000-0005-0000-0000-000023000000}"/>
    <cellStyle name="Normal 4 2 9 4 2" xfId="35" xr:uid="{00000000-0005-0000-0000-000024000000}"/>
    <cellStyle name="Normal 4 2 9 4 2 2" xfId="394" xr:uid="{BE591ACF-3A4D-44E2-96F0-834D7826294F}"/>
    <cellStyle name="Normal 4 2 9 4 2 3" xfId="422" xr:uid="{EF0A5EC3-1A5E-4797-8F9F-7BC7E06B37F1}"/>
    <cellStyle name="Normal 4 2 9 4 2 4" xfId="302" xr:uid="{8EE09787-CA44-4C3A-B9A9-3286FF434E49}"/>
    <cellStyle name="Normal 4 3" xfId="303" xr:uid="{8486B184-623A-4819-A573-49C28F76AB53}"/>
    <cellStyle name="Normal 4 4" xfId="493" xr:uid="{D8B07C0C-0152-4C9E-B184-61811A494554}"/>
    <cellStyle name="Normal 40" xfId="459" xr:uid="{12280363-29D1-4415-BFEF-890C78A98FB5}"/>
    <cellStyle name="Normal 41" xfId="460" xr:uid="{447448F1-7DEC-425D-8D24-EC5D757D175A}"/>
    <cellStyle name="Normal 42" xfId="304" xr:uid="{5FB56E54-A3E2-4C97-B8B5-0D4E0DF40A7D}"/>
    <cellStyle name="Normal 42 2" xfId="305" xr:uid="{9D8CC716-8333-4B95-86F7-DF63C69EFBB7}"/>
    <cellStyle name="Normal 43" xfId="461" xr:uid="{2683C222-6811-422C-B5E2-AEF8177CB31A}"/>
    <cellStyle name="Normal 44" xfId="462" xr:uid="{03648AF2-8490-4F56-A0F5-92765A580223}"/>
    <cellStyle name="Normal 45" xfId="464" xr:uid="{68363358-C87B-4683-90DE-EB1C0B8DD968}"/>
    <cellStyle name="Normal 46" xfId="465" xr:uid="{D102E6CB-4535-4E38-A9D4-C68803FE4B77}"/>
    <cellStyle name="Normal 47" xfId="467" xr:uid="{C87964D0-EFBD-4924-8668-EB83E3E919B2}"/>
    <cellStyle name="Normal 48" xfId="469" xr:uid="{03B2A200-2A78-43AE-9815-ECD0A6C772F9}"/>
    <cellStyle name="Normal 49" xfId="471" xr:uid="{5FF7CE37-2BF4-443E-96CB-52A3CA0EB0AF}"/>
    <cellStyle name="Normal 5" xfId="306" xr:uid="{689A06DB-9333-4723-9951-320024027939}"/>
    <cellStyle name="Normal 5 2" xfId="307" xr:uid="{18CAA357-B629-4C81-899F-CEBDD0F68757}"/>
    <cellStyle name="Normal 5 3" xfId="543" xr:uid="{2E459FC5-A10E-4A54-A192-BFDCD62BF257}"/>
    <cellStyle name="Normal 50" xfId="472" xr:uid="{1D1EA8C2-6CFD-4B3D-9838-241343358AC6}"/>
    <cellStyle name="Normal 51" xfId="473" xr:uid="{63818BCD-68EC-4EAB-973F-2DC5124E4071}"/>
    <cellStyle name="Normal 52" xfId="475" xr:uid="{7E654F81-F2E4-4B28-9102-3DF7BC2263FA}"/>
    <cellStyle name="Normal 53" xfId="477" xr:uid="{0B55DD22-0A77-4887-8C74-580C2141DB4F}"/>
    <cellStyle name="Normal 54" xfId="479" xr:uid="{58253E93-465A-4304-9930-15ED55A1E07C}"/>
    <cellStyle name="Normal 55" xfId="476" xr:uid="{A3DB0DE2-140C-4AFE-AB6C-A74D6DF54F7F}"/>
    <cellStyle name="Normal 56" xfId="457" xr:uid="{A2166B51-9D11-413D-9285-5F32FCBDE0B7}"/>
    <cellStyle name="Normal 57" xfId="418" xr:uid="{6CAC399E-5DE0-4028-A021-4EA4B7B1C09D}"/>
    <cellStyle name="Normal 58" xfId="466" xr:uid="{32349FA1-F929-47EB-B2AB-C984EFD47255}"/>
    <cellStyle name="Normal 59" xfId="463" xr:uid="{3AC9E243-BD06-4D59-885C-842525020663}"/>
    <cellStyle name="Normal 6" xfId="308" xr:uid="{42117DDD-4D28-44F3-85FC-E7661BFFDFC4}"/>
    <cellStyle name="Normal 60" xfId="490" xr:uid="{D0C10545-0832-4732-8674-1A458E6FA3DF}"/>
    <cellStyle name="Normal 61" xfId="487" xr:uid="{F1B0F295-8735-488C-8DE4-6D8A1CDDA513}"/>
    <cellStyle name="Normal 62" xfId="568" xr:uid="{0B132004-7751-482A-92FD-918C943F0EDD}"/>
    <cellStyle name="Normal 63" xfId="555" xr:uid="{EDA0A69B-F9F3-4FFA-8690-CF2DBCE73992}"/>
    <cellStyle name="Normal 64" xfId="553" xr:uid="{54641223-E428-488D-B479-17E0EC6A36FC}"/>
    <cellStyle name="Normal 65" xfId="554" xr:uid="{DDD1FCF6-0C09-4978-A4E8-DAE1352C78AB}"/>
    <cellStyle name="Normal 66" xfId="566" xr:uid="{5D495744-72E4-4C92-A3EB-31CFDDCA7C2B}"/>
    <cellStyle name="Normal 67" xfId="557" xr:uid="{6F6C3C8F-CC30-4677-AA14-EB1396B164D8}"/>
    <cellStyle name="Normal 68" xfId="564" xr:uid="{A83E98A4-291E-437B-9346-9C8EBC66586B}"/>
    <cellStyle name="Normal 69" xfId="559" xr:uid="{16DD25E7-05C7-4596-8B0C-74DBB256BF19}"/>
    <cellStyle name="Normal 7" xfId="309" xr:uid="{38CE381D-B3C6-4526-9292-B66221AC0ECC}"/>
    <cellStyle name="Normal 7 14" xfId="310" xr:uid="{830D75FB-7E25-4DFE-81AD-E8C132FB2338}"/>
    <cellStyle name="Normal 7 14 2" xfId="544" xr:uid="{0E54277E-4425-4585-8573-65FD8DD5546D}"/>
    <cellStyle name="Normal 7 2" xfId="311" xr:uid="{41011F2A-9F95-4859-9C80-ACC17C50D679}"/>
    <cellStyle name="Normal 7 2 2" xfId="27" xr:uid="{00000000-0005-0000-0000-000025000000}"/>
    <cellStyle name="Normal 7 2 2 2" xfId="312" xr:uid="{B984FD2C-9B6F-4038-A275-D108B3E5CA6A}"/>
    <cellStyle name="Normal 70" xfId="631" xr:uid="{0F3D426B-6511-415A-900A-FC24C23B6D46}"/>
    <cellStyle name="Normal 71" xfId="747" xr:uid="{D3F8A924-0C20-4E63-ADE6-C9BF0126D719}"/>
    <cellStyle name="Normal 72" xfId="826" xr:uid="{D297DDB6-30B7-41D3-8B8D-1EFD496A9216}"/>
    <cellStyle name="Normal 73" xfId="827" xr:uid="{2BDA01EB-900F-4D9A-AD32-84B5ACFCFE68}"/>
    <cellStyle name="Normal 74" xfId="831" xr:uid="{5E75D56A-D670-4137-BDB6-3F9573EAC643}"/>
    <cellStyle name="Normal 75" xfId="833" xr:uid="{1143C037-B0EA-41DF-A572-87DA284AC76D}"/>
    <cellStyle name="Normal 76" xfId="834" xr:uid="{A866E186-44E1-4E46-8354-2BCF97A17CBA}"/>
    <cellStyle name="Normal 77" xfId="577" xr:uid="{7FB4BE49-6352-441A-BD6E-5574DEC52BA8}"/>
    <cellStyle name="Normal 78" xfId="661" xr:uid="{FC314A48-A1DD-4F84-B216-3CA5A2536523}"/>
    <cellStyle name="Normal 79" xfId="583" xr:uid="{D848FFE8-B2C6-4BB4-8A86-D72ABEC8D9BF}"/>
    <cellStyle name="Normal 8" xfId="313" xr:uid="{4450B554-78AA-438A-8789-73B2A5C1463E}"/>
    <cellStyle name="Normal 8 2" xfId="545" xr:uid="{48B771D7-241C-493A-80F7-D75B61F392C8}"/>
    <cellStyle name="Normal 80" xfId="620" xr:uid="{3987C9BC-CB9B-4E17-8D52-A5AD5F69A06B}"/>
    <cellStyle name="Normal 81" xfId="628" xr:uid="{502D6619-2B98-4AD1-A2F2-06C518B2C7E6}"/>
    <cellStyle name="Normal 82" xfId="848" xr:uid="{6917E46D-EAC2-4015-B8D5-A91BAD04E942}"/>
    <cellStyle name="Normal 83" xfId="616" xr:uid="{8D6F766C-FD35-4D5D-818E-C28AB7089D3D}"/>
    <cellStyle name="Normal 84" xfId="600" xr:uid="{DB1B9E2A-BD6B-41D6-AADE-9F142759CA8D}"/>
    <cellStyle name="Normal 85" xfId="591" xr:uid="{7FC32EA0-5AFB-4F37-811E-91AA77B476CA}"/>
    <cellStyle name="Normal 86" xfId="586" xr:uid="{F9519239-3D3C-4E0A-B4BF-AABB31082A82}"/>
    <cellStyle name="Normal 87" xfId="840" xr:uid="{75FF0199-2479-40F6-AD80-6D4106ED4BE9}"/>
    <cellStyle name="Normal 88" xfId="853" xr:uid="{BDC28014-1E9E-433C-810D-FAEF3AD7A1D8}"/>
    <cellStyle name="Normal 89" xfId="611" xr:uid="{B150290F-97A3-409F-B808-030C1D9ECBCC}"/>
    <cellStyle name="Normal 9" xfId="314" xr:uid="{1EEC7479-71B6-4C83-BA15-6F69C58E111F}"/>
    <cellStyle name="Normal 9 2" xfId="315" xr:uid="{0F0ABB64-A64F-4E77-9B8C-0937B8AC66C4}"/>
    <cellStyle name="Normal 9 2 2" xfId="547" xr:uid="{98434909-4127-49A0-BBF7-9B7DF160CC0A}"/>
    <cellStyle name="Normal 9 3" xfId="546" xr:uid="{95432353-7DCF-44C6-A8D9-98CCD1C89361}"/>
    <cellStyle name="Normal 90" xfId="589" xr:uid="{B4C7A019-2DF4-4D51-88DF-B84B8FC61CBA}"/>
    <cellStyle name="Normal 91" xfId="607" xr:uid="{8839A879-6AE5-41FC-A8F6-E5830A29059A}"/>
    <cellStyle name="Normal 92" xfId="850" xr:uid="{84BBBBCE-3CD8-43C7-964E-CE6D6AAF7267}"/>
    <cellStyle name="Normal 93" xfId="842" xr:uid="{187B0403-F087-48D6-8B90-CE764D9AF474}"/>
    <cellStyle name="Normal 94" xfId="846" xr:uid="{D6B04AE0-ACEB-4127-A768-FD7F8506321E}"/>
    <cellStyle name="Normal 95" xfId="621" xr:uid="{AC345D82-65F4-4ABA-B0B1-6B1EEAA6BF8F}"/>
    <cellStyle name="Normal 96" xfId="592" xr:uid="{9855DC01-08F1-416A-B53A-435C998158AC}"/>
    <cellStyle name="Normal 97" xfId="836" xr:uid="{E421D59C-3857-4A63-9B78-70CCF9E05F76}"/>
    <cellStyle name="Normal 98" xfId="844" xr:uid="{74B382AE-C422-418B-8E89-8E759D8E1743}"/>
    <cellStyle name="Normal 99" xfId="618" xr:uid="{D306257B-2DF9-47CC-8AA3-305CD05266D8}"/>
    <cellStyle name="Normal_M Picture Entertainment_Thai Q3'51" xfId="28" xr:uid="{00000000-0005-0000-0000-000026000000}"/>
    <cellStyle name="Normal_Major Q2'06" xfId="29" xr:uid="{00000000-0005-0000-0000-000027000000}"/>
    <cellStyle name="Note 2" xfId="316" xr:uid="{3F50C21C-3B30-4E1F-BE2E-57AFA139A747}"/>
    <cellStyle name="Output Amounts" xfId="317" xr:uid="{398DBD0A-E235-4186-B13D-C3B067CAC0DB}"/>
    <cellStyle name="Output Line Items" xfId="318" xr:uid="{D633F27A-5CDC-469B-81F5-E6E8CCF35F17}"/>
    <cellStyle name="Percent [0]" xfId="319" xr:uid="{E301B714-8024-44E9-8BBB-8ED65ADF55C1}"/>
    <cellStyle name="Percent [00]" xfId="320" xr:uid="{864B62E5-A1F5-4D73-9BD7-06DB006878E3}"/>
    <cellStyle name="Percent [2]" xfId="321" xr:uid="{DFD418CD-B44A-4E0A-9CD4-12BE4D5CFD86}"/>
    <cellStyle name="Percent 10" xfId="322" xr:uid="{DE08DB9A-1C07-45FC-9F5C-EEDC1A6D597C}"/>
    <cellStyle name="Percent 11" xfId="323" xr:uid="{525FFDE9-4666-4AF5-AB71-A898B497E5D0}"/>
    <cellStyle name="Percent 12" xfId="324" xr:uid="{6ED4BED1-D58B-4304-AE47-4B0354863477}"/>
    <cellStyle name="Percent 13" xfId="325" xr:uid="{0E8F0E38-10BA-482C-9398-F4C23D5D54D1}"/>
    <cellStyle name="Percent 14" xfId="326" xr:uid="{9B862A32-1A3F-40FB-AE81-EBECEB208867}"/>
    <cellStyle name="Percent 15" xfId="327" xr:uid="{C5B22517-3379-4012-ADA2-C2A8843D74D1}"/>
    <cellStyle name="Percent 16" xfId="328" xr:uid="{87A58DFA-ECFA-4BA8-A88E-756115A35AEF}"/>
    <cellStyle name="Percent 16 2" xfId="548" xr:uid="{DD46B8B6-EAEB-45A8-898F-47BAF8D31467}"/>
    <cellStyle name="Percent 17" xfId="329" xr:uid="{2B5CF59D-736D-4C2B-9B9D-59EF1C064E52}"/>
    <cellStyle name="Percent 17 2" xfId="549" xr:uid="{1881182A-2D90-4CE0-B4D6-11178580052C}"/>
    <cellStyle name="Percent 18" xfId="330" xr:uid="{EB418F44-F9A5-4613-A2FB-0800F2ABBC8F}"/>
    <cellStyle name="Percent 18 2" xfId="550" xr:uid="{C93427A6-2158-47D7-BAFD-49580D609024}"/>
    <cellStyle name="Percent 19" xfId="331" xr:uid="{23AC5764-D541-4B1A-A6EB-BCA3EDC0A190}"/>
    <cellStyle name="Percent 19 2" xfId="551" xr:uid="{3A635267-694C-4B42-B31A-E0CDF3174271}"/>
    <cellStyle name="Percent 2" xfId="332" xr:uid="{E53E5A3A-B7B6-456F-970D-B194B51B2F17}"/>
    <cellStyle name="Percent 20" xfId="580" xr:uid="{85F656F0-D330-4A7B-A292-47C58CF25415}"/>
    <cellStyle name="Percent 3" xfId="333" xr:uid="{B1330ABB-B14A-4CCB-A1EE-05CB6C5D5BEC}"/>
    <cellStyle name="Percent 3 2" xfId="334" xr:uid="{4EBA94A6-1E64-4806-8A4E-8C36F6932B5C}"/>
    <cellStyle name="Percent 3 3" xfId="335" xr:uid="{F55BA55C-B213-4E79-82A7-4A638A217EBD}"/>
    <cellStyle name="Percent 3 4" xfId="336" xr:uid="{58D49720-8678-4270-955C-F90AFE444E77}"/>
    <cellStyle name="Percent 3 5" xfId="337" xr:uid="{E31399B2-993C-4F6E-B9C7-1500F021EB2C}"/>
    <cellStyle name="Percent 4" xfId="338" xr:uid="{1CF67172-FDD6-4ED7-BE43-F0DB6CCA7FB4}"/>
    <cellStyle name="Percent 4 2" xfId="552" xr:uid="{C5A5BFF3-F266-4C29-A171-EB82D32C0127}"/>
    <cellStyle name="Percent 5" xfId="339" xr:uid="{F980415F-440B-4BD0-A070-B9D8E9EF4215}"/>
    <cellStyle name="Percent 6" xfId="340" xr:uid="{73EBE447-7ABC-4563-8D3D-C42A461B5D56}"/>
    <cellStyle name="Percent 67" xfId="341" xr:uid="{10EAC155-D274-424A-A97E-40295BF283C2}"/>
    <cellStyle name="Percent 7" xfId="342" xr:uid="{88F6AAF7-9DE2-45C8-8067-27E791C3C577}"/>
    <cellStyle name="Percent 8" xfId="343" xr:uid="{B75B503B-FC44-4BE3-BE0F-3BBA7B6CBB9C}"/>
    <cellStyle name="Percent 9" xfId="344" xr:uid="{2943432B-D339-4606-BABD-430AA98C1B01}"/>
    <cellStyle name="PERCENTAGE" xfId="345" xr:uid="{DE937EEB-A6D4-4DC6-A89C-577A06D139E3}"/>
    <cellStyle name="PrePop Currency (0)" xfId="346" xr:uid="{3F17BA84-79F0-406C-AFD7-F564B194E5A9}"/>
    <cellStyle name="PrePop Currency (2)" xfId="347" xr:uid="{94EDF105-F0C7-4A00-8B30-C6E126C8E2BE}"/>
    <cellStyle name="PrePop Units (0)" xfId="348" xr:uid="{00D7F83A-FDD1-44DD-AF7F-F8A247D89E4B}"/>
    <cellStyle name="PrePop Units (1)" xfId="349" xr:uid="{782B3EE7-0F5E-4789-8E63-981619EB1CE9}"/>
    <cellStyle name="PrePop Units (2)" xfId="350" xr:uid="{A0BD160D-3AA1-42E7-8877-BDF5E66E7DB6}"/>
    <cellStyle name="price" xfId="351" xr:uid="{D5CE7BEA-8950-4EB9-896D-89FE190ABF7A}"/>
    <cellStyle name="PSChar" xfId="352" xr:uid="{AC2A516F-7874-4B1B-BB65-3DF6F5E9A4A4}"/>
    <cellStyle name="PSDate" xfId="353" xr:uid="{5BDB6019-851D-449F-9496-CB5857448F8A}"/>
    <cellStyle name="PSDec" xfId="354" xr:uid="{B6D3BCCF-8D2E-443E-AC95-04F626B532B7}"/>
    <cellStyle name="PSHeading" xfId="355" xr:uid="{0A4FD709-1450-4816-AB18-DA38D9AD7F6E}"/>
    <cellStyle name="PSInt" xfId="356" xr:uid="{0ED0315C-4CB3-4138-960D-57B4C741CB3E}"/>
    <cellStyle name="PSSpacer" xfId="357" xr:uid="{7EBDB994-7954-4EB5-B0C1-5334770652D6}"/>
    <cellStyle name="pwstyle" xfId="358" xr:uid="{6864CF01-5D61-49B0-9218-3CEF95B428CF}"/>
    <cellStyle name="Quantity" xfId="359" xr:uid="{DE3930A3-E46E-438D-939C-AB0AB213422E}"/>
    <cellStyle name="RevList" xfId="360" xr:uid="{393176B8-D7BE-4C19-87C7-EA377028F91D}"/>
    <cellStyle name="rob" xfId="361" xr:uid="{1271AE4A-D5FE-4049-B7EC-5C46B7921287}"/>
    <cellStyle name="sbt2" xfId="362" xr:uid="{EE8103E4-5484-4ED6-958F-633218164376}"/>
    <cellStyle name="Standard_Anpassen der Amortisation" xfId="363" xr:uid="{9FF68AC8-08FB-47F1-A8ED-359CA4C2F150}"/>
    <cellStyle name="Style 1" xfId="364" xr:uid="{CABC0793-9AA5-4B21-9DC6-814DB98D0F58}"/>
    <cellStyle name="Style 2" xfId="365" xr:uid="{7CF3D61A-3679-4E7A-9DDB-EB8213BCD1E9}"/>
    <cellStyle name="subt1" xfId="366" xr:uid="{59DA3862-B214-4016-970A-4E57AF9E0E66}"/>
    <cellStyle name="Subtotal" xfId="367" xr:uid="{8580368A-C731-4B08-8B1C-BBCD6FEDD55D}"/>
    <cellStyle name="Text Indent A" xfId="368" xr:uid="{F6FBA269-798E-44CB-B92E-90FBADA4521D}"/>
    <cellStyle name="Text Indent B" xfId="369" xr:uid="{402E74FD-358C-49C5-898B-2FDA48EEBB6F}"/>
    <cellStyle name="Text Indent C" xfId="370" xr:uid="{1B3F36F6-6CF1-4EF2-BC28-61892D13B998}"/>
    <cellStyle name="Timing Schedule" xfId="371" xr:uid="{60F62044-6E1F-4BD0-B4E9-D002DAA3C186}"/>
    <cellStyle name="v" xfId="372" xr:uid="{9657CD89-6A03-473F-9894-BC58BC6A629F}"/>
    <cellStyle name="Währung [0]_Compiling Utility Macros" xfId="373" xr:uid="{8FAA9828-B61B-47B4-AC50-3B7FAED2D241}"/>
    <cellStyle name="Währung_Compiling Utility Macros" xfId="374" xr:uid="{9AC827FD-8C28-4222-961F-8C5E10EDF930}"/>
    <cellStyle name="เครื่องหมายจุลภาค [0]_PERSONAL" xfId="375" xr:uid="{6CB4A4ED-F09A-4088-85E4-2225C24BBC06}"/>
    <cellStyle name="เครื่องหมายจุลภาค_1999-PLAN-ACTUAL" xfId="376" xr:uid="{EE14D031-E5C3-44A6-8DE5-E04E213568AD}"/>
    <cellStyle name="เครื่องหมายสกุลเงิน [0]_PERSONAL" xfId="377" xr:uid="{2F8C8566-DAC4-495A-8C4A-5C8D4B9A59B6}"/>
    <cellStyle name="เครื่องหมายสกุลเงิน_PERSONAL" xfId="378" xr:uid="{BCC061C0-E393-42D2-A60F-ABFC2AD20930}"/>
    <cellStyle name="เชื่อมโยงหลายมิติ" xfId="379" xr:uid="{71511158-32E6-4831-B7F8-A4CF8BB47B37}"/>
    <cellStyle name="เปอร์เซ็นต์_asset-accent" xfId="383" xr:uid="{90D5F70F-3FD0-43E3-A300-5353C14DE5EC}"/>
    <cellStyle name="ตามการเชื่อมโยงหลายมิติ" xfId="380" xr:uid="{AA093019-4AE4-44A0-85A2-ED897F18ACF4}"/>
    <cellStyle name="น้บะภฒ_95" xfId="381" xr:uid="{B6411B8A-0377-4628-8A77-8FD7BE14B73E}"/>
    <cellStyle name="ปกติ_116-420" xfId="382" xr:uid="{279CE42C-1619-4DD4-8BD3-AC31291438D6}"/>
    <cellStyle name="ฤธถ [0]_95" xfId="384" xr:uid="{2E05CB49-DB3B-4E94-A568-51C1D9907DC9}"/>
    <cellStyle name="ฤธถ_95" xfId="385" xr:uid="{5D6FEBB4-D14A-4DC3-97F3-0556096EC255}"/>
    <cellStyle name="ล๋ศญ [0]_95" xfId="386" xr:uid="{0EEBCF42-6339-445C-B000-BBC9DBBCE4D7}"/>
    <cellStyle name="ล๋ศญ_95" xfId="387" xr:uid="{501EBFFB-0A36-4A47-8C81-733FF95799FC}"/>
    <cellStyle name="วฅมุ_4ฟ๙ฝวภ๛" xfId="388" xr:uid="{EF64A22E-C18D-4357-B845-3816D1E72D93}"/>
    <cellStyle name="ส่วนที่ถูกเน้น6" xfId="389" xr:uid="{4FF6D2C5-E44D-41C7-9260-96C8CD307854}"/>
    <cellStyle name="ส่วนที่ถูกเน้น6 2" xfId="390" xr:uid="{6845135E-4DE7-4DED-877A-BB5073993D91}"/>
    <cellStyle name="ส่วนที่ถูกเน้น6 2 2 2" xfId="391" xr:uid="{57E06805-7E84-4DEF-B6C2-ED9A488BC82F}"/>
    <cellStyle name="ส่วนที่ถูกเน้น6 3" xfId="392" xr:uid="{FE5320C0-F35E-4144-ABB1-BB2A27FB8B92}"/>
    <cellStyle name="常规_Sheet1" xfId="393" xr:uid="{999F60B5-277B-4099-8929-2ABB7CAD201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32"/>
  <sheetViews>
    <sheetView topLeftCell="A102" zoomScaleNormal="100" zoomScaleSheetLayoutView="100" zoomScalePageLayoutView="70" workbookViewId="0">
      <selection activeCell="P109" sqref="P109"/>
    </sheetView>
  </sheetViews>
  <sheetFormatPr defaultColWidth="9.140625" defaultRowHeight="18.75"/>
  <cols>
    <col min="1" max="3" width="1.5703125" style="64" customWidth="1"/>
    <col min="4" max="4" width="25.140625" style="64" customWidth="1"/>
    <col min="5" max="5" width="7.42578125" style="64" customWidth="1"/>
    <col min="6" max="6" width="0.85546875" style="64" customWidth="1"/>
    <col min="7" max="7" width="14.42578125" style="159" customWidth="1"/>
    <col min="8" max="8" width="0.85546875" style="159" customWidth="1"/>
    <col min="9" max="9" width="12.5703125" style="159" customWidth="1"/>
    <col min="10" max="10" width="0.85546875" style="159" customWidth="1"/>
    <col min="11" max="11" width="14.42578125" style="159" customWidth="1"/>
    <col min="12" max="12" width="0.85546875" style="159" customWidth="1"/>
    <col min="13" max="13" width="12.5703125" style="159" customWidth="1"/>
    <col min="14" max="16384" width="9.140625" style="64"/>
  </cols>
  <sheetData>
    <row r="1" spans="1:13" ht="21.75" customHeight="1">
      <c r="A1" s="357" t="s">
        <v>0</v>
      </c>
      <c r="B1" s="357"/>
      <c r="C1" s="357"/>
      <c r="D1" s="357"/>
      <c r="E1" s="357"/>
      <c r="F1" s="357"/>
      <c r="G1" s="357"/>
      <c r="M1" s="160"/>
    </row>
    <row r="2" spans="1:13" ht="21.75" customHeight="1">
      <c r="A2" s="53" t="s">
        <v>1</v>
      </c>
      <c r="B2" s="53"/>
      <c r="C2" s="53"/>
      <c r="D2" s="53"/>
      <c r="E2" s="51"/>
      <c r="F2" s="51"/>
      <c r="G2" s="161"/>
    </row>
    <row r="3" spans="1:13" ht="21.75" customHeight="1">
      <c r="A3" s="162" t="s">
        <v>193</v>
      </c>
      <c r="B3" s="162"/>
      <c r="C3" s="162"/>
      <c r="D3" s="162"/>
      <c r="E3" s="55"/>
      <c r="F3" s="55"/>
      <c r="G3" s="163"/>
      <c r="H3" s="164"/>
      <c r="I3" s="163"/>
      <c r="J3" s="164"/>
      <c r="K3" s="163"/>
      <c r="L3" s="164"/>
      <c r="M3" s="163"/>
    </row>
    <row r="4" spans="1:13" ht="21" customHeight="1">
      <c r="A4" s="354"/>
      <c r="B4" s="354"/>
      <c r="C4" s="354"/>
      <c r="D4" s="354"/>
      <c r="E4" s="165"/>
      <c r="F4" s="165"/>
      <c r="G4" s="166"/>
      <c r="H4" s="166"/>
      <c r="I4" s="166"/>
      <c r="J4" s="166"/>
      <c r="K4" s="166"/>
      <c r="L4" s="166"/>
      <c r="M4" s="166"/>
    </row>
    <row r="5" spans="1:13" ht="21" customHeight="1">
      <c r="A5" s="354"/>
      <c r="B5" s="354"/>
      <c r="C5" s="354"/>
      <c r="D5" s="354"/>
      <c r="E5" s="165"/>
      <c r="F5" s="165"/>
      <c r="G5" s="356" t="s">
        <v>2</v>
      </c>
      <c r="H5" s="356"/>
      <c r="I5" s="356"/>
      <c r="J5" s="356"/>
      <c r="K5" s="356"/>
      <c r="L5" s="356"/>
      <c r="M5" s="356"/>
    </row>
    <row r="6" spans="1:13" s="66" customFormat="1" ht="21" customHeight="1">
      <c r="E6" s="65"/>
      <c r="F6" s="65"/>
      <c r="G6" s="358" t="s">
        <v>3</v>
      </c>
      <c r="H6" s="358"/>
      <c r="I6" s="358"/>
      <c r="J6" s="167"/>
      <c r="K6" s="359" t="s">
        <v>4</v>
      </c>
      <c r="L6" s="359"/>
      <c r="M6" s="359"/>
    </row>
    <row r="7" spans="1:13" s="66" customFormat="1" ht="21" customHeight="1">
      <c r="E7" s="65"/>
      <c r="F7" s="65"/>
      <c r="G7" s="160" t="s">
        <v>127</v>
      </c>
      <c r="H7" s="160"/>
      <c r="I7" s="160" t="s">
        <v>128</v>
      </c>
      <c r="J7" s="168"/>
      <c r="K7" s="160" t="s">
        <v>127</v>
      </c>
      <c r="L7" s="160"/>
      <c r="M7" s="160" t="s">
        <v>128</v>
      </c>
    </row>
    <row r="8" spans="1:13" s="66" customFormat="1" ht="21" customHeight="1">
      <c r="E8" s="57"/>
      <c r="F8" s="57"/>
      <c r="G8" s="16" t="s">
        <v>194</v>
      </c>
      <c r="H8" s="39"/>
      <c r="I8" s="16" t="s">
        <v>5</v>
      </c>
      <c r="J8" s="39"/>
      <c r="K8" s="16" t="s">
        <v>194</v>
      </c>
      <c r="L8" s="39"/>
      <c r="M8" s="16" t="s">
        <v>5</v>
      </c>
    </row>
    <row r="9" spans="1:13" s="66" customFormat="1" ht="21" customHeight="1">
      <c r="E9" s="58" t="s">
        <v>6</v>
      </c>
      <c r="F9" s="57"/>
      <c r="G9" s="169" t="s">
        <v>123</v>
      </c>
      <c r="H9" s="170"/>
      <c r="I9" s="169" t="s">
        <v>102</v>
      </c>
      <c r="J9" s="170"/>
      <c r="K9" s="169" t="s">
        <v>123</v>
      </c>
      <c r="L9" s="170"/>
      <c r="M9" s="169" t="s">
        <v>102</v>
      </c>
    </row>
    <row r="10" spans="1:13" ht="8.1" customHeight="1">
      <c r="A10" s="171"/>
      <c r="B10" s="171"/>
      <c r="C10" s="171"/>
      <c r="D10" s="172"/>
      <c r="E10" s="173"/>
      <c r="F10" s="173"/>
      <c r="G10" s="174"/>
      <c r="H10" s="175"/>
      <c r="J10" s="175"/>
      <c r="K10" s="174"/>
      <c r="L10" s="175"/>
    </row>
    <row r="11" spans="1:13" s="66" customFormat="1" ht="21" customHeight="1">
      <c r="A11" s="305" t="s">
        <v>7</v>
      </c>
      <c r="B11" s="305"/>
      <c r="C11" s="305"/>
      <c r="D11" s="305"/>
      <c r="E11" s="306"/>
      <c r="F11" s="306"/>
      <c r="G11" s="156"/>
      <c r="H11" s="307"/>
      <c r="I11" s="157"/>
      <c r="J11" s="157"/>
      <c r="K11" s="156"/>
      <c r="L11" s="157"/>
      <c r="M11" s="157"/>
    </row>
    <row r="12" spans="1:13" ht="8.1" customHeight="1">
      <c r="A12" s="308"/>
      <c r="B12" s="308"/>
      <c r="C12" s="308"/>
      <c r="D12" s="305"/>
      <c r="E12" s="309"/>
      <c r="F12" s="309"/>
      <c r="G12" s="156"/>
      <c r="H12" s="157"/>
      <c r="I12" s="157"/>
      <c r="J12" s="157"/>
      <c r="K12" s="156"/>
      <c r="L12" s="157"/>
      <c r="M12" s="157"/>
    </row>
    <row r="13" spans="1:13" ht="21" customHeight="1">
      <c r="A13" s="305" t="s">
        <v>8</v>
      </c>
      <c r="B13" s="305"/>
      <c r="C13" s="305"/>
      <c r="D13" s="305"/>
      <c r="E13" s="309"/>
      <c r="F13" s="309"/>
      <c r="G13" s="156"/>
      <c r="H13" s="157"/>
      <c r="I13" s="157"/>
      <c r="J13" s="157"/>
      <c r="K13" s="156"/>
      <c r="L13" s="157"/>
      <c r="M13" s="157"/>
    </row>
    <row r="14" spans="1:13" ht="8.1" customHeight="1">
      <c r="A14" s="305"/>
      <c r="B14" s="305"/>
      <c r="C14" s="305"/>
      <c r="D14" s="305"/>
      <c r="E14" s="309"/>
      <c r="F14" s="309"/>
      <c r="G14" s="156"/>
      <c r="H14" s="157"/>
      <c r="I14" s="157"/>
      <c r="J14" s="157"/>
      <c r="K14" s="156"/>
      <c r="L14" s="157"/>
      <c r="M14" s="157"/>
    </row>
    <row r="15" spans="1:13" ht="21" customHeight="1">
      <c r="A15" s="310" t="s">
        <v>9</v>
      </c>
      <c r="B15" s="310"/>
      <c r="C15" s="310"/>
      <c r="D15" s="310"/>
      <c r="E15" s="309"/>
      <c r="F15" s="309"/>
      <c r="G15" s="156">
        <v>217763</v>
      </c>
      <c r="H15" s="157"/>
      <c r="I15" s="157">
        <v>124115</v>
      </c>
      <c r="J15" s="157"/>
      <c r="K15" s="156">
        <v>61489</v>
      </c>
      <c r="L15" s="157"/>
      <c r="M15" s="157">
        <v>21957</v>
      </c>
    </row>
    <row r="16" spans="1:13" ht="21" customHeight="1">
      <c r="A16" s="310" t="s">
        <v>10</v>
      </c>
      <c r="B16" s="310"/>
      <c r="C16" s="308"/>
      <c r="D16" s="310"/>
      <c r="E16" s="309">
        <v>6</v>
      </c>
      <c r="F16" s="309"/>
      <c r="G16" s="156">
        <v>66651</v>
      </c>
      <c r="H16" s="157"/>
      <c r="I16" s="157">
        <v>146100</v>
      </c>
      <c r="J16" s="157"/>
      <c r="K16" s="156">
        <v>1306</v>
      </c>
      <c r="L16" s="157"/>
      <c r="M16" s="157">
        <v>693</v>
      </c>
    </row>
    <row r="17" spans="1:13" s="176" customFormat="1" ht="21" customHeight="1">
      <c r="A17" s="310" t="s">
        <v>104</v>
      </c>
      <c r="B17" s="310"/>
      <c r="C17" s="310"/>
      <c r="D17" s="311"/>
      <c r="E17" s="309">
        <v>14.4</v>
      </c>
      <c r="F17" s="309"/>
      <c r="G17" s="156">
        <v>0</v>
      </c>
      <c r="H17" s="157"/>
      <c r="I17" s="157">
        <v>0</v>
      </c>
      <c r="J17" s="157"/>
      <c r="K17" s="156">
        <v>0</v>
      </c>
      <c r="L17" s="157"/>
      <c r="M17" s="157">
        <v>96954</v>
      </c>
    </row>
    <row r="18" spans="1:13" ht="21" customHeight="1">
      <c r="A18" s="308" t="s">
        <v>11</v>
      </c>
      <c r="B18" s="308"/>
      <c r="C18" s="308"/>
      <c r="D18" s="308"/>
      <c r="E18" s="309">
        <v>11</v>
      </c>
      <c r="F18" s="309"/>
      <c r="G18" s="156">
        <v>37881</v>
      </c>
      <c r="H18" s="157"/>
      <c r="I18" s="157">
        <v>66041</v>
      </c>
      <c r="J18" s="157"/>
      <c r="K18" s="156">
        <v>0</v>
      </c>
      <c r="L18" s="157"/>
      <c r="M18" s="157">
        <v>0</v>
      </c>
    </row>
    <row r="19" spans="1:13" ht="21" customHeight="1">
      <c r="A19" s="310" t="s">
        <v>12</v>
      </c>
      <c r="B19" s="310"/>
      <c r="C19" s="310"/>
      <c r="D19" s="310"/>
      <c r="E19" s="309"/>
      <c r="F19" s="309"/>
      <c r="G19" s="156">
        <v>7055</v>
      </c>
      <c r="H19" s="157"/>
      <c r="I19" s="157">
        <v>10656</v>
      </c>
      <c r="J19" s="157"/>
      <c r="K19" s="156">
        <v>0</v>
      </c>
      <c r="L19" s="157"/>
      <c r="M19" s="157">
        <v>0</v>
      </c>
    </row>
    <row r="20" spans="1:13" ht="21" customHeight="1">
      <c r="A20" s="310" t="s">
        <v>13</v>
      </c>
      <c r="B20" s="310"/>
      <c r="C20" s="310"/>
      <c r="D20" s="310"/>
      <c r="E20" s="309"/>
      <c r="F20" s="309"/>
      <c r="G20" s="156">
        <v>23746</v>
      </c>
      <c r="H20" s="157"/>
      <c r="I20" s="157">
        <v>23541</v>
      </c>
      <c r="J20" s="157"/>
      <c r="K20" s="156">
        <v>360</v>
      </c>
      <c r="L20" s="157"/>
      <c r="M20" s="157">
        <v>503</v>
      </c>
    </row>
    <row r="21" spans="1:13" ht="21" customHeight="1">
      <c r="A21" s="310" t="s">
        <v>14</v>
      </c>
      <c r="B21" s="310"/>
      <c r="C21" s="310"/>
      <c r="D21" s="310"/>
      <c r="E21" s="309"/>
      <c r="F21" s="309"/>
      <c r="G21" s="225">
        <v>717</v>
      </c>
      <c r="H21" s="157"/>
      <c r="I21" s="158">
        <v>714</v>
      </c>
      <c r="J21" s="157"/>
      <c r="K21" s="225">
        <v>17</v>
      </c>
      <c r="L21" s="157"/>
      <c r="M21" s="158">
        <v>19</v>
      </c>
    </row>
    <row r="22" spans="1:13" ht="8.1" customHeight="1">
      <c r="A22" s="305"/>
      <c r="B22" s="305"/>
      <c r="C22" s="305"/>
      <c r="D22" s="305"/>
      <c r="E22" s="309"/>
      <c r="F22" s="309"/>
      <c r="G22" s="156"/>
      <c r="H22" s="157"/>
      <c r="I22" s="157"/>
      <c r="J22" s="157"/>
      <c r="K22" s="156"/>
      <c r="L22" s="157"/>
      <c r="M22" s="157"/>
    </row>
    <row r="23" spans="1:13" ht="21" customHeight="1">
      <c r="A23" s="311" t="s">
        <v>15</v>
      </c>
      <c r="B23" s="311"/>
      <c r="C23" s="311"/>
      <c r="D23" s="308"/>
      <c r="E23" s="309"/>
      <c r="F23" s="309"/>
      <c r="G23" s="312">
        <f>SUM(G15:G21)</f>
        <v>353813</v>
      </c>
      <c r="H23" s="157"/>
      <c r="I23" s="158">
        <f>SUM(I15:I21)</f>
        <v>371167</v>
      </c>
      <c r="J23" s="157"/>
      <c r="K23" s="312">
        <f>SUM(K15:K21)</f>
        <v>63172</v>
      </c>
      <c r="L23" s="157"/>
      <c r="M23" s="158">
        <f>SUM(M15:M21)</f>
        <v>120126</v>
      </c>
    </row>
    <row r="24" spans="1:13" ht="21" customHeight="1">
      <c r="A24" s="310"/>
      <c r="B24" s="310"/>
      <c r="C24" s="310"/>
      <c r="D24" s="310"/>
      <c r="E24" s="309"/>
      <c r="F24" s="309"/>
      <c r="G24" s="156"/>
      <c r="H24" s="157"/>
      <c r="I24" s="157"/>
      <c r="J24" s="157"/>
      <c r="K24" s="156"/>
      <c r="L24" s="157"/>
      <c r="M24" s="157"/>
    </row>
    <row r="25" spans="1:13" ht="21" customHeight="1">
      <c r="A25" s="311" t="s">
        <v>16</v>
      </c>
      <c r="B25" s="311"/>
      <c r="C25" s="311"/>
      <c r="D25" s="311"/>
      <c r="E25" s="309"/>
      <c r="F25" s="309"/>
      <c r="G25" s="156"/>
      <c r="H25" s="157"/>
      <c r="I25" s="157"/>
      <c r="J25" s="157"/>
      <c r="K25" s="156"/>
      <c r="L25" s="157"/>
      <c r="M25" s="157"/>
    </row>
    <row r="26" spans="1:13" ht="8.1" customHeight="1">
      <c r="A26" s="305"/>
      <c r="B26" s="305"/>
      <c r="C26" s="305"/>
      <c r="D26" s="305"/>
      <c r="E26" s="309"/>
      <c r="F26" s="309"/>
      <c r="G26" s="156"/>
      <c r="H26" s="157"/>
      <c r="I26" s="157"/>
      <c r="J26" s="157"/>
      <c r="K26" s="156"/>
      <c r="L26" s="157"/>
      <c r="M26" s="157"/>
    </row>
    <row r="27" spans="1:13" ht="21" customHeight="1">
      <c r="A27" s="310" t="s">
        <v>17</v>
      </c>
      <c r="B27" s="310"/>
      <c r="C27" s="310"/>
      <c r="D27" s="311"/>
      <c r="E27" s="309">
        <v>7</v>
      </c>
      <c r="F27" s="309"/>
      <c r="G27" s="156">
        <v>0</v>
      </c>
      <c r="H27" s="157"/>
      <c r="I27" s="157">
        <v>0</v>
      </c>
      <c r="J27" s="157"/>
      <c r="K27" s="156">
        <v>292130</v>
      </c>
      <c r="L27" s="157"/>
      <c r="M27" s="157">
        <v>237130</v>
      </c>
    </row>
    <row r="28" spans="1:13" ht="21" customHeight="1">
      <c r="A28" s="310" t="s">
        <v>211</v>
      </c>
      <c r="B28" s="310"/>
      <c r="C28" s="310"/>
      <c r="D28" s="311"/>
      <c r="E28" s="309">
        <v>8</v>
      </c>
      <c r="F28" s="309"/>
      <c r="G28" s="156">
        <v>22799</v>
      </c>
      <c r="H28" s="157"/>
      <c r="I28" s="157">
        <v>35979</v>
      </c>
      <c r="J28" s="157"/>
      <c r="K28" s="156">
        <v>22457</v>
      </c>
      <c r="L28" s="157"/>
      <c r="M28" s="157">
        <v>10907</v>
      </c>
    </row>
    <row r="29" spans="1:13" ht="21" customHeight="1">
      <c r="A29" s="310" t="s">
        <v>81</v>
      </c>
      <c r="B29" s="310"/>
      <c r="C29" s="310"/>
      <c r="D29" s="311"/>
      <c r="E29" s="309">
        <v>9</v>
      </c>
      <c r="F29" s="309"/>
      <c r="G29" s="156">
        <v>23909</v>
      </c>
      <c r="H29" s="157"/>
      <c r="I29" s="157">
        <v>42735</v>
      </c>
      <c r="J29" s="157"/>
      <c r="K29" s="156">
        <v>36304</v>
      </c>
      <c r="L29" s="157"/>
      <c r="M29" s="157">
        <v>36304</v>
      </c>
    </row>
    <row r="30" spans="1:13" ht="21" customHeight="1">
      <c r="A30" s="310" t="s">
        <v>18</v>
      </c>
      <c r="B30" s="310"/>
      <c r="C30" s="310"/>
      <c r="D30" s="310"/>
      <c r="E30" s="309">
        <v>10</v>
      </c>
      <c r="F30" s="309"/>
      <c r="G30" s="156">
        <v>8783</v>
      </c>
      <c r="H30" s="157"/>
      <c r="I30" s="157">
        <v>11045</v>
      </c>
      <c r="J30" s="157"/>
      <c r="K30" s="156">
        <v>383</v>
      </c>
      <c r="L30" s="157"/>
      <c r="M30" s="157">
        <v>528</v>
      </c>
    </row>
    <row r="31" spans="1:13" ht="21" customHeight="1">
      <c r="A31" s="310" t="s">
        <v>96</v>
      </c>
      <c r="B31" s="310"/>
      <c r="C31" s="310"/>
      <c r="D31" s="310"/>
      <c r="E31" s="309"/>
      <c r="F31" s="309"/>
      <c r="G31" s="156">
        <v>7600</v>
      </c>
      <c r="H31" s="157"/>
      <c r="I31" s="157">
        <v>9087</v>
      </c>
      <c r="J31" s="157"/>
      <c r="K31" s="156">
        <v>0</v>
      </c>
      <c r="L31" s="157"/>
      <c r="M31" s="157">
        <v>0</v>
      </c>
    </row>
    <row r="32" spans="1:13" ht="21" customHeight="1">
      <c r="A32" s="310" t="s">
        <v>19</v>
      </c>
      <c r="B32" s="310"/>
      <c r="C32" s="310"/>
      <c r="D32" s="310"/>
      <c r="E32" s="309"/>
      <c r="F32" s="309"/>
      <c r="G32" s="156">
        <v>139143</v>
      </c>
      <c r="H32" s="157"/>
      <c r="I32" s="157">
        <v>139143</v>
      </c>
      <c r="J32" s="157"/>
      <c r="K32" s="156">
        <v>0</v>
      </c>
      <c r="L32" s="157"/>
      <c r="M32" s="157">
        <v>0</v>
      </c>
    </row>
    <row r="33" spans="1:13" ht="21" customHeight="1">
      <c r="A33" s="308" t="s">
        <v>20</v>
      </c>
      <c r="B33" s="308"/>
      <c r="C33" s="308"/>
      <c r="D33" s="308"/>
      <c r="E33" s="309">
        <v>11</v>
      </c>
      <c r="F33" s="309"/>
      <c r="G33" s="156">
        <v>247</v>
      </c>
      <c r="H33" s="157"/>
      <c r="I33" s="157">
        <v>360</v>
      </c>
      <c r="J33" s="157"/>
      <c r="K33" s="156">
        <v>39</v>
      </c>
      <c r="L33" s="157"/>
      <c r="M33" s="157">
        <v>55</v>
      </c>
    </row>
    <row r="34" spans="1:13" ht="21" customHeight="1">
      <c r="A34" s="310" t="s">
        <v>21</v>
      </c>
      <c r="B34" s="310"/>
      <c r="C34" s="310"/>
      <c r="D34" s="310"/>
      <c r="E34" s="309">
        <v>11</v>
      </c>
      <c r="F34" s="309"/>
      <c r="G34" s="156">
        <v>21607</v>
      </c>
      <c r="H34" s="157"/>
      <c r="I34" s="157">
        <v>62247</v>
      </c>
      <c r="J34" s="157"/>
      <c r="K34" s="156">
        <v>0</v>
      </c>
      <c r="L34" s="157"/>
      <c r="M34" s="157">
        <v>0</v>
      </c>
    </row>
    <row r="35" spans="1:13" ht="21" customHeight="1">
      <c r="A35" s="310" t="s">
        <v>22</v>
      </c>
      <c r="B35" s="310"/>
      <c r="C35" s="310"/>
      <c r="D35" s="310"/>
      <c r="E35" s="309"/>
      <c r="F35" s="309"/>
      <c r="G35" s="156">
        <v>13554</v>
      </c>
      <c r="H35" s="157"/>
      <c r="I35" s="157">
        <v>10323</v>
      </c>
      <c r="J35" s="157"/>
      <c r="K35" s="156">
        <v>209</v>
      </c>
      <c r="L35" s="157"/>
      <c r="M35" s="157">
        <v>201</v>
      </c>
    </row>
    <row r="36" spans="1:13" ht="21" customHeight="1">
      <c r="A36" s="308" t="s">
        <v>192</v>
      </c>
      <c r="B36" s="308"/>
      <c r="C36" s="308"/>
      <c r="D36" s="308"/>
      <c r="E36" s="309"/>
      <c r="F36" s="309"/>
      <c r="G36" s="312">
        <v>11</v>
      </c>
      <c r="H36" s="157"/>
      <c r="I36" s="158">
        <v>11</v>
      </c>
      <c r="J36" s="157"/>
      <c r="K36" s="312">
        <v>11</v>
      </c>
      <c r="L36" s="157"/>
      <c r="M36" s="158">
        <v>11</v>
      </c>
    </row>
    <row r="37" spans="1:13" ht="8.1" customHeight="1">
      <c r="A37" s="305"/>
      <c r="B37" s="305"/>
      <c r="C37" s="305"/>
      <c r="D37" s="305"/>
      <c r="E37" s="309"/>
      <c r="F37" s="309"/>
      <c r="G37" s="156"/>
      <c r="H37" s="157"/>
      <c r="I37" s="157"/>
      <c r="J37" s="157"/>
      <c r="K37" s="156"/>
      <c r="L37" s="157"/>
      <c r="M37" s="157"/>
    </row>
    <row r="38" spans="1:13" ht="21" customHeight="1">
      <c r="A38" s="305" t="s">
        <v>23</v>
      </c>
      <c r="B38" s="305"/>
      <c r="C38" s="305"/>
      <c r="D38" s="308"/>
      <c r="E38" s="309"/>
      <c r="F38" s="309"/>
      <c r="G38" s="312">
        <f>SUM(G27:G36)</f>
        <v>237653</v>
      </c>
      <c r="H38" s="157"/>
      <c r="I38" s="158">
        <f>SUM(I27:I36)</f>
        <v>310930</v>
      </c>
      <c r="J38" s="157"/>
      <c r="K38" s="312">
        <f>SUM(K27:K36)</f>
        <v>351533</v>
      </c>
      <c r="L38" s="157"/>
      <c r="M38" s="158">
        <f>SUM(M27:M36)</f>
        <v>285136</v>
      </c>
    </row>
    <row r="39" spans="1:13" ht="8.1" customHeight="1">
      <c r="A39" s="305"/>
      <c r="B39" s="305"/>
      <c r="C39" s="305"/>
      <c r="D39" s="305"/>
      <c r="E39" s="309"/>
      <c r="F39" s="309"/>
      <c r="G39" s="156"/>
      <c r="H39" s="157"/>
      <c r="I39" s="157"/>
      <c r="J39" s="157"/>
      <c r="K39" s="156"/>
      <c r="L39" s="157"/>
      <c r="M39" s="157"/>
    </row>
    <row r="40" spans="1:13" ht="21" customHeight="1" thickBot="1">
      <c r="A40" s="305" t="s">
        <v>24</v>
      </c>
      <c r="B40" s="305"/>
      <c r="C40" s="305"/>
      <c r="D40" s="305"/>
      <c r="E40" s="309"/>
      <c r="F40" s="309"/>
      <c r="G40" s="313">
        <f>SUM(G38,G23)</f>
        <v>591466</v>
      </c>
      <c r="H40" s="157"/>
      <c r="I40" s="314">
        <f>SUM(I38,I23)</f>
        <v>682097</v>
      </c>
      <c r="J40" s="157"/>
      <c r="K40" s="313">
        <f>SUM(K38,K23)</f>
        <v>414705</v>
      </c>
      <c r="L40" s="157"/>
      <c r="M40" s="314">
        <f>SUM(M38,M23)</f>
        <v>405262</v>
      </c>
    </row>
    <row r="41" spans="1:13" ht="21" customHeight="1" thickTop="1">
      <c r="A41" s="305"/>
      <c r="B41" s="305"/>
      <c r="C41" s="305"/>
      <c r="D41" s="305"/>
      <c r="E41" s="309"/>
      <c r="F41" s="309"/>
      <c r="G41" s="157"/>
      <c r="H41" s="157"/>
      <c r="I41" s="157"/>
      <c r="J41" s="157"/>
      <c r="K41" s="157"/>
      <c r="L41" s="157"/>
      <c r="M41" s="157"/>
    </row>
    <row r="42" spans="1:13" ht="21" customHeight="1">
      <c r="A42" s="305"/>
      <c r="B42" s="305"/>
      <c r="C42" s="305"/>
      <c r="D42" s="305"/>
      <c r="E42" s="309"/>
      <c r="F42" s="309"/>
      <c r="G42" s="157"/>
      <c r="H42" s="157"/>
      <c r="I42" s="157"/>
      <c r="J42" s="157"/>
      <c r="K42" s="157"/>
      <c r="L42" s="157"/>
      <c r="M42" s="157"/>
    </row>
    <row r="43" spans="1:13" ht="15.75" customHeight="1">
      <c r="A43" s="305"/>
      <c r="B43" s="305"/>
      <c r="C43" s="305"/>
      <c r="D43" s="305"/>
      <c r="E43" s="309"/>
      <c r="F43" s="309"/>
      <c r="G43" s="157"/>
      <c r="H43" s="157"/>
      <c r="I43" s="157"/>
      <c r="J43" s="157"/>
      <c r="K43" s="157"/>
      <c r="L43" s="157"/>
      <c r="M43" s="157"/>
    </row>
    <row r="44" spans="1:13" ht="21.95" customHeight="1">
      <c r="A44" s="360" t="s">
        <v>80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</row>
    <row r="45" spans="1:13" ht="21.75" customHeight="1">
      <c r="A45" s="66" t="str">
        <f>+A1</f>
        <v>บริษัท เอ็ม พิคเจอร์ส เอ็นเตอร์เทนเม้นท์ จำกัด (มหาชน)</v>
      </c>
      <c r="B45" s="177"/>
      <c r="C45" s="177"/>
      <c r="D45" s="177"/>
      <c r="E45" s="165"/>
      <c r="F45" s="165"/>
      <c r="G45" s="178"/>
      <c r="K45" s="178"/>
      <c r="M45" s="160"/>
    </row>
    <row r="46" spans="1:13" ht="21.75" customHeight="1">
      <c r="A46" s="354" t="s">
        <v>83</v>
      </c>
      <c r="B46" s="354"/>
      <c r="C46" s="354"/>
      <c r="D46" s="354"/>
      <c r="E46" s="165"/>
      <c r="F46" s="165"/>
    </row>
    <row r="47" spans="1:13" ht="21.75" customHeight="1">
      <c r="A47" s="179" t="str">
        <f>A3</f>
        <v>ณ วันที่ 30 กันยายน พ.ศ. 2565</v>
      </c>
      <c r="B47" s="179"/>
      <c r="C47" s="179"/>
      <c r="D47" s="179"/>
      <c r="E47" s="180"/>
      <c r="F47" s="180"/>
      <c r="G47" s="181"/>
      <c r="H47" s="181"/>
      <c r="I47" s="181"/>
      <c r="J47" s="181"/>
      <c r="K47" s="181"/>
      <c r="L47" s="181"/>
      <c r="M47" s="181"/>
    </row>
    <row r="48" spans="1:13" s="66" customFormat="1" ht="21" customHeight="1">
      <c r="A48" s="354"/>
      <c r="B48" s="354"/>
      <c r="C48" s="354"/>
      <c r="D48" s="354"/>
      <c r="E48" s="165"/>
      <c r="F48" s="165"/>
      <c r="G48" s="166"/>
      <c r="H48" s="166"/>
      <c r="I48" s="166"/>
      <c r="J48" s="166"/>
      <c r="K48" s="166"/>
      <c r="L48" s="166"/>
      <c r="M48" s="166"/>
    </row>
    <row r="49" spans="1:13" ht="21" customHeight="1">
      <c r="A49" s="354"/>
      <c r="B49" s="354"/>
      <c r="C49" s="354"/>
      <c r="D49" s="354"/>
      <c r="E49" s="165"/>
      <c r="F49" s="165"/>
      <c r="G49" s="356" t="s">
        <v>2</v>
      </c>
      <c r="H49" s="356"/>
      <c r="I49" s="356"/>
      <c r="J49" s="356"/>
      <c r="K49" s="356"/>
      <c r="L49" s="356"/>
      <c r="M49" s="356"/>
    </row>
    <row r="50" spans="1:13" s="66" customFormat="1" ht="21" customHeight="1">
      <c r="A50" s="354"/>
      <c r="B50" s="354"/>
      <c r="C50" s="354"/>
      <c r="D50" s="354"/>
      <c r="E50" s="65"/>
      <c r="F50" s="65"/>
      <c r="G50" s="358" t="s">
        <v>3</v>
      </c>
      <c r="H50" s="358"/>
      <c r="I50" s="358"/>
      <c r="J50" s="167"/>
      <c r="K50" s="359" t="s">
        <v>4</v>
      </c>
      <c r="L50" s="359"/>
      <c r="M50" s="359"/>
    </row>
    <row r="51" spans="1:13" ht="21" customHeight="1">
      <c r="A51" s="66"/>
      <c r="B51" s="66"/>
      <c r="C51" s="66"/>
      <c r="D51" s="66"/>
      <c r="E51" s="65"/>
      <c r="F51" s="65"/>
      <c r="G51" s="160" t="s">
        <v>127</v>
      </c>
      <c r="H51" s="160"/>
      <c r="I51" s="160" t="s">
        <v>128</v>
      </c>
      <c r="J51" s="168"/>
      <c r="K51" s="160" t="s">
        <v>127</v>
      </c>
      <c r="L51" s="160"/>
      <c r="M51" s="160" t="s">
        <v>128</v>
      </c>
    </row>
    <row r="52" spans="1:13" ht="21" customHeight="1">
      <c r="A52" s="354"/>
      <c r="B52" s="354"/>
      <c r="C52" s="354"/>
      <c r="D52" s="354"/>
      <c r="E52" s="57"/>
      <c r="F52" s="57"/>
      <c r="G52" s="16" t="s">
        <v>194</v>
      </c>
      <c r="H52" s="39"/>
      <c r="I52" s="16" t="s">
        <v>5</v>
      </c>
      <c r="J52" s="39"/>
      <c r="K52" s="16" t="s">
        <v>194</v>
      </c>
      <c r="L52" s="39"/>
      <c r="M52" s="16" t="s">
        <v>5</v>
      </c>
    </row>
    <row r="53" spans="1:13" ht="21" customHeight="1">
      <c r="A53" s="66"/>
      <c r="B53" s="66"/>
      <c r="C53" s="66"/>
      <c r="D53" s="66"/>
      <c r="E53" s="58" t="s">
        <v>6</v>
      </c>
      <c r="F53" s="57"/>
      <c r="G53" s="169" t="s">
        <v>123</v>
      </c>
      <c r="H53" s="170"/>
      <c r="I53" s="169" t="s">
        <v>102</v>
      </c>
      <c r="J53" s="170"/>
      <c r="K53" s="169" t="s">
        <v>123</v>
      </c>
      <c r="L53" s="170"/>
      <c r="M53" s="169" t="s">
        <v>102</v>
      </c>
    </row>
    <row r="54" spans="1:13" ht="8.1" customHeight="1">
      <c r="A54" s="171"/>
      <c r="B54" s="171"/>
      <c r="C54" s="171"/>
      <c r="D54" s="182"/>
      <c r="E54" s="173"/>
      <c r="F54" s="173"/>
      <c r="G54" s="174"/>
      <c r="H54" s="175"/>
      <c r="J54" s="175"/>
      <c r="K54" s="174"/>
      <c r="L54" s="175"/>
    </row>
    <row r="55" spans="1:13" ht="21" customHeight="1">
      <c r="A55" s="311" t="s">
        <v>25</v>
      </c>
      <c r="B55" s="311"/>
      <c r="C55" s="311"/>
      <c r="D55" s="305"/>
      <c r="E55" s="306"/>
      <c r="F55" s="306"/>
      <c r="G55" s="156"/>
      <c r="H55" s="307"/>
      <c r="I55" s="157"/>
      <c r="J55" s="157"/>
      <c r="K55" s="156"/>
      <c r="L55" s="157"/>
      <c r="M55" s="157"/>
    </row>
    <row r="56" spans="1:13" ht="8.1" customHeight="1">
      <c r="A56" s="308"/>
      <c r="B56" s="308"/>
      <c r="C56" s="308"/>
      <c r="D56" s="311"/>
      <c r="E56" s="309"/>
      <c r="F56" s="309"/>
      <c r="G56" s="156"/>
      <c r="H56" s="157"/>
      <c r="I56" s="157"/>
      <c r="J56" s="157"/>
      <c r="K56" s="156"/>
      <c r="L56" s="157"/>
      <c r="M56" s="157"/>
    </row>
    <row r="57" spans="1:13" ht="21" customHeight="1">
      <c r="A57" s="305" t="s">
        <v>26</v>
      </c>
      <c r="B57" s="305"/>
      <c r="C57" s="305"/>
      <c r="D57" s="305"/>
      <c r="E57" s="315"/>
      <c r="F57" s="315"/>
      <c r="G57" s="156"/>
      <c r="H57" s="157"/>
      <c r="I57" s="157"/>
      <c r="J57" s="157"/>
      <c r="K57" s="156"/>
      <c r="L57" s="157"/>
      <c r="M57" s="157"/>
    </row>
    <row r="58" spans="1:13" ht="8.1" customHeight="1">
      <c r="A58" s="305"/>
      <c r="B58" s="305"/>
      <c r="C58" s="305"/>
      <c r="D58" s="305"/>
      <c r="E58" s="315"/>
      <c r="F58" s="315"/>
      <c r="G58" s="156"/>
      <c r="H58" s="157"/>
      <c r="I58" s="157"/>
      <c r="J58" s="157"/>
      <c r="K58" s="156"/>
      <c r="L58" s="157"/>
      <c r="M58" s="157"/>
    </row>
    <row r="59" spans="1:13" ht="21" customHeight="1">
      <c r="A59" s="310" t="s">
        <v>124</v>
      </c>
      <c r="B59" s="310"/>
      <c r="C59" s="308"/>
      <c r="D59" s="308"/>
      <c r="E59" s="315"/>
      <c r="F59" s="315"/>
      <c r="G59" s="156">
        <v>0</v>
      </c>
      <c r="H59" s="157"/>
      <c r="I59" s="157">
        <v>35000</v>
      </c>
      <c r="J59" s="157"/>
      <c r="K59" s="316">
        <v>0</v>
      </c>
      <c r="L59" s="157"/>
      <c r="M59" s="157">
        <v>0</v>
      </c>
    </row>
    <row r="60" spans="1:13" ht="21" customHeight="1">
      <c r="A60" s="308" t="s">
        <v>27</v>
      </c>
      <c r="B60" s="308"/>
      <c r="C60" s="308"/>
      <c r="D60" s="308"/>
      <c r="E60" s="315">
        <v>12</v>
      </c>
      <c r="F60" s="309"/>
      <c r="G60" s="156">
        <v>75423</v>
      </c>
      <c r="H60" s="157"/>
      <c r="I60" s="157">
        <v>162657</v>
      </c>
      <c r="J60" s="157"/>
      <c r="K60" s="316">
        <v>2265</v>
      </c>
      <c r="L60" s="157"/>
      <c r="M60" s="157">
        <v>3405</v>
      </c>
    </row>
    <row r="61" spans="1:13" ht="21" customHeight="1">
      <c r="A61" s="308" t="s">
        <v>82</v>
      </c>
      <c r="B61" s="308"/>
      <c r="C61" s="308"/>
      <c r="D61" s="308"/>
      <c r="E61" s="315"/>
      <c r="F61" s="309"/>
      <c r="G61" s="156">
        <v>45840</v>
      </c>
      <c r="H61" s="157"/>
      <c r="I61" s="157">
        <v>34051</v>
      </c>
      <c r="J61" s="157"/>
      <c r="K61" s="316">
        <v>0</v>
      </c>
      <c r="L61" s="157"/>
      <c r="M61" s="157">
        <v>0</v>
      </c>
    </row>
    <row r="62" spans="1:13" ht="21" customHeight="1">
      <c r="A62" s="317" t="s">
        <v>105</v>
      </c>
      <c r="B62" s="317"/>
      <c r="C62" s="317"/>
      <c r="D62" s="318"/>
      <c r="E62" s="308"/>
      <c r="F62" s="308"/>
      <c r="G62" s="156"/>
      <c r="H62" s="157"/>
      <c r="I62" s="157"/>
      <c r="J62" s="157"/>
      <c r="K62" s="156"/>
      <c r="L62" s="157"/>
      <c r="M62" s="157"/>
    </row>
    <row r="63" spans="1:13" ht="21" customHeight="1">
      <c r="A63" s="317"/>
      <c r="B63" s="318" t="s">
        <v>106</v>
      </c>
      <c r="C63" s="317"/>
      <c r="D63" s="308"/>
      <c r="E63" s="315"/>
      <c r="F63" s="315"/>
      <c r="G63" s="156">
        <v>1966</v>
      </c>
      <c r="H63" s="157"/>
      <c r="I63" s="157">
        <v>1828</v>
      </c>
      <c r="J63" s="157"/>
      <c r="K63" s="156">
        <v>0</v>
      </c>
      <c r="L63" s="157"/>
      <c r="M63" s="157">
        <v>0</v>
      </c>
    </row>
    <row r="64" spans="1:13" ht="21" customHeight="1">
      <c r="A64" s="308" t="s">
        <v>28</v>
      </c>
      <c r="B64" s="308"/>
      <c r="C64" s="308"/>
      <c r="D64" s="310"/>
      <c r="E64" s="309"/>
      <c r="F64" s="309"/>
      <c r="G64" s="156">
        <v>1176</v>
      </c>
      <c r="H64" s="157"/>
      <c r="I64" s="157">
        <v>1371</v>
      </c>
      <c r="J64" s="157"/>
      <c r="K64" s="156">
        <v>0</v>
      </c>
      <c r="L64" s="157"/>
      <c r="M64" s="157">
        <v>0</v>
      </c>
    </row>
    <row r="65" spans="1:13" ht="21" customHeight="1">
      <c r="A65" s="310" t="s">
        <v>29</v>
      </c>
      <c r="B65" s="310"/>
      <c r="C65" s="310"/>
      <c r="D65" s="310"/>
      <c r="E65" s="315"/>
      <c r="F65" s="315"/>
      <c r="G65" s="312">
        <v>2536</v>
      </c>
      <c r="H65" s="157"/>
      <c r="I65" s="158">
        <v>1260</v>
      </c>
      <c r="J65" s="157"/>
      <c r="K65" s="312">
        <v>137</v>
      </c>
      <c r="L65" s="157"/>
      <c r="M65" s="158">
        <v>94</v>
      </c>
    </row>
    <row r="66" spans="1:13" ht="8.1" customHeight="1">
      <c r="A66" s="305"/>
      <c r="B66" s="305"/>
      <c r="C66" s="305"/>
      <c r="D66" s="305"/>
      <c r="E66" s="309"/>
      <c r="F66" s="309"/>
      <c r="G66" s="156"/>
      <c r="H66" s="157"/>
      <c r="I66" s="157"/>
      <c r="J66" s="157"/>
      <c r="K66" s="156"/>
      <c r="L66" s="157"/>
      <c r="M66" s="157"/>
    </row>
    <row r="67" spans="1:13" ht="21" customHeight="1">
      <c r="A67" s="305" t="s">
        <v>30</v>
      </c>
      <c r="B67" s="305"/>
      <c r="C67" s="305"/>
      <c r="D67" s="308"/>
      <c r="E67" s="315"/>
      <c r="F67" s="315"/>
      <c r="G67" s="312">
        <f>SUM(G59:G65)</f>
        <v>126941</v>
      </c>
      <c r="H67" s="157"/>
      <c r="I67" s="158">
        <f>SUM(I59:I65)</f>
        <v>236167</v>
      </c>
      <c r="J67" s="157"/>
      <c r="K67" s="312">
        <f>SUM(K59:K65)</f>
        <v>2402</v>
      </c>
      <c r="L67" s="157"/>
      <c r="M67" s="158">
        <f>SUM(M59:M65)</f>
        <v>3499</v>
      </c>
    </row>
    <row r="68" spans="1:13" ht="21" customHeight="1">
      <c r="A68" s="308"/>
      <c r="B68" s="308"/>
      <c r="C68" s="308"/>
      <c r="D68" s="308"/>
      <c r="E68" s="315"/>
      <c r="F68" s="315"/>
      <c r="G68" s="156"/>
      <c r="H68" s="157"/>
      <c r="I68" s="157"/>
      <c r="J68" s="157"/>
      <c r="K68" s="156"/>
      <c r="L68" s="157"/>
      <c r="M68" s="157"/>
    </row>
    <row r="69" spans="1:13" ht="21" customHeight="1">
      <c r="A69" s="311" t="s">
        <v>31</v>
      </c>
      <c r="B69" s="311"/>
      <c r="C69" s="311"/>
      <c r="D69" s="311"/>
      <c r="E69" s="315"/>
      <c r="F69" s="315"/>
      <c r="G69" s="156"/>
      <c r="H69" s="157"/>
      <c r="I69" s="157"/>
      <c r="J69" s="157"/>
      <c r="K69" s="156"/>
      <c r="L69" s="157"/>
      <c r="M69" s="157"/>
    </row>
    <row r="70" spans="1:13" ht="8.1" customHeight="1">
      <c r="A70" s="305"/>
      <c r="B70" s="305"/>
      <c r="C70" s="305"/>
      <c r="D70" s="305"/>
      <c r="E70" s="309"/>
      <c r="F70" s="309"/>
      <c r="G70" s="156"/>
      <c r="H70" s="157"/>
      <c r="I70" s="157"/>
      <c r="J70" s="157"/>
      <c r="K70" s="156"/>
      <c r="L70" s="157"/>
      <c r="M70" s="157"/>
    </row>
    <row r="71" spans="1:13" ht="21" customHeight="1">
      <c r="A71" s="317" t="s">
        <v>97</v>
      </c>
      <c r="B71" s="311"/>
      <c r="C71" s="311"/>
      <c r="D71" s="311"/>
      <c r="E71" s="315"/>
      <c r="F71" s="315"/>
      <c r="G71" s="156">
        <v>6149</v>
      </c>
      <c r="H71" s="157"/>
      <c r="I71" s="157">
        <v>7641</v>
      </c>
      <c r="J71" s="157"/>
      <c r="K71" s="156">
        <v>0</v>
      </c>
      <c r="L71" s="157"/>
      <c r="M71" s="157">
        <v>0</v>
      </c>
    </row>
    <row r="72" spans="1:13" ht="21" customHeight="1">
      <c r="A72" s="317" t="s">
        <v>32</v>
      </c>
      <c r="B72" s="317"/>
      <c r="C72" s="317"/>
      <c r="D72" s="308"/>
      <c r="E72" s="309"/>
      <c r="F72" s="309"/>
      <c r="G72" s="312">
        <v>4214</v>
      </c>
      <c r="H72" s="157"/>
      <c r="I72" s="158">
        <v>3798</v>
      </c>
      <c r="J72" s="157"/>
      <c r="K72" s="312">
        <v>1031</v>
      </c>
      <c r="L72" s="157"/>
      <c r="M72" s="158">
        <v>968</v>
      </c>
    </row>
    <row r="73" spans="1:13" ht="8.1" customHeight="1">
      <c r="A73" s="305"/>
      <c r="B73" s="305"/>
      <c r="C73" s="305"/>
      <c r="D73" s="305"/>
      <c r="E73" s="309"/>
      <c r="F73" s="309"/>
      <c r="G73" s="156"/>
      <c r="H73" s="157"/>
      <c r="I73" s="157"/>
      <c r="J73" s="157"/>
      <c r="K73" s="156"/>
      <c r="L73" s="157"/>
      <c r="M73" s="157"/>
    </row>
    <row r="74" spans="1:13" ht="21" customHeight="1">
      <c r="A74" s="305" t="s">
        <v>33</v>
      </c>
      <c r="B74" s="305"/>
      <c r="C74" s="305"/>
      <c r="D74" s="308"/>
      <c r="E74" s="315"/>
      <c r="F74" s="315"/>
      <c r="G74" s="312">
        <f>SUM(G71:G72)</f>
        <v>10363</v>
      </c>
      <c r="H74" s="157"/>
      <c r="I74" s="158">
        <f>SUM(I71:I72)</f>
        <v>11439</v>
      </c>
      <c r="J74" s="157"/>
      <c r="K74" s="312">
        <f>SUM(K71:K72)</f>
        <v>1031</v>
      </c>
      <c r="L74" s="157"/>
      <c r="M74" s="158">
        <f>SUM(M71:M72)</f>
        <v>968</v>
      </c>
    </row>
    <row r="75" spans="1:13" ht="8.1" customHeight="1">
      <c r="A75" s="305"/>
      <c r="B75" s="305"/>
      <c r="C75" s="305"/>
      <c r="D75" s="305"/>
      <c r="E75" s="309"/>
      <c r="F75" s="309"/>
      <c r="G75" s="156"/>
      <c r="H75" s="157"/>
      <c r="I75" s="157"/>
      <c r="J75" s="157"/>
      <c r="K75" s="156"/>
      <c r="L75" s="157"/>
      <c r="M75" s="157"/>
    </row>
    <row r="76" spans="1:13" ht="21" customHeight="1">
      <c r="A76" s="305" t="s">
        <v>34</v>
      </c>
      <c r="B76" s="305"/>
      <c r="C76" s="305"/>
      <c r="D76" s="308"/>
      <c r="E76" s="319"/>
      <c r="F76" s="319"/>
      <c r="G76" s="312">
        <f>SUM(G74,G67)</f>
        <v>137304</v>
      </c>
      <c r="H76" s="157"/>
      <c r="I76" s="158">
        <f>SUM(I74,I67)</f>
        <v>247606</v>
      </c>
      <c r="J76" s="157"/>
      <c r="K76" s="312">
        <f>SUM(K74,K67)</f>
        <v>3433</v>
      </c>
      <c r="L76" s="157"/>
      <c r="M76" s="158">
        <f>SUM(M74,M67)</f>
        <v>4467</v>
      </c>
    </row>
    <row r="77" spans="1:13" ht="21" customHeight="1">
      <c r="A77" s="66"/>
      <c r="E77" s="183"/>
      <c r="F77" s="183"/>
      <c r="G77" s="184"/>
      <c r="H77" s="185"/>
      <c r="I77" s="184"/>
      <c r="J77" s="186"/>
      <c r="K77" s="184"/>
      <c r="L77" s="185"/>
      <c r="M77" s="184"/>
    </row>
    <row r="78" spans="1:13" ht="21" customHeight="1">
      <c r="A78" s="66"/>
      <c r="E78" s="183"/>
      <c r="F78" s="183"/>
      <c r="G78" s="184"/>
      <c r="H78" s="185"/>
      <c r="I78" s="184"/>
      <c r="J78" s="186"/>
      <c r="K78" s="184"/>
      <c r="L78" s="185"/>
      <c r="M78" s="184"/>
    </row>
    <row r="79" spans="1:13" ht="21" customHeight="1">
      <c r="A79" s="66"/>
      <c r="E79" s="183"/>
      <c r="F79" s="183"/>
      <c r="G79" s="184"/>
      <c r="H79" s="185"/>
      <c r="I79" s="184"/>
      <c r="J79" s="186"/>
      <c r="K79" s="184"/>
      <c r="L79" s="185"/>
      <c r="M79" s="184"/>
    </row>
    <row r="80" spans="1:13" ht="21" customHeight="1">
      <c r="A80" s="66"/>
      <c r="E80" s="183"/>
      <c r="F80" s="183"/>
      <c r="G80" s="184"/>
      <c r="H80" s="185"/>
      <c r="I80" s="184"/>
      <c r="J80" s="186"/>
      <c r="K80" s="184"/>
      <c r="L80" s="185"/>
      <c r="M80" s="184"/>
    </row>
    <row r="81" spans="1:13" ht="21" customHeight="1">
      <c r="E81" s="63"/>
      <c r="F81" s="63"/>
      <c r="H81" s="175"/>
      <c r="J81" s="186"/>
      <c r="L81" s="175"/>
    </row>
    <row r="82" spans="1:13" ht="21" customHeight="1">
      <c r="E82" s="63"/>
      <c r="F82" s="63"/>
      <c r="H82" s="175"/>
      <c r="J82" s="186"/>
      <c r="L82" s="175"/>
    </row>
    <row r="83" spans="1:13" ht="21" customHeight="1">
      <c r="E83" s="63"/>
      <c r="F83" s="63"/>
    </row>
    <row r="84" spans="1:13" ht="21" customHeight="1">
      <c r="E84" s="63"/>
      <c r="F84" s="63"/>
    </row>
    <row r="85" spans="1:13" ht="21" customHeight="1">
      <c r="E85" s="63"/>
      <c r="F85" s="63"/>
    </row>
    <row r="86" spans="1:13" ht="21" customHeight="1">
      <c r="E86" s="63"/>
      <c r="F86" s="63"/>
    </row>
    <row r="87" spans="1:13" ht="15.75" customHeight="1">
      <c r="E87" s="63"/>
      <c r="F87" s="63"/>
    </row>
    <row r="88" spans="1:13" ht="21.95" customHeight="1">
      <c r="A88" s="187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87"/>
      <c r="C88" s="187"/>
      <c r="D88" s="187"/>
      <c r="E88" s="188"/>
      <c r="F88" s="188"/>
      <c r="G88" s="181"/>
      <c r="H88" s="181"/>
      <c r="I88" s="181"/>
      <c r="J88" s="181"/>
      <c r="K88" s="181"/>
      <c r="L88" s="181"/>
      <c r="M88" s="181"/>
    </row>
    <row r="89" spans="1:13" ht="21.75" customHeight="1">
      <c r="A89" s="66" t="str">
        <f>+A1</f>
        <v>บริษัท เอ็ม พิคเจอร์ส เอ็นเตอร์เทนเม้นท์ จำกัด (มหาชน)</v>
      </c>
      <c r="B89" s="177"/>
      <c r="C89" s="177"/>
      <c r="D89" s="177"/>
      <c r="E89" s="165"/>
      <c r="F89" s="165"/>
      <c r="G89" s="178"/>
      <c r="K89" s="178"/>
      <c r="M89" s="160"/>
    </row>
    <row r="90" spans="1:13" ht="21.75" customHeight="1">
      <c r="A90" s="354" t="s">
        <v>83</v>
      </c>
      <c r="B90" s="354"/>
      <c r="C90" s="354"/>
      <c r="D90" s="354"/>
      <c r="E90" s="165"/>
      <c r="F90" s="165"/>
    </row>
    <row r="91" spans="1:13" ht="21.75" customHeight="1">
      <c r="A91" s="179" t="str">
        <f>A3</f>
        <v>ณ วันที่ 30 กันยายน พ.ศ. 2565</v>
      </c>
      <c r="B91" s="179"/>
      <c r="C91" s="179"/>
      <c r="D91" s="179"/>
      <c r="E91" s="180"/>
      <c r="F91" s="180"/>
      <c r="G91" s="181"/>
      <c r="H91" s="181"/>
      <c r="I91" s="181"/>
      <c r="J91" s="181"/>
      <c r="K91" s="181"/>
      <c r="L91" s="181"/>
      <c r="M91" s="181"/>
    </row>
    <row r="92" spans="1:13" ht="21" customHeight="1">
      <c r="A92" s="354"/>
      <c r="B92" s="354"/>
      <c r="C92" s="354"/>
      <c r="D92" s="354"/>
      <c r="E92" s="165"/>
      <c r="F92" s="165"/>
      <c r="G92" s="166"/>
      <c r="H92" s="166"/>
      <c r="I92" s="166"/>
      <c r="J92" s="166"/>
      <c r="K92" s="166"/>
      <c r="L92" s="166"/>
      <c r="M92" s="166"/>
    </row>
    <row r="93" spans="1:13" ht="21" customHeight="1">
      <c r="A93" s="354"/>
      <c r="B93" s="354"/>
      <c r="C93" s="354"/>
      <c r="D93" s="354"/>
      <c r="E93" s="165"/>
      <c r="F93" s="165"/>
      <c r="G93" s="356" t="s">
        <v>2</v>
      </c>
      <c r="H93" s="356"/>
      <c r="I93" s="356"/>
      <c r="J93" s="356"/>
      <c r="K93" s="356"/>
      <c r="L93" s="356"/>
      <c r="M93" s="356"/>
    </row>
    <row r="94" spans="1:13" ht="21" customHeight="1">
      <c r="A94" s="354"/>
      <c r="B94" s="354"/>
      <c r="C94" s="354"/>
      <c r="D94" s="354"/>
      <c r="E94" s="65"/>
      <c r="F94" s="65"/>
      <c r="G94" s="358" t="s">
        <v>3</v>
      </c>
      <c r="H94" s="358"/>
      <c r="I94" s="358"/>
      <c r="J94" s="167"/>
      <c r="K94" s="359" t="s">
        <v>4</v>
      </c>
      <c r="L94" s="359"/>
      <c r="M94" s="359"/>
    </row>
    <row r="95" spans="1:13" ht="21" customHeight="1">
      <c r="A95" s="66"/>
      <c r="B95" s="66"/>
      <c r="C95" s="66"/>
      <c r="D95" s="66"/>
      <c r="E95" s="65"/>
      <c r="F95" s="65"/>
      <c r="G95" s="160" t="s">
        <v>127</v>
      </c>
      <c r="H95" s="160"/>
      <c r="I95" s="160" t="s">
        <v>128</v>
      </c>
      <c r="J95" s="168"/>
      <c r="K95" s="160" t="s">
        <v>127</v>
      </c>
      <c r="L95" s="160"/>
      <c r="M95" s="160" t="s">
        <v>128</v>
      </c>
    </row>
    <row r="96" spans="1:13" ht="21" customHeight="1">
      <c r="A96" s="354"/>
      <c r="B96" s="354"/>
      <c r="C96" s="354"/>
      <c r="D96" s="354"/>
      <c r="E96" s="57"/>
      <c r="F96" s="57"/>
      <c r="G96" s="16" t="s">
        <v>194</v>
      </c>
      <c r="H96" s="39"/>
      <c r="I96" s="16" t="s">
        <v>5</v>
      </c>
      <c r="J96" s="39"/>
      <c r="K96" s="16" t="s">
        <v>194</v>
      </c>
      <c r="L96" s="39"/>
      <c r="M96" s="16" t="s">
        <v>5</v>
      </c>
    </row>
    <row r="97" spans="1:13" ht="21" customHeight="1">
      <c r="E97" s="56"/>
      <c r="F97" s="57"/>
      <c r="G97" s="169" t="s">
        <v>123</v>
      </c>
      <c r="H97" s="170"/>
      <c r="I97" s="169" t="s">
        <v>102</v>
      </c>
      <c r="J97" s="170"/>
      <c r="K97" s="169" t="s">
        <v>123</v>
      </c>
      <c r="L97" s="170"/>
      <c r="M97" s="169" t="s">
        <v>102</v>
      </c>
    </row>
    <row r="98" spans="1:13" ht="8.1" customHeight="1">
      <c r="A98" s="171"/>
      <c r="B98" s="171"/>
      <c r="C98" s="171"/>
      <c r="D98" s="171"/>
      <c r="E98" s="189"/>
      <c r="F98" s="189"/>
      <c r="G98" s="174"/>
      <c r="H98" s="190"/>
      <c r="J98" s="175"/>
      <c r="K98" s="174"/>
      <c r="L98" s="175"/>
    </row>
    <row r="99" spans="1:13" ht="21" customHeight="1">
      <c r="A99" s="311" t="s">
        <v>199</v>
      </c>
      <c r="B99" s="311"/>
      <c r="C99" s="311"/>
      <c r="D99" s="308"/>
      <c r="E99" s="306"/>
      <c r="F99" s="306"/>
      <c r="G99" s="156"/>
      <c r="H99" s="307"/>
      <c r="I99" s="157"/>
      <c r="J99" s="157"/>
      <c r="K99" s="156"/>
      <c r="L99" s="157"/>
      <c r="M99" s="157"/>
    </row>
    <row r="100" spans="1:13" ht="8.1" customHeight="1">
      <c r="A100" s="308"/>
      <c r="B100" s="308"/>
      <c r="C100" s="308"/>
      <c r="D100" s="308"/>
      <c r="E100" s="306"/>
      <c r="F100" s="306"/>
      <c r="G100" s="156"/>
      <c r="H100" s="307"/>
      <c r="I100" s="157"/>
      <c r="J100" s="157"/>
      <c r="K100" s="156"/>
      <c r="L100" s="157"/>
      <c r="M100" s="157"/>
    </row>
    <row r="101" spans="1:13" ht="21" customHeight="1">
      <c r="A101" s="311" t="s">
        <v>35</v>
      </c>
      <c r="B101" s="311"/>
      <c r="C101" s="311"/>
      <c r="D101" s="311"/>
      <c r="E101" s="309"/>
      <c r="F101" s="309"/>
      <c r="G101" s="156"/>
      <c r="H101" s="157"/>
      <c r="I101" s="157"/>
      <c r="J101" s="157"/>
      <c r="K101" s="156"/>
      <c r="L101" s="157"/>
      <c r="M101" s="157"/>
    </row>
    <row r="102" spans="1:13" ht="8.1" customHeight="1">
      <c r="A102" s="308"/>
      <c r="B102" s="308"/>
      <c r="C102" s="308"/>
      <c r="D102" s="308"/>
      <c r="E102" s="306"/>
      <c r="F102" s="306"/>
      <c r="G102" s="156"/>
      <c r="H102" s="307"/>
      <c r="I102" s="157"/>
      <c r="J102" s="157"/>
      <c r="K102" s="156"/>
      <c r="L102" s="157"/>
      <c r="M102" s="157"/>
    </row>
    <row r="103" spans="1:13" ht="21" customHeight="1">
      <c r="A103" s="308" t="s">
        <v>36</v>
      </c>
      <c r="B103" s="308"/>
      <c r="C103" s="308"/>
      <c r="D103" s="308"/>
      <c r="E103" s="309"/>
      <c r="F103" s="309"/>
      <c r="G103" s="156"/>
      <c r="H103" s="157"/>
      <c r="I103" s="157"/>
      <c r="J103" s="157"/>
      <c r="K103" s="156"/>
      <c r="L103" s="157"/>
      <c r="M103" s="157"/>
    </row>
    <row r="104" spans="1:13" ht="21" customHeight="1">
      <c r="A104" s="308"/>
      <c r="B104" s="308" t="s">
        <v>37</v>
      </c>
      <c r="C104" s="308"/>
      <c r="D104" s="308"/>
      <c r="E104" s="309"/>
      <c r="F104" s="309"/>
      <c r="G104" s="156"/>
      <c r="H104" s="157"/>
      <c r="I104" s="157"/>
      <c r="J104" s="157"/>
      <c r="K104" s="156"/>
      <c r="L104" s="157"/>
      <c r="M104" s="157"/>
    </row>
    <row r="105" spans="1:13" ht="21" customHeight="1">
      <c r="A105" s="308"/>
      <c r="B105" s="308"/>
      <c r="C105" s="308" t="s">
        <v>79</v>
      </c>
      <c r="D105" s="308"/>
      <c r="E105" s="309"/>
      <c r="F105" s="309"/>
      <c r="G105" s="156"/>
      <c r="H105" s="157"/>
      <c r="I105" s="157"/>
      <c r="J105" s="157"/>
      <c r="K105" s="156"/>
      <c r="L105" s="157"/>
      <c r="M105" s="157"/>
    </row>
    <row r="106" spans="1:13" ht="21" customHeight="1" thickBot="1">
      <c r="A106" s="308"/>
      <c r="B106" s="308"/>
      <c r="C106" s="308"/>
      <c r="D106" s="308" t="s">
        <v>77</v>
      </c>
      <c r="E106" s="309"/>
      <c r="F106" s="309"/>
      <c r="G106" s="313">
        <v>656559</v>
      </c>
      <c r="H106" s="157"/>
      <c r="I106" s="314">
        <v>656559</v>
      </c>
      <c r="J106" s="157"/>
      <c r="K106" s="313">
        <v>656559</v>
      </c>
      <c r="L106" s="157"/>
      <c r="M106" s="314">
        <v>656559</v>
      </c>
    </row>
    <row r="107" spans="1:13" ht="8.1" customHeight="1" thickTop="1">
      <c r="A107" s="305"/>
      <c r="B107" s="305"/>
      <c r="C107" s="305"/>
      <c r="D107" s="305"/>
      <c r="E107" s="309"/>
      <c r="F107" s="309"/>
      <c r="G107" s="156"/>
      <c r="H107" s="157"/>
      <c r="I107" s="157"/>
      <c r="J107" s="157"/>
      <c r="K107" s="156"/>
      <c r="L107" s="157"/>
      <c r="M107" s="157"/>
    </row>
    <row r="108" spans="1:13" ht="21" customHeight="1">
      <c r="A108" s="308"/>
      <c r="B108" s="308" t="s">
        <v>38</v>
      </c>
      <c r="C108" s="308"/>
      <c r="D108" s="308"/>
      <c r="E108" s="309"/>
      <c r="F108" s="309"/>
      <c r="G108" s="156"/>
      <c r="H108" s="157"/>
      <c r="I108" s="157"/>
      <c r="J108" s="157"/>
      <c r="K108" s="156"/>
      <c r="L108" s="157"/>
      <c r="M108" s="157"/>
    </row>
    <row r="109" spans="1:13" ht="21" customHeight="1">
      <c r="A109" s="308"/>
      <c r="B109" s="308"/>
      <c r="C109" s="308" t="s">
        <v>39</v>
      </c>
      <c r="D109" s="308"/>
      <c r="E109" s="309"/>
      <c r="F109" s="309"/>
      <c r="G109" s="156"/>
      <c r="H109" s="157"/>
      <c r="I109" s="157"/>
      <c r="J109" s="157"/>
      <c r="K109" s="156"/>
      <c r="L109" s="157"/>
      <c r="M109" s="157"/>
    </row>
    <row r="110" spans="1:13" ht="21" customHeight="1">
      <c r="A110" s="308"/>
      <c r="B110" s="308"/>
      <c r="C110" s="308"/>
      <c r="D110" s="308" t="s">
        <v>107</v>
      </c>
      <c r="E110" s="309"/>
      <c r="F110" s="309"/>
      <c r="G110" s="156">
        <v>650060</v>
      </c>
      <c r="H110" s="157"/>
      <c r="I110" s="157">
        <v>650060</v>
      </c>
      <c r="J110" s="157"/>
      <c r="K110" s="156">
        <v>650060</v>
      </c>
      <c r="L110" s="157"/>
      <c r="M110" s="157">
        <v>650060</v>
      </c>
    </row>
    <row r="111" spans="1:13" ht="21" customHeight="1">
      <c r="A111" s="310" t="s">
        <v>40</v>
      </c>
      <c r="B111" s="310"/>
      <c r="C111" s="310"/>
      <c r="D111" s="310"/>
      <c r="E111" s="309"/>
      <c r="F111" s="309"/>
      <c r="G111" s="156">
        <v>132612</v>
      </c>
      <c r="H111" s="157"/>
      <c r="I111" s="157">
        <v>132612</v>
      </c>
      <c r="J111" s="157"/>
      <c r="K111" s="156">
        <v>132612</v>
      </c>
      <c r="L111" s="157"/>
      <c r="M111" s="157">
        <v>132612</v>
      </c>
    </row>
    <row r="112" spans="1:13" ht="21" customHeight="1">
      <c r="A112" s="310" t="s">
        <v>125</v>
      </c>
      <c r="B112" s="310"/>
      <c r="C112" s="310"/>
      <c r="D112" s="310"/>
      <c r="E112" s="309"/>
      <c r="F112" s="309"/>
      <c r="G112" s="156"/>
      <c r="H112" s="157"/>
      <c r="I112" s="157"/>
      <c r="J112" s="157"/>
      <c r="K112" s="156"/>
      <c r="L112" s="157"/>
      <c r="M112" s="157"/>
    </row>
    <row r="113" spans="1:13" ht="21" customHeight="1">
      <c r="A113" s="320"/>
      <c r="B113" s="310" t="s">
        <v>41</v>
      </c>
      <c r="C113" s="310"/>
      <c r="D113" s="310"/>
      <c r="E113" s="309"/>
      <c r="F113" s="309"/>
      <c r="G113" s="156">
        <v>-20106</v>
      </c>
      <c r="H113" s="157"/>
      <c r="I113" s="157">
        <v>-20106</v>
      </c>
      <c r="J113" s="157"/>
      <c r="K113" s="156">
        <v>0</v>
      </c>
      <c r="L113" s="157"/>
      <c r="M113" s="157">
        <v>0</v>
      </c>
    </row>
    <row r="114" spans="1:13" ht="21" customHeight="1">
      <c r="A114" s="308" t="s">
        <v>65</v>
      </c>
      <c r="B114" s="308"/>
      <c r="C114" s="308"/>
      <c r="D114" s="308"/>
      <c r="E114" s="309"/>
      <c r="F114" s="308"/>
      <c r="G114" s="156">
        <v>-282501</v>
      </c>
      <c r="H114" s="157"/>
      <c r="I114" s="157">
        <v>-301182</v>
      </c>
      <c r="J114" s="157"/>
      <c r="K114" s="156">
        <v>-371400</v>
      </c>
      <c r="L114" s="157"/>
      <c r="M114" s="157">
        <v>-381877</v>
      </c>
    </row>
    <row r="115" spans="1:13" ht="21" customHeight="1">
      <c r="A115" s="308" t="s">
        <v>74</v>
      </c>
      <c r="B115" s="308"/>
      <c r="C115" s="308"/>
      <c r="D115" s="308"/>
      <c r="E115" s="309"/>
      <c r="F115" s="309"/>
      <c r="G115" s="312">
        <v>-25903</v>
      </c>
      <c r="H115" s="157"/>
      <c r="I115" s="158">
        <v>-26893</v>
      </c>
      <c r="J115" s="157"/>
      <c r="K115" s="312">
        <v>0</v>
      </c>
      <c r="L115" s="157"/>
      <c r="M115" s="158">
        <v>0</v>
      </c>
    </row>
    <row r="116" spans="1:13" ht="8.1" customHeight="1">
      <c r="A116" s="305"/>
      <c r="B116" s="305"/>
      <c r="C116" s="305"/>
      <c r="D116" s="305"/>
      <c r="E116" s="309"/>
      <c r="F116" s="309"/>
      <c r="G116" s="156"/>
      <c r="H116" s="157"/>
      <c r="I116" s="157"/>
      <c r="J116" s="157"/>
      <c r="K116" s="156"/>
      <c r="L116" s="157"/>
      <c r="M116" s="157"/>
    </row>
    <row r="117" spans="1:13" ht="21" customHeight="1">
      <c r="A117" s="321" t="s">
        <v>42</v>
      </c>
      <c r="B117" s="311"/>
      <c r="C117" s="311"/>
      <c r="D117" s="310"/>
      <c r="E117" s="322"/>
      <c r="F117" s="322"/>
      <c r="G117" s="156">
        <f>SUM(G110:G115)</f>
        <v>454162</v>
      </c>
      <c r="H117" s="157"/>
      <c r="I117" s="157">
        <f>SUM(I110:I115)</f>
        <v>434491</v>
      </c>
      <c r="J117" s="157"/>
      <c r="K117" s="156">
        <f>SUM(K110:K115)</f>
        <v>411272</v>
      </c>
      <c r="L117" s="157"/>
      <c r="M117" s="157">
        <f>SUM(M110:M115)</f>
        <v>400795</v>
      </c>
    </row>
    <row r="118" spans="1:13" ht="21" customHeight="1">
      <c r="A118" s="310" t="s">
        <v>43</v>
      </c>
      <c r="B118" s="310"/>
      <c r="C118" s="310"/>
      <c r="D118" s="310"/>
      <c r="E118" s="309"/>
      <c r="F118" s="323"/>
      <c r="G118" s="312">
        <v>0</v>
      </c>
      <c r="H118" s="157"/>
      <c r="I118" s="158">
        <v>0</v>
      </c>
      <c r="J118" s="157"/>
      <c r="K118" s="312">
        <v>0</v>
      </c>
      <c r="L118" s="157"/>
      <c r="M118" s="158">
        <v>0</v>
      </c>
    </row>
    <row r="119" spans="1:13" ht="8.1" customHeight="1">
      <c r="A119" s="305"/>
      <c r="B119" s="305"/>
      <c r="C119" s="305"/>
      <c r="D119" s="305"/>
      <c r="E119" s="309"/>
      <c r="F119" s="309"/>
      <c r="G119" s="156"/>
      <c r="H119" s="157"/>
      <c r="I119" s="157"/>
      <c r="J119" s="157"/>
      <c r="K119" s="156"/>
      <c r="L119" s="157"/>
      <c r="M119" s="157"/>
    </row>
    <row r="120" spans="1:13" ht="21" customHeight="1">
      <c r="A120" s="311" t="s">
        <v>44</v>
      </c>
      <c r="B120" s="311"/>
      <c r="C120" s="311"/>
      <c r="D120" s="308"/>
      <c r="E120" s="309"/>
      <c r="F120" s="322"/>
      <c r="G120" s="312">
        <f>SUM(G117:G118)</f>
        <v>454162</v>
      </c>
      <c r="H120" s="157"/>
      <c r="I120" s="158">
        <f>SUM(I117:I118)</f>
        <v>434491</v>
      </c>
      <c r="J120" s="157"/>
      <c r="K120" s="312">
        <f>SUM(K117:K118)</f>
        <v>411272</v>
      </c>
      <c r="L120" s="157"/>
      <c r="M120" s="158">
        <f>SUM(M117:M118)</f>
        <v>400795</v>
      </c>
    </row>
    <row r="121" spans="1:13" ht="8.1" customHeight="1">
      <c r="A121" s="305"/>
      <c r="B121" s="305"/>
      <c r="C121" s="305"/>
      <c r="D121" s="305"/>
      <c r="E121" s="309"/>
      <c r="F121" s="309"/>
      <c r="G121" s="156"/>
      <c r="H121" s="157"/>
      <c r="I121" s="157"/>
      <c r="J121" s="157"/>
      <c r="K121" s="156"/>
      <c r="L121" s="157"/>
      <c r="M121" s="157"/>
    </row>
    <row r="122" spans="1:13" ht="21" customHeight="1" thickBot="1">
      <c r="A122" s="311" t="s">
        <v>45</v>
      </c>
      <c r="B122" s="311"/>
      <c r="C122" s="311"/>
      <c r="D122" s="311"/>
      <c r="E122" s="309"/>
      <c r="F122" s="309"/>
      <c r="G122" s="313">
        <f>SUM(G76,G120)</f>
        <v>591466</v>
      </c>
      <c r="H122" s="157"/>
      <c r="I122" s="314">
        <f>SUM(I76,I120)</f>
        <v>682097</v>
      </c>
      <c r="J122" s="157"/>
      <c r="K122" s="313">
        <f>SUM(K76,K120)</f>
        <v>414705</v>
      </c>
      <c r="L122" s="157"/>
      <c r="M122" s="314">
        <f>SUM(M76,M120)</f>
        <v>405262</v>
      </c>
    </row>
    <row r="123" spans="1:13" ht="21" customHeight="1" thickTop="1">
      <c r="A123" s="311"/>
      <c r="B123" s="311"/>
      <c r="C123" s="311"/>
      <c r="D123" s="311"/>
      <c r="E123" s="309"/>
      <c r="F123" s="309"/>
      <c r="G123" s="157"/>
      <c r="H123" s="157"/>
      <c r="I123" s="157"/>
      <c r="J123" s="157"/>
      <c r="K123" s="157"/>
      <c r="L123" s="157"/>
      <c r="M123" s="157"/>
    </row>
    <row r="124" spans="1:13" ht="21" customHeight="1">
      <c r="A124" s="311"/>
      <c r="B124" s="311"/>
      <c r="C124" s="311"/>
      <c r="D124" s="311"/>
      <c r="E124" s="309"/>
      <c r="F124" s="309"/>
      <c r="G124" s="157"/>
      <c r="H124" s="157"/>
      <c r="I124" s="157"/>
      <c r="J124" s="157"/>
      <c r="K124" s="157"/>
      <c r="L124" s="157"/>
      <c r="M124" s="157"/>
    </row>
    <row r="125" spans="1:13" ht="21" customHeight="1">
      <c r="A125" s="311"/>
      <c r="B125" s="311"/>
      <c r="C125" s="311"/>
      <c r="D125" s="311"/>
      <c r="E125" s="309"/>
      <c r="F125" s="309"/>
      <c r="G125" s="157"/>
      <c r="H125" s="157"/>
      <c r="I125" s="157"/>
      <c r="J125" s="157"/>
      <c r="K125" s="157"/>
      <c r="L125" s="157"/>
      <c r="M125" s="157"/>
    </row>
    <row r="126" spans="1:13" ht="21" customHeight="1">
      <c r="A126" s="311"/>
      <c r="B126" s="311"/>
      <c r="C126" s="311"/>
      <c r="D126" s="311"/>
      <c r="E126" s="309"/>
      <c r="F126" s="309"/>
      <c r="G126" s="157"/>
      <c r="H126" s="157"/>
      <c r="I126" s="157"/>
      <c r="J126" s="157"/>
      <c r="K126" s="157"/>
      <c r="L126" s="157"/>
      <c r="M126" s="157"/>
    </row>
    <row r="127" spans="1:13" ht="21" customHeight="1">
      <c r="A127" s="311"/>
      <c r="B127" s="311"/>
      <c r="C127" s="311"/>
      <c r="D127" s="311"/>
      <c r="E127" s="309"/>
      <c r="F127" s="309"/>
      <c r="G127" s="157"/>
      <c r="H127" s="157"/>
      <c r="I127" s="157"/>
      <c r="J127" s="157"/>
      <c r="K127" s="157"/>
      <c r="L127" s="157"/>
      <c r="M127" s="157"/>
    </row>
    <row r="128" spans="1:13" ht="21" customHeight="1">
      <c r="A128" s="311"/>
      <c r="B128" s="311"/>
      <c r="C128" s="311"/>
      <c r="D128" s="311"/>
      <c r="E128" s="309"/>
      <c r="F128" s="309"/>
      <c r="G128" s="157"/>
      <c r="H128" s="157"/>
      <c r="I128" s="157"/>
      <c r="J128" s="157"/>
      <c r="K128" s="157"/>
      <c r="L128" s="157"/>
      <c r="M128" s="157"/>
    </row>
    <row r="129" spans="1:13" ht="21" customHeight="1"/>
    <row r="130" spans="1:13" ht="21" customHeight="1"/>
    <row r="131" spans="1:13" ht="15" customHeight="1"/>
    <row r="132" spans="1:13" ht="21.95" customHeight="1">
      <c r="A132" s="191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101"/>
      <c r="C132" s="101"/>
      <c r="D132" s="101"/>
      <c r="E132" s="101"/>
      <c r="F132" s="101"/>
      <c r="G132" s="192"/>
      <c r="H132" s="101"/>
      <c r="I132" s="192"/>
      <c r="J132" s="101"/>
      <c r="K132" s="192"/>
      <c r="L132" s="101"/>
      <c r="M132" s="192"/>
    </row>
  </sheetData>
  <mergeCells count="11">
    <mergeCell ref="G50:I50"/>
    <mergeCell ref="K50:M50"/>
    <mergeCell ref="G93:M93"/>
    <mergeCell ref="G94:I94"/>
    <mergeCell ref="K94:M94"/>
    <mergeCell ref="G49:M49"/>
    <mergeCell ref="A1:G1"/>
    <mergeCell ref="G5:M5"/>
    <mergeCell ref="G6:I6"/>
    <mergeCell ref="K6:M6"/>
    <mergeCell ref="A44:M4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4"/>
  <sheetViews>
    <sheetView topLeftCell="A23" zoomScaleNormal="100" zoomScaleSheetLayoutView="100" workbookViewId="0">
      <selection activeCell="P109" sqref="P109"/>
    </sheetView>
  </sheetViews>
  <sheetFormatPr defaultColWidth="9.140625" defaultRowHeight="21.75" customHeight="1"/>
  <cols>
    <col min="1" max="1" width="1.42578125" style="52" customWidth="1"/>
    <col min="2" max="2" width="37" style="52" customWidth="1"/>
    <col min="3" max="3" width="7.140625" style="52" customWidth="1"/>
    <col min="4" max="4" width="0.85546875" style="52" customWidth="1"/>
    <col min="5" max="5" width="11.42578125" style="39" customWidth="1"/>
    <col min="6" max="6" width="0.85546875" style="39" customWidth="1"/>
    <col min="7" max="7" width="11.42578125" style="39" customWidth="1"/>
    <col min="8" max="8" width="0.85546875" style="39" customWidth="1"/>
    <col min="9" max="9" width="11.42578125" style="39" customWidth="1"/>
    <col min="10" max="10" width="0.85546875" style="39" customWidth="1"/>
    <col min="11" max="11" width="11.42578125" style="39" customWidth="1"/>
    <col min="12" max="16384" width="9.140625" style="52"/>
  </cols>
  <sheetData>
    <row r="1" spans="1:11" ht="21.75" customHeight="1">
      <c r="A1" s="49" t="s">
        <v>0</v>
      </c>
      <c r="B1" s="50"/>
      <c r="C1" s="51"/>
      <c r="D1" s="51"/>
      <c r="E1" s="9"/>
      <c r="F1" s="9"/>
      <c r="G1" s="9"/>
      <c r="H1" s="9"/>
      <c r="I1" s="38"/>
      <c r="K1" s="38"/>
    </row>
    <row r="2" spans="1:11" ht="21.75" customHeight="1">
      <c r="A2" s="53" t="s">
        <v>60</v>
      </c>
      <c r="B2" s="53"/>
      <c r="C2" s="51"/>
      <c r="D2" s="51"/>
      <c r="E2" s="9"/>
      <c r="F2" s="9"/>
      <c r="G2" s="9"/>
      <c r="H2" s="9"/>
    </row>
    <row r="3" spans="1:11" ht="21.75" customHeight="1">
      <c r="A3" s="54" t="s">
        <v>195</v>
      </c>
      <c r="B3" s="54"/>
      <c r="C3" s="55"/>
      <c r="D3" s="55"/>
      <c r="E3" s="12"/>
      <c r="F3" s="12"/>
      <c r="G3" s="12"/>
      <c r="H3" s="12"/>
      <c r="I3" s="12"/>
      <c r="J3" s="12"/>
      <c r="K3" s="12"/>
    </row>
    <row r="4" spans="1:11" ht="21" customHeight="1">
      <c r="A4" s="53"/>
      <c r="B4" s="53"/>
      <c r="C4" s="51"/>
      <c r="D4" s="51"/>
      <c r="E4" s="9"/>
      <c r="F4" s="9"/>
      <c r="G4" s="9"/>
      <c r="H4" s="9"/>
      <c r="I4" s="9"/>
      <c r="J4" s="9"/>
      <c r="K4" s="9"/>
    </row>
    <row r="5" spans="1:11" ht="21" customHeight="1">
      <c r="A5" s="53"/>
      <c r="B5" s="53"/>
      <c r="C5" s="51"/>
      <c r="D5" s="51"/>
      <c r="E5" s="362" t="s">
        <v>2</v>
      </c>
      <c r="F5" s="362"/>
      <c r="G5" s="362"/>
      <c r="H5" s="362"/>
      <c r="I5" s="362"/>
      <c r="J5" s="362"/>
      <c r="K5" s="362"/>
    </row>
    <row r="6" spans="1:11" ht="21" customHeight="1">
      <c r="A6" s="49"/>
      <c r="B6" s="49"/>
      <c r="C6" s="56"/>
      <c r="D6" s="56"/>
      <c r="E6" s="361" t="s">
        <v>3</v>
      </c>
      <c r="F6" s="361"/>
      <c r="G6" s="361" t="s">
        <v>3</v>
      </c>
      <c r="H6" s="2"/>
      <c r="I6" s="361" t="s">
        <v>4</v>
      </c>
      <c r="J6" s="361"/>
      <c r="K6" s="361" t="s">
        <v>4</v>
      </c>
    </row>
    <row r="7" spans="1:11" ht="21" customHeight="1">
      <c r="C7" s="57"/>
      <c r="D7" s="57"/>
      <c r="E7" s="324" t="s">
        <v>194</v>
      </c>
      <c r="F7" s="28"/>
      <c r="G7" s="324" t="s">
        <v>194</v>
      </c>
      <c r="H7" s="28"/>
      <c r="I7" s="324" t="s">
        <v>194</v>
      </c>
      <c r="J7" s="28"/>
      <c r="K7" s="324" t="s">
        <v>194</v>
      </c>
    </row>
    <row r="8" spans="1:11" ht="21" customHeight="1">
      <c r="C8" s="152"/>
      <c r="D8" s="57"/>
      <c r="E8" s="169" t="s">
        <v>123</v>
      </c>
      <c r="F8" s="170"/>
      <c r="G8" s="169" t="s">
        <v>102</v>
      </c>
      <c r="H8" s="170"/>
      <c r="I8" s="169" t="s">
        <v>123</v>
      </c>
      <c r="J8" s="170"/>
      <c r="K8" s="169" t="s">
        <v>102</v>
      </c>
    </row>
    <row r="9" spans="1:11" ht="21" customHeight="1">
      <c r="A9" s="53" t="s">
        <v>46</v>
      </c>
      <c r="B9" s="59"/>
      <c r="C9" s="153"/>
      <c r="D9" s="60"/>
      <c r="E9" s="141"/>
      <c r="F9" s="21"/>
      <c r="G9" s="9"/>
      <c r="H9" s="21"/>
      <c r="I9" s="141"/>
      <c r="J9" s="21"/>
      <c r="K9" s="9"/>
    </row>
    <row r="10" spans="1:11" ht="8.1" customHeight="1">
      <c r="A10" s="53"/>
      <c r="B10" s="59"/>
      <c r="C10" s="153"/>
      <c r="D10" s="60"/>
      <c r="E10" s="141"/>
      <c r="F10" s="21"/>
      <c r="G10" s="9"/>
      <c r="H10" s="21"/>
      <c r="I10" s="141"/>
      <c r="J10" s="21"/>
      <c r="K10" s="9"/>
    </row>
    <row r="11" spans="1:11" ht="21" customHeight="1">
      <c r="A11" s="61" t="s">
        <v>47</v>
      </c>
      <c r="B11" s="62"/>
      <c r="C11" s="154"/>
      <c r="D11" s="63"/>
      <c r="E11" s="150">
        <v>1603</v>
      </c>
      <c r="F11" s="40"/>
      <c r="G11" s="3">
        <v>338</v>
      </c>
      <c r="H11" s="40"/>
      <c r="I11" s="150">
        <v>4280</v>
      </c>
      <c r="J11" s="40"/>
      <c r="K11" s="3">
        <v>3465</v>
      </c>
    </row>
    <row r="12" spans="1:11" ht="21" customHeight="1">
      <c r="A12" s="61" t="s">
        <v>204</v>
      </c>
      <c r="B12" s="62"/>
      <c r="C12" s="63"/>
      <c r="D12" s="63"/>
      <c r="E12" s="103">
        <v>46014</v>
      </c>
      <c r="F12" s="40"/>
      <c r="G12" s="3">
        <v>1405</v>
      </c>
      <c r="H12" s="40"/>
      <c r="I12" s="103">
        <v>0</v>
      </c>
      <c r="J12" s="40"/>
      <c r="K12" s="3">
        <v>0</v>
      </c>
    </row>
    <row r="13" spans="1:11" ht="21" customHeight="1">
      <c r="A13" s="61" t="s">
        <v>48</v>
      </c>
      <c r="B13" s="62"/>
      <c r="C13" s="63"/>
      <c r="D13" s="63"/>
      <c r="E13" s="117">
        <v>535</v>
      </c>
      <c r="F13" s="40"/>
      <c r="G13" s="5">
        <v>141</v>
      </c>
      <c r="H13" s="40"/>
      <c r="I13" s="117">
        <v>344</v>
      </c>
      <c r="J13" s="40"/>
      <c r="K13" s="5" t="s">
        <v>197</v>
      </c>
    </row>
    <row r="14" spans="1:11" ht="8.1" customHeight="1">
      <c r="A14" s="61"/>
      <c r="B14" s="62"/>
      <c r="C14" s="63"/>
      <c r="D14" s="63"/>
      <c r="E14" s="103"/>
      <c r="F14" s="4"/>
      <c r="G14" s="3"/>
      <c r="H14" s="4"/>
      <c r="I14" s="103"/>
      <c r="J14" s="4"/>
      <c r="K14" s="3"/>
    </row>
    <row r="15" spans="1:11" ht="21" customHeight="1">
      <c r="A15" s="354" t="s">
        <v>49</v>
      </c>
      <c r="B15" s="64"/>
      <c r="C15" s="63"/>
      <c r="D15" s="63"/>
      <c r="E15" s="117">
        <f>SUM(E11:E13)</f>
        <v>48152</v>
      </c>
      <c r="F15" s="4"/>
      <c r="G15" s="5">
        <f>SUM(G11:G13)</f>
        <v>1884</v>
      </c>
      <c r="H15" s="4"/>
      <c r="I15" s="117">
        <f>SUM(I11:I13)</f>
        <v>4624</v>
      </c>
      <c r="J15" s="4"/>
      <c r="K15" s="5">
        <f>SUM(K11:K13)</f>
        <v>3465</v>
      </c>
    </row>
    <row r="16" spans="1:11" ht="21" customHeight="1">
      <c r="A16" s="61"/>
      <c r="B16" s="62"/>
      <c r="C16" s="63"/>
      <c r="D16" s="63"/>
      <c r="E16" s="103"/>
      <c r="F16" s="4"/>
      <c r="G16" s="3"/>
      <c r="H16" s="4"/>
      <c r="I16" s="103"/>
      <c r="J16" s="4"/>
      <c r="K16" s="3"/>
    </row>
    <row r="17" spans="1:11" ht="21" customHeight="1">
      <c r="A17" s="354" t="s">
        <v>50</v>
      </c>
      <c r="B17" s="62"/>
      <c r="C17" s="63"/>
      <c r="D17" s="63"/>
      <c r="E17" s="103"/>
      <c r="F17" s="4"/>
      <c r="G17" s="3"/>
      <c r="H17" s="4"/>
      <c r="I17" s="103"/>
      <c r="J17" s="4"/>
      <c r="K17" s="3"/>
    </row>
    <row r="18" spans="1:11" ht="8.1" customHeight="1">
      <c r="A18" s="64"/>
      <c r="B18" s="62"/>
      <c r="C18" s="63"/>
      <c r="D18" s="63"/>
      <c r="E18" s="103"/>
      <c r="F18" s="4"/>
      <c r="G18" s="3"/>
      <c r="H18" s="4"/>
      <c r="I18" s="103"/>
      <c r="J18" s="4"/>
      <c r="K18" s="3"/>
    </row>
    <row r="19" spans="1:11" ht="21" customHeight="1">
      <c r="A19" s="228" t="s">
        <v>205</v>
      </c>
      <c r="B19" s="227"/>
      <c r="C19" s="63"/>
      <c r="D19" s="63"/>
      <c r="E19" s="117">
        <v>21132</v>
      </c>
      <c r="F19" s="40"/>
      <c r="G19" s="12">
        <v>1126</v>
      </c>
      <c r="H19" s="40"/>
      <c r="I19" s="117">
        <v>0</v>
      </c>
      <c r="J19" s="40"/>
      <c r="K19" s="5" t="s">
        <v>197</v>
      </c>
    </row>
    <row r="20" spans="1:11" ht="8.1" customHeight="1">
      <c r="A20" s="64"/>
      <c r="B20" s="62"/>
      <c r="C20" s="63"/>
      <c r="D20" s="63"/>
      <c r="E20" s="103"/>
      <c r="F20" s="4"/>
      <c r="G20" s="3"/>
      <c r="H20" s="4"/>
      <c r="I20" s="103"/>
      <c r="J20" s="4"/>
      <c r="K20" s="3"/>
    </row>
    <row r="21" spans="1:11" ht="21" customHeight="1">
      <c r="A21" s="354" t="s">
        <v>51</v>
      </c>
      <c r="B21" s="64"/>
      <c r="C21" s="65"/>
      <c r="D21" s="65"/>
      <c r="E21" s="117">
        <f>SUM(E19:E19)</f>
        <v>21132</v>
      </c>
      <c r="F21" s="4"/>
      <c r="G21" s="5">
        <f>SUM(G19:G19)</f>
        <v>1126</v>
      </c>
      <c r="H21" s="4"/>
      <c r="I21" s="117">
        <f>SUM(I19:I19)</f>
        <v>0</v>
      </c>
      <c r="J21" s="4"/>
      <c r="K21" s="5">
        <f>SUM(K19:K19)</f>
        <v>0</v>
      </c>
    </row>
    <row r="22" spans="1:11" s="49" customFormat="1" ht="21" customHeight="1">
      <c r="A22" s="354"/>
      <c r="B22" s="62"/>
      <c r="C22" s="65"/>
      <c r="D22" s="65"/>
      <c r="E22" s="103"/>
      <c r="F22" s="4"/>
      <c r="G22" s="3"/>
      <c r="H22" s="4"/>
      <c r="I22" s="103"/>
      <c r="J22" s="4"/>
      <c r="K22" s="3"/>
    </row>
    <row r="23" spans="1:11" s="49" customFormat="1" ht="21" customHeight="1">
      <c r="A23" s="354" t="s">
        <v>52</v>
      </c>
      <c r="B23" s="62"/>
      <c r="C23" s="65"/>
      <c r="D23" s="65"/>
      <c r="E23" s="103">
        <f>E15-E21</f>
        <v>27020</v>
      </c>
      <c r="F23" s="4"/>
      <c r="G23" s="3">
        <f>G15-G21</f>
        <v>758</v>
      </c>
      <c r="H23" s="4"/>
      <c r="I23" s="103">
        <f>I15-I21</f>
        <v>4624</v>
      </c>
      <c r="J23" s="4"/>
      <c r="K23" s="3">
        <f>K15-K21</f>
        <v>3465</v>
      </c>
    </row>
    <row r="24" spans="1:11" ht="21" customHeight="1">
      <c r="A24" s="61" t="s">
        <v>53</v>
      </c>
      <c r="B24" s="62"/>
      <c r="C24" s="63"/>
      <c r="D24" s="63"/>
      <c r="E24" s="103">
        <v>686</v>
      </c>
      <c r="F24" s="40"/>
      <c r="G24" s="9">
        <v>478</v>
      </c>
      <c r="H24" s="40"/>
      <c r="I24" s="103">
        <v>0</v>
      </c>
      <c r="J24" s="40"/>
      <c r="K24" s="9">
        <v>1955</v>
      </c>
    </row>
    <row r="25" spans="1:11" ht="21" customHeight="1">
      <c r="A25" s="52" t="s">
        <v>54</v>
      </c>
      <c r="B25" s="62"/>
      <c r="C25" s="63"/>
      <c r="D25" s="63"/>
      <c r="E25" s="103">
        <v>-1729</v>
      </c>
      <c r="F25" s="40"/>
      <c r="G25" s="9">
        <v>-1310</v>
      </c>
      <c r="H25" s="40"/>
      <c r="I25" s="103">
        <v>0</v>
      </c>
      <c r="J25" s="40"/>
      <c r="K25" s="9">
        <v>0</v>
      </c>
    </row>
    <row r="26" spans="1:11" ht="21" customHeight="1">
      <c r="A26" s="52" t="s">
        <v>55</v>
      </c>
      <c r="B26" s="62"/>
      <c r="C26" s="63"/>
      <c r="D26" s="63"/>
      <c r="E26" s="103">
        <v>-14398</v>
      </c>
      <c r="F26" s="40"/>
      <c r="G26" s="9">
        <v>-11048</v>
      </c>
      <c r="H26" s="40"/>
      <c r="I26" s="103">
        <v>-4483</v>
      </c>
      <c r="J26" s="40"/>
      <c r="K26" s="9">
        <v>-4311</v>
      </c>
    </row>
    <row r="27" spans="1:11" ht="21" customHeight="1">
      <c r="A27" s="214" t="s">
        <v>207</v>
      </c>
      <c r="B27" s="227"/>
      <c r="C27" s="63"/>
      <c r="D27" s="63"/>
      <c r="E27" s="103">
        <v>-1700</v>
      </c>
      <c r="F27" s="40"/>
      <c r="G27" s="3" t="s">
        <v>197</v>
      </c>
      <c r="H27" s="40"/>
      <c r="I27" s="141">
        <v>0</v>
      </c>
      <c r="J27" s="40"/>
      <c r="K27" s="3" t="s">
        <v>197</v>
      </c>
    </row>
    <row r="28" spans="1:11" ht="21" customHeight="1">
      <c r="A28" s="64" t="s">
        <v>56</v>
      </c>
      <c r="B28" s="62"/>
      <c r="C28" s="63"/>
      <c r="D28" s="63"/>
      <c r="E28" s="103">
        <v>-83</v>
      </c>
      <c r="F28" s="40"/>
      <c r="G28" s="9">
        <v>-420</v>
      </c>
      <c r="H28" s="40"/>
      <c r="I28" s="103">
        <v>0</v>
      </c>
      <c r="J28" s="40"/>
      <c r="K28" s="3" t="s">
        <v>197</v>
      </c>
    </row>
    <row r="29" spans="1:11" ht="21" customHeight="1">
      <c r="A29" s="64" t="s">
        <v>206</v>
      </c>
      <c r="B29" s="64"/>
      <c r="C29" s="63"/>
      <c r="D29" s="63"/>
      <c r="E29" s="117">
        <v>-3809</v>
      </c>
      <c r="F29" s="40"/>
      <c r="G29" s="12">
        <v>168</v>
      </c>
      <c r="H29" s="40"/>
      <c r="I29" s="117">
        <v>0</v>
      </c>
      <c r="J29" s="40"/>
      <c r="K29" s="5" t="s">
        <v>197</v>
      </c>
    </row>
    <row r="30" spans="1:11" ht="8.1" customHeight="1">
      <c r="A30" s="354"/>
      <c r="B30" s="62"/>
      <c r="C30" s="65"/>
      <c r="D30" s="65"/>
      <c r="E30" s="103"/>
      <c r="F30" s="4"/>
      <c r="G30" s="3"/>
      <c r="H30" s="4"/>
      <c r="I30" s="103"/>
      <c r="J30" s="4"/>
      <c r="K30" s="3"/>
    </row>
    <row r="31" spans="1:11" ht="21" customHeight="1">
      <c r="A31" s="66" t="s">
        <v>182</v>
      </c>
      <c r="B31" s="62"/>
      <c r="C31" s="63"/>
      <c r="D31" s="63"/>
      <c r="E31" s="103">
        <f>SUM(E23:E30)</f>
        <v>5987</v>
      </c>
      <c r="F31" s="4"/>
      <c r="G31" s="3">
        <f>SUM(G23:G30)</f>
        <v>-11374</v>
      </c>
      <c r="H31" s="4"/>
      <c r="I31" s="103">
        <f>SUM(I23:I30)</f>
        <v>141</v>
      </c>
      <c r="J31" s="4"/>
      <c r="K31" s="3">
        <f>SUM(K23:K30)</f>
        <v>1109</v>
      </c>
    </row>
    <row r="32" spans="1:11" ht="21" customHeight="1">
      <c r="A32" s="61" t="s">
        <v>57</v>
      </c>
      <c r="B32" s="62"/>
      <c r="C32" s="63"/>
      <c r="D32" s="63"/>
      <c r="E32" s="117">
        <v>-2</v>
      </c>
      <c r="F32" s="40"/>
      <c r="G32" s="12">
        <v>-1114</v>
      </c>
      <c r="H32" s="40"/>
      <c r="I32" s="117">
        <v>2</v>
      </c>
      <c r="J32" s="40"/>
      <c r="K32" s="12">
        <v>12</v>
      </c>
    </row>
    <row r="33" spans="1:11" ht="8.1" customHeight="1">
      <c r="A33" s="61"/>
      <c r="B33" s="62"/>
      <c r="C33" s="63"/>
      <c r="D33" s="63"/>
      <c r="E33" s="103"/>
      <c r="F33" s="4"/>
      <c r="G33" s="3"/>
      <c r="H33" s="4"/>
      <c r="I33" s="103"/>
      <c r="J33" s="4"/>
      <c r="K33" s="3"/>
    </row>
    <row r="34" spans="1:11" ht="21" customHeight="1">
      <c r="A34" s="354" t="s">
        <v>183</v>
      </c>
      <c r="B34" s="62"/>
      <c r="C34" s="63"/>
      <c r="D34" s="63"/>
      <c r="E34" s="111">
        <f>SUM(E31:E32)</f>
        <v>5985</v>
      </c>
      <c r="F34" s="4"/>
      <c r="G34" s="36">
        <f>SUM(G31:G32)</f>
        <v>-12488</v>
      </c>
      <c r="H34" s="4"/>
      <c r="I34" s="111">
        <f>SUM(I31:I32)</f>
        <v>143</v>
      </c>
      <c r="J34" s="4"/>
      <c r="K34" s="36">
        <f>SUM(K31:K32)</f>
        <v>1121</v>
      </c>
    </row>
    <row r="35" spans="1:11" ht="21" customHeight="1">
      <c r="A35" s="61"/>
      <c r="B35" s="62"/>
      <c r="C35" s="63"/>
      <c r="D35" s="63"/>
      <c r="E35" s="3"/>
      <c r="F35" s="4"/>
      <c r="G35" s="3"/>
      <c r="H35" s="4"/>
      <c r="I35" s="3"/>
      <c r="J35" s="4"/>
      <c r="K35" s="3"/>
    </row>
    <row r="36" spans="1:11" ht="21" customHeight="1">
      <c r="A36" s="61"/>
      <c r="B36" s="62"/>
      <c r="C36" s="63"/>
      <c r="D36" s="63"/>
      <c r="E36" s="3"/>
      <c r="F36" s="4"/>
      <c r="G36" s="3"/>
      <c r="H36" s="4"/>
      <c r="I36" s="3"/>
      <c r="J36" s="4"/>
      <c r="K36" s="3"/>
    </row>
    <row r="37" spans="1:11" ht="21" customHeight="1">
      <c r="A37" s="61"/>
      <c r="B37" s="62"/>
      <c r="C37" s="63"/>
      <c r="D37" s="63"/>
      <c r="E37" s="3"/>
      <c r="F37" s="4"/>
      <c r="G37" s="3"/>
      <c r="H37" s="4"/>
      <c r="I37" s="3"/>
      <c r="J37" s="4"/>
      <c r="K37" s="3"/>
    </row>
    <row r="38" spans="1:11" ht="21" customHeight="1">
      <c r="A38" s="61"/>
      <c r="B38" s="62"/>
      <c r="C38" s="63"/>
      <c r="D38" s="63"/>
      <c r="E38" s="3"/>
      <c r="F38" s="4"/>
      <c r="G38" s="3"/>
      <c r="H38" s="4"/>
      <c r="I38" s="3"/>
      <c r="J38" s="4"/>
      <c r="K38" s="3"/>
    </row>
    <row r="39" spans="1:11" ht="21" customHeight="1">
      <c r="A39" s="61"/>
      <c r="B39" s="62"/>
      <c r="C39" s="63"/>
      <c r="D39" s="63"/>
      <c r="E39" s="3"/>
      <c r="F39" s="4"/>
      <c r="G39" s="3"/>
      <c r="H39" s="4"/>
      <c r="I39" s="3"/>
      <c r="J39" s="4"/>
      <c r="K39" s="3"/>
    </row>
    <row r="40" spans="1:11" ht="21" customHeight="1">
      <c r="A40" s="61"/>
      <c r="B40" s="62"/>
      <c r="C40" s="63"/>
      <c r="D40" s="63"/>
      <c r="E40" s="3"/>
      <c r="F40" s="4"/>
      <c r="G40" s="3"/>
      <c r="H40" s="4"/>
      <c r="I40" s="3"/>
      <c r="J40" s="4"/>
      <c r="K40" s="3"/>
    </row>
    <row r="41" spans="1:11" ht="21" customHeight="1">
      <c r="A41" s="61"/>
      <c r="B41" s="62"/>
      <c r="C41" s="63"/>
      <c r="D41" s="63"/>
      <c r="E41" s="3"/>
      <c r="F41" s="4"/>
      <c r="G41" s="3"/>
      <c r="H41" s="4"/>
      <c r="I41" s="3"/>
      <c r="J41" s="4"/>
      <c r="K41" s="3"/>
    </row>
    <row r="42" spans="1:11" ht="21" customHeight="1">
      <c r="A42" s="61"/>
      <c r="B42" s="62"/>
      <c r="C42" s="63"/>
      <c r="D42" s="63"/>
      <c r="E42" s="3"/>
      <c r="F42" s="4"/>
      <c r="G42" s="3"/>
      <c r="H42" s="4"/>
      <c r="I42" s="3"/>
      <c r="J42" s="4"/>
      <c r="K42" s="3"/>
    </row>
    <row r="43" spans="1:11" ht="3.75" customHeight="1">
      <c r="A43" s="61"/>
      <c r="B43" s="62"/>
      <c r="C43" s="63"/>
      <c r="D43" s="63"/>
      <c r="E43" s="3"/>
      <c r="F43" s="4"/>
      <c r="G43" s="3"/>
      <c r="H43" s="4"/>
      <c r="I43" s="3"/>
      <c r="J43" s="4"/>
      <c r="K43" s="3"/>
    </row>
    <row r="44" spans="1:11" ht="21.95" customHeight="1">
      <c r="A44" s="360" t="s">
        <v>80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</row>
  </sheetData>
  <mergeCells count="4">
    <mergeCell ref="E6:G6"/>
    <mergeCell ref="I6:K6"/>
    <mergeCell ref="E5:K5"/>
    <mergeCell ref="A44:K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K46"/>
  <sheetViews>
    <sheetView zoomScaleNormal="100" zoomScaleSheetLayoutView="100" workbookViewId="0">
      <selection activeCell="P109" sqref="P109"/>
    </sheetView>
  </sheetViews>
  <sheetFormatPr defaultColWidth="9.140625" defaultRowHeight="20.100000000000001" customHeight="1"/>
  <cols>
    <col min="1" max="1" width="1.42578125" style="52" customWidth="1"/>
    <col min="2" max="2" width="36.28515625" style="59" customWidth="1"/>
    <col min="3" max="3" width="7.85546875" style="60" customWidth="1"/>
    <col min="4" max="4" width="0.85546875" style="52" customWidth="1"/>
    <col min="5" max="5" width="11.42578125" style="6" customWidth="1"/>
    <col min="6" max="6" width="0.85546875" style="6" customWidth="1"/>
    <col min="7" max="7" width="11.42578125" style="6" customWidth="1"/>
    <col min="8" max="8" width="0.85546875" style="6" customWidth="1"/>
    <col min="9" max="9" width="11.42578125" style="6" customWidth="1"/>
    <col min="10" max="10" width="0.85546875" style="6" customWidth="1"/>
    <col min="11" max="11" width="11.42578125" style="6" customWidth="1"/>
    <col min="12" max="16384" width="9.140625" style="52"/>
  </cols>
  <sheetData>
    <row r="1" spans="1:11" ht="20.100000000000001" customHeight="1">
      <c r="A1" s="49" t="s">
        <v>0</v>
      </c>
      <c r="B1" s="70"/>
      <c r="C1" s="71"/>
      <c r="D1" s="70"/>
      <c r="E1" s="72"/>
      <c r="F1" s="72"/>
      <c r="G1" s="193"/>
      <c r="H1" s="72"/>
      <c r="I1" s="72"/>
      <c r="J1" s="72"/>
      <c r="K1" s="193"/>
    </row>
    <row r="2" spans="1:11" ht="20.100000000000001" customHeight="1">
      <c r="A2" s="73" t="s">
        <v>110</v>
      </c>
      <c r="B2" s="53"/>
      <c r="C2" s="56"/>
      <c r="D2" s="74"/>
      <c r="E2" s="7"/>
      <c r="F2" s="7"/>
      <c r="G2" s="7"/>
      <c r="H2" s="7"/>
      <c r="I2" s="26"/>
      <c r="J2" s="26"/>
      <c r="K2" s="26"/>
    </row>
    <row r="3" spans="1:11" ht="20.100000000000001" customHeight="1">
      <c r="A3" s="54" t="str">
        <f>'5(3M)'!A3</f>
        <v>สำหรับงวดสามเดือนสิ้นสุดวันที่ 30 กันยายน พ.ศ. 2565</v>
      </c>
      <c r="B3" s="54"/>
      <c r="C3" s="58"/>
      <c r="D3" s="75"/>
      <c r="E3" s="355"/>
      <c r="F3" s="355"/>
      <c r="G3" s="355"/>
      <c r="H3" s="355"/>
      <c r="I3" s="355"/>
      <c r="J3" s="355"/>
      <c r="K3" s="355"/>
    </row>
    <row r="4" spans="1:11" ht="21" customHeight="1">
      <c r="A4" s="53"/>
      <c r="B4" s="53"/>
      <c r="C4" s="56"/>
      <c r="D4" s="74"/>
      <c r="E4" s="27"/>
      <c r="F4" s="27"/>
      <c r="G4" s="27"/>
      <c r="H4" s="27"/>
      <c r="I4" s="27"/>
      <c r="J4" s="27"/>
      <c r="K4" s="27"/>
    </row>
    <row r="5" spans="1:11" ht="21" customHeight="1">
      <c r="A5" s="53"/>
      <c r="B5" s="53"/>
      <c r="C5" s="56"/>
      <c r="D5" s="74"/>
      <c r="E5" s="362" t="s">
        <v>2</v>
      </c>
      <c r="F5" s="362"/>
      <c r="G5" s="362" t="s">
        <v>2</v>
      </c>
      <c r="H5" s="362"/>
      <c r="I5" s="362"/>
      <c r="J5" s="362"/>
      <c r="K5" s="362"/>
    </row>
    <row r="6" spans="1:11" ht="21" customHeight="1">
      <c r="D6" s="56"/>
      <c r="E6" s="361" t="s">
        <v>3</v>
      </c>
      <c r="F6" s="361"/>
      <c r="G6" s="361" t="s">
        <v>3</v>
      </c>
      <c r="H6" s="2"/>
      <c r="I6" s="363" t="s">
        <v>4</v>
      </c>
      <c r="J6" s="363"/>
      <c r="K6" s="363" t="s">
        <v>4</v>
      </c>
    </row>
    <row r="7" spans="1:11" ht="21" customHeight="1">
      <c r="A7" s="49"/>
      <c r="B7" s="53"/>
      <c r="C7" s="57"/>
      <c r="D7" s="57"/>
      <c r="E7" s="324" t="s">
        <v>194</v>
      </c>
      <c r="F7" s="28"/>
      <c r="G7" s="324" t="s">
        <v>194</v>
      </c>
      <c r="H7" s="28"/>
      <c r="I7" s="324" t="s">
        <v>194</v>
      </c>
      <c r="J7" s="28"/>
      <c r="K7" s="324" t="s">
        <v>194</v>
      </c>
    </row>
    <row r="8" spans="1:11" ht="21" customHeight="1">
      <c r="A8" s="49"/>
      <c r="B8" s="53"/>
      <c r="C8" s="152"/>
      <c r="D8" s="57"/>
      <c r="E8" s="169" t="s">
        <v>123</v>
      </c>
      <c r="F8" s="170"/>
      <c r="G8" s="169" t="s">
        <v>102</v>
      </c>
      <c r="H8" s="170"/>
      <c r="I8" s="169" t="s">
        <v>123</v>
      </c>
      <c r="J8" s="170"/>
      <c r="K8" s="169" t="s">
        <v>102</v>
      </c>
    </row>
    <row r="9" spans="1:11" ht="8.1" customHeight="1">
      <c r="A9" s="61"/>
      <c r="D9" s="60"/>
      <c r="E9" s="103"/>
      <c r="F9" s="3"/>
      <c r="G9" s="3"/>
      <c r="H9" s="3"/>
      <c r="I9" s="103"/>
      <c r="J9" s="3"/>
      <c r="K9" s="3"/>
    </row>
    <row r="10" spans="1:11" ht="21" customHeight="1">
      <c r="A10" s="354" t="s">
        <v>109</v>
      </c>
      <c r="B10" s="77"/>
      <c r="D10" s="60"/>
      <c r="E10" s="104"/>
      <c r="F10" s="78"/>
      <c r="G10" s="194"/>
      <c r="H10" s="78"/>
      <c r="I10" s="104"/>
      <c r="J10" s="78"/>
      <c r="K10" s="194"/>
    </row>
    <row r="11" spans="1:11" s="214" customFormat="1" ht="8.1" customHeight="1">
      <c r="A11" s="215"/>
      <c r="B11" s="221"/>
      <c r="C11" s="216"/>
      <c r="D11" s="217"/>
      <c r="E11" s="103"/>
      <c r="F11" s="210"/>
      <c r="G11" s="3"/>
      <c r="H11" s="210"/>
      <c r="I11" s="103"/>
      <c r="J11" s="4"/>
      <c r="K11" s="3"/>
    </row>
    <row r="12" spans="1:11" ht="21" customHeight="1">
      <c r="A12" s="354" t="s">
        <v>61</v>
      </c>
      <c r="E12" s="104"/>
      <c r="F12" s="29"/>
      <c r="G12" s="194"/>
      <c r="H12" s="29"/>
      <c r="I12" s="116"/>
      <c r="J12" s="29"/>
      <c r="K12" s="30"/>
    </row>
    <row r="13" spans="1:11" ht="21" customHeight="1">
      <c r="A13" s="354"/>
      <c r="B13" s="53" t="s">
        <v>62</v>
      </c>
      <c r="E13" s="105"/>
      <c r="F13" s="69"/>
      <c r="G13" s="31"/>
      <c r="H13" s="32"/>
      <c r="I13" s="105"/>
      <c r="J13" s="32"/>
      <c r="K13" s="31"/>
    </row>
    <row r="14" spans="1:11" ht="21" customHeight="1">
      <c r="A14" s="61" t="s">
        <v>111</v>
      </c>
      <c r="B14" s="61"/>
      <c r="E14" s="105"/>
      <c r="F14" s="69"/>
      <c r="G14" s="31"/>
      <c r="H14" s="32"/>
      <c r="I14" s="105"/>
      <c r="J14" s="32"/>
      <c r="K14" s="31"/>
    </row>
    <row r="15" spans="1:11" ht="21" customHeight="1">
      <c r="A15" s="61"/>
      <c r="B15" s="59" t="s">
        <v>129</v>
      </c>
      <c r="E15" s="105">
        <v>624</v>
      </c>
      <c r="F15" s="69"/>
      <c r="G15" s="3">
        <v>370</v>
      </c>
      <c r="H15" s="32"/>
      <c r="I15" s="105">
        <v>0</v>
      </c>
      <c r="J15" s="32"/>
      <c r="K15" s="3">
        <v>0</v>
      </c>
    </row>
    <row r="16" spans="1:11" ht="8.1" customHeight="1">
      <c r="A16" s="354"/>
      <c r="E16" s="106"/>
      <c r="F16" s="4"/>
      <c r="G16" s="33"/>
      <c r="H16" s="4"/>
      <c r="I16" s="106"/>
      <c r="J16" s="32"/>
      <c r="K16" s="33"/>
    </row>
    <row r="17" spans="1:11" ht="21" customHeight="1">
      <c r="A17" s="354" t="s">
        <v>121</v>
      </c>
      <c r="E17" s="107">
        <f>+E15</f>
        <v>624</v>
      </c>
      <c r="F17" s="69"/>
      <c r="G17" s="34">
        <f>SUM(G15:G16)</f>
        <v>370</v>
      </c>
      <c r="H17" s="32"/>
      <c r="I17" s="107">
        <f>+I15</f>
        <v>0</v>
      </c>
      <c r="J17" s="32"/>
      <c r="K17" s="34">
        <f>SUM(K15:K16)</f>
        <v>0</v>
      </c>
    </row>
    <row r="18" spans="1:11" ht="8.1" customHeight="1">
      <c r="A18" s="354"/>
      <c r="E18" s="103"/>
      <c r="F18" s="4"/>
      <c r="G18" s="3"/>
      <c r="H18" s="4"/>
      <c r="I18" s="103"/>
      <c r="J18" s="32"/>
      <c r="K18" s="3"/>
    </row>
    <row r="19" spans="1:11" ht="21" customHeight="1" thickBot="1">
      <c r="A19" s="354" t="s">
        <v>178</v>
      </c>
      <c r="E19" s="108">
        <f>E22+E17</f>
        <v>6609</v>
      </c>
      <c r="F19" s="69"/>
      <c r="G19" s="35">
        <f>SUM('5(3M)'!G34,'6(3M)'!G17)</f>
        <v>-12118</v>
      </c>
      <c r="H19" s="32"/>
      <c r="I19" s="108">
        <f>I22+I17</f>
        <v>143</v>
      </c>
      <c r="J19" s="32"/>
      <c r="K19" s="35">
        <f>SUM('5(3M)'!K34,'6(3M)'!K17)</f>
        <v>1121</v>
      </c>
    </row>
    <row r="20" spans="1:11" ht="21" customHeight="1" thickTop="1">
      <c r="A20" s="354"/>
      <c r="E20" s="105"/>
      <c r="F20" s="69"/>
      <c r="G20" s="31"/>
      <c r="H20" s="32"/>
      <c r="I20" s="105"/>
      <c r="J20" s="32"/>
      <c r="K20" s="31"/>
    </row>
    <row r="21" spans="1:11" ht="21" customHeight="1">
      <c r="A21" s="354" t="s">
        <v>179</v>
      </c>
      <c r="B21" s="61"/>
      <c r="C21" s="63"/>
      <c r="D21" s="63"/>
      <c r="E21" s="109"/>
      <c r="F21" s="4"/>
      <c r="G21" s="42"/>
      <c r="H21" s="4"/>
      <c r="I21" s="109"/>
      <c r="J21" s="4"/>
      <c r="K21" s="42"/>
    </row>
    <row r="22" spans="1:11" ht="21" customHeight="1">
      <c r="A22" s="64" t="s">
        <v>75</v>
      </c>
      <c r="B22" s="66"/>
      <c r="C22" s="63"/>
      <c r="D22" s="64"/>
      <c r="E22" s="110">
        <f>'5(3M)'!E34</f>
        <v>5985</v>
      </c>
      <c r="F22" s="44"/>
      <c r="G22" s="9">
        <v>-12488</v>
      </c>
      <c r="H22" s="44"/>
      <c r="I22" s="110">
        <f>'5(3M)'!I34</f>
        <v>143</v>
      </c>
      <c r="J22" s="44"/>
      <c r="K22" s="325">
        <v>1121</v>
      </c>
    </row>
    <row r="23" spans="1:11" ht="21" customHeight="1">
      <c r="A23" s="64" t="s">
        <v>58</v>
      </c>
      <c r="B23" s="64"/>
      <c r="C23" s="63"/>
      <c r="D23" s="64"/>
      <c r="E23" s="111">
        <v>0</v>
      </c>
      <c r="F23" s="67"/>
      <c r="G23" s="12">
        <v>0</v>
      </c>
      <c r="H23" s="44"/>
      <c r="I23" s="111">
        <v>0</v>
      </c>
      <c r="J23" s="67"/>
      <c r="K23" s="34">
        <v>0</v>
      </c>
    </row>
    <row r="24" spans="1:11" ht="8.1" customHeight="1">
      <c r="A24" s="354"/>
      <c r="B24" s="61"/>
      <c r="C24" s="63"/>
      <c r="D24" s="63"/>
      <c r="E24" s="110"/>
      <c r="F24" s="4"/>
      <c r="G24" s="43"/>
      <c r="H24" s="4"/>
      <c r="I24" s="110"/>
      <c r="J24" s="4"/>
      <c r="K24" s="43"/>
    </row>
    <row r="25" spans="1:11" ht="21" customHeight="1" thickBot="1">
      <c r="A25" s="354"/>
      <c r="B25" s="354"/>
      <c r="C25" s="63"/>
      <c r="D25" s="63"/>
      <c r="E25" s="112">
        <f>SUM(E22:E23)</f>
        <v>5985</v>
      </c>
      <c r="F25" s="4"/>
      <c r="G25" s="41">
        <f>SUM(G22:G23)</f>
        <v>-12488</v>
      </c>
      <c r="H25" s="4"/>
      <c r="I25" s="112">
        <f>SUM(I22:I23)</f>
        <v>143</v>
      </c>
      <c r="J25" s="4"/>
      <c r="K25" s="41">
        <f>SUM(K22:K23)</f>
        <v>1121</v>
      </c>
    </row>
    <row r="26" spans="1:11" ht="21" customHeight="1" thickTop="1">
      <c r="A26" s="354"/>
      <c r="B26" s="354"/>
      <c r="C26" s="63"/>
      <c r="D26" s="63"/>
      <c r="E26" s="226"/>
      <c r="F26" s="4"/>
      <c r="G26" s="195"/>
      <c r="H26" s="4"/>
      <c r="I26" s="226"/>
      <c r="J26" s="4"/>
      <c r="K26" s="195"/>
    </row>
    <row r="27" spans="1:11" ht="21" customHeight="1">
      <c r="A27" s="354" t="s">
        <v>180</v>
      </c>
      <c r="B27" s="53"/>
      <c r="D27" s="60"/>
      <c r="E27" s="103"/>
      <c r="F27" s="4"/>
      <c r="G27" s="3"/>
      <c r="H27" s="4"/>
      <c r="I27" s="103"/>
      <c r="J27" s="4"/>
      <c r="K27" s="3"/>
    </row>
    <row r="28" spans="1:11" ht="21" customHeight="1">
      <c r="A28" s="64" t="s">
        <v>75</v>
      </c>
      <c r="B28" s="53"/>
      <c r="D28" s="60"/>
      <c r="E28" s="103">
        <f>E19</f>
        <v>6609</v>
      </c>
      <c r="F28" s="4"/>
      <c r="G28" s="3">
        <v>-12118</v>
      </c>
      <c r="H28" s="4"/>
      <c r="I28" s="103">
        <f>I19</f>
        <v>143</v>
      </c>
      <c r="J28" s="4"/>
      <c r="K28" s="3">
        <v>1121</v>
      </c>
    </row>
    <row r="29" spans="1:11" ht="21" customHeight="1">
      <c r="A29" s="64" t="s">
        <v>58</v>
      </c>
      <c r="D29" s="60"/>
      <c r="E29" s="111">
        <v>0</v>
      </c>
      <c r="F29" s="76"/>
      <c r="G29" s="5">
        <v>0</v>
      </c>
      <c r="H29" s="76"/>
      <c r="I29" s="117">
        <v>0</v>
      </c>
      <c r="J29" s="4"/>
      <c r="K29" s="5">
        <v>0</v>
      </c>
    </row>
    <row r="30" spans="1:11" ht="8.1" customHeight="1">
      <c r="A30" s="73"/>
      <c r="B30" s="53"/>
      <c r="D30" s="60"/>
      <c r="E30" s="103"/>
      <c r="F30" s="76"/>
      <c r="G30" s="3"/>
      <c r="H30" s="76"/>
      <c r="I30" s="103"/>
      <c r="J30" s="4"/>
      <c r="K30" s="3"/>
    </row>
    <row r="31" spans="1:11" ht="21" customHeight="1" thickBot="1">
      <c r="A31" s="354"/>
      <c r="D31" s="60"/>
      <c r="E31" s="113">
        <f>SUM(E28:E29)</f>
        <v>6609</v>
      </c>
      <c r="F31" s="79"/>
      <c r="G31" s="37">
        <f>SUM(G28:G29)</f>
        <v>-12118</v>
      </c>
      <c r="H31" s="79"/>
      <c r="I31" s="113">
        <f>SUM(I28:I29)</f>
        <v>143</v>
      </c>
      <c r="J31" s="29"/>
      <c r="K31" s="37">
        <f>SUM(K28:K29)</f>
        <v>1121</v>
      </c>
    </row>
    <row r="32" spans="1:11" ht="21" customHeight="1" thickTop="1">
      <c r="A32" s="354"/>
      <c r="D32" s="60"/>
      <c r="E32" s="30"/>
      <c r="F32" s="79"/>
      <c r="G32" s="30"/>
      <c r="H32" s="79"/>
      <c r="I32" s="30"/>
      <c r="J32" s="29"/>
      <c r="K32" s="30"/>
    </row>
    <row r="33" spans="1:11" ht="21" customHeight="1">
      <c r="A33" s="354"/>
      <c r="B33" s="62"/>
      <c r="C33" s="63"/>
      <c r="D33" s="63"/>
      <c r="E33" s="68" t="s">
        <v>59</v>
      </c>
      <c r="F33" s="4"/>
      <c r="G33" s="196" t="s">
        <v>59</v>
      </c>
      <c r="H33" s="4"/>
      <c r="I33" s="68" t="s">
        <v>59</v>
      </c>
      <c r="J33" s="4"/>
      <c r="K33" s="196" t="s">
        <v>59</v>
      </c>
    </row>
    <row r="34" spans="1:11" ht="8.1" customHeight="1">
      <c r="A34" s="354"/>
      <c r="B34" s="62"/>
      <c r="C34" s="63"/>
      <c r="D34" s="63"/>
      <c r="E34" s="226"/>
      <c r="F34" s="69"/>
      <c r="G34" s="195"/>
      <c r="H34" s="4"/>
      <c r="I34" s="226"/>
      <c r="J34" s="4"/>
      <c r="K34" s="195"/>
    </row>
    <row r="35" spans="1:11" ht="21" customHeight="1">
      <c r="A35" s="354" t="s">
        <v>181</v>
      </c>
      <c r="B35" s="354"/>
      <c r="C35" s="63"/>
      <c r="D35" s="63"/>
      <c r="E35" s="226"/>
      <c r="F35" s="69"/>
      <c r="G35" s="195"/>
      <c r="H35" s="4"/>
      <c r="I35" s="226"/>
      <c r="J35" s="4"/>
      <c r="K35" s="195"/>
    </row>
    <row r="36" spans="1:11" ht="8.1" customHeight="1">
      <c r="A36" s="354"/>
      <c r="B36" s="354"/>
      <c r="C36" s="63"/>
      <c r="D36" s="63"/>
      <c r="E36" s="226"/>
      <c r="F36" s="69"/>
      <c r="G36" s="195"/>
      <c r="H36" s="69"/>
      <c r="I36" s="226"/>
      <c r="J36" s="69"/>
      <c r="K36" s="195"/>
    </row>
    <row r="37" spans="1:11" ht="21" customHeight="1">
      <c r="A37" s="228" t="s">
        <v>132</v>
      </c>
      <c r="B37" s="228"/>
      <c r="C37" s="63"/>
      <c r="D37" s="63"/>
      <c r="E37" s="346" t="s">
        <v>198</v>
      </c>
      <c r="F37" s="46"/>
      <c r="G37" s="326">
        <v>-0.01</v>
      </c>
      <c r="H37" s="46"/>
      <c r="I37" s="346" t="s">
        <v>198</v>
      </c>
      <c r="J37" s="46"/>
      <c r="K37" s="328" t="s">
        <v>198</v>
      </c>
    </row>
    <row r="38" spans="1:11" ht="8.1" customHeight="1">
      <c r="A38" s="64"/>
      <c r="B38" s="64"/>
      <c r="C38" s="63"/>
      <c r="D38" s="63"/>
      <c r="E38" s="347"/>
      <c r="F38" s="47"/>
      <c r="G38" s="329"/>
      <c r="H38" s="47"/>
      <c r="I38" s="347"/>
      <c r="J38" s="47"/>
      <c r="K38" s="329"/>
    </row>
    <row r="39" spans="1:11" ht="21" customHeight="1">
      <c r="A39" s="228" t="s">
        <v>133</v>
      </c>
      <c r="B39" s="228"/>
      <c r="C39" s="63"/>
      <c r="D39" s="63"/>
      <c r="E39" s="346" t="s">
        <v>198</v>
      </c>
      <c r="F39" s="46"/>
      <c r="G39" s="326">
        <v>-0.01</v>
      </c>
      <c r="H39" s="46"/>
      <c r="I39" s="346" t="s">
        <v>198</v>
      </c>
      <c r="J39" s="46"/>
      <c r="K39" s="328" t="s">
        <v>198</v>
      </c>
    </row>
    <row r="40" spans="1:11" ht="21" customHeight="1">
      <c r="A40" s="64"/>
      <c r="B40" s="64"/>
      <c r="C40" s="63"/>
      <c r="D40" s="63"/>
      <c r="E40" s="45"/>
      <c r="F40" s="46"/>
      <c r="G40" s="45"/>
      <c r="H40" s="46"/>
      <c r="I40" s="330"/>
      <c r="J40" s="46"/>
      <c r="K40" s="330"/>
    </row>
    <row r="41" spans="1:11" ht="21" customHeight="1">
      <c r="A41" s="354"/>
      <c r="D41" s="60"/>
      <c r="F41" s="80"/>
      <c r="H41" s="30"/>
      <c r="I41" s="30"/>
      <c r="J41" s="30"/>
      <c r="K41" s="30"/>
    </row>
    <row r="42" spans="1:11" ht="21" customHeight="1">
      <c r="A42" s="354"/>
      <c r="D42" s="60"/>
      <c r="E42" s="30"/>
      <c r="F42" s="80"/>
      <c r="G42" s="30"/>
      <c r="H42" s="30"/>
      <c r="I42" s="30"/>
      <c r="J42" s="30"/>
      <c r="K42" s="30"/>
    </row>
    <row r="43" spans="1:11" s="64" customFormat="1" ht="21" customHeight="1">
      <c r="E43" s="81"/>
      <c r="G43" s="197"/>
      <c r="I43" s="81"/>
      <c r="K43" s="197"/>
    </row>
    <row r="44" spans="1:11" s="64" customFormat="1" ht="21" customHeight="1">
      <c r="E44" s="81"/>
      <c r="G44" s="197"/>
      <c r="I44" s="81"/>
      <c r="K44" s="197"/>
    </row>
    <row r="45" spans="1:11" s="64" customFormat="1" ht="6.75" customHeight="1">
      <c r="E45" s="81"/>
      <c r="G45" s="197"/>
      <c r="I45" s="81"/>
      <c r="K45" s="197"/>
    </row>
    <row r="46" spans="1:11" ht="21" customHeight="1">
      <c r="A46" s="364" t="s">
        <v>80</v>
      </c>
      <c r="B46" s="364"/>
      <c r="C46" s="364"/>
      <c r="D46" s="364"/>
      <c r="E46" s="364"/>
      <c r="F46" s="364"/>
      <c r="G46" s="364"/>
      <c r="H46" s="364"/>
      <c r="I46" s="364"/>
      <c r="J46" s="364"/>
      <c r="K46" s="364"/>
    </row>
  </sheetData>
  <mergeCells count="4">
    <mergeCell ref="E5:K5"/>
    <mergeCell ref="E6:G6"/>
    <mergeCell ref="I6:K6"/>
    <mergeCell ref="A46:K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K44"/>
  <sheetViews>
    <sheetView topLeftCell="A34" zoomScale="85" zoomScaleNormal="85" zoomScaleSheetLayoutView="100" workbookViewId="0">
      <selection activeCell="P109" sqref="P109"/>
    </sheetView>
  </sheetViews>
  <sheetFormatPr defaultColWidth="9.140625" defaultRowHeight="21.75" customHeight="1"/>
  <cols>
    <col min="1" max="1" width="1.42578125" style="52" customWidth="1"/>
    <col min="2" max="2" width="36.7109375" style="52" customWidth="1"/>
    <col min="3" max="3" width="7.42578125" style="52" customWidth="1"/>
    <col min="4" max="4" width="0.85546875" style="52" customWidth="1"/>
    <col min="5" max="5" width="11.42578125" style="39" customWidth="1"/>
    <col min="6" max="6" width="0.85546875" style="39" customWidth="1"/>
    <col min="7" max="7" width="11.42578125" style="39" customWidth="1"/>
    <col min="8" max="8" width="0.85546875" style="39" customWidth="1"/>
    <col min="9" max="9" width="11.42578125" style="39" customWidth="1"/>
    <col min="10" max="10" width="0.85546875" style="39" customWidth="1"/>
    <col min="11" max="11" width="11.42578125" style="39" customWidth="1"/>
    <col min="12" max="16384" width="9.140625" style="52"/>
  </cols>
  <sheetData>
    <row r="1" spans="1:11" ht="21.75" customHeight="1">
      <c r="A1" s="49" t="s">
        <v>0</v>
      </c>
      <c r="B1" s="50"/>
      <c r="C1" s="51"/>
      <c r="D1" s="51"/>
      <c r="E1" s="9"/>
      <c r="F1" s="9"/>
      <c r="G1" s="9"/>
      <c r="H1" s="9"/>
      <c r="I1" s="38"/>
      <c r="K1" s="38"/>
    </row>
    <row r="2" spans="1:11" ht="21.75" customHeight="1">
      <c r="A2" s="53" t="s">
        <v>60</v>
      </c>
      <c r="B2" s="53"/>
      <c r="C2" s="51"/>
      <c r="D2" s="51"/>
      <c r="E2" s="9"/>
      <c r="F2" s="9"/>
      <c r="G2" s="9"/>
      <c r="H2" s="9"/>
    </row>
    <row r="3" spans="1:11" ht="21.75" customHeight="1">
      <c r="A3" s="54" t="s">
        <v>196</v>
      </c>
      <c r="B3" s="54"/>
      <c r="C3" s="55"/>
      <c r="D3" s="55"/>
      <c r="E3" s="12"/>
      <c r="F3" s="12"/>
      <c r="G3" s="12"/>
      <c r="H3" s="12"/>
      <c r="I3" s="12"/>
      <c r="J3" s="12"/>
      <c r="K3" s="12"/>
    </row>
    <row r="4" spans="1:11" ht="21" customHeight="1">
      <c r="A4" s="53"/>
      <c r="B4" s="53"/>
      <c r="C4" s="51"/>
      <c r="D4" s="51"/>
      <c r="E4" s="9"/>
      <c r="F4" s="9"/>
      <c r="G4" s="9"/>
      <c r="H4" s="9"/>
      <c r="I4" s="9"/>
      <c r="J4" s="9"/>
      <c r="K4" s="9"/>
    </row>
    <row r="5" spans="1:11" ht="21" customHeight="1">
      <c r="A5" s="53"/>
      <c r="B5" s="53"/>
      <c r="C5" s="51"/>
      <c r="D5" s="51"/>
      <c r="E5" s="362" t="s">
        <v>2</v>
      </c>
      <c r="F5" s="362"/>
      <c r="G5" s="362"/>
      <c r="H5" s="362"/>
      <c r="I5" s="362"/>
      <c r="J5" s="362"/>
      <c r="K5" s="362"/>
    </row>
    <row r="6" spans="1:11" ht="21" customHeight="1">
      <c r="A6" s="49"/>
      <c r="B6" s="49"/>
      <c r="C6" s="56"/>
      <c r="D6" s="56"/>
      <c r="E6" s="361" t="s">
        <v>3</v>
      </c>
      <c r="F6" s="361"/>
      <c r="G6" s="361" t="s">
        <v>3</v>
      </c>
      <c r="H6" s="2"/>
      <c r="I6" s="361" t="s">
        <v>4</v>
      </c>
      <c r="J6" s="361"/>
      <c r="K6" s="361" t="s">
        <v>4</v>
      </c>
    </row>
    <row r="7" spans="1:11" ht="21" customHeight="1">
      <c r="C7" s="57"/>
      <c r="D7" s="57"/>
      <c r="E7" s="324" t="s">
        <v>194</v>
      </c>
      <c r="F7" s="28"/>
      <c r="G7" s="324" t="s">
        <v>194</v>
      </c>
      <c r="H7" s="28"/>
      <c r="I7" s="324" t="s">
        <v>194</v>
      </c>
      <c r="J7" s="28"/>
      <c r="K7" s="324" t="s">
        <v>194</v>
      </c>
    </row>
    <row r="8" spans="1:11" ht="21" customHeight="1">
      <c r="C8" s="58" t="s">
        <v>6</v>
      </c>
      <c r="D8" s="57"/>
      <c r="E8" s="169" t="s">
        <v>123</v>
      </c>
      <c r="F8" s="170"/>
      <c r="G8" s="169" t="s">
        <v>102</v>
      </c>
      <c r="H8" s="170"/>
      <c r="I8" s="169" t="s">
        <v>123</v>
      </c>
      <c r="J8" s="170"/>
      <c r="K8" s="169" t="s">
        <v>102</v>
      </c>
    </row>
    <row r="9" spans="1:11" ht="21" customHeight="1">
      <c r="A9" s="53" t="s">
        <v>46</v>
      </c>
      <c r="B9" s="59"/>
      <c r="C9" s="60"/>
      <c r="D9" s="60"/>
      <c r="E9" s="141"/>
      <c r="F9" s="21"/>
      <c r="G9" s="9"/>
      <c r="H9" s="21"/>
      <c r="I9" s="141"/>
      <c r="J9" s="21"/>
      <c r="K9" s="9"/>
    </row>
    <row r="10" spans="1:11" ht="8.1" customHeight="1">
      <c r="A10" s="53"/>
      <c r="B10" s="59"/>
      <c r="C10" s="60"/>
      <c r="D10" s="60"/>
      <c r="E10" s="141"/>
      <c r="F10" s="21"/>
      <c r="G10" s="9"/>
      <c r="H10" s="21"/>
      <c r="I10" s="141"/>
      <c r="J10" s="21"/>
      <c r="K10" s="9"/>
    </row>
    <row r="11" spans="1:11" ht="21" customHeight="1">
      <c r="A11" s="61" t="s">
        <v>47</v>
      </c>
      <c r="B11" s="62"/>
      <c r="C11" s="63"/>
      <c r="D11" s="63"/>
      <c r="E11" s="150">
        <v>2718</v>
      </c>
      <c r="F11" s="40"/>
      <c r="G11" s="3">
        <v>1016</v>
      </c>
      <c r="H11" s="40"/>
      <c r="I11" s="150">
        <v>10750</v>
      </c>
      <c r="J11" s="40"/>
      <c r="K11" s="3">
        <v>10405</v>
      </c>
    </row>
    <row r="12" spans="1:11" ht="21" customHeight="1">
      <c r="A12" s="61" t="s">
        <v>204</v>
      </c>
      <c r="B12" s="62"/>
      <c r="C12" s="63"/>
      <c r="D12" s="63"/>
      <c r="E12" s="103">
        <v>222107</v>
      </c>
      <c r="F12" s="40"/>
      <c r="G12" s="3">
        <v>63724</v>
      </c>
      <c r="H12" s="40"/>
      <c r="I12" s="103">
        <v>0</v>
      </c>
      <c r="J12" s="40"/>
      <c r="K12" s="3">
        <v>0</v>
      </c>
    </row>
    <row r="13" spans="1:11" ht="21" customHeight="1">
      <c r="A13" s="61" t="s">
        <v>48</v>
      </c>
      <c r="B13" s="62"/>
      <c r="C13" s="63"/>
      <c r="D13" s="63"/>
      <c r="E13" s="117">
        <v>2055</v>
      </c>
      <c r="F13" s="40"/>
      <c r="G13" s="5">
        <v>1750</v>
      </c>
      <c r="H13" s="40"/>
      <c r="I13" s="117">
        <v>344</v>
      </c>
      <c r="J13" s="40"/>
      <c r="K13" s="5">
        <v>0</v>
      </c>
    </row>
    <row r="14" spans="1:11" ht="8.1" customHeight="1">
      <c r="A14" s="61"/>
      <c r="B14" s="62"/>
      <c r="C14" s="63"/>
      <c r="D14" s="63"/>
      <c r="E14" s="103"/>
      <c r="F14" s="4"/>
      <c r="G14" s="3"/>
      <c r="H14" s="4"/>
      <c r="I14" s="103"/>
      <c r="J14" s="4"/>
      <c r="K14" s="3"/>
    </row>
    <row r="15" spans="1:11" ht="21" customHeight="1">
      <c r="A15" s="354" t="s">
        <v>49</v>
      </c>
      <c r="B15" s="64"/>
      <c r="C15" s="63"/>
      <c r="D15" s="63"/>
      <c r="E15" s="117">
        <f>SUM(E11:E13)</f>
        <v>226880</v>
      </c>
      <c r="F15" s="4"/>
      <c r="G15" s="5">
        <f>SUM(G11:G13)</f>
        <v>66490</v>
      </c>
      <c r="H15" s="4"/>
      <c r="I15" s="117">
        <f>SUM(I11:I13)</f>
        <v>11094</v>
      </c>
      <c r="J15" s="4"/>
      <c r="K15" s="5">
        <f>SUM(K11:K13)</f>
        <v>10405</v>
      </c>
    </row>
    <row r="16" spans="1:11" ht="21" customHeight="1">
      <c r="A16" s="61"/>
      <c r="B16" s="62"/>
      <c r="C16" s="63"/>
      <c r="D16" s="63"/>
      <c r="E16" s="103"/>
      <c r="F16" s="4"/>
      <c r="G16" s="3"/>
      <c r="H16" s="4"/>
      <c r="I16" s="103"/>
      <c r="J16" s="4"/>
      <c r="K16" s="3"/>
    </row>
    <row r="17" spans="1:11" ht="21" customHeight="1">
      <c r="A17" s="354" t="s">
        <v>50</v>
      </c>
      <c r="B17" s="62"/>
      <c r="C17" s="63"/>
      <c r="D17" s="63"/>
      <c r="E17" s="103"/>
      <c r="F17" s="4"/>
      <c r="G17" s="3"/>
      <c r="H17" s="4"/>
      <c r="I17" s="103"/>
      <c r="J17" s="4"/>
      <c r="K17" s="3"/>
    </row>
    <row r="18" spans="1:11" ht="8.1" customHeight="1">
      <c r="A18" s="354"/>
      <c r="B18" s="62"/>
      <c r="C18" s="63"/>
      <c r="D18" s="63"/>
      <c r="E18" s="103"/>
      <c r="F18" s="4"/>
      <c r="G18" s="3"/>
      <c r="H18" s="4"/>
      <c r="I18" s="103"/>
      <c r="J18" s="4"/>
      <c r="K18" s="3"/>
    </row>
    <row r="19" spans="1:11" ht="21" customHeight="1">
      <c r="A19" s="228" t="s">
        <v>205</v>
      </c>
      <c r="B19" s="227"/>
      <c r="C19" s="63"/>
      <c r="D19" s="63"/>
      <c r="E19" s="117">
        <v>134725</v>
      </c>
      <c r="F19" s="40"/>
      <c r="G19" s="5">
        <v>44948</v>
      </c>
      <c r="H19" s="40"/>
      <c r="I19" s="117">
        <v>0</v>
      </c>
      <c r="J19" s="40"/>
      <c r="K19" s="5">
        <v>0</v>
      </c>
    </row>
    <row r="20" spans="1:11" s="49" customFormat="1" ht="8.1" customHeight="1">
      <c r="A20" s="64"/>
      <c r="B20" s="62"/>
      <c r="C20" s="63"/>
      <c r="D20" s="63"/>
      <c r="E20" s="103"/>
      <c r="F20" s="4"/>
      <c r="G20" s="3"/>
      <c r="H20" s="4"/>
      <c r="I20" s="103"/>
      <c r="J20" s="4"/>
      <c r="K20" s="3"/>
    </row>
    <row r="21" spans="1:11" s="49" customFormat="1" ht="21" customHeight="1">
      <c r="A21" s="354" t="s">
        <v>51</v>
      </c>
      <c r="B21" s="64"/>
      <c r="C21" s="65"/>
      <c r="D21" s="65"/>
      <c r="E21" s="117">
        <f>SUM(E19:E19)</f>
        <v>134725</v>
      </c>
      <c r="F21" s="4"/>
      <c r="G21" s="5">
        <f>SUM(G19:G19)</f>
        <v>44948</v>
      </c>
      <c r="H21" s="4"/>
      <c r="I21" s="117">
        <f>SUM(I19:I19)</f>
        <v>0</v>
      </c>
      <c r="J21" s="4"/>
      <c r="K21" s="5">
        <f>SUM(K19:K19)</f>
        <v>0</v>
      </c>
    </row>
    <row r="22" spans="1:11" ht="21" customHeight="1">
      <c r="A22" s="354"/>
      <c r="B22" s="62"/>
      <c r="C22" s="65"/>
      <c r="D22" s="65"/>
      <c r="E22" s="103"/>
      <c r="F22" s="4"/>
      <c r="G22" s="3"/>
      <c r="H22" s="4"/>
      <c r="I22" s="103"/>
      <c r="J22" s="4"/>
      <c r="K22" s="3"/>
    </row>
    <row r="23" spans="1:11" ht="21" customHeight="1">
      <c r="A23" s="354" t="s">
        <v>52</v>
      </c>
      <c r="B23" s="62"/>
      <c r="C23" s="65"/>
      <c r="D23" s="65"/>
      <c r="E23" s="103">
        <f>E15-E21</f>
        <v>92155</v>
      </c>
      <c r="F23" s="4"/>
      <c r="G23" s="3">
        <f>G15-G21</f>
        <v>21542</v>
      </c>
      <c r="H23" s="4"/>
      <c r="I23" s="103">
        <f>I15-I21</f>
        <v>11094</v>
      </c>
      <c r="J23" s="4"/>
      <c r="K23" s="3">
        <f>K15-K21</f>
        <v>10405</v>
      </c>
    </row>
    <row r="24" spans="1:11" ht="21" customHeight="1">
      <c r="A24" s="61" t="s">
        <v>53</v>
      </c>
      <c r="B24" s="62"/>
      <c r="C24" s="63"/>
      <c r="D24" s="63"/>
      <c r="E24" s="103">
        <v>1447</v>
      </c>
      <c r="F24" s="40"/>
      <c r="G24" s="3">
        <v>3655</v>
      </c>
      <c r="H24" s="40"/>
      <c r="I24" s="103">
        <v>2777</v>
      </c>
      <c r="J24" s="40"/>
      <c r="K24" s="3">
        <v>5710</v>
      </c>
    </row>
    <row r="25" spans="1:11" ht="21" customHeight="1">
      <c r="A25" s="52" t="s">
        <v>54</v>
      </c>
      <c r="B25" s="62"/>
      <c r="C25" s="63"/>
      <c r="D25" s="63"/>
      <c r="E25" s="103">
        <v>-9937</v>
      </c>
      <c r="F25" s="40"/>
      <c r="G25" s="3">
        <v>-8604</v>
      </c>
      <c r="H25" s="40"/>
      <c r="I25" s="103">
        <v>0</v>
      </c>
      <c r="J25" s="40"/>
      <c r="K25" s="3">
        <v>0</v>
      </c>
    </row>
    <row r="26" spans="1:11" ht="21" customHeight="1">
      <c r="A26" s="52" t="s">
        <v>55</v>
      </c>
      <c r="B26" s="62"/>
      <c r="C26" s="63"/>
      <c r="D26" s="63"/>
      <c r="E26" s="103">
        <v>-44261</v>
      </c>
      <c r="F26" s="40"/>
      <c r="G26" s="3">
        <v>-39545</v>
      </c>
      <c r="H26" s="40"/>
      <c r="I26" s="103">
        <v>-13402</v>
      </c>
      <c r="J26" s="40"/>
      <c r="K26" s="3">
        <v>-14638</v>
      </c>
    </row>
    <row r="27" spans="1:11" ht="21" customHeight="1">
      <c r="A27" s="214" t="s">
        <v>208</v>
      </c>
      <c r="B27" s="227"/>
      <c r="C27" s="63"/>
      <c r="D27" s="63"/>
      <c r="E27" s="103">
        <v>-2900</v>
      </c>
      <c r="F27" s="40"/>
      <c r="G27" s="3">
        <v>-1400</v>
      </c>
      <c r="H27" s="40"/>
      <c r="I27" s="103">
        <v>85000</v>
      </c>
      <c r="J27" s="40"/>
      <c r="K27" s="3">
        <v>0</v>
      </c>
    </row>
    <row r="28" spans="1:11" ht="21" customHeight="1">
      <c r="A28" s="228" t="s">
        <v>209</v>
      </c>
      <c r="B28" s="227"/>
      <c r="C28" s="223"/>
      <c r="D28" s="63"/>
      <c r="E28" s="103">
        <v>-6</v>
      </c>
      <c r="F28" s="40"/>
      <c r="G28" s="3" t="s">
        <v>197</v>
      </c>
      <c r="H28" s="40"/>
      <c r="I28" s="103">
        <v>-75000</v>
      </c>
      <c r="J28" s="40"/>
      <c r="K28" s="3" t="s">
        <v>197</v>
      </c>
    </row>
    <row r="29" spans="1:11" ht="21" customHeight="1">
      <c r="A29" s="64" t="s">
        <v>56</v>
      </c>
      <c r="B29" s="62"/>
      <c r="C29" s="63"/>
      <c r="D29" s="63"/>
      <c r="E29" s="103">
        <v>-804</v>
      </c>
      <c r="F29" s="40"/>
      <c r="G29" s="3">
        <v>-1264</v>
      </c>
      <c r="H29" s="40"/>
      <c r="I29" s="103">
        <v>0</v>
      </c>
      <c r="J29" s="40"/>
      <c r="K29" s="3">
        <v>0</v>
      </c>
    </row>
    <row r="30" spans="1:11" ht="21" customHeight="1">
      <c r="A30" s="64" t="s">
        <v>210</v>
      </c>
      <c r="B30" s="64"/>
      <c r="C30" s="63"/>
      <c r="D30" s="63"/>
      <c r="E30" s="117">
        <v>-19259</v>
      </c>
      <c r="F30" s="40"/>
      <c r="G30" s="5">
        <v>-3221</v>
      </c>
      <c r="H30" s="40"/>
      <c r="I30" s="117">
        <v>0</v>
      </c>
      <c r="J30" s="40"/>
      <c r="K30" s="5">
        <v>0</v>
      </c>
    </row>
    <row r="31" spans="1:11" ht="8.1" customHeight="1">
      <c r="A31" s="354"/>
      <c r="B31" s="62"/>
      <c r="C31" s="65"/>
      <c r="D31" s="65"/>
      <c r="E31" s="103"/>
      <c r="F31" s="4"/>
      <c r="G31" s="3"/>
      <c r="H31" s="4"/>
      <c r="I31" s="103"/>
      <c r="J31" s="4"/>
      <c r="K31" s="3"/>
    </row>
    <row r="32" spans="1:11" ht="21" customHeight="1">
      <c r="A32" s="66" t="s">
        <v>182</v>
      </c>
      <c r="B32" s="62"/>
      <c r="C32" s="63"/>
      <c r="D32" s="63"/>
      <c r="E32" s="103">
        <f>SUM(E23:E30)</f>
        <v>16435</v>
      </c>
      <c r="F32" s="4"/>
      <c r="G32" s="3">
        <f>SUM(G23:G30)</f>
        <v>-28837</v>
      </c>
      <c r="H32" s="4"/>
      <c r="I32" s="103">
        <f>SUM(I23:I30)</f>
        <v>10469</v>
      </c>
      <c r="J32" s="4"/>
      <c r="K32" s="3">
        <f>SUM(K23:K30)</f>
        <v>1477</v>
      </c>
    </row>
    <row r="33" spans="1:11" ht="21" customHeight="1">
      <c r="A33" s="61" t="s">
        <v>57</v>
      </c>
      <c r="B33" s="62"/>
      <c r="C33" s="63">
        <v>13</v>
      </c>
      <c r="D33" s="63"/>
      <c r="E33" s="117">
        <v>3186</v>
      </c>
      <c r="F33" s="40"/>
      <c r="G33" s="5">
        <v>-3669</v>
      </c>
      <c r="H33" s="40"/>
      <c r="I33" s="117">
        <v>8</v>
      </c>
      <c r="J33" s="40"/>
      <c r="K33" s="5">
        <v>-561</v>
      </c>
    </row>
    <row r="34" spans="1:11" ht="8.1" customHeight="1">
      <c r="A34" s="61"/>
      <c r="B34" s="62"/>
      <c r="C34" s="63"/>
      <c r="D34" s="63"/>
      <c r="E34" s="103"/>
      <c r="F34" s="4"/>
      <c r="G34" s="3"/>
      <c r="H34" s="4"/>
      <c r="I34" s="103"/>
      <c r="J34" s="4"/>
      <c r="K34" s="3"/>
    </row>
    <row r="35" spans="1:11" ht="21" customHeight="1">
      <c r="A35" s="354" t="s">
        <v>183</v>
      </c>
      <c r="B35" s="62"/>
      <c r="C35" s="63"/>
      <c r="D35" s="63"/>
      <c r="E35" s="111">
        <f>SUM(E32:E33)</f>
        <v>19621</v>
      </c>
      <c r="F35" s="4"/>
      <c r="G35" s="36">
        <f>SUM(G32:G33)</f>
        <v>-32506</v>
      </c>
      <c r="H35" s="4"/>
      <c r="I35" s="111">
        <f>SUM(I32:I33)</f>
        <v>10477</v>
      </c>
      <c r="J35" s="4"/>
      <c r="K35" s="36">
        <f>SUM(K32:K33)</f>
        <v>916</v>
      </c>
    </row>
    <row r="36" spans="1:11" ht="21" customHeight="1">
      <c r="A36" s="61"/>
      <c r="B36" s="62"/>
      <c r="C36" s="63"/>
      <c r="D36" s="63"/>
      <c r="E36" s="3"/>
      <c r="F36" s="4"/>
      <c r="G36" s="3"/>
      <c r="H36" s="4"/>
      <c r="I36" s="3"/>
      <c r="J36" s="4"/>
      <c r="K36" s="3"/>
    </row>
    <row r="37" spans="1:11" ht="21" customHeight="1">
      <c r="A37" s="61"/>
      <c r="B37" s="62"/>
      <c r="C37" s="63"/>
      <c r="D37" s="63"/>
      <c r="E37" s="3"/>
      <c r="F37" s="4"/>
      <c r="G37" s="3"/>
      <c r="H37" s="4"/>
      <c r="I37" s="3"/>
      <c r="J37" s="4"/>
      <c r="K37" s="3"/>
    </row>
    <row r="38" spans="1:11" ht="21" customHeight="1">
      <c r="A38" s="61"/>
      <c r="B38" s="62"/>
      <c r="C38" s="63"/>
      <c r="D38" s="63"/>
      <c r="E38" s="3"/>
      <c r="F38" s="4"/>
      <c r="G38" s="3"/>
      <c r="H38" s="4"/>
      <c r="I38" s="3"/>
      <c r="J38" s="4"/>
      <c r="K38" s="3"/>
    </row>
    <row r="39" spans="1:11" ht="21" customHeight="1">
      <c r="A39" s="61"/>
      <c r="B39" s="62"/>
      <c r="C39" s="63"/>
      <c r="D39" s="63"/>
      <c r="E39" s="3"/>
      <c r="F39" s="4"/>
      <c r="G39" s="3"/>
      <c r="H39" s="4"/>
      <c r="I39" s="3"/>
      <c r="J39" s="4"/>
      <c r="K39" s="3"/>
    </row>
    <row r="40" spans="1:11" ht="21" customHeight="1">
      <c r="A40" s="61"/>
      <c r="B40" s="62"/>
      <c r="C40" s="63"/>
      <c r="D40" s="63"/>
      <c r="E40" s="3"/>
      <c r="F40" s="4"/>
      <c r="G40" s="3"/>
      <c r="H40" s="4"/>
      <c r="I40" s="3"/>
      <c r="J40" s="4"/>
      <c r="K40" s="3"/>
    </row>
    <row r="41" spans="1:11" ht="21" customHeight="1">
      <c r="A41" s="61"/>
      <c r="B41" s="62"/>
      <c r="C41" s="63"/>
      <c r="D41" s="63"/>
      <c r="E41" s="3"/>
      <c r="F41" s="4"/>
      <c r="G41" s="3"/>
      <c r="H41" s="4"/>
      <c r="I41" s="3"/>
      <c r="J41" s="4"/>
      <c r="K41" s="3"/>
    </row>
    <row r="42" spans="1:11" ht="21" customHeight="1">
      <c r="E42" s="9"/>
      <c r="F42" s="9"/>
      <c r="G42" s="9"/>
      <c r="H42" s="9"/>
      <c r="I42" s="9"/>
      <c r="J42" s="9"/>
      <c r="K42" s="9"/>
    </row>
    <row r="43" spans="1:11" ht="4.5" customHeight="1">
      <c r="E43" s="9"/>
      <c r="F43" s="9"/>
      <c r="G43" s="9"/>
      <c r="H43" s="9"/>
      <c r="I43" s="9"/>
      <c r="J43" s="9"/>
      <c r="K43" s="9"/>
    </row>
    <row r="44" spans="1:11" ht="21.95" customHeight="1">
      <c r="A44" s="360" t="s">
        <v>80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</row>
  </sheetData>
  <mergeCells count="4">
    <mergeCell ref="E5:K5"/>
    <mergeCell ref="E6:G6"/>
    <mergeCell ref="I6:K6"/>
    <mergeCell ref="A44:K4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L49"/>
  <sheetViews>
    <sheetView topLeftCell="A13" zoomScaleNormal="100" zoomScaleSheetLayoutView="90" workbookViewId="0">
      <selection activeCell="P109" sqref="P109"/>
    </sheetView>
  </sheetViews>
  <sheetFormatPr defaultColWidth="9.140625" defaultRowHeight="20.100000000000001" customHeight="1"/>
  <cols>
    <col min="1" max="2" width="1.42578125" style="52" customWidth="1"/>
    <col min="3" max="3" width="32.7109375" style="59" customWidth="1"/>
    <col min="4" max="4" width="7.85546875" style="60" customWidth="1"/>
    <col min="5" max="5" width="0.85546875" style="52" customWidth="1"/>
    <col min="6" max="6" width="11.42578125" style="6" customWidth="1"/>
    <col min="7" max="7" width="0.85546875" style="6" customWidth="1"/>
    <col min="8" max="8" width="12.42578125" style="6" customWidth="1"/>
    <col min="9" max="9" width="0.85546875" style="6" customWidth="1"/>
    <col min="10" max="10" width="12.5703125" style="6" customWidth="1"/>
    <col min="11" max="11" width="0.85546875" style="6" customWidth="1"/>
    <col min="12" max="12" width="11.42578125" style="6" customWidth="1"/>
    <col min="13" max="16384" width="9.140625" style="52"/>
  </cols>
  <sheetData>
    <row r="1" spans="1:12" ht="20.100000000000001" customHeight="1">
      <c r="A1" s="49" t="s">
        <v>0</v>
      </c>
      <c r="B1" s="49"/>
      <c r="C1" s="70"/>
      <c r="D1" s="71"/>
      <c r="E1" s="70"/>
      <c r="F1" s="72"/>
      <c r="G1" s="72"/>
      <c r="H1" s="193"/>
      <c r="I1" s="72"/>
      <c r="J1" s="72"/>
      <c r="K1" s="72"/>
      <c r="L1" s="193"/>
    </row>
    <row r="2" spans="1:12" ht="20.100000000000001" customHeight="1">
      <c r="A2" s="73" t="s">
        <v>110</v>
      </c>
      <c r="B2" s="73"/>
      <c r="C2" s="53"/>
      <c r="D2" s="56"/>
      <c r="E2" s="74"/>
      <c r="F2" s="7"/>
      <c r="G2" s="7"/>
      <c r="H2" s="7"/>
      <c r="I2" s="7"/>
      <c r="J2" s="26"/>
      <c r="K2" s="26"/>
      <c r="L2" s="26"/>
    </row>
    <row r="3" spans="1:12" ht="20.100000000000001" customHeight="1">
      <c r="A3" s="54" t="s">
        <v>196</v>
      </c>
      <c r="B3" s="54"/>
      <c r="C3" s="54"/>
      <c r="D3" s="58"/>
      <c r="E3" s="75"/>
      <c r="F3" s="349"/>
      <c r="G3" s="349"/>
      <c r="H3" s="349"/>
      <c r="I3" s="349"/>
      <c r="J3" s="349"/>
      <c r="K3" s="349"/>
      <c r="L3" s="349"/>
    </row>
    <row r="4" spans="1:12" ht="20.45" customHeight="1">
      <c r="A4" s="53"/>
      <c r="B4" s="53"/>
      <c r="C4" s="53"/>
      <c r="D4" s="56"/>
      <c r="E4" s="74"/>
      <c r="F4" s="27"/>
      <c r="G4" s="27"/>
      <c r="H4" s="27"/>
      <c r="I4" s="27"/>
      <c r="J4" s="27"/>
      <c r="K4" s="27"/>
      <c r="L4" s="27"/>
    </row>
    <row r="5" spans="1:12" ht="20.45" customHeight="1">
      <c r="A5" s="53"/>
      <c r="B5" s="53"/>
      <c r="C5" s="53"/>
      <c r="D5" s="56"/>
      <c r="E5" s="74"/>
      <c r="F5" s="362" t="s">
        <v>2</v>
      </c>
      <c r="G5" s="362"/>
      <c r="H5" s="362" t="s">
        <v>2</v>
      </c>
      <c r="I5" s="362"/>
      <c r="J5" s="362"/>
      <c r="K5" s="362"/>
      <c r="L5" s="362"/>
    </row>
    <row r="6" spans="1:12" ht="20.45" customHeight="1">
      <c r="E6" s="56"/>
      <c r="F6" s="361" t="s">
        <v>3</v>
      </c>
      <c r="G6" s="361"/>
      <c r="H6" s="361" t="s">
        <v>3</v>
      </c>
      <c r="I6" s="2"/>
      <c r="J6" s="363" t="s">
        <v>4</v>
      </c>
      <c r="K6" s="363"/>
      <c r="L6" s="363" t="s">
        <v>4</v>
      </c>
    </row>
    <row r="7" spans="1:12" ht="20.45" customHeight="1">
      <c r="A7" s="49"/>
      <c r="B7" s="49"/>
      <c r="C7" s="53"/>
      <c r="D7" s="57"/>
      <c r="E7" s="57"/>
      <c r="F7" s="324" t="s">
        <v>194</v>
      </c>
      <c r="G7" s="28"/>
      <c r="H7" s="324" t="s">
        <v>194</v>
      </c>
      <c r="I7" s="28"/>
      <c r="J7" s="324" t="s">
        <v>194</v>
      </c>
      <c r="K7" s="28"/>
      <c r="L7" s="324" t="s">
        <v>194</v>
      </c>
    </row>
    <row r="8" spans="1:12" ht="20.45" customHeight="1">
      <c r="A8" s="49"/>
      <c r="B8" s="49"/>
      <c r="C8" s="53"/>
      <c r="D8" s="152"/>
      <c r="E8" s="57"/>
      <c r="F8" s="169" t="s">
        <v>123</v>
      </c>
      <c r="G8" s="170"/>
      <c r="H8" s="169" t="s">
        <v>102</v>
      </c>
      <c r="I8" s="170"/>
      <c r="J8" s="169" t="s">
        <v>123</v>
      </c>
      <c r="K8" s="170"/>
      <c r="L8" s="169" t="s">
        <v>102</v>
      </c>
    </row>
    <row r="9" spans="1:12" ht="6" customHeight="1">
      <c r="A9" s="61"/>
      <c r="B9" s="61"/>
      <c r="E9" s="60"/>
      <c r="F9" s="103"/>
      <c r="G9" s="3"/>
      <c r="H9" s="3"/>
      <c r="I9" s="3"/>
      <c r="J9" s="103"/>
      <c r="K9" s="3"/>
      <c r="L9" s="3"/>
    </row>
    <row r="10" spans="1:12" ht="20.45" customHeight="1">
      <c r="A10" s="348" t="s">
        <v>109</v>
      </c>
      <c r="B10" s="348"/>
      <c r="C10" s="77"/>
      <c r="E10" s="60"/>
      <c r="F10" s="104"/>
      <c r="G10" s="78"/>
      <c r="H10" s="194"/>
      <c r="I10" s="78"/>
      <c r="J10" s="104"/>
      <c r="K10" s="78"/>
      <c r="L10" s="194"/>
    </row>
    <row r="11" spans="1:12" ht="6" customHeight="1">
      <c r="A11" s="73"/>
      <c r="B11" s="73"/>
      <c r="C11" s="53"/>
      <c r="E11" s="60"/>
      <c r="F11" s="103"/>
      <c r="G11" s="76"/>
      <c r="H11" s="3"/>
      <c r="I11" s="76"/>
      <c r="J11" s="103"/>
      <c r="K11" s="4"/>
      <c r="L11" s="3"/>
    </row>
    <row r="12" spans="1:12" s="214" customFormat="1" ht="20.45" customHeight="1">
      <c r="A12" s="224" t="s">
        <v>130</v>
      </c>
      <c r="B12" s="297"/>
      <c r="C12" s="222"/>
      <c r="D12" s="217"/>
      <c r="F12" s="104"/>
      <c r="G12" s="29"/>
      <c r="H12" s="194"/>
      <c r="I12" s="29"/>
      <c r="J12" s="116"/>
      <c r="K12" s="29"/>
      <c r="L12" s="30"/>
    </row>
    <row r="13" spans="1:12" s="214" customFormat="1" ht="20.45" customHeight="1">
      <c r="A13" s="224"/>
      <c r="B13" s="221" t="s">
        <v>62</v>
      </c>
      <c r="C13" s="221"/>
      <c r="D13" s="217"/>
      <c r="F13" s="105"/>
      <c r="G13" s="218"/>
      <c r="H13" s="31"/>
      <c r="I13" s="32"/>
      <c r="J13" s="105"/>
      <c r="K13" s="32"/>
      <c r="L13" s="31"/>
    </row>
    <row r="14" spans="1:12" s="214" customFormat="1" ht="20.45" customHeight="1">
      <c r="A14" s="220" t="s">
        <v>131</v>
      </c>
      <c r="B14" s="221"/>
      <c r="C14" s="221"/>
      <c r="D14" s="217"/>
      <c r="F14" s="107">
        <v>-940</v>
      </c>
      <c r="G14" s="218"/>
      <c r="H14" s="34" t="s">
        <v>197</v>
      </c>
      <c r="I14" s="32"/>
      <c r="J14" s="107">
        <v>0</v>
      </c>
      <c r="K14" s="32"/>
      <c r="L14" s="34" t="s">
        <v>197</v>
      </c>
    </row>
    <row r="15" spans="1:12" s="214" customFormat="1" ht="20.45" customHeight="1">
      <c r="A15" s="224" t="s">
        <v>130</v>
      </c>
      <c r="B15" s="224"/>
      <c r="C15" s="222"/>
      <c r="D15" s="217"/>
      <c r="F15" s="105"/>
      <c r="G15" s="29"/>
      <c r="H15" s="30"/>
      <c r="I15" s="29"/>
      <c r="J15" s="105"/>
      <c r="K15" s="29"/>
      <c r="L15" s="30"/>
    </row>
    <row r="16" spans="1:12" s="214" customFormat="1" ht="20.45" customHeight="1">
      <c r="A16" s="224"/>
      <c r="B16" s="224"/>
      <c r="C16" s="221" t="s">
        <v>62</v>
      </c>
      <c r="D16" s="217"/>
      <c r="F16" s="107">
        <f>+F14</f>
        <v>-940</v>
      </c>
      <c r="G16" s="29"/>
      <c r="H16" s="219">
        <v>0</v>
      </c>
      <c r="I16" s="29"/>
      <c r="J16" s="107">
        <f>+J15</f>
        <v>0</v>
      </c>
      <c r="K16" s="29"/>
      <c r="L16" s="219">
        <v>0</v>
      </c>
    </row>
    <row r="17" spans="1:12" ht="20.45" customHeight="1">
      <c r="A17" s="348" t="s">
        <v>61</v>
      </c>
      <c r="B17" s="348"/>
      <c r="F17" s="104"/>
      <c r="G17" s="29"/>
      <c r="H17" s="194"/>
      <c r="I17" s="29"/>
      <c r="J17" s="116"/>
      <c r="K17" s="29"/>
      <c r="L17" s="30"/>
    </row>
    <row r="18" spans="1:12" ht="20.45" customHeight="1">
      <c r="A18" s="348"/>
      <c r="B18" s="348"/>
      <c r="C18" s="53" t="s">
        <v>62</v>
      </c>
      <c r="F18" s="105"/>
      <c r="G18" s="69"/>
      <c r="H18" s="31"/>
      <c r="I18" s="32"/>
      <c r="J18" s="105"/>
      <c r="K18" s="32"/>
      <c r="L18" s="31"/>
    </row>
    <row r="19" spans="1:12" ht="20.45" customHeight="1">
      <c r="A19" s="61" t="s">
        <v>111</v>
      </c>
      <c r="F19" s="105"/>
      <c r="G19" s="69"/>
      <c r="H19" s="31"/>
      <c r="I19" s="32"/>
      <c r="J19" s="105"/>
      <c r="K19" s="32"/>
      <c r="L19" s="31"/>
    </row>
    <row r="20" spans="1:12" ht="20.45" customHeight="1">
      <c r="A20" s="61"/>
      <c r="B20" s="59" t="s">
        <v>129</v>
      </c>
      <c r="F20" s="111">
        <v>990</v>
      </c>
      <c r="G20" s="69"/>
      <c r="H20" s="34">
        <v>933</v>
      </c>
      <c r="I20" s="32"/>
      <c r="J20" s="107">
        <v>0</v>
      </c>
      <c r="K20" s="32"/>
      <c r="L20" s="332">
        <v>0</v>
      </c>
    </row>
    <row r="21" spans="1:12" ht="20.45" customHeight="1">
      <c r="A21" s="348" t="s">
        <v>61</v>
      </c>
      <c r="B21" s="348"/>
      <c r="F21" s="104"/>
      <c r="G21" s="29"/>
      <c r="H21" s="194"/>
      <c r="I21" s="29"/>
      <c r="J21" s="116"/>
      <c r="K21" s="29"/>
      <c r="L21" s="30"/>
    </row>
    <row r="22" spans="1:12" ht="20.45" customHeight="1">
      <c r="A22" s="348"/>
      <c r="B22" s="348"/>
      <c r="C22" s="53" t="s">
        <v>62</v>
      </c>
      <c r="F22" s="111">
        <f>F20</f>
        <v>990</v>
      </c>
      <c r="G22" s="69"/>
      <c r="H22" s="34">
        <f>H20</f>
        <v>933</v>
      </c>
      <c r="I22" s="32"/>
      <c r="J22" s="107">
        <f>J20</f>
        <v>0</v>
      </c>
      <c r="K22" s="32"/>
      <c r="L22" s="34">
        <f>L20</f>
        <v>0</v>
      </c>
    </row>
    <row r="23" spans="1:12" ht="6" customHeight="1">
      <c r="A23" s="348"/>
      <c r="B23" s="348"/>
      <c r="F23" s="106"/>
      <c r="G23" s="4"/>
      <c r="H23" s="33"/>
      <c r="I23" s="4"/>
      <c r="J23" s="106"/>
      <c r="K23" s="32"/>
      <c r="L23" s="33"/>
    </row>
    <row r="24" spans="1:12" ht="20.45" customHeight="1">
      <c r="A24" s="348" t="s">
        <v>202</v>
      </c>
      <c r="B24" s="348"/>
      <c r="F24" s="109"/>
      <c r="G24" s="44"/>
      <c r="H24" s="42"/>
      <c r="I24" s="44"/>
      <c r="J24" s="110"/>
      <c r="K24" s="44"/>
      <c r="L24" s="43"/>
    </row>
    <row r="25" spans="1:12" ht="20.45" customHeight="1">
      <c r="A25" s="348"/>
      <c r="B25" s="348" t="s">
        <v>184</v>
      </c>
      <c r="F25" s="107">
        <f>F16+F22</f>
        <v>50</v>
      </c>
      <c r="G25" s="69"/>
      <c r="H25" s="34">
        <f>H16+H20</f>
        <v>933</v>
      </c>
      <c r="I25" s="32"/>
      <c r="J25" s="107">
        <f>J16+J20</f>
        <v>0</v>
      </c>
      <c r="K25" s="32"/>
      <c r="L25" s="34">
        <f>SUM(L20:L23)</f>
        <v>0</v>
      </c>
    </row>
    <row r="26" spans="1:12" ht="6" customHeight="1">
      <c r="A26" s="348"/>
      <c r="B26" s="348"/>
      <c r="F26" s="103"/>
      <c r="G26" s="4"/>
      <c r="H26" s="3"/>
      <c r="I26" s="4"/>
      <c r="J26" s="103"/>
      <c r="K26" s="32"/>
      <c r="L26" s="3"/>
    </row>
    <row r="27" spans="1:12" ht="20.45" customHeight="1" thickBot="1">
      <c r="A27" s="348" t="s">
        <v>178</v>
      </c>
      <c r="B27" s="348"/>
      <c r="F27" s="108">
        <f>F30+F25</f>
        <v>19671</v>
      </c>
      <c r="G27" s="69"/>
      <c r="H27" s="35">
        <f>+H25+'7(9M)'!G35</f>
        <v>-31573</v>
      </c>
      <c r="I27" s="32"/>
      <c r="J27" s="108">
        <f>J30+J25</f>
        <v>10477</v>
      </c>
      <c r="K27" s="32"/>
      <c r="L27" s="35">
        <f>+L25+'7(9M)'!K35</f>
        <v>916</v>
      </c>
    </row>
    <row r="28" spans="1:12" ht="6" customHeight="1" thickTop="1">
      <c r="A28" s="348"/>
      <c r="B28" s="348"/>
      <c r="F28" s="105"/>
      <c r="G28" s="69"/>
      <c r="H28" s="31"/>
      <c r="I28" s="32"/>
      <c r="J28" s="105"/>
      <c r="K28" s="32"/>
      <c r="L28" s="31"/>
    </row>
    <row r="29" spans="1:12" ht="20.45" customHeight="1">
      <c r="A29" s="348" t="s">
        <v>179</v>
      </c>
      <c r="B29" s="348"/>
      <c r="C29" s="61"/>
      <c r="D29" s="63"/>
      <c r="E29" s="63"/>
      <c r="F29" s="109"/>
      <c r="G29" s="4"/>
      <c r="H29" s="42"/>
      <c r="I29" s="4"/>
      <c r="J29" s="109"/>
      <c r="K29" s="4"/>
      <c r="L29" s="42"/>
    </row>
    <row r="30" spans="1:12" ht="20.45" customHeight="1">
      <c r="A30" s="64" t="s">
        <v>75</v>
      </c>
      <c r="B30" s="64"/>
      <c r="C30" s="66"/>
      <c r="D30" s="63"/>
      <c r="E30" s="64"/>
      <c r="F30" s="109">
        <v>19621</v>
      </c>
      <c r="G30" s="44"/>
      <c r="H30" s="43">
        <v>-32506</v>
      </c>
      <c r="I30" s="44"/>
      <c r="J30" s="110">
        <v>10477</v>
      </c>
      <c r="K30" s="44"/>
      <c r="L30" s="43">
        <v>916</v>
      </c>
    </row>
    <row r="31" spans="1:12" ht="20.45" customHeight="1">
      <c r="A31" s="64" t="s">
        <v>58</v>
      </c>
      <c r="B31" s="64"/>
      <c r="C31" s="64"/>
      <c r="D31" s="63"/>
      <c r="E31" s="64"/>
      <c r="F31" s="111">
        <v>0</v>
      </c>
      <c r="G31" s="67"/>
      <c r="H31" s="36">
        <v>0</v>
      </c>
      <c r="I31" s="44"/>
      <c r="J31" s="111">
        <v>0</v>
      </c>
      <c r="K31" s="67"/>
      <c r="L31" s="36">
        <v>0</v>
      </c>
    </row>
    <row r="32" spans="1:12" ht="6" customHeight="1">
      <c r="A32" s="348"/>
      <c r="B32" s="348"/>
      <c r="C32" s="61"/>
      <c r="D32" s="63"/>
      <c r="E32" s="63"/>
      <c r="F32" s="110"/>
      <c r="G32" s="4"/>
      <c r="H32" s="43"/>
      <c r="I32" s="4"/>
      <c r="J32" s="110"/>
      <c r="K32" s="4"/>
      <c r="L32" s="43"/>
    </row>
    <row r="33" spans="1:12" ht="20.45" customHeight="1" thickBot="1">
      <c r="A33" s="348"/>
      <c r="B33" s="348"/>
      <c r="C33" s="348"/>
      <c r="D33" s="63"/>
      <c r="E33" s="63"/>
      <c r="F33" s="112">
        <f>SUM(F30:F31)</f>
        <v>19621</v>
      </c>
      <c r="G33" s="4"/>
      <c r="H33" s="41">
        <f>SUM(H30:H31)</f>
        <v>-32506</v>
      </c>
      <c r="I33" s="4"/>
      <c r="J33" s="112">
        <f>SUM(J30:J31)</f>
        <v>10477</v>
      </c>
      <c r="K33" s="4"/>
      <c r="L33" s="41">
        <f>SUM(L30:L31)</f>
        <v>916</v>
      </c>
    </row>
    <row r="34" spans="1:12" ht="6" customHeight="1" thickTop="1">
      <c r="A34" s="348"/>
      <c r="B34" s="348"/>
      <c r="C34" s="348"/>
      <c r="D34" s="63"/>
      <c r="E34" s="63"/>
      <c r="F34" s="226"/>
      <c r="G34" s="4"/>
      <c r="H34" s="195"/>
      <c r="I34" s="4"/>
      <c r="J34" s="226"/>
      <c r="K34" s="4"/>
      <c r="L34" s="195"/>
    </row>
    <row r="35" spans="1:12" ht="20.45" customHeight="1">
      <c r="A35" s="348" t="s">
        <v>180</v>
      </c>
      <c r="B35" s="348"/>
      <c r="C35" s="53"/>
      <c r="E35" s="60"/>
      <c r="F35" s="103"/>
      <c r="G35" s="4"/>
      <c r="H35" s="3"/>
      <c r="I35" s="4"/>
      <c r="J35" s="103"/>
      <c r="K35" s="4"/>
      <c r="L35" s="3"/>
    </row>
    <row r="36" spans="1:12" ht="20.45" customHeight="1">
      <c r="A36" s="64" t="s">
        <v>75</v>
      </c>
      <c r="B36" s="64"/>
      <c r="C36" s="53"/>
      <c r="E36" s="60"/>
      <c r="F36" s="109">
        <v>19671</v>
      </c>
      <c r="G36" s="4"/>
      <c r="H36" s="3">
        <v>-31573</v>
      </c>
      <c r="I36" s="4"/>
      <c r="J36" s="103">
        <v>10477</v>
      </c>
      <c r="K36" s="4"/>
      <c r="L36" s="3">
        <v>916</v>
      </c>
    </row>
    <row r="37" spans="1:12" ht="20.45" customHeight="1">
      <c r="A37" s="64" t="s">
        <v>58</v>
      </c>
      <c r="B37" s="64"/>
      <c r="E37" s="60"/>
      <c r="F37" s="111">
        <v>0</v>
      </c>
      <c r="G37" s="76"/>
      <c r="H37" s="36">
        <v>0</v>
      </c>
      <c r="I37" s="76"/>
      <c r="J37" s="117">
        <v>0</v>
      </c>
      <c r="K37" s="4"/>
      <c r="L37" s="5">
        <v>0</v>
      </c>
    </row>
    <row r="38" spans="1:12" ht="6" customHeight="1">
      <c r="A38" s="73"/>
      <c r="B38" s="73"/>
      <c r="C38" s="53"/>
      <c r="E38" s="60"/>
      <c r="F38" s="103"/>
      <c r="G38" s="76"/>
      <c r="H38" s="3"/>
      <c r="I38" s="76"/>
      <c r="J38" s="103"/>
      <c r="K38" s="4"/>
      <c r="L38" s="3"/>
    </row>
    <row r="39" spans="1:12" ht="20.45" customHeight="1" thickBot="1">
      <c r="A39" s="348"/>
      <c r="B39" s="348"/>
      <c r="E39" s="60"/>
      <c r="F39" s="113">
        <f>SUM(F36:F37)</f>
        <v>19671</v>
      </c>
      <c r="G39" s="79"/>
      <c r="H39" s="37">
        <f>SUM(H36:H37)</f>
        <v>-31573</v>
      </c>
      <c r="I39" s="79"/>
      <c r="J39" s="113">
        <f>SUM(J36:J37)</f>
        <v>10477</v>
      </c>
      <c r="K39" s="29"/>
      <c r="L39" s="37">
        <f>SUM(L36:L37)</f>
        <v>916</v>
      </c>
    </row>
    <row r="40" spans="1:12" ht="6" customHeight="1" thickTop="1">
      <c r="A40" s="348"/>
      <c r="B40" s="348"/>
      <c r="E40" s="60"/>
      <c r="F40" s="30"/>
      <c r="G40" s="79"/>
      <c r="H40" s="30"/>
      <c r="I40" s="79"/>
      <c r="J40" s="30"/>
      <c r="K40" s="29"/>
      <c r="L40" s="30"/>
    </row>
    <row r="41" spans="1:12" ht="20.45" customHeight="1">
      <c r="A41" s="348"/>
      <c r="B41" s="348"/>
      <c r="C41" s="62"/>
      <c r="D41" s="63"/>
      <c r="E41" s="63"/>
      <c r="F41" s="68" t="s">
        <v>59</v>
      </c>
      <c r="G41" s="4"/>
      <c r="H41" s="196" t="s">
        <v>59</v>
      </c>
      <c r="I41" s="4"/>
      <c r="J41" s="68" t="s">
        <v>59</v>
      </c>
      <c r="K41" s="4"/>
      <c r="L41" s="196" t="s">
        <v>59</v>
      </c>
    </row>
    <row r="42" spans="1:12" ht="6" customHeight="1">
      <c r="A42" s="348"/>
      <c r="B42" s="348"/>
      <c r="C42" s="62"/>
      <c r="D42" s="63"/>
      <c r="E42" s="63"/>
      <c r="F42" s="226"/>
      <c r="G42" s="69"/>
      <c r="H42" s="195"/>
      <c r="I42" s="4"/>
      <c r="J42" s="226"/>
      <c r="K42" s="4"/>
      <c r="L42" s="195"/>
    </row>
    <row r="43" spans="1:12" ht="20.45" customHeight="1">
      <c r="A43" s="348" t="s">
        <v>181</v>
      </c>
      <c r="B43" s="348"/>
      <c r="C43" s="348"/>
      <c r="D43" s="63"/>
      <c r="E43" s="63"/>
      <c r="F43" s="226"/>
      <c r="G43" s="69"/>
      <c r="H43" s="195"/>
      <c r="I43" s="4"/>
      <c r="J43" s="226"/>
      <c r="K43" s="4"/>
      <c r="L43" s="195"/>
    </row>
    <row r="44" spans="1:12" ht="6" customHeight="1">
      <c r="A44" s="348"/>
      <c r="B44" s="348"/>
      <c r="C44" s="348"/>
      <c r="D44" s="63"/>
      <c r="E44" s="63"/>
      <c r="F44" s="226"/>
      <c r="G44" s="69"/>
      <c r="H44" s="195"/>
      <c r="I44" s="69"/>
      <c r="J44" s="226"/>
      <c r="K44" s="69"/>
      <c r="L44" s="195"/>
    </row>
    <row r="45" spans="1:12" ht="20.45" customHeight="1">
      <c r="A45" s="228" t="s">
        <v>132</v>
      </c>
      <c r="B45" s="228"/>
      <c r="C45" s="228"/>
      <c r="D45" s="151"/>
      <c r="E45" s="63"/>
      <c r="F45" s="114">
        <v>0.02</v>
      </c>
      <c r="G45" s="46"/>
      <c r="H45" s="331">
        <v>-0.03</v>
      </c>
      <c r="I45" s="46"/>
      <c r="J45" s="327">
        <v>0.01</v>
      </c>
      <c r="K45" s="46"/>
      <c r="L45" s="326" t="s">
        <v>198</v>
      </c>
    </row>
    <row r="46" spans="1:12" ht="8.1" customHeight="1">
      <c r="A46" s="228"/>
      <c r="B46" s="228"/>
      <c r="C46" s="228"/>
      <c r="D46" s="63"/>
      <c r="E46" s="63"/>
      <c r="F46" s="115"/>
      <c r="G46" s="47"/>
      <c r="H46" s="331"/>
      <c r="I46" s="47"/>
      <c r="J46" s="327"/>
      <c r="K46" s="47"/>
      <c r="L46" s="331"/>
    </row>
    <row r="47" spans="1:12" ht="20.45" customHeight="1">
      <c r="A47" s="228" t="s">
        <v>133</v>
      </c>
      <c r="B47" s="228"/>
      <c r="C47" s="228"/>
      <c r="D47" s="63"/>
      <c r="E47" s="63"/>
      <c r="F47" s="114">
        <v>0.02</v>
      </c>
      <c r="G47" s="46"/>
      <c r="H47" s="331">
        <v>-0.03</v>
      </c>
      <c r="I47" s="46"/>
      <c r="J47" s="327">
        <v>0.01</v>
      </c>
      <c r="K47" s="46"/>
      <c r="L47" s="326" t="s">
        <v>198</v>
      </c>
    </row>
    <row r="48" spans="1:12" s="64" customFormat="1" ht="23.25" customHeight="1">
      <c r="F48" s="81"/>
      <c r="H48" s="197"/>
      <c r="J48" s="81"/>
      <c r="L48" s="197"/>
    </row>
    <row r="49" spans="1:12" ht="21.95" customHeight="1">
      <c r="A49" s="364" t="s">
        <v>80</v>
      </c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</row>
  </sheetData>
  <mergeCells count="4">
    <mergeCell ref="F5:L5"/>
    <mergeCell ref="F6:H6"/>
    <mergeCell ref="J6:L6"/>
    <mergeCell ref="A49:L4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Y33"/>
  <sheetViews>
    <sheetView topLeftCell="A7" zoomScaleNormal="100" zoomScaleSheetLayoutView="100" workbookViewId="0">
      <selection activeCell="P109" sqref="P109"/>
    </sheetView>
  </sheetViews>
  <sheetFormatPr defaultColWidth="9.140625" defaultRowHeight="21.75" customHeight="1"/>
  <cols>
    <col min="1" max="1" width="1.5703125" style="85" customWidth="1"/>
    <col min="2" max="2" width="28.42578125" style="85" customWidth="1"/>
    <col min="3" max="3" width="5" style="85" customWidth="1"/>
    <col min="4" max="4" width="5.140625" style="85" customWidth="1"/>
    <col min="5" max="5" width="12" style="87" customWidth="1"/>
    <col min="6" max="6" width="0.5703125" style="87" customWidth="1"/>
    <col min="7" max="7" width="9.42578125" style="87" customWidth="1"/>
    <col min="8" max="8" width="0.5703125" style="87" customWidth="1"/>
    <col min="9" max="9" width="14.42578125" style="87" customWidth="1"/>
    <col min="10" max="10" width="0.5703125" style="87" customWidth="1"/>
    <col min="11" max="11" width="12.42578125" style="87" customWidth="1"/>
    <col min="12" max="12" width="0.5703125" style="87" customWidth="1"/>
    <col min="13" max="13" width="11.5703125" style="8" customWidth="1"/>
    <col min="14" max="14" width="0.5703125" style="87" customWidth="1"/>
    <col min="15" max="15" width="12.85546875" style="87" customWidth="1"/>
    <col min="16" max="16" width="0.5703125" style="87" customWidth="1"/>
    <col min="17" max="17" width="11.5703125" style="87" customWidth="1"/>
    <col min="18" max="18" width="0.5703125" style="87" customWidth="1"/>
    <col min="19" max="19" width="12.5703125" style="87" customWidth="1"/>
    <col min="20" max="20" width="0.5703125" style="87" customWidth="1"/>
    <col min="21" max="21" width="11.5703125" style="87" customWidth="1"/>
    <col min="22" max="22" width="0.5703125" style="87" customWidth="1"/>
    <col min="23" max="23" width="9.85546875" style="87" customWidth="1"/>
    <col min="24" max="24" width="0.5703125" style="87" customWidth="1"/>
    <col min="25" max="25" width="10.85546875" style="85" customWidth="1"/>
    <col min="26" max="16384" width="9.140625" style="85"/>
  </cols>
  <sheetData>
    <row r="1" spans="1:25" ht="21.75" customHeight="1">
      <c r="A1" s="84" t="s">
        <v>0</v>
      </c>
      <c r="W1" s="25"/>
      <c r="X1" s="25"/>
    </row>
    <row r="2" spans="1:25" ht="21.75" customHeight="1">
      <c r="A2" s="155" t="s">
        <v>108</v>
      </c>
      <c r="B2" s="155"/>
      <c r="C2" s="155"/>
      <c r="D2" s="155"/>
      <c r="E2" s="89"/>
      <c r="F2" s="89"/>
      <c r="G2" s="89"/>
      <c r="H2" s="89"/>
      <c r="I2" s="89"/>
      <c r="J2" s="89"/>
      <c r="K2" s="89"/>
      <c r="L2" s="89"/>
      <c r="M2" s="9"/>
      <c r="N2" s="11"/>
      <c r="O2" s="11"/>
      <c r="P2" s="11"/>
      <c r="Q2" s="11"/>
      <c r="R2" s="9"/>
      <c r="S2" s="11"/>
      <c r="T2" s="9"/>
      <c r="U2" s="11"/>
      <c r="V2" s="9"/>
      <c r="W2" s="11"/>
      <c r="X2" s="11"/>
      <c r="Y2" s="118"/>
    </row>
    <row r="3" spans="1:25" ht="21.75" customHeight="1">
      <c r="A3" s="90" t="s">
        <v>196</v>
      </c>
      <c r="B3" s="90"/>
      <c r="C3" s="90"/>
      <c r="D3" s="90"/>
      <c r="E3" s="92"/>
      <c r="F3" s="92"/>
      <c r="G3" s="92"/>
      <c r="H3" s="92"/>
      <c r="I3" s="92"/>
      <c r="J3" s="92"/>
      <c r="K3" s="92"/>
      <c r="L3" s="92"/>
      <c r="M3" s="12"/>
      <c r="N3" s="14"/>
      <c r="O3" s="14"/>
      <c r="P3" s="14"/>
      <c r="Q3" s="14"/>
      <c r="R3" s="12"/>
      <c r="S3" s="14"/>
      <c r="T3" s="12"/>
      <c r="U3" s="14"/>
      <c r="V3" s="12"/>
      <c r="W3" s="14"/>
      <c r="X3" s="14"/>
      <c r="Y3" s="119"/>
    </row>
    <row r="4" spans="1:25" ht="21.75" customHeight="1">
      <c r="A4" s="155"/>
      <c r="B4" s="155"/>
      <c r="C4" s="155"/>
      <c r="D4" s="155"/>
      <c r="E4" s="89"/>
      <c r="F4" s="89"/>
      <c r="G4" s="89"/>
      <c r="H4" s="89"/>
      <c r="I4" s="89"/>
      <c r="J4" s="89"/>
      <c r="K4" s="89"/>
      <c r="L4" s="89"/>
      <c r="M4" s="9"/>
      <c r="N4" s="15"/>
      <c r="O4" s="15"/>
      <c r="P4" s="15"/>
      <c r="Q4" s="15"/>
      <c r="R4" s="9"/>
      <c r="S4" s="15"/>
      <c r="T4" s="9"/>
      <c r="U4" s="15"/>
      <c r="V4" s="9"/>
      <c r="W4" s="15"/>
      <c r="X4" s="15"/>
      <c r="Y4" s="95"/>
    </row>
    <row r="5" spans="1:25" ht="21.75" customHeight="1">
      <c r="A5" s="155"/>
      <c r="B5" s="155"/>
      <c r="C5" s="155"/>
      <c r="D5" s="155"/>
      <c r="E5" s="92"/>
      <c r="F5" s="92"/>
      <c r="G5" s="92"/>
      <c r="H5" s="92"/>
      <c r="I5" s="92"/>
      <c r="J5" s="92"/>
      <c r="K5" s="92"/>
      <c r="L5" s="92"/>
      <c r="M5" s="12"/>
      <c r="N5" s="14"/>
      <c r="O5" s="14"/>
      <c r="P5" s="14"/>
      <c r="Q5" s="14"/>
      <c r="R5" s="12"/>
      <c r="S5" s="14"/>
      <c r="T5" s="12"/>
      <c r="U5" s="14"/>
      <c r="V5" s="12"/>
      <c r="W5" s="85"/>
      <c r="X5" s="120"/>
      <c r="Y5" s="1" t="s">
        <v>2</v>
      </c>
    </row>
    <row r="6" spans="1:25" ht="21.75" customHeight="1">
      <c r="A6" s="93"/>
      <c r="B6" s="93"/>
      <c r="C6" s="93"/>
      <c r="D6" s="93"/>
      <c r="E6" s="365" t="s">
        <v>3</v>
      </c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50"/>
      <c r="Y6" s="121"/>
    </row>
    <row r="7" spans="1:25" ht="21.75" customHeight="1">
      <c r="A7" s="93"/>
      <c r="B7" s="93"/>
      <c r="C7" s="93"/>
      <c r="D7" s="93"/>
      <c r="E7" s="365" t="s">
        <v>76</v>
      </c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122"/>
      <c r="W7" s="122"/>
      <c r="X7" s="122"/>
      <c r="Y7" s="95"/>
    </row>
    <row r="8" spans="1:25" ht="21.75" customHeight="1">
      <c r="A8" s="93"/>
      <c r="B8" s="93"/>
      <c r="C8" s="93"/>
      <c r="D8" s="93"/>
      <c r="E8" s="122"/>
      <c r="F8" s="122"/>
      <c r="G8" s="122"/>
      <c r="H8" s="122"/>
      <c r="I8" s="122"/>
      <c r="J8" s="122"/>
      <c r="K8" s="122"/>
      <c r="L8" s="122"/>
      <c r="M8" s="122"/>
      <c r="N8" s="366" t="s">
        <v>74</v>
      </c>
      <c r="O8" s="366"/>
      <c r="P8" s="366"/>
      <c r="Q8" s="366"/>
      <c r="R8" s="366"/>
      <c r="S8" s="366"/>
      <c r="T8" s="122"/>
      <c r="U8" s="122"/>
      <c r="V8" s="122"/>
      <c r="W8" s="122"/>
      <c r="X8" s="122"/>
      <c r="Y8" s="95"/>
    </row>
    <row r="9" spans="1:25" ht="21.75" customHeight="1">
      <c r="A9" s="93"/>
      <c r="B9" s="93"/>
      <c r="C9" s="93"/>
      <c r="D9" s="93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3"/>
      <c r="P9" s="122"/>
      <c r="Q9" s="94" t="s">
        <v>86</v>
      </c>
      <c r="R9" s="122"/>
      <c r="S9" s="123"/>
      <c r="T9" s="122"/>
      <c r="U9" s="122"/>
      <c r="V9" s="122"/>
      <c r="W9" s="122"/>
      <c r="X9" s="122"/>
      <c r="Y9" s="122"/>
    </row>
    <row r="10" spans="1:25" ht="21.75" customHeight="1">
      <c r="A10" s="93"/>
      <c r="B10" s="93"/>
      <c r="C10" s="93"/>
      <c r="D10" s="93"/>
      <c r="E10" s="122"/>
      <c r="F10" s="122"/>
      <c r="G10" s="122"/>
      <c r="H10" s="122"/>
      <c r="I10" s="94" t="s">
        <v>112</v>
      </c>
      <c r="J10" s="122"/>
      <c r="K10" s="122"/>
      <c r="L10" s="122"/>
      <c r="M10" s="122"/>
      <c r="N10" s="122"/>
      <c r="O10" s="123" t="s">
        <v>90</v>
      </c>
      <c r="P10" s="122"/>
      <c r="Q10" s="94" t="s">
        <v>87</v>
      </c>
      <c r="R10" s="122"/>
      <c r="S10" s="123" t="s">
        <v>69</v>
      </c>
      <c r="T10" s="122"/>
      <c r="U10" s="85"/>
      <c r="V10" s="122"/>
      <c r="W10" s="122"/>
      <c r="X10" s="122"/>
      <c r="Y10" s="122"/>
    </row>
    <row r="11" spans="1:25" ht="21.75" customHeight="1">
      <c r="A11" s="93"/>
      <c r="B11" s="93"/>
      <c r="C11" s="93"/>
      <c r="D11" s="93"/>
      <c r="E11" s="94" t="s">
        <v>95</v>
      </c>
      <c r="F11" s="122"/>
      <c r="G11" s="122"/>
      <c r="H11" s="122"/>
      <c r="I11" s="16" t="s">
        <v>113</v>
      </c>
      <c r="J11" s="122"/>
      <c r="K11" s="122"/>
      <c r="L11" s="122"/>
      <c r="M11" s="122"/>
      <c r="N11" s="122"/>
      <c r="O11" s="124" t="s">
        <v>91</v>
      </c>
      <c r="P11" s="122"/>
      <c r="Q11" s="94" t="s">
        <v>88</v>
      </c>
      <c r="R11" s="122"/>
      <c r="S11" s="123" t="s">
        <v>98</v>
      </c>
      <c r="T11" s="122"/>
      <c r="U11" s="123" t="s">
        <v>63</v>
      </c>
      <c r="V11" s="122"/>
      <c r="W11" s="94" t="s">
        <v>118</v>
      </c>
      <c r="X11" s="122"/>
      <c r="Y11" s="122"/>
    </row>
    <row r="12" spans="1:25" s="93" customFormat="1" ht="21.75" customHeight="1">
      <c r="E12" s="16" t="s">
        <v>94</v>
      </c>
      <c r="F12" s="125"/>
      <c r="G12" s="16" t="s">
        <v>64</v>
      </c>
      <c r="H12" s="16"/>
      <c r="I12" s="94" t="s">
        <v>115</v>
      </c>
      <c r="J12" s="16"/>
      <c r="K12" s="16" t="s">
        <v>99</v>
      </c>
      <c r="L12" s="16"/>
      <c r="M12" s="94"/>
      <c r="N12" s="94"/>
      <c r="O12" s="126" t="s">
        <v>92</v>
      </c>
      <c r="P12" s="94"/>
      <c r="Q12" s="94" t="s">
        <v>89</v>
      </c>
      <c r="R12" s="94"/>
      <c r="S12" s="126" t="s">
        <v>100</v>
      </c>
      <c r="T12" s="94"/>
      <c r="U12" s="123" t="s">
        <v>116</v>
      </c>
      <c r="V12" s="94"/>
      <c r="W12" s="94" t="s">
        <v>120</v>
      </c>
      <c r="X12" s="94"/>
      <c r="Y12" s="94" t="s">
        <v>63</v>
      </c>
    </row>
    <row r="13" spans="1:25" s="93" customFormat="1" ht="21.75" customHeight="1">
      <c r="C13" s="213"/>
      <c r="E13" s="1" t="s">
        <v>67</v>
      </c>
      <c r="F13" s="125"/>
      <c r="G13" s="1" t="s">
        <v>68</v>
      </c>
      <c r="H13" s="16"/>
      <c r="I13" s="1" t="s">
        <v>114</v>
      </c>
      <c r="J13" s="16"/>
      <c r="K13" s="127" t="s">
        <v>78</v>
      </c>
      <c r="L13" s="16"/>
      <c r="M13" s="96" t="s">
        <v>65</v>
      </c>
      <c r="N13" s="94"/>
      <c r="O13" s="128" t="s">
        <v>93</v>
      </c>
      <c r="P13" s="94"/>
      <c r="Q13" s="96" t="s">
        <v>101</v>
      </c>
      <c r="R13" s="94"/>
      <c r="S13" s="128" t="s">
        <v>85</v>
      </c>
      <c r="T13" s="94"/>
      <c r="U13" s="129" t="s">
        <v>117</v>
      </c>
      <c r="V13" s="94"/>
      <c r="W13" s="96" t="s">
        <v>119</v>
      </c>
      <c r="X13" s="94"/>
      <c r="Y13" s="130" t="s">
        <v>85</v>
      </c>
    </row>
    <row r="14" spans="1:25" s="93" customFormat="1" ht="21.75" customHeight="1">
      <c r="C14" s="198"/>
      <c r="D14" s="198"/>
      <c r="E14" s="140"/>
      <c r="F14" s="20"/>
      <c r="G14" s="140"/>
      <c r="H14" s="131"/>
      <c r="I14" s="140"/>
      <c r="J14" s="131"/>
      <c r="K14" s="140"/>
      <c r="L14" s="131"/>
      <c r="M14" s="140"/>
      <c r="N14" s="3"/>
      <c r="O14" s="140"/>
      <c r="P14" s="132"/>
      <c r="Q14" s="140"/>
      <c r="R14" s="132"/>
      <c r="S14" s="140"/>
      <c r="T14" s="9"/>
      <c r="U14" s="140"/>
      <c r="V14" s="9"/>
      <c r="W14" s="140"/>
      <c r="X14" s="9"/>
      <c r="Y14" s="140"/>
    </row>
    <row r="15" spans="1:25" s="93" customFormat="1" ht="21.75" customHeight="1">
      <c r="A15" s="83" t="s">
        <v>126</v>
      </c>
      <c r="E15" s="140">
        <v>650060</v>
      </c>
      <c r="F15" s="20"/>
      <c r="G15" s="140">
        <v>132612</v>
      </c>
      <c r="H15" s="131"/>
      <c r="I15" s="140">
        <v>-20106</v>
      </c>
      <c r="J15" s="131"/>
      <c r="K15" s="140">
        <v>0</v>
      </c>
      <c r="L15" s="131"/>
      <c r="M15" s="140">
        <v>-301182</v>
      </c>
      <c r="N15" s="3"/>
      <c r="O15" s="140">
        <v>-27341</v>
      </c>
      <c r="P15" s="132"/>
      <c r="Q15" s="140">
        <v>448</v>
      </c>
      <c r="R15" s="132"/>
      <c r="S15" s="140">
        <f>SUM(O15:Q15)</f>
        <v>-26893</v>
      </c>
      <c r="T15" s="9"/>
      <c r="U15" s="140">
        <f>SUM(E15:M15,S15)</f>
        <v>434491</v>
      </c>
      <c r="V15" s="9"/>
      <c r="W15" s="140">
        <v>0</v>
      </c>
      <c r="X15" s="9"/>
      <c r="Y15" s="103">
        <f>SUM(U15:W15)</f>
        <v>434491</v>
      </c>
    </row>
    <row r="16" spans="1:25" s="93" customFormat="1" ht="6" customHeight="1">
      <c r="A16" s="83"/>
      <c r="E16" s="141"/>
      <c r="F16" s="133"/>
      <c r="G16" s="141"/>
      <c r="H16" s="9"/>
      <c r="I16" s="141"/>
      <c r="J16" s="9"/>
      <c r="K16" s="141"/>
      <c r="L16" s="9"/>
      <c r="M16" s="141"/>
      <c r="N16" s="97"/>
      <c r="O16" s="141"/>
      <c r="P16" s="97"/>
      <c r="Q16" s="145"/>
      <c r="R16" s="97"/>
      <c r="S16" s="145"/>
      <c r="T16" s="97"/>
      <c r="U16" s="145"/>
      <c r="V16" s="97"/>
      <c r="W16" s="145"/>
      <c r="X16" s="97"/>
      <c r="Y16" s="145"/>
    </row>
    <row r="17" spans="1:25" s="135" customFormat="1" ht="21.75" customHeight="1">
      <c r="A17" s="84" t="s">
        <v>70</v>
      </c>
      <c r="B17" s="134"/>
      <c r="C17" s="134"/>
      <c r="D17" s="134"/>
      <c r="E17" s="140"/>
      <c r="F17" s="20"/>
      <c r="G17" s="140"/>
      <c r="H17" s="97"/>
      <c r="I17" s="140"/>
      <c r="J17" s="97"/>
      <c r="K17" s="140"/>
      <c r="L17" s="97"/>
      <c r="M17" s="140"/>
      <c r="N17" s="97"/>
      <c r="O17" s="145"/>
      <c r="P17" s="97"/>
      <c r="Q17" s="145"/>
      <c r="R17" s="97"/>
      <c r="S17" s="145"/>
      <c r="T17" s="3"/>
      <c r="U17" s="141"/>
      <c r="V17" s="3"/>
      <c r="W17" s="103"/>
      <c r="X17" s="3"/>
      <c r="Y17" s="145"/>
    </row>
    <row r="18" spans="1:25" s="135" customFormat="1" ht="21.75" customHeight="1">
      <c r="A18" s="85" t="s">
        <v>185</v>
      </c>
      <c r="B18" s="134"/>
      <c r="C18" s="134"/>
      <c r="D18" s="134"/>
      <c r="E18" s="117">
        <v>0</v>
      </c>
      <c r="F18" s="136"/>
      <c r="G18" s="117">
        <v>0</v>
      </c>
      <c r="H18" s="137"/>
      <c r="I18" s="117">
        <v>0</v>
      </c>
      <c r="J18" s="137"/>
      <c r="K18" s="117">
        <v>0</v>
      </c>
      <c r="L18" s="137"/>
      <c r="M18" s="117">
        <v>18681</v>
      </c>
      <c r="N18" s="136"/>
      <c r="O18" s="117">
        <v>0</v>
      </c>
      <c r="P18" s="136"/>
      <c r="Q18" s="117">
        <v>990</v>
      </c>
      <c r="R18" s="136"/>
      <c r="S18" s="117">
        <f>SUM(O18:Q18)</f>
        <v>990</v>
      </c>
      <c r="T18" s="138"/>
      <c r="U18" s="117">
        <f>SUM(E18:M18,S18)</f>
        <v>19671</v>
      </c>
      <c r="V18" s="138"/>
      <c r="W18" s="117">
        <v>0</v>
      </c>
      <c r="X18" s="3"/>
      <c r="Y18" s="103">
        <f>SUM(U18:W18)</f>
        <v>19671</v>
      </c>
    </row>
    <row r="19" spans="1:25" s="93" customFormat="1" ht="6" customHeight="1">
      <c r="E19" s="142"/>
      <c r="F19" s="125"/>
      <c r="G19" s="142"/>
      <c r="H19" s="16"/>
      <c r="I19" s="142"/>
      <c r="J19" s="16"/>
      <c r="K19" s="142"/>
      <c r="L19" s="16"/>
      <c r="M19" s="144"/>
      <c r="N19" s="94"/>
      <c r="O19" s="144"/>
      <c r="P19" s="94"/>
      <c r="Q19" s="144"/>
      <c r="R19" s="94"/>
      <c r="S19" s="144"/>
      <c r="T19" s="94"/>
      <c r="U19" s="144"/>
      <c r="V19" s="94"/>
      <c r="W19" s="144"/>
      <c r="X19" s="94"/>
      <c r="Y19" s="144"/>
    </row>
    <row r="20" spans="1:25" ht="21.75" customHeight="1" thickBot="1">
      <c r="A20" s="83" t="s">
        <v>201</v>
      </c>
      <c r="B20" s="83"/>
      <c r="C20" s="83"/>
      <c r="D20" s="83"/>
      <c r="E20" s="143">
        <f>SUM(E15:E18)</f>
        <v>650060</v>
      </c>
      <c r="F20" s="9"/>
      <c r="G20" s="143">
        <f>SUM(G15:G18)</f>
        <v>132612</v>
      </c>
      <c r="H20" s="9"/>
      <c r="I20" s="143">
        <f>SUM(I15:I18)</f>
        <v>-20106</v>
      </c>
      <c r="J20" s="9"/>
      <c r="K20" s="143">
        <f>SUM(K15:K18)</f>
        <v>0</v>
      </c>
      <c r="L20" s="9"/>
      <c r="M20" s="143">
        <f>SUM(M15:M18)</f>
        <v>-282501</v>
      </c>
      <c r="N20" s="9"/>
      <c r="O20" s="143">
        <f>SUM(O15:O18)</f>
        <v>-27341</v>
      </c>
      <c r="P20" s="9"/>
      <c r="Q20" s="143">
        <f>SUM(Q15:Q18)</f>
        <v>1438</v>
      </c>
      <c r="R20" s="9"/>
      <c r="S20" s="143">
        <f>SUM(S15:S18)</f>
        <v>-25903</v>
      </c>
      <c r="T20" s="9"/>
      <c r="U20" s="143">
        <f>SUM(U15:U18)</f>
        <v>454162</v>
      </c>
      <c r="V20" s="9"/>
      <c r="W20" s="143">
        <f>SUM(W15:W18)</f>
        <v>0</v>
      </c>
      <c r="X20" s="9"/>
      <c r="Y20" s="143">
        <f>SUM(Y15:Y18)</f>
        <v>454162</v>
      </c>
    </row>
    <row r="21" spans="1:25" ht="21.75" customHeight="1" thickTop="1">
      <c r="A21" s="83"/>
      <c r="B21" s="83"/>
      <c r="C21" s="206"/>
      <c r="D21" s="206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s="93" customFormat="1" ht="21.75" customHeight="1">
      <c r="A22" s="83" t="s">
        <v>103</v>
      </c>
      <c r="C22" s="198"/>
      <c r="D22" s="198"/>
      <c r="E22" s="20">
        <v>650060</v>
      </c>
      <c r="F22" s="20"/>
      <c r="G22" s="20">
        <v>132612</v>
      </c>
      <c r="H22" s="200"/>
      <c r="I22" s="20">
        <v>-20106</v>
      </c>
      <c r="J22" s="200"/>
      <c r="K22" s="20">
        <v>387835</v>
      </c>
      <c r="L22" s="200"/>
      <c r="M22" s="20">
        <v>-669048</v>
      </c>
      <c r="N22" s="3"/>
      <c r="O22" s="23">
        <v>-27341</v>
      </c>
      <c r="P22" s="132"/>
      <c r="Q22" s="23">
        <v>-422</v>
      </c>
      <c r="R22" s="132"/>
      <c r="S22" s="20">
        <f>SUM(O22:Q22)</f>
        <v>-27763</v>
      </c>
      <c r="T22" s="9"/>
      <c r="U22" s="20">
        <f>SUM(E22:M22,S22)</f>
        <v>453590</v>
      </c>
      <c r="V22" s="9"/>
      <c r="W22" s="20" t="s">
        <v>197</v>
      </c>
      <c r="X22" s="9"/>
      <c r="Y22" s="3">
        <f>SUM(U22:W22)</f>
        <v>453590</v>
      </c>
    </row>
    <row r="23" spans="1:25" s="93" customFormat="1" ht="6" customHeight="1">
      <c r="A23" s="83"/>
      <c r="C23" s="198"/>
      <c r="D23" s="198"/>
      <c r="E23" s="9"/>
      <c r="F23" s="133"/>
      <c r="G23" s="9"/>
      <c r="H23" s="9"/>
      <c r="I23" s="9"/>
      <c r="J23" s="9"/>
      <c r="K23" s="9"/>
      <c r="L23" s="9"/>
      <c r="M23" s="9"/>
      <c r="N23" s="201"/>
      <c r="O23" s="21"/>
      <c r="P23" s="201"/>
      <c r="Q23" s="212"/>
      <c r="R23" s="201"/>
      <c r="S23" s="201"/>
      <c r="T23" s="201"/>
      <c r="U23" s="201"/>
      <c r="V23" s="201"/>
      <c r="W23" s="201"/>
      <c r="X23" s="201"/>
      <c r="Y23" s="201"/>
    </row>
    <row r="24" spans="1:25" s="135" customFormat="1" ht="21.75" customHeight="1">
      <c r="A24" s="84" t="s">
        <v>70</v>
      </c>
      <c r="B24" s="134"/>
      <c r="C24" s="202"/>
      <c r="D24" s="202"/>
      <c r="E24" s="20"/>
      <c r="F24" s="20"/>
      <c r="G24" s="20"/>
      <c r="H24" s="201"/>
      <c r="I24" s="20"/>
      <c r="J24" s="201"/>
      <c r="K24" s="334"/>
      <c r="L24" s="201"/>
      <c r="M24" s="334"/>
      <c r="N24" s="201"/>
      <c r="O24" s="212"/>
      <c r="P24" s="201"/>
      <c r="Q24" s="212"/>
      <c r="R24" s="201"/>
      <c r="S24" s="201"/>
      <c r="T24" s="3"/>
      <c r="U24" s="9"/>
      <c r="V24" s="3"/>
      <c r="W24" s="3"/>
      <c r="X24" s="3"/>
      <c r="Y24" s="201"/>
    </row>
    <row r="25" spans="1:25" s="135" customFormat="1" ht="21.75" customHeight="1">
      <c r="A25" s="85" t="s">
        <v>122</v>
      </c>
      <c r="B25" s="134"/>
      <c r="C25" s="203"/>
      <c r="D25" s="202"/>
      <c r="E25" s="20">
        <v>0</v>
      </c>
      <c r="F25" s="20"/>
      <c r="G25" s="20">
        <v>0</v>
      </c>
      <c r="H25" s="201"/>
      <c r="I25" s="20">
        <v>0</v>
      </c>
      <c r="J25" s="201"/>
      <c r="K25" s="20">
        <v>-387835</v>
      </c>
      <c r="L25" s="201"/>
      <c r="M25" s="20">
        <v>387835</v>
      </c>
      <c r="N25" s="201"/>
      <c r="O25" s="20">
        <v>0</v>
      </c>
      <c r="P25" s="201"/>
      <c r="Q25" s="20">
        <v>0</v>
      </c>
      <c r="R25" s="201"/>
      <c r="S25" s="201">
        <v>0</v>
      </c>
      <c r="T25" s="3"/>
      <c r="U25" s="9">
        <v>0</v>
      </c>
      <c r="V25" s="3"/>
      <c r="W25" s="3" t="s">
        <v>197</v>
      </c>
      <c r="X25" s="3"/>
      <c r="Y25" s="3">
        <f>SUM(U25:W25)</f>
        <v>0</v>
      </c>
    </row>
    <row r="26" spans="1:25" s="135" customFormat="1" ht="21.75" customHeight="1">
      <c r="A26" s="85" t="s">
        <v>71</v>
      </c>
      <c r="B26" s="134"/>
      <c r="C26" s="202"/>
      <c r="D26" s="202"/>
      <c r="E26" s="5">
        <v>0</v>
      </c>
      <c r="F26" s="136"/>
      <c r="G26" s="5">
        <v>0</v>
      </c>
      <c r="H26" s="137"/>
      <c r="I26" s="5">
        <v>0</v>
      </c>
      <c r="J26" s="137"/>
      <c r="K26" s="5">
        <v>0</v>
      </c>
      <c r="L26" s="137"/>
      <c r="M26" s="5">
        <v>-32506</v>
      </c>
      <c r="N26" s="136"/>
      <c r="O26" s="5">
        <v>0</v>
      </c>
      <c r="P26" s="136"/>
      <c r="Q26" s="5">
        <v>933</v>
      </c>
      <c r="R26" s="136"/>
      <c r="S26" s="333">
        <f>SUM(O26:Q26)</f>
        <v>933</v>
      </c>
      <c r="T26" s="138"/>
      <c r="U26" s="333">
        <f>SUM(E26:M26,S26)</f>
        <v>-31573</v>
      </c>
      <c r="V26" s="138"/>
      <c r="W26" s="5" t="s">
        <v>197</v>
      </c>
      <c r="X26" s="3"/>
      <c r="Y26" s="5">
        <f>SUM(U26:W26)</f>
        <v>-31573</v>
      </c>
    </row>
    <row r="27" spans="1:25" s="93" customFormat="1" ht="6" customHeight="1">
      <c r="C27" s="198"/>
      <c r="D27" s="198"/>
      <c r="E27" s="204"/>
      <c r="F27" s="125"/>
      <c r="G27" s="204"/>
      <c r="H27" s="16"/>
      <c r="I27" s="204"/>
      <c r="J27" s="16"/>
      <c r="K27" s="204"/>
      <c r="L27" s="16"/>
      <c r="M27" s="205"/>
      <c r="N27" s="199"/>
      <c r="O27" s="335"/>
      <c r="P27" s="199"/>
      <c r="Q27" s="335"/>
      <c r="R27" s="199"/>
      <c r="S27" s="205"/>
      <c r="T27" s="199"/>
      <c r="U27" s="205"/>
      <c r="V27" s="199"/>
      <c r="W27" s="205"/>
      <c r="X27" s="199"/>
      <c r="Y27" s="205"/>
    </row>
    <row r="28" spans="1:25" ht="21.75" customHeight="1" thickBot="1">
      <c r="A28" s="83" t="s">
        <v>200</v>
      </c>
      <c r="B28" s="83"/>
      <c r="C28" s="206"/>
      <c r="D28" s="206"/>
      <c r="E28" s="139">
        <f>SUM(E22:E27)</f>
        <v>650060</v>
      </c>
      <c r="F28" s="9"/>
      <c r="G28" s="139">
        <f>SUM(G22:G27)</f>
        <v>132612</v>
      </c>
      <c r="H28" s="9"/>
      <c r="I28" s="139">
        <f>SUM(I22:I27)</f>
        <v>-20106</v>
      </c>
      <c r="J28" s="9"/>
      <c r="K28" s="139">
        <f>SUM(K22:K27)</f>
        <v>0</v>
      </c>
      <c r="L28" s="9"/>
      <c r="M28" s="139">
        <f>SUM(M22:M27)</f>
        <v>-313719</v>
      </c>
      <c r="N28" s="9"/>
      <c r="O28" s="139">
        <f>SUM(O22:O27)</f>
        <v>-27341</v>
      </c>
      <c r="P28" s="9"/>
      <c r="Q28" s="139">
        <f>SUM(Q22:Q27)</f>
        <v>511</v>
      </c>
      <c r="R28" s="9"/>
      <c r="S28" s="139">
        <f>SUM(S22:S26)</f>
        <v>-26830</v>
      </c>
      <c r="T28" s="9"/>
      <c r="U28" s="139">
        <f>SUM(U22:U26)</f>
        <v>422017</v>
      </c>
      <c r="V28" s="9"/>
      <c r="W28" s="139">
        <f>SUM(W22:W26)</f>
        <v>0</v>
      </c>
      <c r="X28" s="9"/>
      <c r="Y28" s="139">
        <f>SUM(Y22:Y26)</f>
        <v>422017</v>
      </c>
    </row>
    <row r="29" spans="1:25" ht="21.75" customHeight="1" thickTop="1">
      <c r="A29" s="83"/>
      <c r="B29" s="83"/>
      <c r="C29" s="206"/>
      <c r="D29" s="206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207"/>
    </row>
    <row r="30" spans="1:25" ht="21.75" customHeight="1">
      <c r="A30" s="83"/>
      <c r="B30" s="83"/>
      <c r="C30" s="206"/>
      <c r="D30" s="206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207"/>
    </row>
    <row r="31" spans="1:25" ht="24" customHeight="1">
      <c r="A31" s="83"/>
      <c r="B31" s="83"/>
      <c r="C31" s="206"/>
      <c r="D31" s="206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207"/>
    </row>
    <row r="32" spans="1:25" ht="18.75" customHeight="1">
      <c r="A32" s="83"/>
      <c r="B32" s="83"/>
      <c r="C32" s="83"/>
      <c r="D32" s="83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5" ht="21.95" customHeight="1">
      <c r="A33" s="367" t="s">
        <v>80</v>
      </c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82"/>
      <c r="M33" s="24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100"/>
    </row>
  </sheetData>
  <mergeCells count="4">
    <mergeCell ref="E6:W6"/>
    <mergeCell ref="E7:U7"/>
    <mergeCell ref="N8:S8"/>
    <mergeCell ref="A33:K33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249977111117893"/>
  </sheetPr>
  <dimension ref="A1:N30"/>
  <sheetViews>
    <sheetView topLeftCell="A4" zoomScale="85" zoomScaleNormal="85" zoomScaleSheetLayoutView="100" workbookViewId="0">
      <selection activeCell="P109" sqref="P109"/>
    </sheetView>
  </sheetViews>
  <sheetFormatPr defaultColWidth="9.140625" defaultRowHeight="21.2" customHeight="1"/>
  <cols>
    <col min="1" max="1" width="1.42578125" style="85" customWidth="1"/>
    <col min="2" max="2" width="46" style="85" customWidth="1"/>
    <col min="3" max="3" width="1.7109375" style="85" customWidth="1"/>
    <col min="4" max="4" width="14.5703125" style="87" customWidth="1"/>
    <col min="5" max="5" width="0.85546875" style="85" customWidth="1"/>
    <col min="6" max="6" width="10.5703125" style="87" customWidth="1"/>
    <col min="7" max="7" width="0.85546875" style="85" customWidth="1"/>
    <col min="8" max="8" width="13.5703125" style="87" customWidth="1"/>
    <col min="9" max="9" width="0.85546875" style="85" customWidth="1"/>
    <col min="10" max="10" width="13.85546875" style="87" customWidth="1"/>
    <col min="11" max="11" width="0.85546875" style="85" customWidth="1"/>
    <col min="12" max="12" width="15.5703125" style="87" customWidth="1"/>
    <col min="13" max="13" width="0.85546875" style="85" customWidth="1"/>
    <col min="14" max="14" width="13.5703125" style="87" customWidth="1"/>
    <col min="15" max="16384" width="9.140625" style="85"/>
  </cols>
  <sheetData>
    <row r="1" spans="1:14" ht="21.2" customHeight="1">
      <c r="A1" s="84" t="s">
        <v>0</v>
      </c>
    </row>
    <row r="2" spans="1:14" ht="21.2" customHeight="1">
      <c r="A2" s="155" t="s">
        <v>84</v>
      </c>
      <c r="B2" s="155"/>
      <c r="C2" s="88"/>
      <c r="D2" s="89"/>
      <c r="E2" s="88"/>
      <c r="F2" s="89"/>
      <c r="G2" s="88"/>
      <c r="H2" s="89"/>
      <c r="I2" s="10"/>
      <c r="J2" s="11"/>
      <c r="K2" s="10"/>
      <c r="L2" s="11"/>
      <c r="M2" s="10"/>
      <c r="N2" s="11"/>
    </row>
    <row r="3" spans="1:14" ht="21.2" customHeight="1">
      <c r="A3" s="90" t="str">
        <f>+'9'!A3</f>
        <v>สำหรับงวดเก้าเดือนสิ้นสุดวันที่ 30 กันยายน พ.ศ. 2565</v>
      </c>
      <c r="B3" s="90"/>
      <c r="C3" s="91"/>
      <c r="D3" s="92"/>
      <c r="E3" s="91"/>
      <c r="F3" s="92"/>
      <c r="G3" s="91"/>
      <c r="H3" s="92"/>
      <c r="I3" s="13"/>
      <c r="J3" s="14"/>
      <c r="K3" s="13"/>
      <c r="L3" s="14"/>
      <c r="M3" s="13"/>
      <c r="N3" s="14"/>
    </row>
    <row r="4" spans="1:14" ht="21.2" customHeight="1">
      <c r="A4" s="155"/>
      <c r="B4" s="155"/>
      <c r="C4" s="88"/>
      <c r="D4" s="89"/>
      <c r="E4" s="88"/>
      <c r="F4" s="89"/>
      <c r="G4" s="88"/>
      <c r="H4" s="89"/>
      <c r="I4" s="10"/>
      <c r="J4" s="15"/>
      <c r="K4" s="10"/>
      <c r="L4" s="15"/>
      <c r="M4" s="10"/>
      <c r="N4" s="15"/>
    </row>
    <row r="5" spans="1:14" ht="21.2" customHeight="1">
      <c r="A5" s="155"/>
      <c r="B5" s="155"/>
      <c r="N5" s="16" t="s">
        <v>2</v>
      </c>
    </row>
    <row r="6" spans="1:14" ht="21.2" customHeight="1">
      <c r="A6" s="155"/>
      <c r="B6" s="155"/>
      <c r="C6" s="86"/>
      <c r="D6" s="368" t="s">
        <v>4</v>
      </c>
      <c r="E6" s="368"/>
      <c r="F6" s="368"/>
      <c r="G6" s="368"/>
      <c r="H6" s="368"/>
      <c r="I6" s="368"/>
      <c r="J6" s="368"/>
      <c r="K6" s="368"/>
      <c r="L6" s="368"/>
      <c r="M6" s="368"/>
      <c r="N6" s="368"/>
    </row>
    <row r="7" spans="1:14" s="93" customFormat="1" ht="21.2" customHeight="1">
      <c r="C7" s="17"/>
      <c r="D7" s="16" t="s">
        <v>72</v>
      </c>
      <c r="E7" s="17"/>
      <c r="F7" s="16" t="s">
        <v>64</v>
      </c>
      <c r="G7" s="18"/>
      <c r="H7" s="16" t="s">
        <v>99</v>
      </c>
      <c r="I7" s="95"/>
      <c r="J7" s="94"/>
      <c r="K7" s="95"/>
      <c r="L7" s="94" t="s">
        <v>66</v>
      </c>
      <c r="M7" s="95"/>
      <c r="N7" s="94"/>
    </row>
    <row r="8" spans="1:14" s="93" customFormat="1" ht="21.2" customHeight="1">
      <c r="C8" s="17"/>
      <c r="D8" s="1" t="s">
        <v>73</v>
      </c>
      <c r="E8" s="17"/>
      <c r="F8" s="1" t="s">
        <v>68</v>
      </c>
      <c r="G8" s="18"/>
      <c r="H8" s="96" t="s">
        <v>78</v>
      </c>
      <c r="I8" s="95"/>
      <c r="J8" s="96" t="s">
        <v>65</v>
      </c>
      <c r="K8" s="95"/>
      <c r="L8" s="96" t="s">
        <v>35</v>
      </c>
      <c r="M8" s="95"/>
      <c r="N8" s="96" t="s">
        <v>69</v>
      </c>
    </row>
    <row r="9" spans="1:14" s="93" customFormat="1" ht="6" customHeight="1">
      <c r="C9" s="19"/>
      <c r="D9" s="141"/>
      <c r="E9" s="19"/>
      <c r="F9" s="141"/>
      <c r="G9" s="10"/>
      <c r="H9" s="141"/>
      <c r="I9" s="208"/>
      <c r="J9" s="145"/>
      <c r="K9" s="208"/>
      <c r="L9" s="145"/>
      <c r="M9" s="208"/>
      <c r="N9" s="145"/>
    </row>
    <row r="10" spans="1:14" ht="21.2" customHeight="1">
      <c r="A10" s="155" t="s">
        <v>126</v>
      </c>
      <c r="B10" s="155"/>
      <c r="D10" s="146">
        <v>650060</v>
      </c>
      <c r="F10" s="146">
        <v>132612</v>
      </c>
      <c r="H10" s="140">
        <v>0</v>
      </c>
      <c r="J10" s="140">
        <v>-381877</v>
      </c>
      <c r="K10" s="102"/>
      <c r="L10" s="140">
        <v>0</v>
      </c>
      <c r="M10" s="102"/>
      <c r="N10" s="140">
        <f>SUM(D10:L10)</f>
        <v>400795</v>
      </c>
    </row>
    <row r="11" spans="1:14" ht="6" customHeight="1">
      <c r="A11" s="155"/>
      <c r="B11" s="155"/>
      <c r="C11" s="76"/>
      <c r="D11" s="147"/>
      <c r="E11" s="76"/>
      <c r="F11" s="147"/>
      <c r="G11" s="76"/>
      <c r="H11" s="147"/>
      <c r="I11" s="76"/>
      <c r="J11" s="147"/>
      <c r="K11" s="76"/>
      <c r="L11" s="147"/>
      <c r="M11" s="76"/>
      <c r="N11" s="147"/>
    </row>
    <row r="12" spans="1:14" ht="21.2" customHeight="1">
      <c r="A12" s="155" t="s">
        <v>70</v>
      </c>
      <c r="B12" s="155"/>
      <c r="C12" s="76"/>
      <c r="D12" s="147"/>
      <c r="E12" s="76"/>
      <c r="F12" s="147"/>
      <c r="G12" s="76"/>
      <c r="H12" s="147"/>
      <c r="I12" s="76"/>
      <c r="J12" s="147"/>
      <c r="K12" s="76"/>
      <c r="L12" s="147"/>
      <c r="M12" s="76"/>
      <c r="N12" s="147"/>
    </row>
    <row r="13" spans="1:14" ht="21.2" customHeight="1">
      <c r="A13" s="85" t="s">
        <v>185</v>
      </c>
      <c r="C13" s="98"/>
      <c r="D13" s="145">
        <v>0</v>
      </c>
      <c r="E13" s="98"/>
      <c r="F13" s="145">
        <v>0</v>
      </c>
      <c r="G13" s="98"/>
      <c r="H13" s="145">
        <v>0</v>
      </c>
      <c r="I13" s="98"/>
      <c r="J13" s="103">
        <v>10477</v>
      </c>
      <c r="K13" s="76"/>
      <c r="L13" s="145">
        <v>0</v>
      </c>
      <c r="M13" s="76"/>
      <c r="N13" s="147">
        <f>SUM(D13:L13)</f>
        <v>10477</v>
      </c>
    </row>
    <row r="14" spans="1:14" ht="6" customHeight="1">
      <c r="A14" s="155"/>
      <c r="B14" s="155"/>
      <c r="C14" s="23"/>
      <c r="D14" s="148"/>
      <c r="E14" s="23"/>
      <c r="F14" s="148"/>
      <c r="G14" s="98"/>
      <c r="H14" s="148"/>
      <c r="I14" s="98"/>
      <c r="J14" s="148"/>
      <c r="K14" s="76"/>
      <c r="L14" s="148"/>
      <c r="M14" s="21"/>
      <c r="N14" s="148"/>
    </row>
    <row r="15" spans="1:14" ht="21.2" customHeight="1" thickBot="1">
      <c r="A15" s="83" t="s">
        <v>201</v>
      </c>
      <c r="B15" s="83"/>
      <c r="C15" s="21"/>
      <c r="D15" s="149">
        <f>SUM(D10:D13)</f>
        <v>650060</v>
      </c>
      <c r="E15" s="21"/>
      <c r="F15" s="149">
        <f>SUM(F10:F13)</f>
        <v>132612</v>
      </c>
      <c r="G15" s="21"/>
      <c r="H15" s="149">
        <f>SUM(H10:H13)</f>
        <v>0</v>
      </c>
      <c r="I15" s="21"/>
      <c r="J15" s="149">
        <f>SUM(J10:J13)</f>
        <v>-371400</v>
      </c>
      <c r="K15" s="21"/>
      <c r="L15" s="149">
        <f>SUM(L10:L13)</f>
        <v>0</v>
      </c>
      <c r="M15" s="20"/>
      <c r="N15" s="149">
        <f>SUM(N10:N13)</f>
        <v>411272</v>
      </c>
    </row>
    <row r="16" spans="1:14" ht="21.2" customHeight="1" thickTop="1">
      <c r="A16" s="83"/>
      <c r="B16" s="206"/>
      <c r="C16" s="21"/>
      <c r="D16" s="20"/>
      <c r="E16" s="21"/>
      <c r="F16" s="20"/>
      <c r="G16" s="21"/>
      <c r="H16" s="20"/>
      <c r="I16" s="21"/>
      <c r="J16" s="20"/>
      <c r="K16" s="21"/>
      <c r="L16" s="20"/>
      <c r="M16" s="20"/>
      <c r="N16" s="20"/>
    </row>
    <row r="17" spans="1:14" s="84" customFormat="1" ht="21.2" customHeight="1">
      <c r="A17" s="155" t="s">
        <v>103</v>
      </c>
      <c r="B17" s="336"/>
      <c r="C17" s="207"/>
      <c r="D17" s="207">
        <v>650060</v>
      </c>
      <c r="E17" s="207"/>
      <c r="F17" s="207">
        <v>132612</v>
      </c>
      <c r="G17" s="207"/>
      <c r="H17" s="207">
        <v>387835</v>
      </c>
      <c r="I17" s="209"/>
      <c r="J17" s="209">
        <v>-740450</v>
      </c>
      <c r="K17" s="209"/>
      <c r="L17" s="20">
        <v>0</v>
      </c>
      <c r="M17" s="209"/>
      <c r="N17" s="207">
        <f>SUM(D17:L17)</f>
        <v>430057</v>
      </c>
    </row>
    <row r="18" spans="1:14" s="84" customFormat="1" ht="6" customHeight="1">
      <c r="A18" s="155"/>
      <c r="B18" s="336"/>
      <c r="C18" s="210"/>
      <c r="D18" s="211"/>
      <c r="E18" s="210"/>
      <c r="F18" s="211"/>
      <c r="G18" s="210"/>
      <c r="H18" s="211"/>
      <c r="I18" s="210"/>
      <c r="J18" s="211"/>
      <c r="K18" s="210"/>
      <c r="L18" s="211"/>
      <c r="M18" s="210"/>
      <c r="N18" s="211"/>
    </row>
    <row r="19" spans="1:14" s="84" customFormat="1" ht="21.2" customHeight="1">
      <c r="A19" s="155" t="s">
        <v>70</v>
      </c>
      <c r="B19" s="336"/>
      <c r="C19" s="210"/>
      <c r="D19" s="211"/>
      <c r="E19" s="210"/>
      <c r="F19" s="211"/>
      <c r="G19" s="210"/>
      <c r="H19" s="211"/>
      <c r="I19" s="210"/>
      <c r="J19" s="211"/>
      <c r="K19" s="210"/>
      <c r="L19" s="211"/>
      <c r="M19" s="210"/>
      <c r="N19" s="211"/>
    </row>
    <row r="20" spans="1:14" s="84" customFormat="1" ht="21.2" customHeight="1">
      <c r="A20" s="85" t="s">
        <v>122</v>
      </c>
      <c r="B20" s="336"/>
      <c r="C20" s="210"/>
      <c r="D20" s="20">
        <v>0</v>
      </c>
      <c r="E20" s="210"/>
      <c r="F20" s="20">
        <v>0</v>
      </c>
      <c r="G20" s="210"/>
      <c r="H20" s="211">
        <v>-387835</v>
      </c>
      <c r="I20" s="210"/>
      <c r="J20" s="211">
        <v>387835</v>
      </c>
      <c r="K20" s="210"/>
      <c r="L20" s="20">
        <v>0</v>
      </c>
      <c r="M20" s="210"/>
      <c r="N20" s="211">
        <v>0</v>
      </c>
    </row>
    <row r="21" spans="1:14" s="84" customFormat="1" ht="21.2" customHeight="1">
      <c r="A21" s="85" t="s">
        <v>185</v>
      </c>
      <c r="B21" s="207"/>
      <c r="C21" s="212"/>
      <c r="D21" s="5">
        <v>0</v>
      </c>
      <c r="E21" s="212"/>
      <c r="F21" s="5">
        <v>0</v>
      </c>
      <c r="G21" s="212"/>
      <c r="H21" s="5">
        <v>0</v>
      </c>
      <c r="I21" s="212"/>
      <c r="J21" s="3">
        <v>916</v>
      </c>
      <c r="K21" s="210"/>
      <c r="L21" s="5">
        <v>0</v>
      </c>
      <c r="M21" s="210"/>
      <c r="N21" s="211">
        <f>SUM(D21:L21)</f>
        <v>916</v>
      </c>
    </row>
    <row r="22" spans="1:14" s="84" customFormat="1" ht="6" customHeight="1">
      <c r="A22" s="155"/>
      <c r="B22" s="336"/>
      <c r="C22" s="23"/>
      <c r="D22" s="22"/>
      <c r="E22" s="23"/>
      <c r="F22" s="22"/>
      <c r="G22" s="212"/>
      <c r="H22" s="22"/>
      <c r="I22" s="212"/>
      <c r="J22" s="22"/>
      <c r="K22" s="210"/>
      <c r="L22" s="22"/>
      <c r="M22" s="21"/>
      <c r="N22" s="22"/>
    </row>
    <row r="23" spans="1:14" ht="21.2" customHeight="1" thickBot="1">
      <c r="A23" s="83" t="s">
        <v>200</v>
      </c>
      <c r="B23" s="206"/>
      <c r="C23" s="21"/>
      <c r="D23" s="48">
        <f>SUM(D17:D21)</f>
        <v>650060</v>
      </c>
      <c r="E23" s="21"/>
      <c r="F23" s="48">
        <f>SUM(F17:F21)</f>
        <v>132612</v>
      </c>
      <c r="G23" s="21"/>
      <c r="H23" s="48">
        <f>SUM(H17:H21)</f>
        <v>0</v>
      </c>
      <c r="I23" s="21"/>
      <c r="J23" s="48">
        <f>SUM(J17:J21)</f>
        <v>-351699</v>
      </c>
      <c r="K23" s="21"/>
      <c r="L23" s="48">
        <f>SUM(L17:L21)</f>
        <v>0</v>
      </c>
      <c r="M23" s="20"/>
      <c r="N23" s="48">
        <f>SUM(N17:N21)</f>
        <v>430973</v>
      </c>
    </row>
    <row r="24" spans="1:14" ht="21.2" customHeight="1" thickTop="1">
      <c r="A24" s="83"/>
      <c r="B24" s="83"/>
      <c r="C24" s="21"/>
      <c r="D24" s="20"/>
      <c r="E24" s="21"/>
      <c r="F24" s="20"/>
      <c r="G24" s="21"/>
      <c r="H24" s="20"/>
      <c r="I24" s="21"/>
      <c r="J24" s="20"/>
      <c r="K24" s="21"/>
      <c r="L24" s="20"/>
      <c r="M24" s="20"/>
      <c r="N24" s="20"/>
    </row>
    <row r="25" spans="1:14" ht="21.2" customHeight="1">
      <c r="A25" s="83"/>
      <c r="B25" s="83"/>
      <c r="C25" s="21"/>
      <c r="D25" s="20"/>
      <c r="E25" s="21"/>
      <c r="F25" s="20"/>
      <c r="G25" s="21"/>
      <c r="H25" s="20"/>
      <c r="I25" s="21"/>
      <c r="J25" s="20"/>
      <c r="K25" s="21"/>
      <c r="L25" s="20"/>
      <c r="M25" s="20"/>
      <c r="N25" s="20"/>
    </row>
    <row r="26" spans="1:14" ht="21.2" customHeight="1">
      <c r="A26" s="83"/>
      <c r="B26" s="83"/>
      <c r="C26" s="21"/>
      <c r="D26" s="20"/>
      <c r="E26" s="21"/>
      <c r="F26" s="20"/>
      <c r="G26" s="21"/>
      <c r="H26" s="20"/>
      <c r="I26" s="21"/>
      <c r="J26" s="20"/>
      <c r="K26" s="21"/>
      <c r="L26" s="20"/>
      <c r="M26" s="20"/>
      <c r="N26" s="20"/>
    </row>
    <row r="27" spans="1:14" ht="21.2" customHeight="1">
      <c r="A27" s="83"/>
      <c r="B27" s="83"/>
      <c r="C27" s="21"/>
      <c r="D27" s="20"/>
      <c r="E27" s="21"/>
      <c r="F27" s="20"/>
      <c r="G27" s="21"/>
      <c r="H27" s="20"/>
      <c r="I27" s="21"/>
      <c r="J27" s="20"/>
      <c r="K27" s="21"/>
      <c r="L27" s="20"/>
      <c r="M27" s="20"/>
      <c r="N27" s="20"/>
    </row>
    <row r="28" spans="1:14" ht="12" customHeight="1">
      <c r="A28" s="83"/>
      <c r="B28" s="83"/>
      <c r="C28" s="21"/>
      <c r="D28" s="20"/>
      <c r="E28" s="21"/>
      <c r="F28" s="20"/>
      <c r="G28" s="21"/>
      <c r="H28" s="20"/>
      <c r="I28" s="21"/>
      <c r="J28" s="20"/>
      <c r="K28" s="21"/>
      <c r="L28" s="20"/>
      <c r="M28" s="20"/>
      <c r="N28" s="20"/>
    </row>
    <row r="29" spans="1:14" ht="6.75" customHeight="1">
      <c r="A29" s="83"/>
      <c r="B29" s="83"/>
      <c r="C29" s="21"/>
      <c r="D29" s="20"/>
      <c r="E29" s="21"/>
      <c r="F29" s="20"/>
      <c r="G29" s="21"/>
      <c r="H29" s="20"/>
      <c r="I29" s="21"/>
      <c r="J29" s="20"/>
      <c r="K29" s="21"/>
      <c r="L29" s="20"/>
      <c r="M29" s="20"/>
      <c r="N29" s="20"/>
    </row>
    <row r="30" spans="1:14" ht="21.95" customHeight="1">
      <c r="A30" s="99" t="s">
        <v>80</v>
      </c>
      <c r="B30" s="99"/>
      <c r="C30" s="99"/>
      <c r="D30" s="82"/>
      <c r="E30" s="99"/>
      <c r="F30" s="82"/>
      <c r="G30" s="99"/>
      <c r="H30" s="82"/>
      <c r="I30" s="100"/>
      <c r="J30" s="82"/>
      <c r="K30" s="100"/>
      <c r="L30" s="82"/>
      <c r="M30" s="100"/>
      <c r="N30" s="82"/>
    </row>
  </sheetData>
  <mergeCells count="1">
    <mergeCell ref="D6:N6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0FF4-1539-490C-B90D-10909644F639}">
  <sheetPr>
    <tabColor theme="3" tint="-0.249977111117893"/>
  </sheetPr>
  <dimension ref="A1:K91"/>
  <sheetViews>
    <sheetView tabSelected="1" topLeftCell="A31" zoomScaleNormal="100" zoomScaleSheetLayoutView="100" workbookViewId="0">
      <selection activeCell="P109" sqref="P109"/>
    </sheetView>
  </sheetViews>
  <sheetFormatPr defaultColWidth="9.140625" defaultRowHeight="20.100000000000001" customHeight="1"/>
  <cols>
    <col min="1" max="1" width="1.42578125" style="251" customWidth="1"/>
    <col min="2" max="2" width="39.42578125" style="251" customWidth="1"/>
    <col min="3" max="3" width="7.5703125" style="251" customWidth="1"/>
    <col min="4" max="4" width="0.5703125" style="251" customWidth="1"/>
    <col min="5" max="5" width="10.5703125" style="247" customWidth="1"/>
    <col min="6" max="6" width="0.5703125" style="247" customWidth="1"/>
    <col min="7" max="7" width="10.5703125" style="246" customWidth="1"/>
    <col min="8" max="8" width="0.5703125" style="245" customWidth="1"/>
    <col min="9" max="9" width="11.42578125" style="247" customWidth="1"/>
    <col min="10" max="10" width="0.5703125" style="247" customWidth="1"/>
    <col min="11" max="11" width="11.42578125" style="246" customWidth="1"/>
    <col min="12" max="16384" width="9.140625" style="251"/>
  </cols>
  <sheetData>
    <row r="1" spans="1:11" ht="18.95" customHeight="1">
      <c r="A1" s="248" t="s">
        <v>0</v>
      </c>
    </row>
    <row r="2" spans="1:11" ht="18.95" customHeight="1">
      <c r="A2" s="244" t="s">
        <v>134</v>
      </c>
      <c r="B2" s="244"/>
      <c r="C2" s="243"/>
      <c r="D2" s="243"/>
      <c r="E2" s="250"/>
      <c r="F2" s="250"/>
      <c r="G2" s="252"/>
      <c r="I2" s="250"/>
      <c r="J2" s="250"/>
      <c r="K2" s="252"/>
    </row>
    <row r="3" spans="1:11" ht="18.95" customHeight="1">
      <c r="A3" s="242" t="s">
        <v>196</v>
      </c>
      <c r="B3" s="242"/>
      <c r="C3" s="241"/>
      <c r="D3" s="241"/>
      <c r="E3" s="240"/>
      <c r="F3" s="249"/>
      <c r="G3" s="340"/>
      <c r="H3" s="239"/>
      <c r="I3" s="240"/>
      <c r="J3" s="249"/>
      <c r="K3" s="340"/>
    </row>
    <row r="4" spans="1:11" ht="18.95" customHeight="1">
      <c r="A4" s="238"/>
      <c r="B4" s="238"/>
      <c r="C4" s="243"/>
      <c r="D4" s="243"/>
      <c r="E4" s="237"/>
      <c r="F4" s="250"/>
      <c r="G4" s="341"/>
      <c r="I4" s="237"/>
      <c r="J4" s="250"/>
      <c r="K4" s="341"/>
    </row>
    <row r="5" spans="1:11" ht="18.95" customHeight="1">
      <c r="A5" s="236"/>
      <c r="B5" s="236"/>
      <c r="C5" s="235"/>
      <c r="D5" s="229"/>
      <c r="E5" s="239"/>
      <c r="F5" s="234"/>
      <c r="G5" s="233"/>
      <c r="H5" s="234"/>
      <c r="I5" s="239"/>
      <c r="J5" s="234"/>
      <c r="K5" s="1" t="s">
        <v>2</v>
      </c>
    </row>
    <row r="6" spans="1:11" ht="18.95" customHeight="1">
      <c r="A6" s="248"/>
      <c r="B6" s="248"/>
      <c r="C6" s="232"/>
      <c r="D6" s="232"/>
      <c r="E6" s="369" t="s">
        <v>3</v>
      </c>
      <c r="F6" s="369"/>
      <c r="G6" s="369" t="s">
        <v>3</v>
      </c>
      <c r="H6" s="231"/>
      <c r="I6" s="369" t="s">
        <v>4</v>
      </c>
      <c r="J6" s="369"/>
      <c r="K6" s="369" t="s">
        <v>4</v>
      </c>
    </row>
    <row r="7" spans="1:11" ht="18.95" customHeight="1">
      <c r="A7" s="248"/>
      <c r="B7" s="248"/>
      <c r="C7" s="232"/>
      <c r="D7" s="232"/>
      <c r="E7" s="337" t="s">
        <v>194</v>
      </c>
      <c r="F7" s="338"/>
      <c r="G7" s="342" t="s">
        <v>194</v>
      </c>
      <c r="H7" s="338"/>
      <c r="I7" s="337" t="s">
        <v>194</v>
      </c>
      <c r="J7" s="338"/>
      <c r="K7" s="342" t="s">
        <v>194</v>
      </c>
    </row>
    <row r="8" spans="1:11" ht="18.95" customHeight="1">
      <c r="A8" s="230"/>
      <c r="B8" s="230"/>
      <c r="C8" s="253" t="s">
        <v>6</v>
      </c>
      <c r="D8" s="229"/>
      <c r="E8" s="254" t="s">
        <v>123</v>
      </c>
      <c r="F8" s="255"/>
      <c r="G8" s="256" t="s">
        <v>102</v>
      </c>
      <c r="H8" s="255"/>
      <c r="I8" s="254" t="s">
        <v>123</v>
      </c>
      <c r="J8" s="255"/>
      <c r="K8" s="256" t="s">
        <v>102</v>
      </c>
    </row>
    <row r="9" spans="1:11" ht="18.95" customHeight="1">
      <c r="A9" s="238" t="s">
        <v>135</v>
      </c>
      <c r="B9" s="236"/>
      <c r="C9" s="257"/>
      <c r="D9" s="258"/>
      <c r="E9" s="259"/>
      <c r="F9" s="260"/>
      <c r="G9" s="6"/>
      <c r="H9" s="261"/>
      <c r="I9" s="259"/>
      <c r="J9" s="261"/>
      <c r="K9" s="6"/>
    </row>
    <row r="10" spans="1:11" ht="18.95" customHeight="1">
      <c r="A10" s="236" t="s">
        <v>182</v>
      </c>
      <c r="B10" s="236"/>
      <c r="C10" s="257"/>
      <c r="D10" s="258"/>
      <c r="E10" s="259">
        <v>16435</v>
      </c>
      <c r="F10" s="260"/>
      <c r="G10" s="3">
        <v>-28837</v>
      </c>
      <c r="H10" s="260"/>
      <c r="I10" s="259">
        <v>10469</v>
      </c>
      <c r="J10" s="261"/>
      <c r="K10" s="3">
        <v>1477</v>
      </c>
    </row>
    <row r="11" spans="1:11" ht="18.95" customHeight="1">
      <c r="A11" s="236" t="s">
        <v>136</v>
      </c>
      <c r="B11" s="236"/>
      <c r="C11" s="257"/>
      <c r="D11" s="258"/>
      <c r="E11" s="262"/>
      <c r="F11" s="263"/>
      <c r="G11" s="264"/>
      <c r="H11" s="263"/>
      <c r="I11" s="259"/>
      <c r="J11" s="263"/>
      <c r="K11" s="6"/>
    </row>
    <row r="12" spans="1:11" ht="18.95" customHeight="1">
      <c r="B12" s="236" t="s">
        <v>137</v>
      </c>
      <c r="C12" s="257"/>
      <c r="D12" s="258"/>
      <c r="E12" s="259">
        <v>145505</v>
      </c>
      <c r="F12" s="260"/>
      <c r="G12" s="3">
        <v>38654</v>
      </c>
      <c r="H12" s="260"/>
      <c r="I12" s="259">
        <v>231</v>
      </c>
      <c r="J12" s="261"/>
      <c r="K12" s="3">
        <v>467</v>
      </c>
    </row>
    <row r="13" spans="1:11" ht="18.95" customHeight="1">
      <c r="B13" s="236" t="s">
        <v>138</v>
      </c>
      <c r="C13" s="257"/>
      <c r="D13" s="258"/>
      <c r="E13" s="259">
        <v>-12</v>
      </c>
      <c r="F13" s="260"/>
      <c r="G13" s="3">
        <v>-7</v>
      </c>
      <c r="H13" s="260"/>
      <c r="I13" s="259">
        <v>-2753</v>
      </c>
      <c r="J13" s="261"/>
      <c r="K13" s="3">
        <v>-5625</v>
      </c>
    </row>
    <row r="14" spans="1:11" ht="18.95" customHeight="1">
      <c r="B14" s="236" t="s">
        <v>139</v>
      </c>
      <c r="C14" s="257"/>
      <c r="D14" s="258"/>
      <c r="E14" s="259">
        <v>804</v>
      </c>
      <c r="F14" s="260"/>
      <c r="G14" s="3">
        <v>1264</v>
      </c>
      <c r="H14" s="260"/>
      <c r="I14" s="259">
        <v>0</v>
      </c>
      <c r="J14" s="260"/>
      <c r="K14" s="3">
        <v>0</v>
      </c>
    </row>
    <row r="15" spans="1:11" ht="18.95" customHeight="1">
      <c r="B15" s="265" t="s">
        <v>186</v>
      </c>
      <c r="C15" s="257"/>
      <c r="D15" s="258"/>
      <c r="E15" s="259">
        <v>2900</v>
      </c>
      <c r="F15" s="260"/>
      <c r="G15" s="3">
        <v>1400</v>
      </c>
      <c r="H15" s="260"/>
      <c r="I15" s="259">
        <v>-85000</v>
      </c>
      <c r="J15" s="260"/>
      <c r="K15" s="3">
        <v>0</v>
      </c>
    </row>
    <row r="16" spans="1:11" ht="18.95" customHeight="1">
      <c r="B16" s="236" t="s">
        <v>173</v>
      </c>
      <c r="C16" s="257"/>
      <c r="D16" s="258"/>
      <c r="E16" s="259">
        <v>-24</v>
      </c>
      <c r="F16" s="260"/>
      <c r="G16" s="6" t="s">
        <v>197</v>
      </c>
      <c r="H16" s="260"/>
      <c r="I16" s="259">
        <v>-24</v>
      </c>
      <c r="J16" s="260"/>
      <c r="K16" s="6" t="s">
        <v>197</v>
      </c>
    </row>
    <row r="17" spans="1:11" ht="18.95" customHeight="1">
      <c r="B17" s="251" t="s">
        <v>140</v>
      </c>
      <c r="C17" s="257"/>
      <c r="E17" s="259">
        <v>0</v>
      </c>
      <c r="F17" s="260"/>
      <c r="G17" s="3">
        <v>25</v>
      </c>
      <c r="H17" s="260"/>
      <c r="I17" s="259">
        <v>0</v>
      </c>
      <c r="J17" s="260"/>
      <c r="K17" s="6" t="s">
        <v>197</v>
      </c>
    </row>
    <row r="18" spans="1:11" ht="18.95" customHeight="1">
      <c r="B18" s="236" t="s">
        <v>141</v>
      </c>
      <c r="C18" s="257">
        <v>11</v>
      </c>
      <c r="D18" s="258"/>
      <c r="E18" s="259">
        <v>450</v>
      </c>
      <c r="F18" s="260"/>
      <c r="G18" s="3">
        <v>2000</v>
      </c>
      <c r="H18" s="260"/>
      <c r="I18" s="259">
        <v>0</v>
      </c>
      <c r="J18" s="260"/>
      <c r="K18" s="3">
        <v>0</v>
      </c>
    </row>
    <row r="19" spans="1:11" ht="18.95" customHeight="1">
      <c r="B19" s="236" t="s">
        <v>174</v>
      </c>
      <c r="C19" s="257">
        <v>7</v>
      </c>
      <c r="E19" s="259">
        <v>0</v>
      </c>
      <c r="F19" s="260"/>
      <c r="G19" s="6" t="s">
        <v>197</v>
      </c>
      <c r="H19" s="260"/>
      <c r="I19" s="259">
        <v>75000</v>
      </c>
      <c r="J19" s="260"/>
      <c r="K19" s="6">
        <v>0</v>
      </c>
    </row>
    <row r="20" spans="1:11" ht="18.95" customHeight="1">
      <c r="B20" s="236" t="s">
        <v>175</v>
      </c>
      <c r="C20" s="257">
        <v>9</v>
      </c>
      <c r="E20" s="259">
        <v>6</v>
      </c>
      <c r="F20" s="260"/>
      <c r="G20" s="6" t="s">
        <v>197</v>
      </c>
      <c r="H20" s="260"/>
      <c r="I20" s="259">
        <v>0</v>
      </c>
      <c r="J20" s="260"/>
      <c r="K20" s="6">
        <v>0</v>
      </c>
    </row>
    <row r="21" spans="1:11" ht="18.95" customHeight="1">
      <c r="B21" s="236" t="s">
        <v>32</v>
      </c>
      <c r="C21" s="257"/>
      <c r="D21" s="258"/>
      <c r="E21" s="259">
        <v>416</v>
      </c>
      <c r="F21" s="260"/>
      <c r="G21" s="3">
        <v>384</v>
      </c>
      <c r="H21" s="260"/>
      <c r="I21" s="259">
        <v>63</v>
      </c>
      <c r="J21" s="260"/>
      <c r="K21" s="3">
        <v>203</v>
      </c>
    </row>
    <row r="22" spans="1:11" ht="18.95" customHeight="1">
      <c r="B22" s="266" t="s">
        <v>188</v>
      </c>
      <c r="C22" s="257"/>
      <c r="D22" s="258"/>
      <c r="E22" s="259"/>
      <c r="F22" s="260"/>
      <c r="G22" s="6"/>
      <c r="H22" s="260"/>
      <c r="I22" s="259"/>
      <c r="J22" s="260"/>
      <c r="K22" s="6"/>
    </row>
    <row r="23" spans="1:11" ht="18.95" customHeight="1">
      <c r="B23" s="251" t="s">
        <v>189</v>
      </c>
      <c r="C23" s="257" t="s">
        <v>187</v>
      </c>
      <c r="D23" s="258"/>
      <c r="E23" s="259">
        <v>19259</v>
      </c>
      <c r="F23" s="260"/>
      <c r="G23" s="3">
        <v>3221</v>
      </c>
      <c r="H23" s="260"/>
      <c r="I23" s="259">
        <v>0</v>
      </c>
      <c r="J23" s="260"/>
      <c r="K23" s="3">
        <v>0</v>
      </c>
    </row>
    <row r="24" spans="1:11" ht="18.95" customHeight="1">
      <c r="B24" s="266" t="s">
        <v>142</v>
      </c>
      <c r="C24" s="257"/>
      <c r="D24" s="258"/>
      <c r="E24" s="259">
        <v>2466</v>
      </c>
      <c r="F24" s="260"/>
      <c r="G24" s="3">
        <v>586</v>
      </c>
      <c r="H24" s="260"/>
      <c r="I24" s="259">
        <v>0</v>
      </c>
      <c r="J24" s="260"/>
      <c r="K24" s="3">
        <v>0</v>
      </c>
    </row>
    <row r="25" spans="1:11" ht="18.95" customHeight="1">
      <c r="A25" s="236" t="s">
        <v>143</v>
      </c>
      <c r="B25" s="236"/>
      <c r="C25" s="257"/>
      <c r="D25" s="258"/>
      <c r="E25" s="262"/>
      <c r="F25" s="263"/>
      <c r="G25" s="264"/>
      <c r="H25" s="263"/>
      <c r="I25" s="259"/>
      <c r="J25" s="263"/>
      <c r="K25" s="6"/>
    </row>
    <row r="26" spans="1:11" ht="18.95" customHeight="1">
      <c r="B26" s="267" t="s">
        <v>144</v>
      </c>
      <c r="C26" s="257"/>
      <c r="D26" s="258"/>
      <c r="E26" s="259">
        <v>76549</v>
      </c>
      <c r="F26" s="260"/>
      <c r="G26" s="3">
        <v>136555</v>
      </c>
      <c r="H26" s="260"/>
      <c r="I26" s="259">
        <v>-613</v>
      </c>
      <c r="J26" s="260"/>
      <c r="K26" s="3">
        <v>-250</v>
      </c>
    </row>
    <row r="27" spans="1:11" ht="18.95" customHeight="1">
      <c r="B27" s="267" t="s">
        <v>145</v>
      </c>
      <c r="C27" s="257"/>
      <c r="D27" s="258"/>
      <c r="E27" s="259">
        <v>-44135</v>
      </c>
      <c r="F27" s="260"/>
      <c r="G27" s="3">
        <v>-16416</v>
      </c>
      <c r="H27" s="260"/>
      <c r="I27" s="259">
        <v>0</v>
      </c>
      <c r="J27" s="260"/>
      <c r="K27" s="3">
        <v>0</v>
      </c>
    </row>
    <row r="28" spans="1:11" ht="18.95" customHeight="1">
      <c r="B28" s="267" t="s">
        <v>146</v>
      </c>
      <c r="C28" s="257"/>
      <c r="D28" s="258"/>
      <c r="E28" s="259">
        <v>3601</v>
      </c>
      <c r="F28" s="260"/>
      <c r="G28" s="3">
        <v>-2465</v>
      </c>
      <c r="H28" s="260"/>
      <c r="I28" s="259">
        <v>0</v>
      </c>
      <c r="J28" s="260"/>
      <c r="K28" s="3">
        <v>0</v>
      </c>
    </row>
    <row r="29" spans="1:11" ht="18.95" customHeight="1">
      <c r="B29" s="236" t="s">
        <v>147</v>
      </c>
      <c r="C29" s="257"/>
      <c r="D29" s="258"/>
      <c r="E29" s="259">
        <v>-3</v>
      </c>
      <c r="F29" s="260"/>
      <c r="G29" s="3">
        <v>1384</v>
      </c>
      <c r="H29" s="260"/>
      <c r="I29" s="259">
        <v>2</v>
      </c>
      <c r="J29" s="260"/>
      <c r="K29" s="3">
        <v>-1</v>
      </c>
    </row>
    <row r="30" spans="1:11" ht="18.95" customHeight="1">
      <c r="B30" s="236" t="s">
        <v>148</v>
      </c>
      <c r="C30" s="257"/>
      <c r="D30" s="258"/>
      <c r="E30" s="259">
        <v>0</v>
      </c>
      <c r="F30" s="260"/>
      <c r="G30" s="3">
        <v>0</v>
      </c>
      <c r="H30" s="260"/>
      <c r="I30" s="259">
        <v>0</v>
      </c>
      <c r="J30" s="260"/>
      <c r="K30" s="3">
        <v>0</v>
      </c>
    </row>
    <row r="31" spans="1:11" ht="18.95" customHeight="1">
      <c r="B31" s="267" t="s">
        <v>149</v>
      </c>
      <c r="C31" s="257"/>
      <c r="D31" s="258"/>
      <c r="E31" s="259">
        <v>-87177</v>
      </c>
      <c r="F31" s="260"/>
      <c r="G31" s="3">
        <v>-107161</v>
      </c>
      <c r="H31" s="260"/>
      <c r="I31" s="259">
        <v>-1083</v>
      </c>
      <c r="J31" s="260"/>
      <c r="K31" s="3">
        <v>-514</v>
      </c>
    </row>
    <row r="32" spans="1:11" ht="18.95" customHeight="1">
      <c r="B32" s="267" t="s">
        <v>150</v>
      </c>
      <c r="C32" s="257"/>
      <c r="D32" s="258"/>
      <c r="E32" s="259">
        <v>11789</v>
      </c>
      <c r="F32" s="260"/>
      <c r="G32" s="3">
        <v>2388</v>
      </c>
      <c r="H32" s="260"/>
      <c r="I32" s="259">
        <v>0</v>
      </c>
      <c r="J32" s="260"/>
      <c r="K32" s="3">
        <v>0</v>
      </c>
    </row>
    <row r="33" spans="1:11" ht="18.95" customHeight="1">
      <c r="B33" s="267" t="s">
        <v>151</v>
      </c>
      <c r="C33" s="257"/>
      <c r="D33" s="258"/>
      <c r="E33" s="259">
        <v>-195</v>
      </c>
      <c r="F33" s="260"/>
      <c r="G33" s="3">
        <v>-2818</v>
      </c>
      <c r="H33" s="260"/>
      <c r="I33" s="259">
        <v>0</v>
      </c>
      <c r="J33" s="260"/>
      <c r="K33" s="3">
        <v>1</v>
      </c>
    </row>
    <row r="34" spans="1:11" ht="18.95" customHeight="1">
      <c r="B34" s="267" t="s">
        <v>152</v>
      </c>
      <c r="C34" s="257"/>
      <c r="D34" s="258"/>
      <c r="E34" s="259">
        <v>1276</v>
      </c>
      <c r="F34" s="260"/>
      <c r="G34" s="3">
        <v>-2108</v>
      </c>
      <c r="H34" s="260"/>
      <c r="I34" s="259">
        <v>43</v>
      </c>
      <c r="J34" s="260"/>
      <c r="K34" s="3">
        <v>-80</v>
      </c>
    </row>
    <row r="35" spans="1:11" ht="6" customHeight="1">
      <c r="A35" s="267"/>
      <c r="B35" s="236"/>
      <c r="C35" s="257"/>
      <c r="D35" s="258"/>
      <c r="E35" s="268"/>
      <c r="F35" s="260"/>
      <c r="G35" s="269"/>
      <c r="H35" s="260"/>
      <c r="I35" s="268"/>
      <c r="J35" s="260"/>
      <c r="K35" s="269"/>
    </row>
    <row r="36" spans="1:11" ht="18.95" customHeight="1">
      <c r="A36" s="266" t="s">
        <v>153</v>
      </c>
      <c r="B36" s="236"/>
      <c r="C36" s="257"/>
      <c r="D36" s="258"/>
      <c r="E36" s="270">
        <f>SUM(E10:E34)</f>
        <v>149910</v>
      </c>
      <c r="F36" s="263"/>
      <c r="G36" s="341">
        <f>SUM(G10:G34)</f>
        <v>28049</v>
      </c>
      <c r="H36" s="263"/>
      <c r="I36" s="271">
        <f>SUM(I10:I34)</f>
        <v>-3665</v>
      </c>
      <c r="J36" s="263"/>
      <c r="K36" s="272">
        <f>SUM(K10:K34)</f>
        <v>-4322</v>
      </c>
    </row>
    <row r="37" spans="1:11" ht="18.95" customHeight="1">
      <c r="A37" s="273" t="s">
        <v>154</v>
      </c>
      <c r="B37" s="236"/>
      <c r="C37" s="257"/>
      <c r="D37" s="258"/>
      <c r="E37" s="259">
        <v>12</v>
      </c>
      <c r="F37" s="260"/>
      <c r="G37" s="3">
        <v>7</v>
      </c>
      <c r="H37" s="260"/>
      <c r="I37" s="271">
        <v>2753</v>
      </c>
      <c r="J37" s="260"/>
      <c r="K37" s="3">
        <v>6262</v>
      </c>
    </row>
    <row r="38" spans="1:11" ht="18.95" customHeight="1">
      <c r="B38" s="236" t="s">
        <v>155</v>
      </c>
      <c r="C38" s="257"/>
      <c r="D38" s="258"/>
      <c r="E38" s="259">
        <v>10170</v>
      </c>
      <c r="F38" s="260"/>
      <c r="G38" s="3">
        <v>11083</v>
      </c>
      <c r="H38" s="260"/>
      <c r="I38" s="271">
        <v>502</v>
      </c>
      <c r="J38" s="260"/>
      <c r="K38" s="3">
        <v>0</v>
      </c>
    </row>
    <row r="39" spans="1:11" ht="18.95" customHeight="1">
      <c r="A39" s="273" t="s">
        <v>156</v>
      </c>
      <c r="B39" s="236"/>
      <c r="C39" s="257"/>
      <c r="D39" s="258"/>
      <c r="E39" s="259">
        <v>-804</v>
      </c>
      <c r="F39" s="260"/>
      <c r="G39" s="3">
        <v>-1264</v>
      </c>
      <c r="H39" s="260"/>
      <c r="I39" s="271">
        <v>0</v>
      </c>
      <c r="J39" s="260"/>
      <c r="K39" s="3">
        <v>0</v>
      </c>
    </row>
    <row r="40" spans="1:11" ht="18.95" customHeight="1">
      <c r="B40" s="236" t="s">
        <v>157</v>
      </c>
      <c r="C40" s="257"/>
      <c r="D40" s="258"/>
      <c r="E40" s="117">
        <v>-12886</v>
      </c>
      <c r="F40" s="260"/>
      <c r="G40" s="5">
        <v>-13479</v>
      </c>
      <c r="H40" s="260"/>
      <c r="I40" s="274">
        <v>-360</v>
      </c>
      <c r="J40" s="260"/>
      <c r="K40" s="5">
        <v>-374</v>
      </c>
    </row>
    <row r="41" spans="1:11" ht="6" customHeight="1">
      <c r="B41" s="236"/>
      <c r="C41" s="257"/>
      <c r="D41" s="258"/>
      <c r="E41" s="259"/>
      <c r="F41" s="260"/>
      <c r="G41" s="6"/>
      <c r="H41" s="260"/>
      <c r="I41" s="259"/>
      <c r="J41" s="260"/>
      <c r="K41" s="6"/>
    </row>
    <row r="42" spans="1:11" ht="18.95" customHeight="1">
      <c r="A42" s="266" t="s">
        <v>203</v>
      </c>
      <c r="B42" s="236"/>
      <c r="C42" s="257"/>
      <c r="D42" s="258"/>
      <c r="E42" s="275">
        <f>SUM(E36:E40)</f>
        <v>146402</v>
      </c>
      <c r="F42" s="263"/>
      <c r="G42" s="233">
        <f>SUM(G36:G40)</f>
        <v>24396</v>
      </c>
      <c r="H42" s="263"/>
      <c r="I42" s="275">
        <f>SUM(I36:I40)</f>
        <v>-770</v>
      </c>
      <c r="J42" s="263"/>
      <c r="K42" s="233">
        <f>SUM(K36:K40)</f>
        <v>1566</v>
      </c>
    </row>
    <row r="43" spans="1:11" ht="18.95" customHeight="1">
      <c r="A43" s="266"/>
      <c r="B43" s="236"/>
      <c r="C43" s="257"/>
      <c r="D43" s="258"/>
      <c r="E43" s="245"/>
      <c r="F43" s="263"/>
      <c r="G43" s="264"/>
      <c r="H43" s="263"/>
      <c r="I43" s="245"/>
      <c r="J43" s="263"/>
      <c r="K43" s="264"/>
    </row>
    <row r="44" spans="1:11" ht="18.95" customHeight="1">
      <c r="A44" s="266"/>
      <c r="B44" s="236"/>
      <c r="C44" s="257"/>
      <c r="D44" s="258"/>
      <c r="E44" s="245"/>
      <c r="F44" s="263"/>
      <c r="G44" s="264"/>
      <c r="H44" s="263"/>
      <c r="I44" s="245"/>
      <c r="J44" s="263"/>
      <c r="K44" s="264"/>
    </row>
    <row r="45" spans="1:11" ht="4.5" customHeight="1">
      <c r="A45" s="266"/>
      <c r="B45" s="236"/>
      <c r="C45" s="257"/>
      <c r="D45" s="258"/>
      <c r="E45" s="245"/>
      <c r="F45" s="263"/>
      <c r="G45" s="264"/>
      <c r="H45" s="263"/>
      <c r="I45" s="245"/>
      <c r="J45" s="263"/>
      <c r="K45" s="264"/>
    </row>
    <row r="46" spans="1:11" ht="21.95" customHeight="1">
      <c r="A46" s="276" t="s">
        <v>80</v>
      </c>
      <c r="B46" s="276"/>
      <c r="C46" s="253"/>
      <c r="D46" s="277"/>
      <c r="E46" s="234"/>
      <c r="F46" s="234"/>
      <c r="G46" s="278"/>
      <c r="H46" s="234"/>
      <c r="I46" s="234"/>
      <c r="J46" s="234"/>
      <c r="K46" s="278"/>
    </row>
    <row r="47" spans="1:11" ht="20.100000000000001" customHeight="1">
      <c r="A47" s="248" t="str">
        <f>A1</f>
        <v>บริษัท เอ็ม พิคเจอร์ส เอ็นเตอร์เทนเม้นท์ จำกัด (มหาชน)</v>
      </c>
      <c r="B47" s="230"/>
      <c r="C47" s="235"/>
      <c r="D47" s="229"/>
      <c r="E47" s="279"/>
      <c r="F47" s="279"/>
      <c r="G47" s="280"/>
      <c r="H47" s="279"/>
      <c r="I47" s="279"/>
      <c r="J47" s="279"/>
      <c r="K47" s="280"/>
    </row>
    <row r="48" spans="1:11" ht="20.100000000000001" customHeight="1">
      <c r="A48" s="244" t="s">
        <v>158</v>
      </c>
      <c r="B48" s="230"/>
      <c r="C48" s="235"/>
      <c r="D48" s="229"/>
      <c r="E48" s="279"/>
      <c r="F48" s="279"/>
      <c r="G48" s="280"/>
      <c r="H48" s="279"/>
      <c r="I48" s="279"/>
      <c r="J48" s="279"/>
      <c r="K48" s="280"/>
    </row>
    <row r="49" spans="1:11" ht="20.100000000000001" customHeight="1">
      <c r="A49" s="281" t="str">
        <f>A3</f>
        <v>สำหรับงวดเก้าเดือนสิ้นสุดวันที่ 30 กันยายน พ.ศ. 2565</v>
      </c>
      <c r="B49" s="276"/>
      <c r="C49" s="253"/>
      <c r="D49" s="277"/>
      <c r="E49" s="234"/>
      <c r="F49" s="234"/>
      <c r="G49" s="278"/>
      <c r="H49" s="234"/>
      <c r="I49" s="234"/>
      <c r="J49" s="234"/>
      <c r="K49" s="278"/>
    </row>
    <row r="50" spans="1:11" ht="20.100000000000001" customHeight="1">
      <c r="A50" s="238"/>
      <c r="B50" s="238"/>
      <c r="C50" s="243"/>
      <c r="D50" s="243"/>
      <c r="E50" s="237"/>
      <c r="F50" s="250"/>
      <c r="G50" s="341"/>
      <c r="I50" s="237"/>
      <c r="J50" s="250"/>
      <c r="K50" s="341"/>
    </row>
    <row r="51" spans="1:11" ht="20.100000000000001" customHeight="1">
      <c r="A51" s="236"/>
      <c r="B51" s="236"/>
      <c r="C51" s="235"/>
      <c r="D51" s="229"/>
      <c r="E51" s="239"/>
      <c r="F51" s="234"/>
      <c r="G51" s="233"/>
      <c r="H51" s="234"/>
      <c r="I51" s="239"/>
      <c r="J51" s="234"/>
      <c r="K51" s="1" t="s">
        <v>2</v>
      </c>
    </row>
    <row r="52" spans="1:11" ht="20.100000000000001" customHeight="1">
      <c r="A52" s="248"/>
      <c r="B52" s="248"/>
      <c r="C52" s="232"/>
      <c r="D52" s="232"/>
      <c r="E52" s="370" t="s">
        <v>3</v>
      </c>
      <c r="F52" s="370"/>
      <c r="G52" s="370" t="s">
        <v>3</v>
      </c>
      <c r="H52" s="231"/>
      <c r="I52" s="370" t="s">
        <v>4</v>
      </c>
      <c r="J52" s="370"/>
      <c r="K52" s="370" t="s">
        <v>4</v>
      </c>
    </row>
    <row r="53" spans="1:11" ht="20.100000000000001" customHeight="1">
      <c r="A53" s="248"/>
      <c r="B53" s="248"/>
      <c r="C53" s="232"/>
      <c r="D53" s="232"/>
      <c r="E53" s="337" t="s">
        <v>194</v>
      </c>
      <c r="F53" s="338"/>
      <c r="G53" s="342" t="s">
        <v>194</v>
      </c>
      <c r="H53" s="338"/>
      <c r="I53" s="337" t="s">
        <v>194</v>
      </c>
      <c r="J53" s="338"/>
      <c r="K53" s="342" t="s">
        <v>194</v>
      </c>
    </row>
    <row r="54" spans="1:11" ht="20.100000000000001" customHeight="1">
      <c r="A54" s="230"/>
      <c r="B54" s="230"/>
      <c r="C54" s="253" t="s">
        <v>6</v>
      </c>
      <c r="D54" s="229"/>
      <c r="E54" s="254" t="s">
        <v>123</v>
      </c>
      <c r="F54" s="255"/>
      <c r="G54" s="256" t="s">
        <v>102</v>
      </c>
      <c r="H54" s="255"/>
      <c r="I54" s="254" t="s">
        <v>123</v>
      </c>
      <c r="J54" s="255"/>
      <c r="K54" s="256" t="s">
        <v>102</v>
      </c>
    </row>
    <row r="55" spans="1:11" ht="20.100000000000001" customHeight="1">
      <c r="A55" s="282" t="s">
        <v>159</v>
      </c>
      <c r="B55" s="238"/>
      <c r="C55" s="283"/>
      <c r="D55" s="283"/>
      <c r="E55" s="262"/>
      <c r="F55" s="284"/>
      <c r="G55" s="264"/>
      <c r="H55" s="284"/>
      <c r="I55" s="262"/>
      <c r="J55" s="284"/>
      <c r="K55" s="264"/>
    </row>
    <row r="56" spans="1:11" ht="20.100000000000001" customHeight="1">
      <c r="A56" s="251" t="s">
        <v>160</v>
      </c>
      <c r="C56" s="283"/>
      <c r="D56" s="283"/>
      <c r="E56" s="259">
        <v>-404</v>
      </c>
      <c r="F56" s="260"/>
      <c r="G56" s="3">
        <v>-1195</v>
      </c>
      <c r="H56" s="260"/>
      <c r="I56" s="259">
        <v>-126</v>
      </c>
      <c r="J56" s="260"/>
      <c r="K56" s="3">
        <v>0</v>
      </c>
    </row>
    <row r="57" spans="1:11" ht="20.100000000000001" customHeight="1">
      <c r="A57" s="251" t="s">
        <v>176</v>
      </c>
      <c r="C57" s="283"/>
      <c r="D57" s="283"/>
      <c r="E57" s="259">
        <v>24</v>
      </c>
      <c r="F57" s="260"/>
      <c r="G57" s="6" t="s">
        <v>197</v>
      </c>
      <c r="H57" s="260"/>
      <c r="I57" s="259">
        <v>24</v>
      </c>
      <c r="J57" s="260"/>
      <c r="K57" s="6" t="s">
        <v>197</v>
      </c>
    </row>
    <row r="58" spans="1:11" ht="20.100000000000001" customHeight="1">
      <c r="A58" s="251" t="s">
        <v>161</v>
      </c>
      <c r="C58" s="283"/>
      <c r="D58" s="283"/>
      <c r="E58" s="259">
        <v>-28811</v>
      </c>
      <c r="F58" s="260"/>
      <c r="G58" s="3">
        <v>-28273</v>
      </c>
      <c r="H58" s="260"/>
      <c r="I58" s="259">
        <v>0</v>
      </c>
      <c r="J58" s="260"/>
      <c r="K58" s="3">
        <v>0</v>
      </c>
    </row>
    <row r="59" spans="1:11" ht="20.100000000000001" customHeight="1">
      <c r="A59" s="251" t="s">
        <v>177</v>
      </c>
      <c r="C59" s="283">
        <v>7</v>
      </c>
      <c r="D59" s="283"/>
      <c r="E59" s="259">
        <v>0</v>
      </c>
      <c r="F59" s="260"/>
      <c r="G59" s="6" t="s">
        <v>197</v>
      </c>
      <c r="H59" s="260"/>
      <c r="I59" s="259">
        <v>-130000</v>
      </c>
      <c r="J59" s="260"/>
      <c r="K59" s="6" t="s">
        <v>197</v>
      </c>
    </row>
    <row r="60" spans="1:11" ht="20.100000000000001" customHeight="1">
      <c r="A60" s="251" t="s">
        <v>163</v>
      </c>
      <c r="C60" s="283">
        <v>8</v>
      </c>
      <c r="D60" s="283"/>
      <c r="E60" s="259">
        <v>-11550</v>
      </c>
      <c r="F60" s="260"/>
      <c r="G60" s="3">
        <v>-2000</v>
      </c>
      <c r="H60" s="260"/>
      <c r="I60" s="259">
        <v>-11550</v>
      </c>
      <c r="J60" s="260"/>
      <c r="K60" s="3">
        <v>-2000</v>
      </c>
    </row>
    <row r="61" spans="1:11" ht="20.100000000000001" customHeight="1">
      <c r="A61" s="251" t="s">
        <v>164</v>
      </c>
      <c r="C61" s="283">
        <v>8</v>
      </c>
      <c r="D61" s="283"/>
      <c r="E61" s="259">
        <v>22841</v>
      </c>
      <c r="F61" s="260"/>
      <c r="G61" s="3">
        <v>7112</v>
      </c>
      <c r="H61" s="339"/>
      <c r="I61" s="103">
        <v>0</v>
      </c>
      <c r="J61" s="339"/>
      <c r="K61" s="3">
        <v>0</v>
      </c>
    </row>
    <row r="62" spans="1:11" ht="20.100000000000001" customHeight="1">
      <c r="A62" s="251" t="s">
        <v>162</v>
      </c>
      <c r="C62" s="298">
        <v>14.4</v>
      </c>
      <c r="D62" s="283"/>
      <c r="E62" s="259">
        <v>0</v>
      </c>
      <c r="F62" s="260"/>
      <c r="G62" s="6" t="s">
        <v>197</v>
      </c>
      <c r="H62" s="260"/>
      <c r="I62" s="259">
        <v>181954</v>
      </c>
      <c r="J62" s="260"/>
      <c r="K62" s="6" t="s">
        <v>197</v>
      </c>
    </row>
    <row r="63" spans="1:11" ht="20.100000000000001" customHeight="1">
      <c r="A63" s="251" t="s">
        <v>190</v>
      </c>
      <c r="C63" s="283">
        <v>8</v>
      </c>
      <c r="D63" s="283"/>
      <c r="E63" s="117">
        <v>1500</v>
      </c>
      <c r="F63" s="260"/>
      <c r="G63" s="5" t="s">
        <v>197</v>
      </c>
      <c r="H63" s="260"/>
      <c r="I63" s="117">
        <v>0</v>
      </c>
      <c r="J63" s="260"/>
      <c r="K63" s="5" t="s">
        <v>197</v>
      </c>
    </row>
    <row r="64" spans="1:11" ht="6" customHeight="1">
      <c r="A64" s="236"/>
      <c r="B64" s="236"/>
      <c r="C64" s="283"/>
      <c r="D64" s="283"/>
      <c r="E64" s="262"/>
      <c r="F64" s="263"/>
      <c r="G64" s="264"/>
      <c r="H64" s="263"/>
      <c r="I64" s="262"/>
      <c r="J64" s="263"/>
      <c r="K64" s="264"/>
    </row>
    <row r="65" spans="1:11" ht="20.100000000000001" customHeight="1">
      <c r="A65" s="61" t="s">
        <v>165</v>
      </c>
      <c r="B65" s="285"/>
      <c r="C65" s="283"/>
      <c r="D65" s="283"/>
      <c r="E65" s="275">
        <f>SUM(E56:E63)</f>
        <v>-16400</v>
      </c>
      <c r="F65" s="263"/>
      <c r="G65" s="233">
        <f>SUM(G56:G63)</f>
        <v>-24356</v>
      </c>
      <c r="H65" s="263"/>
      <c r="I65" s="275">
        <f>SUM(I56:I63)</f>
        <v>40302</v>
      </c>
      <c r="J65" s="263"/>
      <c r="K65" s="233">
        <f>SUM(K56:K63)</f>
        <v>-2000</v>
      </c>
    </row>
    <row r="66" spans="1:11" ht="20.100000000000001" customHeight="1">
      <c r="A66" s="236"/>
      <c r="B66" s="236"/>
      <c r="C66" s="283"/>
      <c r="D66" s="283"/>
      <c r="E66" s="262"/>
      <c r="F66" s="263"/>
      <c r="G66" s="264"/>
      <c r="H66" s="263"/>
      <c r="I66" s="262"/>
      <c r="J66" s="263"/>
      <c r="K66" s="264"/>
    </row>
    <row r="67" spans="1:11" ht="20.100000000000001" customHeight="1">
      <c r="A67" s="248" t="s">
        <v>166</v>
      </c>
      <c r="B67" s="230"/>
      <c r="C67" s="283"/>
      <c r="D67" s="283"/>
      <c r="E67" s="286"/>
      <c r="F67" s="287"/>
      <c r="G67" s="343"/>
      <c r="H67" s="287"/>
      <c r="I67" s="286"/>
      <c r="J67" s="263"/>
      <c r="K67" s="343"/>
    </row>
    <row r="68" spans="1:11" ht="20.100000000000001" customHeight="1">
      <c r="A68" s="236" t="s">
        <v>167</v>
      </c>
      <c r="B68" s="230"/>
      <c r="C68" s="283"/>
      <c r="D68" s="283"/>
      <c r="E68" s="262">
        <v>-35000</v>
      </c>
      <c r="F68" s="260"/>
      <c r="G68" s="345">
        <v>0</v>
      </c>
      <c r="H68" s="260"/>
      <c r="I68" s="262">
        <v>0</v>
      </c>
      <c r="J68" s="260"/>
      <c r="K68" s="345">
        <v>0</v>
      </c>
    </row>
    <row r="69" spans="1:11" ht="20.100000000000001" customHeight="1">
      <c r="A69" s="236" t="s">
        <v>168</v>
      </c>
      <c r="B69" s="230"/>
      <c r="C69" s="283"/>
      <c r="D69" s="283"/>
      <c r="E69" s="262">
        <v>-1354</v>
      </c>
      <c r="F69" s="260"/>
      <c r="G69" s="345">
        <v>-1288</v>
      </c>
      <c r="H69" s="260"/>
      <c r="I69" s="262">
        <v>0</v>
      </c>
      <c r="J69" s="260"/>
      <c r="K69" s="3">
        <v>0</v>
      </c>
    </row>
    <row r="70" spans="1:11" ht="6" customHeight="1">
      <c r="A70" s="236"/>
      <c r="B70" s="236"/>
      <c r="C70" s="283"/>
      <c r="D70" s="283"/>
      <c r="E70" s="288"/>
      <c r="F70" s="263"/>
      <c r="G70" s="289"/>
      <c r="H70" s="263"/>
      <c r="I70" s="288"/>
      <c r="J70" s="263"/>
      <c r="K70" s="289"/>
    </row>
    <row r="71" spans="1:11" ht="20.100000000000001" customHeight="1">
      <c r="A71" s="236" t="s">
        <v>191</v>
      </c>
      <c r="B71" s="236"/>
      <c r="C71" s="283"/>
      <c r="D71" s="283"/>
      <c r="E71" s="275">
        <f>SUM(E68:E69)</f>
        <v>-36354</v>
      </c>
      <c r="F71" s="263"/>
      <c r="G71" s="233">
        <f>SUM(G68:G69)</f>
        <v>-1288</v>
      </c>
      <c r="H71" s="263"/>
      <c r="I71" s="275">
        <f>SUM(I68:I69)</f>
        <v>0</v>
      </c>
      <c r="J71" s="263"/>
      <c r="K71" s="233">
        <f>SUM(K68:K69)</f>
        <v>0</v>
      </c>
    </row>
    <row r="72" spans="1:11" ht="20.100000000000001" customHeight="1">
      <c r="A72" s="236"/>
      <c r="B72" s="236"/>
      <c r="C72" s="283"/>
      <c r="D72" s="283"/>
      <c r="E72" s="262"/>
      <c r="F72" s="263"/>
      <c r="G72" s="264"/>
      <c r="H72" s="263"/>
      <c r="I72" s="262"/>
      <c r="J72" s="263"/>
      <c r="K72" s="264"/>
    </row>
    <row r="73" spans="1:11" ht="20.100000000000001" customHeight="1">
      <c r="A73" s="244" t="s">
        <v>169</v>
      </c>
      <c r="B73" s="267"/>
      <c r="C73" s="283"/>
      <c r="D73" s="283"/>
      <c r="E73" s="262">
        <f>E42+E65+E71</f>
        <v>93648</v>
      </c>
      <c r="F73" s="263"/>
      <c r="G73" s="264">
        <f>G42+G65+G71</f>
        <v>-1248</v>
      </c>
      <c r="H73" s="263"/>
      <c r="I73" s="262">
        <f>I42+I65+I71</f>
        <v>39532</v>
      </c>
      <c r="J73" s="263"/>
      <c r="K73" s="264">
        <f>K42+K65+K71</f>
        <v>-434</v>
      </c>
    </row>
    <row r="74" spans="1:11" ht="20.100000000000001" customHeight="1">
      <c r="A74" s="267" t="s">
        <v>170</v>
      </c>
      <c r="B74" s="267"/>
      <c r="C74" s="283"/>
      <c r="D74" s="283"/>
      <c r="E74" s="262">
        <v>124115</v>
      </c>
      <c r="F74" s="260"/>
      <c r="G74" s="345">
        <v>94723</v>
      </c>
      <c r="H74" s="260"/>
      <c r="I74" s="262">
        <v>21957</v>
      </c>
      <c r="J74" s="260"/>
      <c r="K74" s="3">
        <v>16413</v>
      </c>
    </row>
    <row r="75" spans="1:11" ht="6" customHeight="1">
      <c r="A75" s="236"/>
      <c r="B75" s="236"/>
      <c r="C75" s="283"/>
      <c r="D75" s="283"/>
      <c r="E75" s="288"/>
      <c r="F75" s="263"/>
      <c r="G75" s="289"/>
      <c r="H75" s="263"/>
      <c r="I75" s="288"/>
      <c r="J75" s="263"/>
      <c r="K75" s="289"/>
    </row>
    <row r="76" spans="1:11" ht="20.100000000000001" customHeight="1" thickBot="1">
      <c r="A76" s="244" t="s">
        <v>171</v>
      </c>
      <c r="B76" s="267"/>
      <c r="C76" s="283"/>
      <c r="D76" s="283"/>
      <c r="E76" s="290">
        <f>SUM(E73:E74)</f>
        <v>217763</v>
      </c>
      <c r="F76" s="263"/>
      <c r="G76" s="291">
        <f>SUM(G73:G74)</f>
        <v>93475</v>
      </c>
      <c r="H76" s="263"/>
      <c r="I76" s="290">
        <f>SUM(I73:I74)</f>
        <v>61489</v>
      </c>
      <c r="J76" s="263"/>
      <c r="K76" s="291">
        <f>SUM(K73:K74)</f>
        <v>15979</v>
      </c>
    </row>
    <row r="77" spans="1:11" ht="20.100000000000001" customHeight="1" thickTop="1">
      <c r="A77" s="244"/>
      <c r="B77" s="267"/>
      <c r="C77" s="283"/>
      <c r="D77" s="283"/>
      <c r="E77" s="264"/>
      <c r="G77" s="264"/>
      <c r="H77" s="292"/>
      <c r="I77" s="264"/>
      <c r="J77" s="263"/>
      <c r="K77" s="264"/>
    </row>
    <row r="78" spans="1:11" ht="20.100000000000001" customHeight="1">
      <c r="A78" s="238" t="s">
        <v>172</v>
      </c>
      <c r="B78" s="238"/>
      <c r="C78" s="243"/>
      <c r="D78" s="243"/>
      <c r="E78" s="252"/>
      <c r="F78" s="293"/>
      <c r="G78" s="252"/>
      <c r="H78" s="294"/>
      <c r="I78" s="280"/>
      <c r="J78" s="294"/>
      <c r="K78" s="280"/>
    </row>
    <row r="79" spans="1:11" ht="6" customHeight="1">
      <c r="A79" s="238"/>
      <c r="B79" s="238"/>
      <c r="C79" s="243"/>
      <c r="D79" s="243"/>
      <c r="E79" s="252"/>
      <c r="F79" s="293"/>
      <c r="G79" s="252"/>
      <c r="H79" s="294"/>
      <c r="I79" s="280"/>
      <c r="J79" s="294"/>
      <c r="K79" s="280"/>
    </row>
    <row r="80" spans="1:11" ht="20.100000000000001" customHeight="1">
      <c r="A80" s="236" t="s">
        <v>212</v>
      </c>
      <c r="B80" s="236"/>
      <c r="C80" s="283"/>
      <c r="D80" s="283"/>
      <c r="E80" s="264"/>
      <c r="F80" s="263"/>
      <c r="G80" s="264"/>
      <c r="H80" s="263"/>
      <c r="I80" s="264"/>
      <c r="J80" s="263"/>
      <c r="K80" s="264"/>
    </row>
    <row r="81" spans="1:11" ht="6" customHeight="1">
      <c r="A81" s="238"/>
      <c r="B81" s="236"/>
      <c r="C81" s="283"/>
      <c r="D81" s="283"/>
      <c r="E81" s="264"/>
      <c r="F81" s="263"/>
      <c r="G81" s="264"/>
      <c r="H81" s="263"/>
      <c r="I81" s="264"/>
      <c r="J81" s="263"/>
      <c r="K81" s="264"/>
    </row>
    <row r="82" spans="1:11" s="300" customFormat="1" ht="18.75">
      <c r="A82" s="351"/>
      <c r="B82" s="351"/>
      <c r="C82" s="352"/>
      <c r="D82" s="352"/>
      <c r="E82" s="6"/>
      <c r="F82" s="353"/>
      <c r="G82" s="264"/>
      <c r="H82" s="353"/>
      <c r="I82" s="6"/>
      <c r="J82" s="353"/>
      <c r="K82" s="264"/>
    </row>
    <row r="83" spans="1:11" ht="20.100000000000001" customHeight="1">
      <c r="A83" s="299"/>
      <c r="B83" s="300"/>
      <c r="C83" s="300"/>
      <c r="D83" s="301"/>
      <c r="E83" s="264"/>
      <c r="F83" s="302"/>
      <c r="G83" s="264"/>
      <c r="H83" s="303"/>
      <c r="I83" s="264"/>
      <c r="J83" s="304"/>
      <c r="K83" s="264"/>
    </row>
    <row r="84" spans="1:11" ht="20.100000000000001" customHeight="1">
      <c r="A84" s="266"/>
      <c r="D84" s="243"/>
      <c r="E84" s="264"/>
      <c r="F84" s="295"/>
      <c r="G84" s="264"/>
      <c r="H84" s="296"/>
      <c r="I84" s="245"/>
      <c r="J84" s="260"/>
      <c r="K84" s="264"/>
    </row>
    <row r="85" spans="1:11" ht="20.100000000000001" customHeight="1">
      <c r="A85" s="266"/>
      <c r="D85" s="243"/>
      <c r="E85" s="264"/>
      <c r="F85" s="295"/>
      <c r="G85" s="264"/>
      <c r="H85" s="296"/>
      <c r="I85" s="245"/>
      <c r="J85" s="260"/>
      <c r="K85" s="264"/>
    </row>
    <row r="86" spans="1:11" ht="20.100000000000001" customHeight="1">
      <c r="A86" s="266"/>
      <c r="D86" s="243"/>
      <c r="E86" s="264"/>
      <c r="F86" s="295"/>
      <c r="G86" s="264"/>
      <c r="H86" s="296"/>
      <c r="I86" s="245"/>
      <c r="J86" s="260"/>
      <c r="K86" s="264"/>
    </row>
    <row r="87" spans="1:11" ht="20.100000000000001" customHeight="1">
      <c r="A87" s="266"/>
      <c r="D87" s="243"/>
      <c r="E87" s="264"/>
      <c r="F87" s="295"/>
      <c r="G87" s="264"/>
      <c r="H87" s="296"/>
      <c r="I87" s="245"/>
      <c r="J87" s="260"/>
      <c r="K87" s="264"/>
    </row>
    <row r="88" spans="1:11" ht="20.100000000000001" customHeight="1">
      <c r="A88" s="266"/>
      <c r="D88" s="243"/>
      <c r="E88" s="264"/>
      <c r="F88" s="295"/>
      <c r="G88" s="264"/>
      <c r="H88" s="296"/>
      <c r="I88" s="245"/>
      <c r="J88" s="260"/>
      <c r="K88" s="264"/>
    </row>
    <row r="89" spans="1:11" ht="20.100000000000001" customHeight="1">
      <c r="A89" s="266"/>
      <c r="D89" s="243"/>
      <c r="E89" s="264"/>
      <c r="F89" s="295"/>
      <c r="G89" s="264"/>
      <c r="H89" s="296"/>
      <c r="I89" s="245"/>
      <c r="J89" s="260"/>
      <c r="K89" s="264"/>
    </row>
    <row r="90" spans="1:11" ht="18" customHeight="1">
      <c r="A90" s="266"/>
      <c r="D90" s="243"/>
      <c r="E90" s="264"/>
      <c r="F90" s="295"/>
      <c r="G90" s="264"/>
      <c r="H90" s="296"/>
      <c r="I90" s="245"/>
      <c r="J90" s="260"/>
      <c r="K90" s="264"/>
    </row>
    <row r="91" spans="1:11" ht="21.95" customHeight="1">
      <c r="A91" s="276" t="str">
        <f>+A46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101"/>
      <c r="C91" s="101"/>
      <c r="D91" s="101"/>
      <c r="E91" s="101"/>
      <c r="F91" s="101"/>
      <c r="G91" s="344"/>
      <c r="H91" s="101"/>
      <c r="I91" s="101"/>
      <c r="J91" s="101"/>
      <c r="K91" s="344"/>
    </row>
  </sheetData>
  <mergeCells count="4">
    <mergeCell ref="E6:G6"/>
    <mergeCell ref="I6:K6"/>
    <mergeCell ref="E52:G52"/>
    <mergeCell ref="I52:K5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 </vt:lpstr>
      <vt:lpstr>5(3M)</vt:lpstr>
      <vt:lpstr>6(3M)</vt:lpstr>
      <vt:lpstr>7(9M)</vt:lpstr>
      <vt:lpstr>8(9M)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2022-11-07T08:20:50Z</cp:lastPrinted>
  <dcterms:created xsi:type="dcterms:W3CDTF">2017-04-29T14:24:35Z</dcterms:created>
  <dcterms:modified xsi:type="dcterms:W3CDTF">2022-11-07T08:24:00Z</dcterms:modified>
</cp:coreProperties>
</file>