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M Pictures Entertainment Public Company Limited\M Pictures Entertainment_Sep Q3'22(PPE)\"/>
    </mc:Choice>
  </mc:AlternateContent>
  <xr:revisionPtr revIDLastSave="0" documentId="13_ncr:1_{90A0B9DF-D37A-45F4-A7FC-F51FAB93B4F4}" xr6:coauthVersionLast="47" xr6:coauthVersionMax="47" xr10:uidLastSave="{00000000-0000-0000-0000-000000000000}"/>
  <bookViews>
    <workbookView xWindow="-120" yWindow="-120" windowWidth="24240" windowHeight="13140" tabRatio="722" xr2:uid="{00000000-000D-0000-FFFF-FFFF00000000}"/>
  </bookViews>
  <sheets>
    <sheet name="2-4" sheetId="27" r:id="rId1"/>
    <sheet name="5(3M)" sheetId="19" r:id="rId2"/>
    <sheet name="6(3M)" sheetId="20" r:id="rId3"/>
    <sheet name="7(9M)" sheetId="24" r:id="rId4"/>
    <sheet name="8(9M)" sheetId="25" r:id="rId5"/>
    <sheet name="9" sheetId="21" r:id="rId6"/>
    <sheet name="10" sheetId="22" r:id="rId7"/>
    <sheet name="11-12" sheetId="26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__xlfn.BAHTTEXT" hidden="1">#NAME?</definedName>
    <definedName name="__123Graph_D" localSheetId="7" hidden="1">[1]A!#REF!</definedName>
    <definedName name="__123Graph_D" localSheetId="1" hidden="1">[1]A!#REF!</definedName>
    <definedName name="__123Graph_D" localSheetId="2" hidden="1">[1]A!#REF!</definedName>
    <definedName name="__123Graph_D" localSheetId="3" hidden="1">[1]A!#REF!</definedName>
    <definedName name="__123Graph_D" localSheetId="4" hidden="1">[1]A!#REF!</definedName>
    <definedName name="__123Graph_D" hidden="1">[1]A!#REF!</definedName>
    <definedName name="__IntlFixup" hidden="1">TRUE</definedName>
    <definedName name="__xlfn.BAHTTEXT" hidden="1">#NAME?</definedName>
    <definedName name="_Fill" localSheetId="0" hidden="1">#REF!</definedName>
    <definedName name="_Fill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kkk1" localSheetId="0" hidden="1">#REF!</definedName>
    <definedName name="_kkk1" hidden="1">#REF!</definedName>
    <definedName name="_Order1" hidden="1">255</definedName>
    <definedName name="_Order2" hidden="1">0</definedName>
    <definedName name="_Parse_Out" localSheetId="0" hidden="1">[2]total!#REF!</definedName>
    <definedName name="_Parse_Out" hidden="1">[2]total!#REF!</definedName>
    <definedName name="_Sort" localSheetId="0" hidden="1">#REF!</definedName>
    <definedName name="_Sort" hidden="1">#REF!</definedName>
    <definedName name="adagadf" localSheetId="0" hidden="1">{"PFE",#N/A,TRUE,"FILMS"}</definedName>
    <definedName name="adagadf" hidden="1">{"PFE",#N/A,TRUE,"FILMS"}</definedName>
    <definedName name="adatete" localSheetId="0" hidden="1">{"PFE",#N/A,TRUE,"FILMS"}</definedName>
    <definedName name="adatete" hidden="1">{"PFE",#N/A,TRUE,"FILMS"}</definedName>
    <definedName name="adgfadf" localSheetId="0" hidden="1">{"PFE",#N/A,TRUE,"FILMS"}</definedName>
    <definedName name="adgfadf" hidden="1">{"PFE",#N/A,TRUE,"FILMS"}</definedName>
    <definedName name="aeaae" localSheetId="0" hidden="1">{"PFE",#N/A,TRUE,"FILMS"}</definedName>
    <definedName name="aeaae" hidden="1">{"PFE",#N/A,TRUE,"FILMS"}</definedName>
    <definedName name="aeaete" localSheetId="0" hidden="1">{"PFE",#N/A,TRUE,"FILMS"}</definedName>
    <definedName name="aeaete" hidden="1">{"PFE",#N/A,TRUE,"FILMS"}</definedName>
    <definedName name="aeead" localSheetId="0" hidden="1">{"PFE",#N/A,TRUE,"FILMS"}</definedName>
    <definedName name="aeead" hidden="1">{"PFE",#N/A,TRUE,"FILMS"}</definedName>
    <definedName name="aertartrt" localSheetId="0" hidden="1">{"PFE",#N/A,TRUE,"FILMS"}</definedName>
    <definedName name="aertartrt" hidden="1">{"PFE",#N/A,TRUE,"FILMS"}</definedName>
    <definedName name="agtete" localSheetId="0" hidden="1">{"PFE",#N/A,TRUE,"FILMS"}</definedName>
    <definedName name="agtete" hidden="1">{"PFE",#N/A,TRUE,"FILMS"}</definedName>
    <definedName name="apr" localSheetId="0" hidden="1">{"PFE",#N/A,TRUE,"FILMS"}</definedName>
    <definedName name="apr" hidden="1">{"PFE",#N/A,TRUE,"FILMS"}</definedName>
    <definedName name="AS2DocOpenMode" hidden="1">"AS2DocumentEdit"</definedName>
    <definedName name="BB" localSheetId="7" hidden="1">{"'Eng (page2)'!$A$1:$D$52"}</definedName>
    <definedName name="BB" localSheetId="0" hidden="1">{"'Eng (page2)'!$A$1:$D$52"}</definedName>
    <definedName name="BB" hidden="1">{"'Eng (page2)'!$A$1:$D$52"}</definedName>
    <definedName name="BBBB" localSheetId="0" hidden="1">{"'Eng (page2)'!$A$1:$D$52"}</definedName>
    <definedName name="BBBB" hidden="1">{"'Eng (page2)'!$A$1:$D$52"}</definedName>
    <definedName name="bk" localSheetId="0" hidden="1">{"cashflow",#N/A,FALSE,"cash flow"}</definedName>
    <definedName name="bk" hidden="1">{"cashflow",#N/A,FALSE,"cash flow"}</definedName>
    <definedName name="bo" localSheetId="0" hidden="1">{"PFE",#N/A,TRUE,"FILMS"}</definedName>
    <definedName name="bo" hidden="1">{"PFE",#N/A,TRUE,"FILMS"}</definedName>
    <definedName name="Chile" localSheetId="0" hidden="1">{"PFE",#N/A,TRUE,"FILMS"}</definedName>
    <definedName name="Chile" hidden="1">{"PFE",#N/A,TRUE,"FILMS"}</definedName>
    <definedName name="chile1" localSheetId="0" hidden="1">{"PFE",#N/A,TRUE,"FILMS"}</definedName>
    <definedName name="chile1" hidden="1">{"PFE",#N/A,TRUE,"FILMS"}</definedName>
    <definedName name="dad" localSheetId="0" hidden="1">{"PFE",#N/A,TRUE,"FILMS"}</definedName>
    <definedName name="dad" hidden="1">{"PFE",#N/A,TRUE,"FILMS"}</definedName>
    <definedName name="dadadad" localSheetId="0" hidden="1">{"PFE",#N/A,TRUE,"FILMS"}</definedName>
    <definedName name="dadadad" hidden="1">{"PFE",#N/A,TRUE,"FILMS"}</definedName>
    <definedName name="deatetareyt" localSheetId="0" hidden="1">{"PFE",#N/A,TRUE,"FILMS"}</definedName>
    <definedName name="deatetareyt" hidden="1">{"PFE",#N/A,TRUE,"FILMS"}</definedName>
    <definedName name="df" localSheetId="0" hidden="1">{"PFE",#N/A,TRUE,"FILMS"}</definedName>
    <definedName name="df" hidden="1">{"PFE",#N/A,TRUE,"FILMS"}</definedName>
    <definedName name="dfdfd" localSheetId="0" hidden="1">{"'Eng (page2)'!$A$1:$D$52"}</definedName>
    <definedName name="dfdfd" hidden="1">{"'Eng (page2)'!$A$1:$D$52"}</definedName>
    <definedName name="dfjd" localSheetId="0" hidden="1">[3]A!#REF!</definedName>
    <definedName name="dfjd" hidden="1">[3]A!#REF!</definedName>
    <definedName name="eae" localSheetId="0" hidden="1">{"PFE",#N/A,TRUE,"FILMS"}</definedName>
    <definedName name="eae" hidden="1">{"PFE",#N/A,TRUE,"FILMS"}</definedName>
    <definedName name="ERE" localSheetId="0" hidden="1">{"PFE",#N/A,TRUE,"FILMS"}</definedName>
    <definedName name="ERE" hidden="1">{"PFE",#N/A,TRUE,"FILMS"}</definedName>
    <definedName name="erstretaet" localSheetId="0" hidden="1">{"PFE",#N/A,TRUE,"FILMS"}</definedName>
    <definedName name="erstretaet" hidden="1">{"PFE",#N/A,TRUE,"FILMS"}</definedName>
    <definedName name="exists" localSheetId="0" hidden="1">{"PFE",#N/A,TRUE,"FILMS"}</definedName>
    <definedName name="exists" hidden="1">{"PFE",#N/A,TRUE,"FILMS"}</definedName>
    <definedName name="front" localSheetId="0" hidden="1">{"PFE",#N/A,TRUE,"FILMS"}</definedName>
    <definedName name="front" hidden="1">{"PFE",#N/A,TRUE,"FILMS"}</definedName>
    <definedName name="front2" localSheetId="0" hidden="1">{"PFE",#N/A,TRUE,"FILMS"}</definedName>
    <definedName name="front2" hidden="1">{"PFE",#N/A,TRUE,"FILMS"}</definedName>
    <definedName name="ggggg" localSheetId="0" hidden="1">{"PFE",#N/A,TRUE,"FILMS"}</definedName>
    <definedName name="ggggg" hidden="1">{"PFE",#N/A,TRUE,"FILMS"}</definedName>
    <definedName name="GL" localSheetId="0" hidden="1">{"PFE",#N/A,TRUE,"FILMS"}</definedName>
    <definedName name="GL" hidden="1">{"PFE",#N/A,TRUE,"FILMS"}</definedName>
    <definedName name="HTML" localSheetId="7" hidden="1">{"'Eng (page2)'!$A$1:$D$52"}</definedName>
    <definedName name="HTML" localSheetId="0" hidden="1">{"'Eng (page2)'!$A$1:$D$52"}</definedName>
    <definedName name="HTML" hidden="1">{"'Eng (page2)'!$A$1:$D$52"}</definedName>
    <definedName name="HTML_CodePage" hidden="1">874</definedName>
    <definedName name="HTML_Control" localSheetId="7" hidden="1">{"'Eng (page2)'!$A$1:$D$52"}</definedName>
    <definedName name="HTML_Control" localSheetId="0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opo" localSheetId="0" hidden="1">{"'Model'!$A$1:$N$53"}</definedName>
    <definedName name="iopo" hidden="1">{"'Model'!$A$1:$N$53"}</definedName>
    <definedName name="jdkji" localSheetId="0" hidden="1">{"PFE",#N/A,TRUE,"FILMS"}</definedName>
    <definedName name="jdkji" hidden="1">{"PFE",#N/A,TRUE,"FILMS"}</definedName>
    <definedName name="KHJGDFGFHGHJ" localSheetId="0" hidden="1">{"cashflow",#N/A,FALSE,"cash flow"}</definedName>
    <definedName name="KHJGDFGFHGHJ" hidden="1">{"cashflow",#N/A,FALSE,"cash flow"}</definedName>
    <definedName name="LG" localSheetId="0" hidden="1">{"PFE",#N/A,TRUE,"FILMS"}</definedName>
    <definedName name="LG" hidden="1">{"PFE",#N/A,TRUE,"FILMS"}</definedName>
    <definedName name="Mar" localSheetId="0" hidden="1">{"PFE",#N/A,TRUE,"FILMS"}</definedName>
    <definedName name="Mar" hidden="1">{"PFE",#N/A,TRUE,"FILMS"}</definedName>
    <definedName name="mo" localSheetId="0" hidden="1">{"PFE",#N/A,TRUE,"FILMS"}</definedName>
    <definedName name="mo" hidden="1">{"PFE",#N/A,TRUE,"FILMS"}</definedName>
    <definedName name="mpic" localSheetId="0" hidden="1">{"PFE",#N/A,TRUE,"FILMS"}</definedName>
    <definedName name="mpic" hidden="1">{"PFE",#N/A,TRUE,"FILMS"}</definedName>
    <definedName name="ni" localSheetId="0" hidden="1">{"conso",#N/A,FALSE,"cash flow"}</definedName>
    <definedName name="ni" hidden="1">{"conso",#N/A,FALSE,"cash flow"}</definedName>
    <definedName name="nok" localSheetId="0" hidden="1">#REF!</definedName>
    <definedName name="nok" hidden="1">#REF!</definedName>
    <definedName name="nu" localSheetId="0" hidden="1">{"cashflow",#N/A,FALSE,"cash flow"}</definedName>
    <definedName name="nu" hidden="1">{"cashflow",#N/A,FALSE,"cash flow"}</definedName>
    <definedName name="nut" localSheetId="7" hidden="1">[4]A!#REF!</definedName>
    <definedName name="nut" localSheetId="0" hidden="1">[4]A!#REF!</definedName>
    <definedName name="nut" localSheetId="1" hidden="1">[4]A!#REF!</definedName>
    <definedName name="nut" localSheetId="2" hidden="1">[4]A!#REF!</definedName>
    <definedName name="nut" localSheetId="3" hidden="1">[4]A!#REF!</definedName>
    <definedName name="nut" localSheetId="4" hidden="1">[4]A!#REF!</definedName>
    <definedName name="nut" hidden="1">[4]A!#REF!</definedName>
    <definedName name="oooo" localSheetId="0" hidden="1">{"PFE",#N/A,TRUE,"FILMS"}</definedName>
    <definedName name="oooo" hidden="1">{"PFE",#N/A,TRUE,"FILMS"}</definedName>
    <definedName name="PL" localSheetId="0" hidden="1">{"cashflow",#N/A,FALSE,"cash flow"}</definedName>
    <definedName name="PL" hidden="1">{"cashflow",#N/A,FALSE,"cash flow"}</definedName>
    <definedName name="po" localSheetId="0" hidden="1">{"PFE",#N/A,TRUE,"FILMS"}</definedName>
    <definedName name="po" hidden="1">{"PFE",#N/A,TRUE,"FILMS"}</definedName>
    <definedName name="ppppppp" localSheetId="0" hidden="1">{"PFE",#N/A,TRUE,"FILMS"}</definedName>
    <definedName name="ppppppp" hidden="1">{"PFE",#N/A,TRUE,"FILMS"}</definedName>
    <definedName name="pwc" localSheetId="0" hidden="1">[1]A!#REF!</definedName>
    <definedName name="pwc" hidden="1">[1]A!#REF!</definedName>
    <definedName name="qqqqq" localSheetId="0" hidden="1">{"cashflow",#N/A,FALSE,"cash flow"}</definedName>
    <definedName name="qqqqq" hidden="1">{"cashflow",#N/A,FALSE,"cash flow"}</definedName>
    <definedName name="REC" localSheetId="0" hidden="1">{"conso",#N/A,FALSE,"cash flow"}</definedName>
    <definedName name="REC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dsd" localSheetId="0" hidden="1">{"'Eng (page2)'!$A$1:$D$52"}</definedName>
    <definedName name="sdsd" hidden="1">{"'Eng (page2)'!$A$1:$D$52"}</definedName>
    <definedName name="sdwsdwdw" hidden="1">[5]A!#REF!</definedName>
    <definedName name="Tayo" localSheetId="0" hidden="1">{"PFE",#N/A,TRUE,"FILMS"}</definedName>
    <definedName name="Tayo" hidden="1">{"PFE",#N/A,TRUE,"FILMS"}</definedName>
    <definedName name="test" localSheetId="0" hidden="1">{"'Model'!$A$1:$N$53"}</definedName>
    <definedName name="test" hidden="1">{"'Model'!$A$1:$N$53"}</definedName>
    <definedName name="TextRefCopyRangeCount" hidden="1">1</definedName>
    <definedName name="uio" localSheetId="0" hidden="1">{"PFE",#N/A,TRUE,"FILMS"}</definedName>
    <definedName name="uio" hidden="1">{"PFE",#N/A,TRUE,"FILMS"}</definedName>
    <definedName name="vee" localSheetId="0" hidden="1">{"PFE",#N/A,TRUE,"FILMS"}</definedName>
    <definedName name="vee" hidden="1">{"PFE",#N/A,TRUE,"FILMS"}</definedName>
    <definedName name="wrn.Cashflow." localSheetId="0" hidden="1">{"cashflow",#N/A,FALSE,"cash flow"}</definedName>
    <definedName name="wrn.Cashflow." hidden="1">{"cashflow",#N/A,FALSE,"cash flow"}</definedName>
    <definedName name="wrn.conso." localSheetId="0" hidden="1">{"conso",#N/A,FALSE,"cash flow"}</definedName>
    <definedName name="wrn.conso." hidden="1">{"conso",#N/A,FALSE,"cash flow"}</definedName>
    <definedName name="wrn.MONTHLY.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Blurb." localSheetId="0" hidden="1">{"PFE",#N/A,TRUE,"FILMS"}</definedName>
    <definedName name="wrn.Monthly._.Blurb." hidden="1">{"PFE",#N/A,TRUE,"FILMS"}</definedName>
    <definedName name="wrn.Monthly._.Blurb2." localSheetId="0" hidden="1">{"PFE",#N/A,TRUE,"FILMS"}</definedName>
    <definedName name="wrn.Monthly._.Blurb2." hidden="1">{"PFE",#N/A,TRUE,"FILMS"}</definedName>
    <definedName name="ww" localSheetId="0" hidden="1">{"PFE",#N/A,TRUE,"FILMS"}</definedName>
    <definedName name="ww" hidden="1">{"PFE",#N/A,TRUE,"FILMS"}</definedName>
    <definedName name="x" localSheetId="7" hidden="1">{"'Eng (page2)'!$A$1:$D$52"}</definedName>
    <definedName name="x" localSheetId="0" hidden="1">{"'Eng (page2)'!$A$1:$D$52"}</definedName>
    <definedName name="x" hidden="1">{"'Eng (page2)'!$A$1:$D$52"}</definedName>
    <definedName name="XLS" localSheetId="0" hidden="1">{"'Eng (page2)'!$A$1:$D$52"}</definedName>
    <definedName name="XLS" hidden="1">{"'Eng (page2)'!$A$1:$D$52"}</definedName>
    <definedName name="XXXXXXXX" localSheetId="0" hidden="1">{"PFE",#N/A,TRUE,"FILMS"}</definedName>
    <definedName name="XXXXXXXX" hidden="1">{"PFE",#N/A,TRUE,"FILMS"}</definedName>
    <definedName name="zz" localSheetId="0" hidden="1">{"cashflow",#N/A,FALSE,"cash flow"}</definedName>
    <definedName name="zz" hidden="1">{"cashflow",#N/A,FALSE,"cash flow"}</definedName>
    <definedName name="เงินเดือน" localSheetId="7" hidden="1">{"'Eng (page2)'!$A$1:$D$52"}</definedName>
    <definedName name="เงินเดือน" localSheetId="0" hidden="1">{"'Eng (page2)'!$A$1:$D$52"}</definedName>
    <definedName name="เงินเดือน" hidden="1">{"'Eng (page2)'!$A$1:$D$52"}</definedName>
    <definedName name="ก" localSheetId="0" hidden="1">{"PFE",#N/A,TRUE,"FILMS"}</definedName>
    <definedName name="ก" hidden="1">{"PFE",#N/A,TRUE,"FILMS"}</definedName>
    <definedName name="กด" localSheetId="0" hidden="1">{"PFE",#N/A,TRUE,"FILMS"}</definedName>
    <definedName name="กด" hidden="1">{"PFE",#N/A,TRUE,"FILMS"}</definedName>
    <definedName name="กดกด" localSheetId="0" hidden="1">[6]A!#REF!</definedName>
    <definedName name="กดกด" hidden="1">[6]A!#REF!</definedName>
    <definedName name="กดากดน" localSheetId="0" hidden="1">{"'Eng (page2)'!$A$1:$D$52"}</definedName>
    <definedName name="กดากดน" hidden="1">{"'Eng (page2)'!$A$1:$D$52"}</definedName>
    <definedName name="ดkkk" localSheetId="0" hidden="1">{"PFE",#N/A,TRUE,"FILMS"}</definedName>
    <definedName name="ดkkk" hidden="1">{"PFE",#N/A,TRUE,"FILMS"}</definedName>
  </definedNames>
  <calcPr calcId="125725" calcMode="autoNoTable"/>
</workbook>
</file>

<file path=xl/calcChain.xml><?xml version="1.0" encoding="utf-8"?>
<calcChain xmlns="http://schemas.openxmlformats.org/spreadsheetml/2006/main">
  <c r="K31" i="25" l="1"/>
  <c r="G39" i="25" l="1"/>
  <c r="K28" i="25"/>
  <c r="I19" i="25"/>
  <c r="E19" i="25"/>
  <c r="I28" i="25" l="1"/>
  <c r="I31" i="25"/>
  <c r="E28" i="25"/>
  <c r="E31" i="25" s="1"/>
  <c r="R19" i="21"/>
  <c r="O24" i="22" l="1"/>
  <c r="O23" i="22"/>
  <c r="M26" i="22"/>
  <c r="K26" i="22"/>
  <c r="I26" i="22"/>
  <c r="G26" i="22"/>
  <c r="E26" i="22"/>
  <c r="P30" i="21"/>
  <c r="N30" i="21"/>
  <c r="L30" i="21"/>
  <c r="J30" i="21"/>
  <c r="H30" i="21"/>
  <c r="F30" i="21"/>
  <c r="D30" i="21"/>
  <c r="R28" i="21"/>
  <c r="T28" i="21" s="1"/>
  <c r="X28" i="21" s="1"/>
  <c r="R27" i="21"/>
  <c r="T27" i="21" s="1"/>
  <c r="X27" i="21" s="1"/>
  <c r="G28" i="25" l="1"/>
  <c r="G19" i="25"/>
  <c r="K19" i="25"/>
  <c r="G31" i="25" l="1"/>
  <c r="K20" i="20"/>
  <c r="G20" i="20"/>
  <c r="I20" i="20"/>
  <c r="E20" i="20"/>
  <c r="M82" i="26" l="1"/>
  <c r="M75" i="26"/>
  <c r="I82" i="26"/>
  <c r="I75" i="26"/>
  <c r="M17" i="22"/>
  <c r="I17" i="22"/>
  <c r="G17" i="22"/>
  <c r="E17" i="22"/>
  <c r="O12" i="22"/>
  <c r="V21" i="21"/>
  <c r="N21" i="21"/>
  <c r="J21" i="21"/>
  <c r="H21" i="21"/>
  <c r="F21" i="21"/>
  <c r="D21" i="21"/>
  <c r="R16" i="21"/>
  <c r="K46" i="25"/>
  <c r="K39" i="25"/>
  <c r="G46" i="25"/>
  <c r="K26" i="24"/>
  <c r="K19" i="24"/>
  <c r="G26" i="24"/>
  <c r="G19" i="24"/>
  <c r="K34" i="20"/>
  <c r="K28" i="20"/>
  <c r="G34" i="20"/>
  <c r="G28" i="20"/>
  <c r="K26" i="19"/>
  <c r="K19" i="19"/>
  <c r="G26" i="19"/>
  <c r="G19" i="19"/>
  <c r="A147" i="27"/>
  <c r="M129" i="27"/>
  <c r="M132" i="27" s="1"/>
  <c r="K129" i="27"/>
  <c r="K132" i="27" s="1"/>
  <c r="I129" i="27"/>
  <c r="I132" i="27" s="1"/>
  <c r="G129" i="27"/>
  <c r="G132" i="27" s="1"/>
  <c r="A98" i="27"/>
  <c r="M81" i="27"/>
  <c r="K81" i="27"/>
  <c r="I81" i="27"/>
  <c r="G81" i="27"/>
  <c r="M74" i="27"/>
  <c r="K74" i="27"/>
  <c r="I74" i="27"/>
  <c r="G74" i="27"/>
  <c r="A52" i="27"/>
  <c r="A101" i="27" s="1"/>
  <c r="A50" i="27"/>
  <c r="A99" i="27" s="1"/>
  <c r="M41" i="27"/>
  <c r="K41" i="27"/>
  <c r="I41" i="27"/>
  <c r="G41" i="27"/>
  <c r="M26" i="27"/>
  <c r="K26" i="27"/>
  <c r="I26" i="27"/>
  <c r="G26" i="27"/>
  <c r="G29" i="24" l="1"/>
  <c r="G39" i="24" s="1"/>
  <c r="G42" i="24" s="1"/>
  <c r="I38" i="26"/>
  <c r="I44" i="26" s="1"/>
  <c r="I84" i="26" s="1"/>
  <c r="I87" i="26" s="1"/>
  <c r="K29" i="24"/>
  <c r="K39" i="24" s="1"/>
  <c r="T16" i="21"/>
  <c r="I43" i="27"/>
  <c r="M83" i="27"/>
  <c r="M134" i="27" s="1"/>
  <c r="G83" i="27"/>
  <c r="G134" i="27" s="1"/>
  <c r="M43" i="27"/>
  <c r="I83" i="27"/>
  <c r="I134" i="27" s="1"/>
  <c r="K83" i="27"/>
  <c r="K134" i="27" s="1"/>
  <c r="K43" i="27"/>
  <c r="G43" i="27"/>
  <c r="A108" i="26"/>
  <c r="K82" i="26"/>
  <c r="G82" i="26"/>
  <c r="K75" i="26"/>
  <c r="G75" i="26"/>
  <c r="A57" i="26"/>
  <c r="K42" i="24" l="1"/>
  <c r="M38" i="26"/>
  <c r="M44" i="26" s="1"/>
  <c r="M84" i="26" s="1"/>
  <c r="M87" i="26" s="1"/>
  <c r="X16" i="21"/>
  <c r="A3" i="20"/>
  <c r="I26" i="24"/>
  <c r="E26" i="24"/>
  <c r="I19" i="24"/>
  <c r="E19" i="24"/>
  <c r="E29" i="24" l="1"/>
  <c r="E39" i="24" s="1"/>
  <c r="I29" i="24"/>
  <c r="I39" i="24" s="1"/>
  <c r="I42" i="24" l="1"/>
  <c r="I33" i="25" s="1"/>
  <c r="K38" i="26"/>
  <c r="K44" i="26" s="1"/>
  <c r="K84" i="26" s="1"/>
  <c r="K87" i="26" s="1"/>
  <c r="E42" i="24"/>
  <c r="G38" i="26"/>
  <c r="G44" i="26" s="1"/>
  <c r="G84" i="26" s="1"/>
  <c r="G87" i="26" s="1"/>
  <c r="T19" i="21" l="1"/>
  <c r="X19" i="21" s="1"/>
  <c r="E33" i="25"/>
  <c r="E39" i="25"/>
  <c r="I39" i="25"/>
  <c r="I28" i="20"/>
  <c r="E28" i="20"/>
  <c r="V30" i="21" l="1"/>
  <c r="O20" i="22" l="1"/>
  <c r="O26" i="22" s="1"/>
  <c r="R24" i="21"/>
  <c r="R30" i="21" s="1"/>
  <c r="T24" i="21" l="1"/>
  <c r="T30" i="21" s="1"/>
  <c r="X24" i="21" l="1"/>
  <c r="I26" i="19" l="1"/>
  <c r="E26" i="19"/>
  <c r="I19" i="19"/>
  <c r="E19" i="19"/>
  <c r="K29" i="19" l="1"/>
  <c r="K37" i="19" s="1"/>
  <c r="K40" i="19" s="1"/>
  <c r="K22" i="20" s="1"/>
  <c r="X30" i="21"/>
  <c r="E29" i="19"/>
  <c r="E37" i="19" s="1"/>
  <c r="E40" i="19" s="1"/>
  <c r="I29" i="19"/>
  <c r="I37" i="19" s="1"/>
  <c r="I40" i="19" s="1"/>
  <c r="G29" i="19"/>
  <c r="G37" i="19" s="1"/>
  <c r="G40" i="19" s="1"/>
  <c r="G22" i="20" s="1"/>
  <c r="E22" i="20"/>
  <c r="E34" i="20" s="1"/>
  <c r="I22" i="20"/>
  <c r="I34" i="20" s="1"/>
  <c r="E46" i="25"/>
  <c r="R21" i="21"/>
  <c r="P21" i="21" l="1"/>
  <c r="L21" i="21"/>
  <c r="X21" i="21" l="1"/>
  <c r="I46" i="25"/>
  <c r="G33" i="25"/>
  <c r="K33" i="25"/>
  <c r="T21" i="21" l="1"/>
  <c r="O15" i="22" l="1"/>
  <c r="O17" i="22" s="1"/>
  <c r="K17" i="22"/>
</calcChain>
</file>

<file path=xl/sharedStrings.xml><?xml version="1.0" encoding="utf-8"?>
<sst xmlns="http://schemas.openxmlformats.org/spreadsheetml/2006/main" count="483" uniqueCount="232">
  <si>
    <t>Notes</t>
  </si>
  <si>
    <t>Other current liabilities</t>
  </si>
  <si>
    <t>Share capital</t>
  </si>
  <si>
    <t>Income tax</t>
  </si>
  <si>
    <t>Cash flows from operating activities</t>
  </si>
  <si>
    <t>Cash flows from financing activities</t>
  </si>
  <si>
    <t>Issued and</t>
  </si>
  <si>
    <t>share capital</t>
  </si>
  <si>
    <t>Total</t>
  </si>
  <si>
    <t>Interest expense</t>
  </si>
  <si>
    <t>interests</t>
  </si>
  <si>
    <t>Non-cash transactions</t>
  </si>
  <si>
    <t>financial institutions</t>
  </si>
  <si>
    <t>Total current liabilities</t>
  </si>
  <si>
    <t>Total non-current liabilities</t>
  </si>
  <si>
    <t>Total revenues</t>
  </si>
  <si>
    <t>Revenues</t>
  </si>
  <si>
    <t>Film rights, net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</si>
  <si>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</si>
  <si>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</si>
  <si>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</si>
  <si>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</si>
  <si>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</si>
  <si>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</si>
  <si>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</si>
  <si>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Non-current liabilities</t>
  </si>
  <si>
    <t>Total liabilities</t>
  </si>
  <si>
    <t>Other income</t>
  </si>
  <si>
    <t>Investments in subsidiaries, net</t>
  </si>
  <si>
    <t>Computer program, net</t>
  </si>
  <si>
    <t>Undue output VAT</t>
  </si>
  <si>
    <t>M Pictures Entertainment Public Company Limited</t>
  </si>
  <si>
    <t>Advertising income</t>
  </si>
  <si>
    <t>Baht</t>
  </si>
  <si>
    <t>- other current assets</t>
  </si>
  <si>
    <t>- other current liabilities</t>
  </si>
  <si>
    <t>Interest income</t>
  </si>
  <si>
    <t>Cost of sales and services</t>
  </si>
  <si>
    <t>Total cost of sales and services</t>
  </si>
  <si>
    <t>Selling expenses</t>
  </si>
  <si>
    <t>Administrative expenses</t>
  </si>
  <si>
    <t>Depreciation and amortisation charge</t>
  </si>
  <si>
    <t>Adjustments for:</t>
  </si>
  <si>
    <t>Withholding tax deducted at sources</t>
  </si>
  <si>
    <t>- undue output VAT</t>
  </si>
  <si>
    <t>Films under production</t>
  </si>
  <si>
    <t>Goodwill, net</t>
  </si>
  <si>
    <t xml:space="preserve">M Pictures Entertainment Public Company Limited </t>
  </si>
  <si>
    <t>- VAT receivable</t>
  </si>
  <si>
    <t>31 December</t>
  </si>
  <si>
    <t>- films under production</t>
  </si>
  <si>
    <t>Purchases of film rights</t>
  </si>
  <si>
    <t>from financial institutions</t>
  </si>
  <si>
    <t>Authorised share capital</t>
  </si>
  <si>
    <t>Issued and fully paid-up share capital</t>
  </si>
  <si>
    <t>Revenues from films production and</t>
  </si>
  <si>
    <t>film rights distribution</t>
  </si>
  <si>
    <t>Non-</t>
  </si>
  <si>
    <t>controlling</t>
  </si>
  <si>
    <t>Gross profit</t>
  </si>
  <si>
    <t>Other</t>
  </si>
  <si>
    <t>Employee benefit obligations</t>
  </si>
  <si>
    <t>equity</t>
  </si>
  <si>
    <t>fully paid-up</t>
  </si>
  <si>
    <t>Purchases of equipment</t>
  </si>
  <si>
    <t>Management fee income</t>
  </si>
  <si>
    <t>Changes in working capital:</t>
  </si>
  <si>
    <t>Other components of equity</t>
  </si>
  <si>
    <t>Equity attributable to owners of the parent</t>
  </si>
  <si>
    <t>Statement of Financial Position</t>
  </si>
  <si>
    <t>Statement of Comprehensive Income (Unaudited)</t>
  </si>
  <si>
    <t>Statement of Cash Flows (Unaudited)</t>
  </si>
  <si>
    <t>Buildings and equipment, net</t>
  </si>
  <si>
    <t>Share premium</t>
  </si>
  <si>
    <t>Share</t>
  </si>
  <si>
    <t>premium</t>
  </si>
  <si>
    <t>Surplus from</t>
  </si>
  <si>
    <t>components</t>
  </si>
  <si>
    <t xml:space="preserve"> of equity</t>
  </si>
  <si>
    <t>Deferred tax assets</t>
  </si>
  <si>
    <t>- trade and other payables</t>
  </si>
  <si>
    <t>- trade and other receivables</t>
  </si>
  <si>
    <t>VAT receivables</t>
  </si>
  <si>
    <t>1,300.11 million ordinary shares</t>
  </si>
  <si>
    <t>Equity</t>
  </si>
  <si>
    <t xml:space="preserve">Liabilities and equity </t>
  </si>
  <si>
    <t>Total equity</t>
  </si>
  <si>
    <t>Total liabilities and equity</t>
  </si>
  <si>
    <t>Other current assets</t>
  </si>
  <si>
    <t>Statement of Changes in Equity (Unaudited)</t>
  </si>
  <si>
    <t>Short-term loans to related parties</t>
  </si>
  <si>
    <t xml:space="preserve">Owners of the parent </t>
  </si>
  <si>
    <t>Non-controlling interests</t>
  </si>
  <si>
    <t>Consolidated financial information</t>
  </si>
  <si>
    <t>Separate financial information</t>
  </si>
  <si>
    <t>financial information</t>
  </si>
  <si>
    <t>Consolidated</t>
  </si>
  <si>
    <t xml:space="preserve">Separate </t>
  </si>
  <si>
    <t>Changes in equity for the period</t>
  </si>
  <si>
    <t xml:space="preserve">1,313.11 million ordinary shares </t>
  </si>
  <si>
    <t>Loss from impairment of film rights</t>
  </si>
  <si>
    <t>share reduction</t>
  </si>
  <si>
    <t>Share of loss of associates and joint ventures</t>
  </si>
  <si>
    <t>of par Baht 0.50 each</t>
  </si>
  <si>
    <t>The accompanying notes form part of these interim consolidated and separate financial information.</t>
  </si>
  <si>
    <t>Contract liabilities</t>
  </si>
  <si>
    <t>Deficits</t>
  </si>
  <si>
    <t>Change in</t>
  </si>
  <si>
    <t>parent's</t>
  </si>
  <si>
    <t>Share of other</t>
  </si>
  <si>
    <t>comprehensive</t>
  </si>
  <si>
    <t>of associates and</t>
  </si>
  <si>
    <t>joint ventures</t>
  </si>
  <si>
    <t>other</t>
  </si>
  <si>
    <t>shareholders'</t>
  </si>
  <si>
    <t>surplus from</t>
  </si>
  <si>
    <t>common control</t>
  </si>
  <si>
    <t>- contract liabilities</t>
  </si>
  <si>
    <t>Lease liabilities</t>
  </si>
  <si>
    <t>Attributable to shareholders of the parent</t>
  </si>
  <si>
    <t xml:space="preserve"> ownership</t>
  </si>
  <si>
    <t xml:space="preserve"> income (expense)</t>
  </si>
  <si>
    <t>Total parent's</t>
  </si>
  <si>
    <t xml:space="preserve"> business under</t>
  </si>
  <si>
    <t xml:space="preserve"> interest in</t>
  </si>
  <si>
    <t xml:space="preserve"> component</t>
  </si>
  <si>
    <t>subsidiaries</t>
  </si>
  <si>
    <t>paid-up</t>
  </si>
  <si>
    <t>Premium</t>
  </si>
  <si>
    <t>Share of loss from associates and joint ventures</t>
  </si>
  <si>
    <t>Withholding tax write-offs</t>
  </si>
  <si>
    <t>Add</t>
  </si>
  <si>
    <t>Interest received</t>
  </si>
  <si>
    <t>Withholding tax received</t>
  </si>
  <si>
    <t>Less</t>
  </si>
  <si>
    <t>Interest paid</t>
  </si>
  <si>
    <t xml:space="preserve">Cash flows from investing activities </t>
  </si>
  <si>
    <t>Cash and cash equivalents at the beginning of the period</t>
  </si>
  <si>
    <t>Cash and cash equivalents at the end of the period</t>
  </si>
  <si>
    <t>2021</t>
  </si>
  <si>
    <t>Opening balance as at 1 January 2021</t>
  </si>
  <si>
    <t xml:space="preserve">Opening balance as at 1 January 2021 </t>
  </si>
  <si>
    <t>Trade and other receivables, net</t>
  </si>
  <si>
    <t>Joint arrangements, net</t>
  </si>
  <si>
    <t>Trade and other payables</t>
  </si>
  <si>
    <t>Owners of the parent</t>
  </si>
  <si>
    <t>Other comprehensive income:</t>
  </si>
  <si>
    <t>Net increase (decrease) in cash and cash equivalents</t>
  </si>
  <si>
    <t>of paid-up Baht 0.50 each</t>
  </si>
  <si>
    <t>Total comprehensive expense for the period</t>
  </si>
  <si>
    <t>- other non-current assets</t>
  </si>
  <si>
    <t>Return of investments in associate</t>
  </si>
  <si>
    <t xml:space="preserve">Repayments of short-term borrowings from  </t>
  </si>
  <si>
    <r>
      <t xml:space="preserve">Statement of Cash Flows (Unaudited) </t>
    </r>
    <r>
      <rPr>
        <sz val="9"/>
        <rFont val="Arial"/>
        <family val="2"/>
      </rPr>
      <t>(Cont’d)</t>
    </r>
  </si>
  <si>
    <t>0.00</t>
  </si>
  <si>
    <t>attributable to:</t>
  </si>
  <si>
    <t>Purchase of investments in associate</t>
  </si>
  <si>
    <t>Repayment of lease liabilities</t>
  </si>
  <si>
    <t>Distributions to deficits</t>
  </si>
  <si>
    <t>2022</t>
  </si>
  <si>
    <t>Rights-of-use assets</t>
  </si>
  <si>
    <t>Other non-current assets</t>
  </si>
  <si>
    <t xml:space="preserve">Short-term borrowings </t>
  </si>
  <si>
    <t>Current portion of lease liabilities</t>
  </si>
  <si>
    <t>Deficit from business combination under</t>
  </si>
  <si>
    <t>Opening balance as at 1 January 2022</t>
  </si>
  <si>
    <t>Unaudited</t>
  </si>
  <si>
    <t>Audited</t>
  </si>
  <si>
    <t>Unit: Baht'000</t>
  </si>
  <si>
    <t>Unit: Baht’000</t>
  </si>
  <si>
    <t>to profit or loss</t>
  </si>
  <si>
    <t>Items that will subsequently be reclassified</t>
  </si>
  <si>
    <t xml:space="preserve">associates and joint ventures accounted for </t>
  </si>
  <si>
    <t>using the equity method</t>
  </si>
  <si>
    <t>for the period, net of tax</t>
  </si>
  <si>
    <t>Total comprehensive income (expense) for the period</t>
  </si>
  <si>
    <t>Total comprehensive income (expense) attributable to:</t>
  </si>
  <si>
    <t xml:space="preserve">associate and joint venture accounted for using </t>
  </si>
  <si>
    <t>the equity method</t>
  </si>
  <si>
    <t xml:space="preserve"> Unit: Baht’000</t>
  </si>
  <si>
    <t>Cash flows generated from (used in) operating activities</t>
  </si>
  <si>
    <t>Gain from disposal of equipment</t>
  </si>
  <si>
    <t>Proceed from disposal of equipment</t>
  </si>
  <si>
    <t>Loss on write-off of intangible assets</t>
  </si>
  <si>
    <t>Proceed from return of profit sharing from associate</t>
  </si>
  <si>
    <t>Purchase of investments in subsidiary</t>
  </si>
  <si>
    <t>-</t>
  </si>
  <si>
    <t>Loss from impairment of investment in subsidiary</t>
  </si>
  <si>
    <t>Finance costs</t>
  </si>
  <si>
    <t>Cost of films production and film rights distribution</t>
  </si>
  <si>
    <t>Basic earning (loss) per share</t>
  </si>
  <si>
    <t>Diluted earning (loss) per share</t>
  </si>
  <si>
    <t xml:space="preserve">Items that will not subsequently be reclassified </t>
  </si>
  <si>
    <t>Share of other comprehensive expense of joint venture</t>
  </si>
  <si>
    <t>Loss from impairment of investment in joint venture</t>
  </si>
  <si>
    <t>Short-term loans repaid from subsidiary</t>
  </si>
  <si>
    <t>Profit (loss) before income tax</t>
  </si>
  <si>
    <t>Profit (loss) for the period</t>
  </si>
  <si>
    <t xml:space="preserve">Share of other comprehensive income of </t>
  </si>
  <si>
    <t>Other comprehensive income for the period, net of tax</t>
  </si>
  <si>
    <t>Profit (loss) attributable to:</t>
  </si>
  <si>
    <t>Earning (loss) per share</t>
  </si>
  <si>
    <t>Total comprehensive income (loss)</t>
  </si>
  <si>
    <t>Total comprehensive income for the period</t>
  </si>
  <si>
    <t>Profit (loss)  for the period</t>
  </si>
  <si>
    <t>Reversal of (expected credit loss)</t>
  </si>
  <si>
    <t>(Reversal of) expected credit loss</t>
  </si>
  <si>
    <r>
      <t xml:space="preserve">Statement of Comprehensive Income (Unaudited) </t>
    </r>
    <r>
      <rPr>
        <sz val="9"/>
        <rFont val="Arial"/>
        <family val="2"/>
      </rPr>
      <t>(Cont’d)</t>
    </r>
  </si>
  <si>
    <r>
      <t xml:space="preserve">Statement of Changes in Equity (Unaudited) </t>
    </r>
    <r>
      <rPr>
        <sz val="9"/>
        <rFont val="Arial"/>
        <family val="2"/>
      </rPr>
      <t>(Cont’d)</t>
    </r>
  </si>
  <si>
    <t>8,9</t>
  </si>
  <si>
    <t>Note</t>
  </si>
  <si>
    <t>Net cash (used in) generated from investing activities</t>
  </si>
  <si>
    <t>Net cash used in financing activities</t>
  </si>
  <si>
    <r>
      <t xml:space="preserve">Statement of Financial Position  </t>
    </r>
    <r>
      <rPr>
        <sz val="9"/>
        <rFont val="Arial"/>
        <family val="2"/>
      </rPr>
      <t>(Cont’d)</t>
    </r>
  </si>
  <si>
    <r>
      <t>Statement of Financial Position</t>
    </r>
    <r>
      <rPr>
        <sz val="9"/>
        <rFont val="Arial"/>
        <family val="2"/>
      </rPr>
      <t xml:space="preserve"> (Cont’d)</t>
    </r>
  </si>
  <si>
    <t xml:space="preserve">Loss from impairment of investment in subsidiary </t>
  </si>
  <si>
    <t>and joint venture</t>
  </si>
  <si>
    <r>
      <t xml:space="preserve">Liabilities and equity </t>
    </r>
    <r>
      <rPr>
        <sz val="9"/>
        <rFont val="Arial"/>
        <family val="2"/>
      </rPr>
      <t>(Cont'd)</t>
    </r>
  </si>
  <si>
    <t>As at 30 September 2022</t>
  </si>
  <si>
    <t>30 September</t>
  </si>
  <si>
    <t>For the three-month period ended 30 September 2022</t>
  </si>
  <si>
    <t>For the nine-month period ended 30 September 2022</t>
  </si>
  <si>
    <t>Closing balance as at 30 September 2021</t>
  </si>
  <si>
    <t>Closing balance as at 30 September 2022</t>
  </si>
  <si>
    <t>Cash on hand and cash equivalents</t>
  </si>
  <si>
    <t>Expected credit loss</t>
  </si>
  <si>
    <t>Share of (loss) profit of associates and joint ventures</t>
  </si>
  <si>
    <t>Other comprehensive income</t>
  </si>
  <si>
    <t>Investments in associates, net</t>
  </si>
  <si>
    <t>Income tax paid</t>
  </si>
  <si>
    <t>There are no significant non-cash transactions for the nine-month periods ended 30 September 2022 and 2021.</t>
  </si>
  <si>
    <t>Net cash generated from (used in) operating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</si>
</sst>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1">
    <numFmt numFmtId="5" formatCode="&quot;£&quot;#,##0;\-&quot;£&quot;#,##0"/>
    <numFmt numFmtId="7" formatCode="&quot;£&quot;#,##0.00;\-&quot;£&quot;#,##0.00"/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_(* #,##0_);_(* \(#,##0\);_(* &quot;-&quot;_);_(@_)"/>
    <numFmt numFmtId="166" formatCode="_(* #,##0.00_);_(* \(#,##0.00\);_(* &quot;-&quot;??_);_(@_)"/>
    <numFmt numFmtId="167" formatCode="&quot;£&quot;#,##0.00_);\(&quot;£&quot;#,##0.00\)"/>
    <numFmt numFmtId="168" formatCode="_(&quot;£&quot;* #,##0_);_(&quot;£&quot;* \(#,##0\);_(&quot;£&quot;* &quot;-&quot;_);_(@_)"/>
    <numFmt numFmtId="169" formatCode="_(&quot;£&quot;* #,##0.00_);_(&quot;£&quot;* \(#,##0.00\);_(&quot;£&quot;* &quot;-&quot;??_);_(@_)"/>
    <numFmt numFmtId="170" formatCode="#,##0;\(#,##0\)"/>
    <numFmt numFmtId="171" formatCode="#,##0;\(#,##0\);&quot;-&quot;;@"/>
    <numFmt numFmtId="172" formatCode="\$#,##0;\(\$#,##0\)"/>
    <numFmt numFmtId="173" formatCode="General_)"/>
    <numFmt numFmtId="174" formatCode="_(* #,##0.0_);_(* \(#,##0.0\);_(* &quot;-&quot;??_);_(@_)"/>
    <numFmt numFmtId="175" formatCode="0.00_);\(0.00\)"/>
    <numFmt numFmtId="176" formatCode="0.0_);\(0.0\)"/>
    <numFmt numFmtId="177" formatCode="\$#,##0.00;\(\$#,##0.00\)"/>
    <numFmt numFmtId="178" formatCode="_-[$€]* #,##0.00_-;\-[$€]* #,##0.00_-;_-[$€]* &quot;-&quot;??_-;_-@_-"/>
    <numFmt numFmtId="179" formatCode="mm/dd/yy"/>
    <numFmt numFmtId="180" formatCode="0_);\(0\)"/>
    <numFmt numFmtId="181" formatCode="_-* #,##0_-;\-* #,##0_-;_-* &quot;-&quot;??_-;_-@_-"/>
    <numFmt numFmtId="182" formatCode="&quot;\&quot;#,##0;[Red]&quot;\&quot;\-#,##0"/>
    <numFmt numFmtId="183" formatCode="&quot;\&quot;#,##0.00;[Red]&quot;\&quot;\-#,##0.00"/>
    <numFmt numFmtId="184" formatCode="#,##0.00;\(#,##0.00\)"/>
    <numFmt numFmtId="185" formatCode="#,##0.00;\(#,##0.00\);&quot;-&quot;;@"/>
    <numFmt numFmtId="186" formatCode="#,##0;\(#,##0\);&quot;-&quot;"/>
    <numFmt numFmtId="187" formatCode="&quot;$&quot;#,##0.00_);\(&quot;$&quot;#,##0.00\)"/>
    <numFmt numFmtId="188" formatCode="_-* #,##0.00\ &quot;€&quot;_-;\-* #,##0.00\ &quot;€&quot;_-;_-* &quot;-&quot;??\ &quot;€&quot;_-;_-@_-"/>
    <numFmt numFmtId="189" formatCode="_-* #,##0.00\ _€_-;\-* #,##0.00\ _€_-;_-* &quot;-&quot;??\ _€_-;_-@_-"/>
    <numFmt numFmtId="190" formatCode="#,##0.0;\(#,##0.0\)"/>
  </numFmts>
  <fonts count="65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Times New Roman"/>
      <family val="1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0"/>
      <name val="Courier"/>
      <family val="3"/>
    </font>
    <font>
      <sz val="11"/>
      <name val="lr oSVbN"/>
      <family val="3"/>
      <charset val="128"/>
    </font>
    <font>
      <sz val="14"/>
      <name val="AngsanaUPC"/>
      <family val="1"/>
      <charset val="222"/>
    </font>
    <font>
      <sz val="12"/>
      <name val="Tms Rmn"/>
    </font>
    <font>
      <b/>
      <sz val="10"/>
      <name val="MS Sans Serif"/>
      <family val="2"/>
      <charset val="222"/>
    </font>
    <font>
      <sz val="10"/>
      <name val="MS Serif"/>
      <family val="1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8"/>
      <name val="Arial"/>
      <family val="2"/>
    </font>
    <font>
      <b/>
      <sz val="12"/>
      <name val="Arial"/>
      <family val="2"/>
    </font>
    <font>
      <sz val="12"/>
      <name val="Arial MT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Times New Roman"/>
      <family val="1"/>
    </font>
    <font>
      <sz val="8"/>
      <name val="Helv"/>
    </font>
    <font>
      <b/>
      <i/>
      <sz val="8"/>
      <name val="Arial"/>
      <family val="2"/>
    </font>
    <font>
      <b/>
      <sz val="9"/>
      <name val="Arial"/>
      <family val="2"/>
    </font>
    <font>
      <b/>
      <sz val="8"/>
      <color indexed="8"/>
      <name val="Helv"/>
    </font>
    <font>
      <sz val="9"/>
      <name val="Palatino"/>
      <family val="1"/>
    </font>
    <font>
      <sz val="11"/>
      <name val="?? ?????"/>
      <family val="3"/>
      <charset val="128"/>
    </font>
    <font>
      <u/>
      <sz val="10"/>
      <color indexed="12"/>
      <name val="Courier"/>
      <family val="3"/>
    </font>
    <font>
      <u/>
      <sz val="10"/>
      <color indexed="36"/>
      <name val="Courier"/>
      <family val="3"/>
    </font>
    <font>
      <sz val="12"/>
      <name val="นูลมรผ"/>
    </font>
    <font>
      <sz val="9"/>
      <name val="Arial"/>
      <family val="2"/>
    </font>
    <font>
      <b/>
      <u/>
      <sz val="9"/>
      <name val="Arial"/>
      <family val="2"/>
    </font>
    <font>
      <sz val="9"/>
      <color indexed="8"/>
      <name val="Arial"/>
      <family val="2"/>
    </font>
    <font>
      <sz val="14"/>
      <name val="Cordia New"/>
      <family val="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0"/>
      <color indexed="0"/>
      <name val="Arial"/>
      <family val="2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</font>
    <font>
      <sz val="11"/>
      <color theme="1"/>
      <name val="Calibri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9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10"/>
      <color rgb="FF0563C1"/>
      <name val="Georgia"/>
      <family val="1"/>
    </font>
    <font>
      <u/>
      <sz val="10"/>
      <color rgb="FF7A1818"/>
      <name val="Georgia"/>
      <family val="1"/>
    </font>
    <font>
      <sz val="14"/>
      <color rgb="FF000000"/>
      <name val="Cordia New"/>
      <family val="2"/>
    </font>
    <font>
      <sz val="10"/>
      <color theme="1"/>
      <name val="Arial Unicode MS"/>
      <family val="2"/>
    </font>
    <font>
      <sz val="11"/>
      <color theme="1"/>
      <name val="Calibri"/>
      <family val="2"/>
      <charset val="222"/>
      <scheme val="minor"/>
    </font>
    <font>
      <u/>
      <sz val="11"/>
      <color theme="10"/>
      <name val="Calibri"/>
      <family val="2"/>
      <scheme val="minor"/>
    </font>
    <font>
      <sz val="10"/>
      <color indexed="63"/>
      <name val="Calibri"/>
      <family val="2"/>
    </font>
    <font>
      <u/>
      <sz val="9"/>
      <color theme="10"/>
      <name val="Arial"/>
      <family val="2"/>
    </font>
    <font>
      <u/>
      <sz val="10"/>
      <color theme="10"/>
      <name val="Arial"/>
      <family val="2"/>
    </font>
    <font>
      <u/>
      <sz val="10"/>
      <color theme="10"/>
      <name val="Georgia"/>
      <family val="1"/>
    </font>
  </fonts>
  <fills count="12">
    <fill>
      <patternFill patternType="none"/>
    </fill>
    <fill>
      <patternFill patternType="gray125"/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rgb="FFFFCC99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 style="thin">
        <color auto="1"/>
      </left>
      <right/>
      <top/>
      <bottom/>
      <diagonal/>
    </border>
  </borders>
  <cellStyleXfs count="1777">
    <xf numFmtId="0" fontId="0" fillId="0" borderId="0"/>
    <xf numFmtId="173" fontId="9" fillId="0" borderId="0"/>
    <xf numFmtId="173" fontId="9" fillId="0" borderId="0"/>
    <xf numFmtId="173" fontId="9" fillId="0" borderId="0"/>
    <xf numFmtId="0" fontId="7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9" fontId="11" fillId="0" borderId="0"/>
    <xf numFmtId="0" fontId="12" fillId="0" borderId="0" applyNumberFormat="0" applyFill="0" applyBorder="0" applyAlignment="0" applyProtection="0"/>
    <xf numFmtId="164" fontId="13" fillId="0" borderId="1" applyAlignment="0" applyProtection="0"/>
    <xf numFmtId="0" fontId="7" fillId="0" borderId="0" applyFill="0" applyBorder="0" applyAlignment="0"/>
    <xf numFmtId="174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175" fontId="7" fillId="0" borderId="0" applyFill="0" applyBorder="0" applyAlignment="0"/>
    <xf numFmtId="0" fontId="7" fillId="0" borderId="0" applyFill="0" applyBorder="0" applyAlignment="0"/>
    <xf numFmtId="176" fontId="7" fillId="0" borderId="0" applyFill="0" applyBorder="0" applyAlignment="0"/>
    <xf numFmtId="174" fontId="7" fillId="0" borderId="0" applyFill="0" applyBorder="0" applyAlignment="0"/>
    <xf numFmtId="166" fontId="4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47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67" fontId="6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178" fontId="45" fillId="0" borderId="0" applyFont="0" applyFill="0" applyBorder="0" applyAlignment="0" applyProtection="0"/>
    <xf numFmtId="178" fontId="45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5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2" fillId="0" borderId="0" applyFont="0" applyFill="0" applyBorder="0" applyAlignment="0" applyProtection="0"/>
    <xf numFmtId="170" fontId="5" fillId="0" borderId="0"/>
    <xf numFmtId="0" fontId="14" fillId="0" borderId="0" applyNumberFormat="0" applyAlignment="0">
      <alignment horizontal="left"/>
    </xf>
    <xf numFmtId="0" fontId="12" fillId="0" borderId="2"/>
    <xf numFmtId="174" fontId="7" fillId="0" borderId="0" applyFont="0" applyFill="0" applyBorder="0" applyAlignment="0" applyProtection="0"/>
    <xf numFmtId="177" fontId="5" fillId="0" borderId="0"/>
    <xf numFmtId="14" fontId="15" fillId="0" borderId="0" applyFill="0" applyBorder="0" applyAlignment="0"/>
    <xf numFmtId="38" fontId="16" fillId="0" borderId="3">
      <alignment vertical="center"/>
    </xf>
    <xf numFmtId="16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2" fontId="5" fillId="0" borderId="0"/>
    <xf numFmtId="0" fontId="7" fillId="0" borderId="0" applyFill="0" applyBorder="0" applyAlignment="0"/>
    <xf numFmtId="174" fontId="7" fillId="0" borderId="0" applyFill="0" applyBorder="0" applyAlignment="0"/>
    <xf numFmtId="0" fontId="7" fillId="0" borderId="0" applyFill="0" applyBorder="0" applyAlignment="0"/>
    <xf numFmtId="176" fontId="7" fillId="0" borderId="0" applyFill="0" applyBorder="0" applyAlignment="0"/>
    <xf numFmtId="174" fontId="7" fillId="0" borderId="0" applyFill="0" applyBorder="0" applyAlignment="0"/>
    <xf numFmtId="0" fontId="17" fillId="0" borderId="0" applyNumberFormat="0" applyAlignment="0">
      <alignment horizontal="left"/>
    </xf>
    <xf numFmtId="0" fontId="18" fillId="0" borderId="2">
      <alignment horizontal="center"/>
    </xf>
    <xf numFmtId="178" fontId="7" fillId="0" borderId="0" applyFont="0" applyFill="0" applyBorder="0" applyAlignment="0" applyProtection="0"/>
    <xf numFmtId="0" fontId="46" fillId="0" borderId="0"/>
    <xf numFmtId="184" fontId="46" fillId="0" borderId="0"/>
    <xf numFmtId="38" fontId="19" fillId="3" borderId="0" applyNumberFormat="0" applyBorder="0" applyAlignment="0" applyProtection="0"/>
    <xf numFmtId="0" fontId="20" fillId="0" borderId="4" applyNumberFormat="0" applyAlignment="0" applyProtection="0">
      <alignment horizontal="left" vertical="center"/>
    </xf>
    <xf numFmtId="0" fontId="20" fillId="0" borderId="5">
      <alignment horizontal="left" vertical="center"/>
    </xf>
    <xf numFmtId="10" fontId="19" fillId="4" borderId="2" applyNumberFormat="0" applyBorder="0" applyAlignment="0" applyProtection="0"/>
    <xf numFmtId="0" fontId="48" fillId="9" borderId="14" applyNumberFormat="0" applyAlignment="0" applyProtection="0"/>
    <xf numFmtId="0" fontId="21" fillId="0" borderId="0"/>
    <xf numFmtId="0" fontId="7" fillId="0" borderId="0" applyFill="0" applyBorder="0" applyAlignment="0"/>
    <xf numFmtId="174" fontId="7" fillId="0" borderId="0" applyFill="0" applyBorder="0" applyAlignment="0"/>
    <xf numFmtId="0" fontId="7" fillId="0" borderId="0" applyFill="0" applyBorder="0" applyAlignment="0"/>
    <xf numFmtId="176" fontId="7" fillId="0" borderId="0" applyFill="0" applyBorder="0" applyAlignment="0"/>
    <xf numFmtId="174" fontId="7" fillId="0" borderId="0" applyFill="0" applyBorder="0" applyAlignment="0"/>
    <xf numFmtId="0" fontId="22" fillId="0" borderId="0"/>
    <xf numFmtId="0" fontId="23" fillId="0" borderId="0"/>
    <xf numFmtId="0" fontId="22" fillId="0" borderId="0"/>
    <xf numFmtId="0" fontId="23" fillId="0" borderId="0"/>
    <xf numFmtId="0" fontId="24" fillId="0" borderId="0"/>
    <xf numFmtId="38" fontId="25" fillId="0" borderId="0" applyFont="0" applyFill="0" applyBorder="0" applyAlignment="0" applyProtection="0"/>
    <xf numFmtId="4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37" fontId="26" fillId="0" borderId="0"/>
    <xf numFmtId="0" fontId="22" fillId="0" borderId="0"/>
    <xf numFmtId="0" fontId="23" fillId="0" borderId="0"/>
    <xf numFmtId="0" fontId="23" fillId="0" borderId="0"/>
    <xf numFmtId="0" fontId="27" fillId="0" borderId="0"/>
    <xf numFmtId="0" fontId="46" fillId="0" borderId="0"/>
    <xf numFmtId="0" fontId="4" fillId="0" borderId="0"/>
    <xf numFmtId="0" fontId="43" fillId="0" borderId="0"/>
    <xf numFmtId="0" fontId="4" fillId="0" borderId="0"/>
    <xf numFmtId="0" fontId="43" fillId="0" borderId="0"/>
    <xf numFmtId="0" fontId="47" fillId="0" borderId="0"/>
    <xf numFmtId="0" fontId="4" fillId="0" borderId="0"/>
    <xf numFmtId="0" fontId="43" fillId="0" borderId="0"/>
    <xf numFmtId="0" fontId="4" fillId="0" borderId="0"/>
    <xf numFmtId="178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>
      <protection locked="0"/>
    </xf>
    <xf numFmtId="0" fontId="8" fillId="0" borderId="0"/>
    <xf numFmtId="0" fontId="4" fillId="0" borderId="0"/>
    <xf numFmtId="178" fontId="4" fillId="0" borderId="0"/>
    <xf numFmtId="178" fontId="4" fillId="0" borderId="0"/>
    <xf numFmtId="0" fontId="4" fillId="0" borderId="0"/>
    <xf numFmtId="178" fontId="4" fillId="0" borderId="0"/>
    <xf numFmtId="0" fontId="43" fillId="0" borderId="0"/>
    <xf numFmtId="0" fontId="42" fillId="0" borderId="0"/>
    <xf numFmtId="0" fontId="4" fillId="0" borderId="0"/>
    <xf numFmtId="0" fontId="4" fillId="0" borderId="0"/>
    <xf numFmtId="0" fontId="4" fillId="0" borderId="0"/>
    <xf numFmtId="178" fontId="49" fillId="0" borderId="0"/>
    <xf numFmtId="178" fontId="47" fillId="0" borderId="0"/>
    <xf numFmtId="178" fontId="47" fillId="0" borderId="0"/>
    <xf numFmtId="0" fontId="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6" fillId="0" borderId="0"/>
    <xf numFmtId="0" fontId="4" fillId="0" borderId="0"/>
    <xf numFmtId="0" fontId="4" fillId="0" borderId="0"/>
    <xf numFmtId="178" fontId="4" fillId="0" borderId="0"/>
    <xf numFmtId="178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9" fillId="0" borderId="0"/>
    <xf numFmtId="0" fontId="4" fillId="0" borderId="0"/>
    <xf numFmtId="0" fontId="4" fillId="0" borderId="0"/>
    <xf numFmtId="178" fontId="4" fillId="0" borderId="0"/>
    <xf numFmtId="0" fontId="15" fillId="0" borderId="0">
      <alignment vertical="top"/>
    </xf>
    <xf numFmtId="0" fontId="6" fillId="0" borderId="0"/>
    <xf numFmtId="0" fontId="4" fillId="0" borderId="0"/>
    <xf numFmtId="178" fontId="47" fillId="0" borderId="0"/>
    <xf numFmtId="0" fontId="49" fillId="0" borderId="0"/>
    <xf numFmtId="0" fontId="49" fillId="0" borderId="0"/>
    <xf numFmtId="0" fontId="4" fillId="0" borderId="0"/>
    <xf numFmtId="178" fontId="47" fillId="0" borderId="0"/>
    <xf numFmtId="0" fontId="4" fillId="0" borderId="0"/>
    <xf numFmtId="0" fontId="4" fillId="0" borderId="0"/>
    <xf numFmtId="178" fontId="4" fillId="0" borderId="0"/>
    <xf numFmtId="178" fontId="47" fillId="0" borderId="0"/>
    <xf numFmtId="0" fontId="47" fillId="0" borderId="0"/>
    <xf numFmtId="0" fontId="47" fillId="0" borderId="0"/>
    <xf numFmtId="0" fontId="7" fillId="0" borderId="0"/>
    <xf numFmtId="0" fontId="45" fillId="10" borderId="15" applyNumberFormat="0" applyFont="0" applyAlignment="0" applyProtection="0"/>
    <xf numFmtId="40" fontId="28" fillId="5" borderId="0">
      <alignment horizontal="right"/>
    </xf>
    <xf numFmtId="0" fontId="29" fillId="5" borderId="6"/>
    <xf numFmtId="175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5" fillId="0" borderId="7" applyNumberFormat="0" applyBorder="0"/>
    <xf numFmtId="0" fontId="7" fillId="0" borderId="0" applyFill="0" applyBorder="0" applyAlignment="0"/>
    <xf numFmtId="174" fontId="7" fillId="0" borderId="0" applyFill="0" applyBorder="0" applyAlignment="0"/>
    <xf numFmtId="0" fontId="7" fillId="0" borderId="0" applyFill="0" applyBorder="0" applyAlignment="0"/>
    <xf numFmtId="176" fontId="7" fillId="0" borderId="0" applyFill="0" applyBorder="0" applyAlignment="0"/>
    <xf numFmtId="174" fontId="7" fillId="0" borderId="0" applyFill="0" applyBorder="0" applyAlignment="0"/>
    <xf numFmtId="0" fontId="7" fillId="0" borderId="2" applyNumberFormat="0" applyFont="0"/>
    <xf numFmtId="0" fontId="16" fillId="0" borderId="0" applyNumberFormat="0" applyFont="0" applyFill="0" applyBorder="0" applyAlignment="0" applyProtection="0">
      <alignment horizontal="left"/>
    </xf>
    <xf numFmtId="15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0" fontId="13" fillId="0" borderId="8">
      <alignment horizontal="center"/>
    </xf>
    <xf numFmtId="3" fontId="16" fillId="0" borderId="0" applyFont="0" applyFill="0" applyBorder="0" applyAlignment="0" applyProtection="0"/>
    <xf numFmtId="0" fontId="16" fillId="6" borderId="0" applyNumberFormat="0" applyFont="0" applyBorder="0" applyAlignment="0" applyProtection="0"/>
    <xf numFmtId="37" fontId="30" fillId="0" borderId="0"/>
    <xf numFmtId="1" fontId="7" fillId="0" borderId="9" applyNumberFormat="0" applyFill="0" applyAlignment="0" applyProtection="0">
      <alignment horizontal="center" vertical="center"/>
    </xf>
    <xf numFmtId="179" fontId="31" fillId="0" borderId="0" applyNumberFormat="0" applyFill="0" applyBorder="0" applyAlignment="0" applyProtection="0">
      <alignment horizontal="left"/>
    </xf>
    <xf numFmtId="0" fontId="7" fillId="0" borderId="2" applyNumberFormat="0"/>
    <xf numFmtId="0" fontId="32" fillId="0" borderId="10"/>
    <xf numFmtId="0" fontId="7" fillId="7" borderId="0"/>
    <xf numFmtId="0" fontId="7" fillId="0" borderId="0" applyNumberFormat="0" applyFill="0" applyBorder="0" applyAlignment="0" applyProtection="0"/>
    <xf numFmtId="173" fontId="9" fillId="0" borderId="0"/>
    <xf numFmtId="0" fontId="33" fillId="0" borderId="11"/>
    <xf numFmtId="40" fontId="34" fillId="0" borderId="0" applyBorder="0">
      <alignment horizontal="right"/>
    </xf>
    <xf numFmtId="49" fontId="15" fillId="0" borderId="0" applyFill="0" applyBorder="0" applyAlignment="0"/>
    <xf numFmtId="180" fontId="7" fillId="0" borderId="0" applyFill="0" applyBorder="0" applyAlignment="0"/>
    <xf numFmtId="0" fontId="7" fillId="0" borderId="0" applyFill="0" applyBorder="0" applyAlignment="0"/>
    <xf numFmtId="0" fontId="35" fillId="8" borderId="2"/>
    <xf numFmtId="181" fontId="19" fillId="0" borderId="0"/>
    <xf numFmtId="168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38" fontId="36" fillId="0" borderId="0" applyFont="0" applyFill="0" applyBorder="0" applyAlignment="0" applyProtection="0"/>
    <xf numFmtId="166" fontId="11" fillId="0" borderId="0" applyFont="0" applyFill="0" applyBorder="0" applyAlignment="0" applyProtection="0"/>
    <xf numFmtId="182" fontId="36" fillId="0" borderId="0" applyFont="0" applyFill="0" applyBorder="0" applyAlignment="0" applyProtection="0"/>
    <xf numFmtId="183" fontId="36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9" fontId="39" fillId="0" borderId="0" applyFont="0" applyFill="0" applyBorder="0" applyAlignment="0" applyProtection="0"/>
    <xf numFmtId="0" fontId="7" fillId="0" borderId="0"/>
    <xf numFmtId="0" fontId="7" fillId="0" borderId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/>
    <xf numFmtId="178" fontId="44" fillId="2" borderId="0" applyNumberFormat="0" applyBorder="0" applyAlignment="0" applyProtection="0"/>
    <xf numFmtId="178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7" fillId="0" borderId="0"/>
    <xf numFmtId="166" fontId="4" fillId="0" borderId="0" applyFont="0" applyFill="0" applyBorder="0" applyAlignment="0" applyProtection="0"/>
    <xf numFmtId="178" fontId="4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7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4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87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89" fontId="7" fillId="0" borderId="0" applyFont="0" applyFill="0" applyBorder="0" applyAlignment="0" applyProtection="0"/>
    <xf numFmtId="0" fontId="2" fillId="0" borderId="0"/>
    <xf numFmtId="0" fontId="7" fillId="0" borderId="0"/>
    <xf numFmtId="0" fontId="56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5" fillId="0" borderId="0" applyNumberFormat="0" applyFill="0" applyBorder="0" applyAlignment="0">
      <alignment vertical="top"/>
      <protection locked="0"/>
    </xf>
    <xf numFmtId="43" fontId="2" fillId="0" borderId="0" applyFont="0" applyFill="0" applyBorder="0" applyAlignment="0" applyProtection="0"/>
    <xf numFmtId="0" fontId="53" fillId="0" borderId="0"/>
    <xf numFmtId="0" fontId="53" fillId="0" borderId="0">
      <protection locked="0"/>
    </xf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188" fontId="7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7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8" fontId="2" fillId="0" borderId="0"/>
    <xf numFmtId="17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8" fontId="2" fillId="0" borderId="0"/>
    <xf numFmtId="178" fontId="2" fillId="0" borderId="0"/>
    <xf numFmtId="178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58" fillId="0" borderId="0"/>
    <xf numFmtId="0" fontId="58" fillId="0" borderId="0"/>
    <xf numFmtId="0" fontId="2" fillId="0" borderId="0"/>
    <xf numFmtId="9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8" fontId="2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4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7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5" fillId="0" borderId="0" applyNumberFormat="0" applyFill="0" applyBorder="0" applyAlignment="0">
      <alignment vertical="top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5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4" fillId="0" borderId="0"/>
    <xf numFmtId="166" fontId="4" fillId="0" borderId="0" applyFont="0" applyFill="0" applyBorder="0" applyAlignment="0" applyProtection="0"/>
    <xf numFmtId="0" fontId="53" fillId="0" borderId="0">
      <protection locked="0"/>
    </xf>
    <xf numFmtId="178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53" fillId="0" borderId="0" applyFont="0" applyFill="0" applyBorder="0" applyAlignment="0" applyProtection="0"/>
    <xf numFmtId="178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5" fontId="13" fillId="0" borderId="1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8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7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8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0" fontId="4" fillId="0" borderId="0"/>
    <xf numFmtId="7" fontId="4" fillId="0" borderId="0" applyFont="0" applyFill="0" applyBorder="0" applyAlignment="0" applyProtection="0"/>
    <xf numFmtId="0" fontId="4" fillId="0" borderId="0"/>
    <xf numFmtId="0" fontId="4" fillId="0" borderId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0" fontId="4" fillId="0" borderId="0"/>
    <xf numFmtId="7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0" fontId="4" fillId="0" borderId="0"/>
    <xf numFmtId="7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0" fontId="4" fillId="0" borderId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0" fontId="4" fillId="0" borderId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5" fontId="13" fillId="0" borderId="1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7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178" fontId="1" fillId="0" borderId="0"/>
    <xf numFmtId="0" fontId="1" fillId="0" borderId="0"/>
    <xf numFmtId="0" fontId="59" fillId="0" borderId="0"/>
    <xf numFmtId="0" fontId="9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7" fillId="0" borderId="0"/>
    <xf numFmtId="0" fontId="60" fillId="0" borderId="0" applyNumberFormat="0" applyFill="0" applyBorder="0" applyAlignment="0" applyProtection="0"/>
    <xf numFmtId="0" fontId="61" fillId="0" borderId="0"/>
    <xf numFmtId="0" fontId="62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64" fillId="0" borderId="18" applyNumberFormat="0" applyFill="0" applyAlignment="0">
      <protection locked="0"/>
    </xf>
    <xf numFmtId="0" fontId="53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13" fillId="0" borderId="1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53" fillId="0" borderId="0" applyFont="0" applyFill="0" applyBorder="0" applyAlignment="0" applyProtection="0"/>
    <xf numFmtId="178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364">
    <xf numFmtId="0" fontId="0" fillId="0" borderId="0" xfId="0"/>
    <xf numFmtId="171" fontId="40" fillId="0" borderId="0" xfId="60" applyNumberFormat="1" applyFont="1" applyFill="1" applyBorder="1" applyAlignment="1">
      <alignment horizontal="right" vertical="center"/>
    </xf>
    <xf numFmtId="171" fontId="40" fillId="0" borderId="12" xfId="87" applyNumberFormat="1" applyFont="1" applyFill="1" applyBorder="1" applyAlignment="1">
      <alignment horizontal="right" vertical="center"/>
    </xf>
    <xf numFmtId="171" fontId="40" fillId="0" borderId="13" xfId="60" applyNumberFormat="1" applyFont="1" applyFill="1" applyBorder="1" applyAlignment="1">
      <alignment horizontal="right" vertical="center"/>
    </xf>
    <xf numFmtId="166" fontId="40" fillId="0" borderId="0" xfId="20" applyFont="1" applyAlignment="1">
      <alignment horizontal="right" vertical="center"/>
    </xf>
    <xf numFmtId="171" fontId="33" fillId="0" borderId="0" xfId="86" applyNumberFormat="1" applyFont="1" applyFill="1" applyBorder="1" applyAlignment="1">
      <alignment horizontal="right" vertical="center"/>
    </xf>
    <xf numFmtId="171" fontId="33" fillId="0" borderId="0" xfId="87" quotePrefix="1" applyNumberFormat="1" applyFont="1" applyFill="1" applyBorder="1" applyAlignment="1">
      <alignment horizontal="right" vertical="center"/>
    </xf>
    <xf numFmtId="171" fontId="33" fillId="0" borderId="0" xfId="86" quotePrefix="1" applyNumberFormat="1" applyFont="1" applyFill="1" applyBorder="1" applyAlignment="1">
      <alignment horizontal="right" vertical="center"/>
    </xf>
    <xf numFmtId="0" fontId="33" fillId="0" borderId="12" xfId="262" applyFont="1" applyBorder="1" applyAlignment="1">
      <alignment horizontal="left" vertical="center"/>
    </xf>
    <xf numFmtId="0" fontId="33" fillId="0" borderId="12" xfId="262" applyFont="1" applyBorder="1" applyAlignment="1">
      <alignment horizontal="center" vertical="center"/>
    </xf>
    <xf numFmtId="0" fontId="33" fillId="0" borderId="0" xfId="262" applyFont="1" applyAlignment="1">
      <alignment horizontal="left" vertical="center"/>
    </xf>
    <xf numFmtId="0" fontId="33" fillId="0" borderId="0" xfId="262" applyFont="1" applyAlignment="1">
      <alignment horizontal="center" vertical="center"/>
    </xf>
    <xf numFmtId="171" fontId="33" fillId="0" borderId="0" xfId="87" applyNumberFormat="1" applyFont="1" applyAlignment="1">
      <alignment horizontal="right" vertical="center"/>
    </xf>
    <xf numFmtId="0" fontId="33" fillId="0" borderId="0" xfId="262" applyFont="1" applyAlignment="1">
      <alignment vertical="center"/>
    </xf>
    <xf numFmtId="171" fontId="33" fillId="0" borderId="0" xfId="87" quotePrefix="1" applyNumberFormat="1" applyFont="1" applyAlignment="1">
      <alignment horizontal="right" vertical="center"/>
    </xf>
    <xf numFmtId="0" fontId="41" fillId="0" borderId="0" xfId="262" applyFont="1" applyAlignment="1">
      <alignment horizontal="center" vertical="center"/>
    </xf>
    <xf numFmtId="171" fontId="33" fillId="0" borderId="12" xfId="20" quotePrefix="1" applyNumberFormat="1" applyFont="1" applyBorder="1" applyAlignment="1">
      <alignment horizontal="right" vertical="center"/>
    </xf>
    <xf numFmtId="171" fontId="33" fillId="0" borderId="0" xfId="20" quotePrefix="1" applyNumberFormat="1" applyFont="1" applyAlignment="1">
      <alignment horizontal="right" vertical="center"/>
    </xf>
    <xf numFmtId="170" fontId="33" fillId="0" borderId="0" xfId="241" applyNumberFormat="1" applyFont="1" applyAlignment="1">
      <alignment vertical="center"/>
    </xf>
    <xf numFmtId="0" fontId="33" fillId="0" borderId="0" xfId="241" applyFont="1" applyAlignment="1">
      <alignment vertical="center"/>
    </xf>
    <xf numFmtId="0" fontId="40" fillId="0" borderId="0" xfId="241" applyFont="1" applyAlignment="1">
      <alignment horizontal="center" vertical="center"/>
    </xf>
    <xf numFmtId="171" fontId="40" fillId="0" borderId="0" xfId="60" applyNumberFormat="1" applyFont="1" applyAlignment="1">
      <alignment horizontal="right" vertical="center"/>
    </xf>
    <xf numFmtId="165" fontId="40" fillId="0" borderId="0" xfId="60" applyNumberFormat="1" applyFont="1" applyAlignment="1">
      <alignment horizontal="right" vertical="center"/>
    </xf>
    <xf numFmtId="171" fontId="40" fillId="0" borderId="0" xfId="87" applyNumberFormat="1" applyFont="1" applyAlignment="1">
      <alignment horizontal="right" vertical="center"/>
    </xf>
    <xf numFmtId="165" fontId="40" fillId="0" borderId="0" xfId="87" applyNumberFormat="1" applyFont="1" applyAlignment="1">
      <alignment horizontal="right" vertical="center"/>
    </xf>
    <xf numFmtId="0" fontId="40" fillId="0" borderId="0" xfId="241" applyFont="1" applyAlignment="1">
      <alignment vertical="center"/>
    </xf>
    <xf numFmtId="0" fontId="40" fillId="0" borderId="0" xfId="241" applyFont="1" applyAlignment="1">
      <alignment horizontal="left" vertical="center"/>
    </xf>
    <xf numFmtId="165" fontId="40" fillId="0" borderId="0" xfId="133" applyNumberFormat="1" applyFont="1" applyAlignment="1">
      <alignment horizontal="right" vertical="center"/>
    </xf>
    <xf numFmtId="171" fontId="40" fillId="0" borderId="12" xfId="87" applyNumberFormat="1" applyFont="1" applyBorder="1" applyAlignment="1">
      <alignment horizontal="right" vertical="center"/>
    </xf>
    <xf numFmtId="0" fontId="40" fillId="0" borderId="0" xfId="262" applyFont="1" applyAlignment="1">
      <alignment horizontal="center" vertical="center"/>
    </xf>
    <xf numFmtId="0" fontId="40" fillId="0" borderId="0" xfId="262" applyFont="1" applyAlignment="1">
      <alignment vertical="center"/>
    </xf>
    <xf numFmtId="0" fontId="40" fillId="0" borderId="0" xfId="262" applyFont="1" applyAlignment="1">
      <alignment horizontal="left" vertical="center"/>
    </xf>
    <xf numFmtId="0" fontId="40" fillId="0" borderId="0" xfId="262" quotePrefix="1" applyFont="1" applyAlignment="1">
      <alignment horizontal="center" vertical="center"/>
    </xf>
    <xf numFmtId="0" fontId="40" fillId="0" borderId="0" xfId="262" quotePrefix="1" applyFont="1" applyAlignment="1">
      <alignment horizontal="justify" vertical="center"/>
    </xf>
    <xf numFmtId="171" fontId="40" fillId="0" borderId="0" xfId="262" quotePrefix="1" applyNumberFormat="1" applyFont="1" applyAlignment="1">
      <alignment horizontal="justify" vertical="center"/>
    </xf>
    <xf numFmtId="171" fontId="40" fillId="0" borderId="0" xfId="262" quotePrefix="1" applyNumberFormat="1" applyFont="1" applyAlignment="1">
      <alignment horizontal="right" vertical="center"/>
    </xf>
    <xf numFmtId="170" fontId="33" fillId="0" borderId="0" xfId="241" applyNumberFormat="1" applyFont="1" applyAlignment="1">
      <alignment horizontal="left" vertical="center"/>
    </xf>
    <xf numFmtId="0" fontId="40" fillId="0" borderId="12" xfId="262" applyFont="1" applyBorder="1" applyAlignment="1">
      <alignment vertical="center"/>
    </xf>
    <xf numFmtId="0" fontId="40" fillId="0" borderId="12" xfId="262" applyFont="1" applyBorder="1" applyAlignment="1">
      <alignment horizontal="center" vertical="center"/>
    </xf>
    <xf numFmtId="171" fontId="33" fillId="0" borderId="0" xfId="86" applyNumberFormat="1" applyFont="1" applyFill="1" applyBorder="1" applyAlignment="1">
      <alignment horizontal="center" vertical="center"/>
    </xf>
    <xf numFmtId="0" fontId="51" fillId="0" borderId="0" xfId="241" quotePrefix="1" applyFont="1" applyAlignment="1">
      <alignment horizontal="center" vertical="center"/>
    </xf>
    <xf numFmtId="171" fontId="51" fillId="0" borderId="0" xfId="241" quotePrefix="1" applyNumberFormat="1" applyFont="1" applyAlignment="1">
      <alignment horizontal="justify" vertical="center"/>
    </xf>
    <xf numFmtId="0" fontId="51" fillId="0" borderId="0" xfId="0" applyFont="1" applyAlignment="1">
      <alignment vertical="center"/>
    </xf>
    <xf numFmtId="0" fontId="50" fillId="0" borderId="0" xfId="241" applyFont="1" applyAlignment="1">
      <alignment horizontal="center" vertical="center"/>
    </xf>
    <xf numFmtId="171" fontId="50" fillId="0" borderId="0" xfId="69" applyNumberFormat="1" applyFont="1" applyFill="1" applyBorder="1" applyAlignment="1">
      <alignment horizontal="right" vertical="center"/>
    </xf>
    <xf numFmtId="0" fontId="50" fillId="0" borderId="12" xfId="241" applyFont="1" applyBorder="1" applyAlignment="1">
      <alignment horizontal="center" vertical="center"/>
    </xf>
    <xf numFmtId="0" fontId="51" fillId="0" borderId="0" xfId="241" applyFont="1" applyAlignment="1">
      <alignment horizontal="center" vertical="center"/>
    </xf>
    <xf numFmtId="171" fontId="50" fillId="0" borderId="0" xfId="69" quotePrefix="1" applyNumberFormat="1" applyFont="1" applyFill="1" applyBorder="1" applyAlignment="1">
      <alignment horizontal="right" vertical="center"/>
    </xf>
    <xf numFmtId="171" fontId="51" fillId="0" borderId="0" xfId="69" applyNumberFormat="1" applyFont="1" applyFill="1" applyBorder="1" applyAlignment="1">
      <alignment horizontal="right" vertical="center"/>
    </xf>
    <xf numFmtId="171" fontId="51" fillId="0" borderId="0" xfId="69" applyNumberFormat="1" applyFont="1" applyFill="1" applyAlignment="1">
      <alignment horizontal="right" vertical="center"/>
    </xf>
    <xf numFmtId="171" fontId="51" fillId="0" borderId="0" xfId="241" applyNumberFormat="1" applyFont="1" applyAlignment="1">
      <alignment vertical="center"/>
    </xf>
    <xf numFmtId="171" fontId="51" fillId="0" borderId="0" xfId="147" applyNumberFormat="1" applyFont="1" applyFill="1" applyBorder="1" applyAlignment="1">
      <alignment horizontal="right" vertical="center"/>
    </xf>
    <xf numFmtId="171" fontId="51" fillId="0" borderId="0" xfId="263" applyNumberFormat="1" applyFont="1" applyAlignment="1">
      <alignment horizontal="right" vertical="center"/>
    </xf>
    <xf numFmtId="185" fontId="51" fillId="0" borderId="0" xfId="147" applyNumberFormat="1" applyFont="1" applyFill="1" applyBorder="1" applyAlignment="1">
      <alignment horizontal="right" vertical="center"/>
    </xf>
    <xf numFmtId="171" fontId="50" fillId="0" borderId="0" xfId="69" applyNumberFormat="1" applyFont="1" applyFill="1" applyAlignment="1">
      <alignment horizontal="right" vertical="center"/>
    </xf>
    <xf numFmtId="171" fontId="50" fillId="0" borderId="1" xfId="69" applyNumberFormat="1" applyFont="1" applyFill="1" applyBorder="1" applyAlignment="1">
      <alignment horizontal="right" vertical="center"/>
    </xf>
    <xf numFmtId="171" fontId="51" fillId="0" borderId="0" xfId="87" applyNumberFormat="1" applyFont="1" applyFill="1" applyBorder="1" applyAlignment="1">
      <alignment horizontal="right" vertical="top"/>
    </xf>
    <xf numFmtId="171" fontId="51" fillId="0" borderId="0" xfId="267" applyNumberFormat="1" applyFont="1" applyAlignment="1">
      <alignment vertical="center"/>
    </xf>
    <xf numFmtId="171" fontId="51" fillId="0" borderId="0" xfId="133" applyNumberFormat="1" applyFont="1" applyFill="1" applyBorder="1" applyAlignment="1">
      <alignment horizontal="right" vertical="center"/>
    </xf>
    <xf numFmtId="166" fontId="51" fillId="0" borderId="0" xfId="60" applyFont="1" applyFill="1" applyAlignment="1">
      <alignment vertical="center"/>
    </xf>
    <xf numFmtId="171" fontId="51" fillId="0" borderId="0" xfId="60" applyNumberFormat="1" applyFont="1" applyFill="1" applyBorder="1" applyAlignment="1">
      <alignment horizontal="right" vertical="center"/>
    </xf>
    <xf numFmtId="171" fontId="51" fillId="0" borderId="0" xfId="165" applyNumberFormat="1" applyFont="1" applyFill="1" applyBorder="1" applyAlignment="1">
      <alignment horizontal="right" vertical="center"/>
    </xf>
    <xf numFmtId="185" fontId="51" fillId="0" borderId="0" xfId="69" applyNumberFormat="1" applyFont="1" applyFill="1" applyBorder="1" applyAlignment="1">
      <alignment horizontal="right" vertical="center"/>
    </xf>
    <xf numFmtId="170" fontId="40" fillId="0" borderId="0" xfId="241" applyNumberFormat="1" applyFont="1" applyAlignment="1">
      <alignment vertical="center"/>
    </xf>
    <xf numFmtId="171" fontId="40" fillId="0" borderId="0" xfId="369" applyNumberFormat="1" applyFont="1" applyFill="1" applyAlignment="1">
      <alignment horizontal="right" vertical="center"/>
    </xf>
    <xf numFmtId="171" fontId="40" fillId="0" borderId="0" xfId="241" applyNumberFormat="1" applyFont="1" applyAlignment="1">
      <alignment horizontal="right" vertical="center"/>
    </xf>
    <xf numFmtId="171" fontId="33" fillId="0" borderId="0" xfId="369" applyNumberFormat="1" applyFont="1" applyFill="1" applyBorder="1" applyAlignment="1">
      <alignment horizontal="right" vertical="center"/>
    </xf>
    <xf numFmtId="171" fontId="33" fillId="0" borderId="0" xfId="369" applyNumberFormat="1" applyFont="1" applyFill="1" applyAlignment="1">
      <alignment horizontal="right" vertical="center"/>
    </xf>
    <xf numFmtId="170" fontId="33" fillId="0" borderId="12" xfId="241" applyNumberFormat="1" applyFont="1" applyBorder="1" applyAlignment="1">
      <alignment horizontal="left" vertical="center"/>
    </xf>
    <xf numFmtId="171" fontId="40" fillId="0" borderId="12" xfId="241" applyNumberFormat="1" applyFont="1" applyBorder="1" applyAlignment="1">
      <alignment horizontal="right" vertical="center"/>
    </xf>
    <xf numFmtId="171" fontId="33" fillId="0" borderId="0" xfId="290" applyNumberFormat="1" applyFont="1" applyAlignment="1">
      <alignment vertical="center"/>
    </xf>
    <xf numFmtId="171" fontId="33" fillId="0" borderId="0" xfId="290" applyNumberFormat="1" applyFont="1" applyAlignment="1">
      <alignment horizontal="center" vertical="center"/>
    </xf>
    <xf numFmtId="171" fontId="33" fillId="0" borderId="0" xfId="290" applyNumberFormat="1" applyFont="1" applyAlignment="1">
      <alignment horizontal="right" vertical="center"/>
    </xf>
    <xf numFmtId="171" fontId="33" fillId="0" borderId="0" xfId="241" applyNumberFormat="1" applyFont="1" applyAlignment="1">
      <alignment horizontal="right" vertical="center"/>
    </xf>
    <xf numFmtId="170" fontId="33" fillId="0" borderId="0" xfId="241" applyNumberFormat="1" applyFont="1" applyAlignment="1">
      <alignment horizontal="center" vertical="center"/>
    </xf>
    <xf numFmtId="171" fontId="33" fillId="0" borderId="0" xfId="369" quotePrefix="1" applyNumberFormat="1" applyFont="1" applyFill="1" applyBorder="1" applyAlignment="1">
      <alignment horizontal="right" vertical="center"/>
    </xf>
    <xf numFmtId="171" fontId="33" fillId="0" borderId="0" xfId="241" applyNumberFormat="1" applyFont="1" applyAlignment="1">
      <alignment vertical="center"/>
    </xf>
    <xf numFmtId="171" fontId="33" fillId="0" borderId="0" xfId="241" applyNumberFormat="1" applyFont="1" applyAlignment="1">
      <alignment horizontal="center" vertical="center"/>
    </xf>
    <xf numFmtId="171" fontId="33" fillId="0" borderId="0" xfId="369" applyNumberFormat="1" applyFont="1" applyFill="1" applyBorder="1" applyAlignment="1">
      <alignment horizontal="right" vertical="center" wrapText="1"/>
    </xf>
    <xf numFmtId="170" fontId="33" fillId="0" borderId="0" xfId="241" applyNumberFormat="1" applyFont="1" applyAlignment="1">
      <alignment horizontal="right" vertical="center"/>
    </xf>
    <xf numFmtId="171" fontId="33" fillId="0" borderId="12" xfId="241" applyNumberFormat="1" applyFont="1" applyBorder="1" applyAlignment="1">
      <alignment horizontal="right" vertical="center"/>
    </xf>
    <xf numFmtId="171" fontId="33" fillId="0" borderId="12" xfId="369" applyNumberFormat="1" applyFont="1" applyFill="1" applyBorder="1" applyAlignment="1">
      <alignment horizontal="right" vertical="center" wrapText="1"/>
    </xf>
    <xf numFmtId="170" fontId="40" fillId="0" borderId="0" xfId="241" applyNumberFormat="1" applyFont="1" applyAlignment="1">
      <alignment horizontal="left" vertical="center"/>
    </xf>
    <xf numFmtId="171" fontId="40" fillId="0" borderId="0" xfId="369" applyNumberFormat="1" applyFont="1" applyFill="1" applyBorder="1" applyAlignment="1">
      <alignment horizontal="right" vertical="center"/>
    </xf>
    <xf numFmtId="171" fontId="40" fillId="0" borderId="12" xfId="60" applyNumberFormat="1" applyFont="1" applyFill="1" applyBorder="1" applyAlignment="1">
      <alignment horizontal="right" vertical="center"/>
    </xf>
    <xf numFmtId="171" fontId="40" fillId="0" borderId="12" xfId="369" applyNumberFormat="1" applyFont="1" applyFill="1" applyBorder="1" applyAlignment="1">
      <alignment horizontal="right" vertical="center"/>
    </xf>
    <xf numFmtId="171" fontId="40" fillId="0" borderId="0" xfId="369" quotePrefix="1" applyNumberFormat="1" applyFont="1" applyFill="1" applyBorder="1" applyAlignment="1">
      <alignment horizontal="right" vertical="center"/>
    </xf>
    <xf numFmtId="171" fontId="40" fillId="0" borderId="1" xfId="369" applyNumberFormat="1" applyFont="1" applyFill="1" applyBorder="1" applyAlignment="1">
      <alignment horizontal="right" vertical="center"/>
    </xf>
    <xf numFmtId="171" fontId="40" fillId="0" borderId="1" xfId="241" applyNumberFormat="1" applyFont="1" applyBorder="1" applyAlignment="1">
      <alignment horizontal="right" vertical="center"/>
    </xf>
    <xf numFmtId="170" fontId="40" fillId="0" borderId="12" xfId="241" applyNumberFormat="1" applyFont="1" applyBorder="1" applyAlignment="1">
      <alignment horizontal="left" vertical="center"/>
    </xf>
    <xf numFmtId="171" fontId="40" fillId="0" borderId="0" xfId="60" applyNumberFormat="1" applyFont="1" applyBorder="1" applyAlignment="1">
      <alignment horizontal="right" vertical="center"/>
    </xf>
    <xf numFmtId="171" fontId="40" fillId="0" borderId="0" xfId="87" applyNumberFormat="1" applyFont="1" applyBorder="1" applyAlignment="1">
      <alignment horizontal="right" vertical="center"/>
    </xf>
    <xf numFmtId="165" fontId="40" fillId="0" borderId="0" xfId="87" applyNumberFormat="1" applyFont="1" applyBorder="1" applyAlignment="1">
      <alignment horizontal="right" vertical="center"/>
    </xf>
    <xf numFmtId="0" fontId="50" fillId="0" borderId="0" xfId="241" applyFont="1" applyBorder="1" applyAlignment="1">
      <alignment horizontal="center" vertical="center"/>
    </xf>
    <xf numFmtId="171" fontId="33" fillId="11" borderId="0" xfId="87" quotePrefix="1" applyNumberFormat="1" applyFont="1" applyFill="1" applyAlignment="1">
      <alignment horizontal="right" vertical="center"/>
    </xf>
    <xf numFmtId="171" fontId="33" fillId="11" borderId="0" xfId="20" quotePrefix="1" applyNumberFormat="1" applyFont="1" applyFill="1" applyAlignment="1">
      <alignment horizontal="right" vertical="center"/>
    </xf>
    <xf numFmtId="171" fontId="51" fillId="11" borderId="0" xfId="87" applyNumberFormat="1" applyFont="1" applyFill="1" applyBorder="1" applyAlignment="1">
      <alignment horizontal="right" vertical="center"/>
    </xf>
    <xf numFmtId="171" fontId="50" fillId="11" borderId="0" xfId="69" quotePrefix="1" applyNumberFormat="1" applyFont="1" applyFill="1" applyBorder="1" applyAlignment="1">
      <alignment horizontal="right" vertical="center"/>
    </xf>
    <xf numFmtId="171" fontId="51" fillId="11" borderId="0" xfId="87" applyNumberFormat="1" applyFont="1" applyFill="1" applyBorder="1" applyAlignment="1">
      <alignment horizontal="right" vertical="top"/>
    </xf>
    <xf numFmtId="171" fontId="51" fillId="11" borderId="0" xfId="267" applyNumberFormat="1" applyFont="1" applyFill="1" applyAlignment="1">
      <alignment vertical="center"/>
    </xf>
    <xf numFmtId="171" fontId="51" fillId="11" borderId="12" xfId="133" applyNumberFormat="1" applyFont="1" applyFill="1" applyBorder="1" applyAlignment="1">
      <alignment horizontal="right" vertical="center"/>
    </xf>
    <xf numFmtId="171" fontId="51" fillId="11" borderId="0" xfId="133" applyNumberFormat="1" applyFont="1" applyFill="1" applyBorder="1" applyAlignment="1">
      <alignment horizontal="right" vertical="center"/>
    </xf>
    <xf numFmtId="171" fontId="51" fillId="11" borderId="0" xfId="60" applyNumberFormat="1" applyFont="1" applyFill="1" applyBorder="1" applyAlignment="1">
      <alignment horizontal="right" vertical="center"/>
    </xf>
    <xf numFmtId="171" fontId="51" fillId="11" borderId="13" xfId="165" applyNumberFormat="1" applyFont="1" applyFill="1" applyBorder="1" applyAlignment="1">
      <alignment horizontal="right" vertical="center"/>
    </xf>
    <xf numFmtId="171" fontId="51" fillId="11" borderId="0" xfId="165" applyNumberFormat="1" applyFont="1" applyFill="1" applyBorder="1" applyAlignment="1">
      <alignment horizontal="right" vertical="center"/>
    </xf>
    <xf numFmtId="171" fontId="40" fillId="11" borderId="0" xfId="60" applyNumberFormat="1" applyFont="1" applyFill="1" applyBorder="1" applyAlignment="1">
      <alignment horizontal="right" vertical="center"/>
    </xf>
    <xf numFmtId="170" fontId="33" fillId="11" borderId="0" xfId="241" applyNumberFormat="1" applyFont="1" applyFill="1" applyAlignment="1">
      <alignment horizontal="center" vertical="center"/>
    </xf>
    <xf numFmtId="171" fontId="40" fillId="11" borderId="1" xfId="369" applyNumberFormat="1" applyFont="1" applyFill="1" applyBorder="1" applyAlignment="1">
      <alignment horizontal="right" vertical="center"/>
    </xf>
    <xf numFmtId="171" fontId="40" fillId="11" borderId="13" xfId="60" applyNumberFormat="1" applyFont="1" applyFill="1" applyBorder="1" applyAlignment="1">
      <alignment horizontal="right" vertical="center"/>
    </xf>
    <xf numFmtId="171" fontId="40" fillId="11" borderId="1" xfId="241" applyNumberFormat="1" applyFont="1" applyFill="1" applyBorder="1" applyAlignment="1">
      <alignment horizontal="right" vertical="center"/>
    </xf>
    <xf numFmtId="171" fontId="40" fillId="11" borderId="0" xfId="369" applyNumberFormat="1" applyFont="1" applyFill="1" applyBorder="1" applyAlignment="1">
      <alignment horizontal="right" vertical="center"/>
    </xf>
    <xf numFmtId="0" fontId="33" fillId="0" borderId="0" xfId="263" applyFont="1" applyAlignment="1">
      <alignment vertical="center"/>
    </xf>
    <xf numFmtId="0" fontId="33" fillId="0" borderId="0" xfId="263" applyFont="1" applyAlignment="1">
      <alignment horizontal="left" vertical="center"/>
    </xf>
    <xf numFmtId="0" fontId="33" fillId="0" borderId="12" xfId="263" applyFont="1" applyBorder="1" applyAlignment="1">
      <alignment horizontal="left" vertical="center"/>
    </xf>
    <xf numFmtId="0" fontId="40" fillId="0" borderId="0" xfId="263" applyFont="1" applyAlignment="1">
      <alignment vertical="center"/>
    </xf>
    <xf numFmtId="0" fontId="40" fillId="0" borderId="0" xfId="263" quotePrefix="1" applyFont="1" applyAlignment="1">
      <alignment vertical="center"/>
    </xf>
    <xf numFmtId="0" fontId="52" fillId="0" borderId="0" xfId="263" applyFont="1" applyAlignment="1">
      <alignment vertical="center"/>
    </xf>
    <xf numFmtId="0" fontId="40" fillId="0" borderId="12" xfId="263" applyFont="1" applyBorder="1" applyAlignment="1">
      <alignment vertical="center"/>
    </xf>
    <xf numFmtId="0" fontId="33" fillId="0" borderId="12" xfId="263" applyFont="1" applyBorder="1" applyAlignment="1">
      <alignment vertical="center"/>
    </xf>
    <xf numFmtId="0" fontId="40" fillId="0" borderId="0" xfId="263" applyFont="1" applyAlignment="1">
      <alignment horizontal="left" vertical="center"/>
    </xf>
    <xf numFmtId="38" fontId="40" fillId="0" borderId="0" xfId="263" applyNumberFormat="1" applyFont="1" applyAlignment="1">
      <alignment vertical="center"/>
    </xf>
    <xf numFmtId="38" fontId="40" fillId="0" borderId="0" xfId="241" applyNumberFormat="1" applyFont="1" applyAlignment="1">
      <alignment vertical="center"/>
    </xf>
    <xf numFmtId="38" fontId="40" fillId="0" borderId="0" xfId="278" applyNumberFormat="1" applyFont="1" applyAlignment="1">
      <alignment vertical="center"/>
    </xf>
    <xf numFmtId="170" fontId="40" fillId="0" borderId="0" xfId="263" applyNumberFormat="1" applyFont="1" applyAlignment="1">
      <alignment horizontal="left" vertical="center"/>
    </xf>
    <xf numFmtId="166" fontId="40" fillId="0" borderId="0" xfId="20" applyFont="1" applyAlignment="1">
      <alignment horizontal="left" vertical="center"/>
    </xf>
    <xf numFmtId="171" fontId="40" fillId="11" borderId="12" xfId="60" applyNumberFormat="1" applyFont="1" applyFill="1" applyBorder="1" applyAlignment="1">
      <alignment horizontal="right" vertical="center"/>
    </xf>
    <xf numFmtId="171" fontId="50" fillId="0" borderId="12" xfId="69" applyNumberFormat="1" applyFont="1" applyFill="1" applyBorder="1" applyAlignment="1">
      <alignment horizontal="right" vertical="center"/>
    </xf>
    <xf numFmtId="0" fontId="40" fillId="0" borderId="0" xfId="0" applyFont="1" applyAlignment="1">
      <alignment vertical="center"/>
    </xf>
    <xf numFmtId="170" fontId="33" fillId="0" borderId="0" xfId="241" applyNumberFormat="1" applyFont="1" applyFill="1" applyAlignment="1">
      <alignment horizontal="left" vertical="center"/>
    </xf>
    <xf numFmtId="170" fontId="33" fillId="0" borderId="0" xfId="241" applyNumberFormat="1" applyFont="1" applyFill="1" applyAlignment="1">
      <alignment horizontal="center" vertical="center"/>
    </xf>
    <xf numFmtId="170" fontId="40" fillId="0" borderId="0" xfId="241" applyNumberFormat="1" applyFont="1" applyFill="1" applyAlignment="1">
      <alignment horizontal="left" vertical="center"/>
    </xf>
    <xf numFmtId="166" fontId="40" fillId="0" borderId="0" xfId="20" applyFont="1" applyFill="1" applyAlignment="1">
      <alignment horizontal="left" vertical="center"/>
    </xf>
    <xf numFmtId="171" fontId="40" fillId="0" borderId="0" xfId="241" applyNumberFormat="1" applyFont="1" applyFill="1" applyAlignment="1">
      <alignment horizontal="right" vertical="center"/>
    </xf>
    <xf numFmtId="171" fontId="40" fillId="0" borderId="1" xfId="241" applyNumberFormat="1" applyFont="1" applyFill="1" applyBorder="1" applyAlignment="1">
      <alignment horizontal="right" vertical="center"/>
    </xf>
    <xf numFmtId="171" fontId="51" fillId="0" borderId="0" xfId="241" quotePrefix="1" applyNumberFormat="1" applyFont="1" applyFill="1" applyAlignment="1">
      <alignment horizontal="justify" vertical="center"/>
    </xf>
    <xf numFmtId="171" fontId="33" fillId="0" borderId="12" xfId="20" quotePrefix="1" applyNumberFormat="1" applyFont="1" applyFill="1" applyBorder="1" applyAlignment="1">
      <alignment horizontal="right" vertical="center"/>
    </xf>
    <xf numFmtId="171" fontId="51" fillId="0" borderId="0" xfId="267" applyNumberFormat="1" applyFont="1" applyFill="1" applyAlignment="1">
      <alignment vertical="center"/>
    </xf>
    <xf numFmtId="171" fontId="33" fillId="0" borderId="0" xfId="20" quotePrefix="1" applyNumberFormat="1" applyFont="1" applyBorder="1" applyAlignment="1">
      <alignment horizontal="right" vertical="center"/>
    </xf>
    <xf numFmtId="171" fontId="33" fillId="0" borderId="0" xfId="241" applyNumberFormat="1" applyFont="1" applyBorder="1" applyAlignment="1">
      <alignment horizontal="right" vertical="center"/>
    </xf>
    <xf numFmtId="0" fontId="33" fillId="0" borderId="0" xfId="262" applyFont="1" applyBorder="1" applyAlignment="1">
      <alignment horizontal="center" vertical="center"/>
    </xf>
    <xf numFmtId="0" fontId="41" fillId="0" borderId="0" xfId="262" applyFont="1" applyBorder="1" applyAlignment="1">
      <alignment horizontal="center" vertical="center"/>
    </xf>
    <xf numFmtId="171" fontId="33" fillId="11" borderId="0" xfId="87" quotePrefix="1" applyNumberFormat="1" applyFont="1" applyFill="1" applyBorder="1" applyAlignment="1">
      <alignment horizontal="right" vertical="center"/>
    </xf>
    <xf numFmtId="165" fontId="33" fillId="0" borderId="0" xfId="87" quotePrefix="1" applyNumberFormat="1" applyFont="1" applyBorder="1" applyAlignment="1">
      <alignment horizontal="right" vertical="center"/>
    </xf>
    <xf numFmtId="171" fontId="33" fillId="0" borderId="0" xfId="87" quotePrefix="1" applyNumberFormat="1" applyFont="1" applyBorder="1" applyAlignment="1">
      <alignment horizontal="right" vertical="center"/>
    </xf>
    <xf numFmtId="0" fontId="33" fillId="0" borderId="0" xfId="241" applyFont="1" applyAlignment="1">
      <alignment horizontal="left" vertical="center"/>
    </xf>
    <xf numFmtId="0" fontId="33" fillId="0" borderId="0" xfId="0" applyFont="1" applyAlignment="1">
      <alignment horizontal="left" vertical="center"/>
    </xf>
    <xf numFmtId="0" fontId="40" fillId="0" borderId="0" xfId="267" applyFont="1" applyAlignment="1">
      <alignment horizontal="left" vertical="center"/>
    </xf>
    <xf numFmtId="170" fontId="33" fillId="0" borderId="0" xfId="241" applyNumberFormat="1" applyFont="1" applyBorder="1" applyAlignment="1">
      <alignment horizontal="center" vertical="center"/>
    </xf>
    <xf numFmtId="0" fontId="40" fillId="0" borderId="0" xfId="274" applyFont="1" applyAlignment="1">
      <alignment vertical="center"/>
    </xf>
    <xf numFmtId="171" fontId="51" fillId="0" borderId="0" xfId="267" applyNumberFormat="1" applyFont="1" applyAlignment="1">
      <alignment horizontal="right" vertical="center"/>
    </xf>
    <xf numFmtId="0" fontId="51" fillId="0" borderId="0" xfId="267" applyFont="1" applyAlignment="1">
      <alignment vertical="center"/>
    </xf>
    <xf numFmtId="0" fontId="33" fillId="0" borderId="0" xfId="0" applyFont="1" applyFill="1" applyAlignment="1">
      <alignment vertical="center"/>
    </xf>
    <xf numFmtId="0" fontId="33" fillId="0" borderId="0" xfId="267" applyFont="1" applyFill="1" applyAlignment="1">
      <alignment horizontal="left" vertical="center"/>
    </xf>
    <xf numFmtId="0" fontId="40" fillId="0" borderId="0" xfId="267" applyFont="1" applyFill="1" applyAlignment="1">
      <alignment vertical="center"/>
    </xf>
    <xf numFmtId="0" fontId="33" fillId="0" borderId="0" xfId="788" applyFont="1" applyFill="1" applyAlignment="1">
      <alignment vertical="center"/>
    </xf>
    <xf numFmtId="43" fontId="40" fillId="0" borderId="0" xfId="61" applyFont="1" applyFill="1" applyAlignment="1">
      <alignment vertical="center"/>
    </xf>
    <xf numFmtId="0" fontId="40" fillId="0" borderId="0" xfId="0" applyFont="1" applyFill="1" applyAlignment="1">
      <alignment vertical="center"/>
    </xf>
    <xf numFmtId="0" fontId="33" fillId="0" borderId="0" xfId="788" applyFont="1" applyAlignment="1">
      <alignment vertical="center"/>
    </xf>
    <xf numFmtId="170" fontId="33" fillId="0" borderId="0" xfId="0" applyNumberFormat="1" applyFont="1" applyAlignment="1">
      <alignment vertical="center"/>
    </xf>
    <xf numFmtId="0" fontId="33" fillId="0" borderId="0" xfId="0" applyFont="1" applyAlignment="1">
      <alignment horizontal="center" vertical="center"/>
    </xf>
    <xf numFmtId="186" fontId="33" fillId="11" borderId="0" xfId="0" applyNumberFormat="1" applyFont="1" applyFill="1" applyAlignment="1">
      <alignment horizontal="right" vertical="center"/>
    </xf>
    <xf numFmtId="186" fontId="33" fillId="0" borderId="0" xfId="0" applyNumberFormat="1" applyFont="1" applyAlignment="1">
      <alignment horizontal="right" vertical="center"/>
    </xf>
    <xf numFmtId="186" fontId="33" fillId="11" borderId="0" xfId="0" applyNumberFormat="1" applyFont="1" applyFill="1" applyAlignment="1">
      <alignment vertical="center"/>
    </xf>
    <xf numFmtId="186" fontId="33" fillId="0" borderId="0" xfId="0" applyNumberFormat="1" applyFont="1" applyAlignment="1">
      <alignment vertical="center"/>
    </xf>
    <xf numFmtId="0" fontId="33" fillId="0" borderId="0" xfId="0" applyFont="1" applyAlignment="1">
      <alignment vertical="center"/>
    </xf>
    <xf numFmtId="0" fontId="40" fillId="0" borderId="0" xfId="0" applyFont="1" applyAlignment="1">
      <alignment horizontal="center" vertical="center"/>
    </xf>
    <xf numFmtId="186" fontId="40" fillId="11" borderId="0" xfId="0" applyNumberFormat="1" applyFont="1" applyFill="1" applyAlignment="1">
      <alignment horizontal="right" vertical="center"/>
    </xf>
    <xf numFmtId="186" fontId="40" fillId="0" borderId="0" xfId="0" applyNumberFormat="1" applyFont="1" applyAlignment="1">
      <alignment horizontal="right" vertical="center"/>
    </xf>
    <xf numFmtId="0" fontId="40" fillId="0" borderId="0" xfId="0" quotePrefix="1" applyFont="1" applyAlignment="1">
      <alignment horizontal="left" vertical="center"/>
    </xf>
    <xf numFmtId="0" fontId="40" fillId="0" borderId="0" xfId="0" applyFont="1" applyAlignment="1">
      <alignment horizontal="left" vertical="center"/>
    </xf>
    <xf numFmtId="186" fontId="40" fillId="11" borderId="16" xfId="0" applyNumberFormat="1" applyFont="1" applyFill="1" applyBorder="1" applyAlignment="1">
      <alignment horizontal="right" vertical="center"/>
    </xf>
    <xf numFmtId="186" fontId="40" fillId="0" borderId="16" xfId="0" applyNumberFormat="1" applyFont="1" applyBorder="1" applyAlignment="1">
      <alignment horizontal="right" vertical="center"/>
    </xf>
    <xf numFmtId="0" fontId="40" fillId="0" borderId="0" xfId="0" applyFont="1" applyAlignment="1">
      <alignment horizontal="center" vertical="center" wrapText="1"/>
    </xf>
    <xf numFmtId="186" fontId="40" fillId="11" borderId="17" xfId="0" applyNumberFormat="1" applyFont="1" applyFill="1" applyBorder="1" applyAlignment="1">
      <alignment horizontal="right" vertical="center"/>
    </xf>
    <xf numFmtId="186" fontId="40" fillId="0" borderId="17" xfId="0" applyNumberFormat="1" applyFont="1" applyBorder="1" applyAlignment="1">
      <alignment horizontal="right" vertical="center"/>
    </xf>
    <xf numFmtId="170" fontId="33" fillId="0" borderId="0" xfId="0" applyNumberFormat="1" applyFont="1" applyAlignment="1">
      <alignment horizontal="left" vertical="center"/>
    </xf>
    <xf numFmtId="37" fontId="40" fillId="0" borderId="0" xfId="0" applyNumberFormat="1" applyFont="1" applyAlignment="1">
      <alignment horizontal="center" vertical="center"/>
    </xf>
    <xf numFmtId="186" fontId="40" fillId="0" borderId="0" xfId="0" applyNumberFormat="1" applyFont="1" applyAlignment="1">
      <alignment vertical="center"/>
    </xf>
    <xf numFmtId="0" fontId="40" fillId="0" borderId="0" xfId="0" applyFont="1" applyAlignment="1">
      <alignment horizontal="left" vertical="center" wrapText="1"/>
    </xf>
    <xf numFmtId="0" fontId="40" fillId="11" borderId="0" xfId="0" applyFont="1" applyFill="1" applyAlignment="1">
      <alignment vertical="center"/>
    </xf>
    <xf numFmtId="186" fontId="40" fillId="11" borderId="0" xfId="0" applyNumberFormat="1" applyFont="1" applyFill="1" applyAlignment="1">
      <alignment vertical="center"/>
    </xf>
    <xf numFmtId="0" fontId="52" fillId="0" borderId="0" xfId="0" applyFont="1" applyAlignment="1">
      <alignment horizontal="center" vertical="center"/>
    </xf>
    <xf numFmtId="0" fontId="40" fillId="0" borderId="12" xfId="262" quotePrefix="1" applyFont="1" applyBorder="1" applyAlignment="1">
      <alignment vertical="center"/>
    </xf>
    <xf numFmtId="171" fontId="40" fillId="0" borderId="12" xfId="262" quotePrefix="1" applyNumberFormat="1" applyFont="1" applyBorder="1" applyAlignment="1">
      <alignment vertical="center"/>
    </xf>
    <xf numFmtId="171" fontId="40" fillId="0" borderId="12" xfId="262" quotePrefix="1" applyNumberFormat="1" applyFont="1" applyBorder="1" applyAlignment="1">
      <alignment horizontal="justify" vertical="center"/>
    </xf>
    <xf numFmtId="0" fontId="40" fillId="0" borderId="0" xfId="241" quotePrefix="1" applyFont="1" applyAlignment="1">
      <alignment horizontal="justify" vertical="center"/>
    </xf>
    <xf numFmtId="0" fontId="40" fillId="0" borderId="0" xfId="241" quotePrefix="1" applyFont="1" applyAlignment="1">
      <alignment horizontal="center" vertical="center"/>
    </xf>
    <xf numFmtId="171" fontId="40" fillId="0" borderId="0" xfId="241" quotePrefix="1" applyNumberFormat="1" applyFont="1" applyAlignment="1">
      <alignment horizontal="justify" vertical="center"/>
    </xf>
    <xf numFmtId="171" fontId="40" fillId="0" borderId="0" xfId="241" quotePrefix="1" applyNumberFormat="1" applyFont="1" applyFill="1" applyAlignment="1">
      <alignment horizontal="justify" vertical="center"/>
    </xf>
    <xf numFmtId="0" fontId="33" fillId="0" borderId="0" xfId="290" applyFont="1" applyAlignment="1">
      <alignment horizontal="left" vertical="center"/>
    </xf>
    <xf numFmtId="0" fontId="33" fillId="0" borderId="0" xfId="241" applyFont="1" applyAlignment="1">
      <alignment horizontal="center" vertical="center"/>
    </xf>
    <xf numFmtId="0" fontId="33" fillId="0" borderId="0" xfId="241" applyFont="1" applyAlignment="1">
      <alignment horizontal="centerContinuous" vertical="center"/>
    </xf>
    <xf numFmtId="171" fontId="33" fillId="0" borderId="0" xfId="69" applyNumberFormat="1" applyFont="1" applyFill="1" applyBorder="1" applyAlignment="1">
      <alignment horizontal="right" vertical="center"/>
    </xf>
    <xf numFmtId="0" fontId="33" fillId="0" borderId="12" xfId="241" applyFont="1" applyBorder="1" applyAlignment="1">
      <alignment horizontal="left" vertical="center"/>
    </xf>
    <xf numFmtId="0" fontId="33" fillId="0" borderId="12" xfId="241" applyFont="1" applyBorder="1" applyAlignment="1">
      <alignment horizontal="center" vertical="center"/>
    </xf>
    <xf numFmtId="0" fontId="33" fillId="0" borderId="12" xfId="241" applyFont="1" applyBorder="1" applyAlignment="1">
      <alignment horizontal="centerContinuous" vertical="center"/>
    </xf>
    <xf numFmtId="171" fontId="33" fillId="0" borderId="12" xfId="69" applyNumberFormat="1" applyFont="1" applyFill="1" applyBorder="1" applyAlignment="1">
      <alignment horizontal="right" vertical="center"/>
    </xf>
    <xf numFmtId="0" fontId="41" fillId="0" borderId="0" xfId="241" applyFont="1" applyAlignment="1">
      <alignment horizontal="center" vertical="center"/>
    </xf>
    <xf numFmtId="171" fontId="33" fillId="0" borderId="0" xfId="69" quotePrefix="1" applyNumberFormat="1" applyFont="1" applyFill="1" applyBorder="1" applyAlignment="1">
      <alignment horizontal="right" vertical="center"/>
    </xf>
    <xf numFmtId="171" fontId="40" fillId="0" borderId="0" xfId="69" applyNumberFormat="1" applyFont="1" applyFill="1" applyBorder="1" applyAlignment="1">
      <alignment horizontal="right" vertical="center"/>
    </xf>
    <xf numFmtId="171" fontId="40" fillId="0" borderId="0" xfId="69" applyNumberFormat="1" applyFont="1" applyFill="1" applyAlignment="1">
      <alignment horizontal="right" vertical="center"/>
    </xf>
    <xf numFmtId="0" fontId="33" fillId="0" borderId="0" xfId="241" applyFont="1" applyBorder="1" applyAlignment="1">
      <alignment horizontal="center" vertical="center"/>
    </xf>
    <xf numFmtId="171" fontId="33" fillId="11" borderId="0" xfId="69" quotePrefix="1" applyNumberFormat="1" applyFont="1" applyFill="1" applyBorder="1" applyAlignment="1">
      <alignment horizontal="right" vertical="center"/>
    </xf>
    <xf numFmtId="0" fontId="40" fillId="0" borderId="0" xfId="241" applyFont="1" applyBorder="1" applyAlignment="1">
      <alignment horizontal="center" vertical="center"/>
    </xf>
    <xf numFmtId="171" fontId="40" fillId="11" borderId="0" xfId="69" applyNumberFormat="1" applyFont="1" applyFill="1" applyBorder="1" applyAlignment="1">
      <alignment horizontal="right" vertical="center"/>
    </xf>
    <xf numFmtId="16" fontId="40" fillId="0" borderId="0" xfId="241" quotePrefix="1" applyNumberFormat="1" applyFont="1" applyBorder="1" applyAlignment="1">
      <alignment horizontal="center" vertical="center"/>
    </xf>
    <xf numFmtId="171" fontId="40" fillId="0" borderId="0" xfId="87" applyNumberFormat="1" applyFont="1" applyFill="1" applyBorder="1" applyAlignment="1">
      <alignment horizontal="right" vertical="center"/>
    </xf>
    <xf numFmtId="171" fontId="40" fillId="11" borderId="0" xfId="69" applyNumberFormat="1" applyFont="1" applyFill="1" applyAlignment="1">
      <alignment horizontal="right" vertical="center"/>
    </xf>
    <xf numFmtId="171" fontId="40" fillId="11" borderId="0" xfId="87" applyNumberFormat="1" applyFont="1" applyFill="1" applyBorder="1" applyAlignment="1">
      <alignment horizontal="right" vertical="center"/>
    </xf>
    <xf numFmtId="171" fontId="40" fillId="11" borderId="12" xfId="69" applyNumberFormat="1" applyFont="1" applyFill="1" applyBorder="1" applyAlignment="1">
      <alignment horizontal="right" vertical="center"/>
    </xf>
    <xf numFmtId="171" fontId="40" fillId="0" borderId="12" xfId="69" applyNumberFormat="1" applyFont="1" applyFill="1" applyBorder="1" applyAlignment="1">
      <alignment horizontal="right" vertical="center"/>
    </xf>
    <xf numFmtId="171" fontId="40" fillId="0" borderId="0" xfId="241" applyNumberFormat="1" applyFont="1" applyAlignment="1">
      <alignment vertical="center"/>
    </xf>
    <xf numFmtId="171" fontId="40" fillId="11" borderId="0" xfId="241" applyNumberFormat="1" applyFont="1" applyFill="1" applyAlignment="1">
      <alignment vertical="center"/>
    </xf>
    <xf numFmtId="171" fontId="40" fillId="0" borderId="0" xfId="241" applyNumberFormat="1" applyFont="1" applyFill="1" applyAlignment="1">
      <alignment vertical="center"/>
    </xf>
    <xf numFmtId="38" fontId="40" fillId="0" borderId="0" xfId="559" applyNumberFormat="1" applyFont="1" applyFill="1" applyAlignment="1">
      <alignment horizontal="left" vertical="center"/>
    </xf>
    <xf numFmtId="0" fontId="40" fillId="0" borderId="0" xfId="241" applyFont="1" applyFill="1" applyAlignment="1">
      <alignment horizontal="left" vertical="center"/>
    </xf>
    <xf numFmtId="38" fontId="40" fillId="0" borderId="0" xfId="241" applyNumberFormat="1" applyFont="1" applyAlignment="1">
      <alignment horizontal="left" vertical="center"/>
    </xf>
    <xf numFmtId="38" fontId="33" fillId="0" borderId="0" xfId="241" applyNumberFormat="1" applyFont="1" applyAlignment="1">
      <alignment horizontal="left" vertical="center"/>
    </xf>
    <xf numFmtId="0" fontId="40" fillId="0" borderId="0" xfId="241" applyFont="1" applyFill="1" applyAlignment="1">
      <alignment vertical="center"/>
    </xf>
    <xf numFmtId="0" fontId="33" fillId="0" borderId="0" xfId="241" applyFont="1" applyBorder="1" applyAlignment="1">
      <alignment vertical="center"/>
    </xf>
    <xf numFmtId="0" fontId="33" fillId="0" borderId="0" xfId="267" applyFont="1" applyBorder="1" applyAlignment="1">
      <alignment horizontal="left" vertical="center"/>
    </xf>
    <xf numFmtId="171" fontId="40" fillId="0" borderId="0" xfId="267" applyNumberFormat="1" applyFont="1" applyBorder="1" applyAlignment="1">
      <alignment vertical="center"/>
    </xf>
    <xf numFmtId="171" fontId="40" fillId="0" borderId="0" xfId="267" applyNumberFormat="1" applyFont="1" applyFill="1" applyBorder="1" applyAlignment="1">
      <alignment vertical="center"/>
    </xf>
    <xf numFmtId="171" fontId="40" fillId="0" borderId="0" xfId="267" applyNumberFormat="1" applyFont="1" applyBorder="1" applyAlignment="1">
      <alignment horizontal="right" vertical="center"/>
    </xf>
    <xf numFmtId="171" fontId="40" fillId="0" borderId="0" xfId="133" applyNumberFormat="1" applyFont="1" applyFill="1" applyBorder="1" applyAlignment="1">
      <alignment horizontal="right" vertical="center"/>
    </xf>
    <xf numFmtId="0" fontId="40" fillId="0" borderId="0" xfId="241" applyFont="1" applyBorder="1" applyAlignment="1">
      <alignment vertical="center"/>
    </xf>
    <xf numFmtId="0" fontId="40" fillId="0" borderId="0" xfId="267" applyFont="1" applyBorder="1" applyAlignment="1">
      <alignment horizontal="left" vertical="center"/>
    </xf>
    <xf numFmtId="0" fontId="33" fillId="0" borderId="0" xfId="241" applyFont="1"/>
    <xf numFmtId="0" fontId="40" fillId="0" borderId="0" xfId="290" applyFont="1" applyAlignment="1">
      <alignment vertical="center"/>
    </xf>
    <xf numFmtId="0" fontId="40" fillId="0" borderId="0" xfId="290" applyFont="1" applyAlignment="1">
      <alignment horizontal="left" vertical="center"/>
    </xf>
    <xf numFmtId="0" fontId="33" fillId="0" borderId="0" xfId="267" applyFont="1" applyAlignment="1">
      <alignment horizontal="left" vertical="center"/>
    </xf>
    <xf numFmtId="0" fontId="40" fillId="0" borderId="0" xfId="267" applyFont="1" applyAlignment="1">
      <alignment vertical="center"/>
    </xf>
    <xf numFmtId="166" fontId="40" fillId="0" borderId="0" xfId="60" applyFont="1" applyFill="1" applyAlignment="1">
      <alignment vertical="center"/>
    </xf>
    <xf numFmtId="16" fontId="40" fillId="0" borderId="0" xfId="241" quotePrefix="1" applyNumberFormat="1" applyFont="1" applyAlignment="1">
      <alignment horizontal="center" vertical="center"/>
    </xf>
    <xf numFmtId="171" fontId="33" fillId="0" borderId="1" xfId="69" applyNumberFormat="1" applyFont="1" applyFill="1" applyBorder="1" applyAlignment="1">
      <alignment horizontal="right" vertical="center"/>
    </xf>
    <xf numFmtId="171" fontId="40" fillId="11" borderId="0" xfId="165" applyNumberFormat="1" applyFont="1" applyFill="1" applyBorder="1" applyAlignment="1">
      <alignment horizontal="right" vertical="center"/>
    </xf>
    <xf numFmtId="185" fontId="40" fillId="0" borderId="0" xfId="69" applyNumberFormat="1" applyFont="1" applyFill="1" applyBorder="1" applyAlignment="1">
      <alignment horizontal="right" vertical="center"/>
    </xf>
    <xf numFmtId="170" fontId="33" fillId="0" borderId="1" xfId="241" applyNumberFormat="1" applyFont="1" applyBorder="1" applyAlignment="1">
      <alignment vertical="center"/>
    </xf>
    <xf numFmtId="170" fontId="40" fillId="0" borderId="0" xfId="0" applyNumberFormat="1" applyFont="1" applyAlignment="1">
      <alignment horizontal="left" vertical="center"/>
    </xf>
    <xf numFmtId="170" fontId="40" fillId="0" borderId="12" xfId="241" applyNumberFormat="1" applyFont="1" applyBorder="1" applyAlignment="1">
      <alignment vertical="center"/>
    </xf>
    <xf numFmtId="171" fontId="40" fillId="11" borderId="0" xfId="383" applyNumberFormat="1" applyFont="1" applyFill="1" applyBorder="1" applyAlignment="1">
      <alignment horizontal="right" vertical="center"/>
    </xf>
    <xf numFmtId="171" fontId="40" fillId="0" borderId="0" xfId="383" applyNumberFormat="1" applyFont="1" applyFill="1" applyBorder="1" applyAlignment="1">
      <alignment horizontal="right" vertical="center"/>
    </xf>
    <xf numFmtId="171" fontId="40" fillId="0" borderId="0" xfId="243" applyNumberFormat="1" applyFont="1" applyAlignment="1">
      <alignment horizontal="right" vertical="center"/>
    </xf>
    <xf numFmtId="171" fontId="40" fillId="0" borderId="0" xfId="89" applyNumberFormat="1" applyFont="1" applyFill="1" applyBorder="1" applyAlignment="1">
      <alignment horizontal="right" vertical="center"/>
    </xf>
    <xf numFmtId="43" fontId="40" fillId="0" borderId="0" xfId="24" applyFont="1" applyFill="1" applyBorder="1" applyAlignment="1">
      <alignment horizontal="right" vertical="center"/>
    </xf>
    <xf numFmtId="41" fontId="40" fillId="0" borderId="0" xfId="57" applyNumberFormat="1" applyFont="1" applyFill="1" applyBorder="1" applyAlignment="1">
      <alignment horizontal="right" vertical="center"/>
    </xf>
    <xf numFmtId="171" fontId="40" fillId="0" borderId="0" xfId="57" applyNumberFormat="1" applyFont="1" applyFill="1" applyBorder="1" applyAlignment="1">
      <alignment horizontal="right" vertical="center"/>
    </xf>
    <xf numFmtId="171" fontId="33" fillId="0" borderId="12" xfId="369" applyNumberFormat="1" applyFont="1" applyFill="1" applyBorder="1" applyAlignment="1">
      <alignment horizontal="right" vertical="center"/>
    </xf>
    <xf numFmtId="0" fontId="33" fillId="0" borderId="12" xfId="0" applyFont="1" applyBorder="1" applyAlignment="1">
      <alignment horizontal="left" vertical="center"/>
    </xf>
    <xf numFmtId="171" fontId="33" fillId="0" borderId="0" xfId="165" quotePrefix="1" applyNumberFormat="1" applyFont="1" applyFill="1" applyBorder="1" applyAlignment="1">
      <alignment horizontal="right" vertical="center"/>
    </xf>
    <xf numFmtId="171" fontId="40" fillId="0" borderId="12" xfId="20" applyNumberFormat="1" applyFont="1" applyFill="1" applyBorder="1" applyAlignment="1">
      <alignment horizontal="right" vertical="center"/>
    </xf>
    <xf numFmtId="171" fontId="40" fillId="0" borderId="0" xfId="20" applyNumberFormat="1" applyFont="1" applyFill="1" applyBorder="1" applyAlignment="1">
      <alignment horizontal="right" vertical="center"/>
    </xf>
    <xf numFmtId="0" fontId="40" fillId="0" borderId="0" xfId="267" applyFont="1" applyBorder="1" applyAlignment="1">
      <alignment vertical="center"/>
    </xf>
    <xf numFmtId="171" fontId="33" fillId="0" borderId="0" xfId="69" applyNumberFormat="1" applyFont="1" applyFill="1" applyAlignment="1">
      <alignment horizontal="right" vertical="center"/>
    </xf>
    <xf numFmtId="171" fontId="40" fillId="0" borderId="0" xfId="87" applyNumberFormat="1" applyFont="1" applyFill="1" applyBorder="1" applyAlignment="1">
      <alignment horizontal="right" vertical="top"/>
    </xf>
    <xf numFmtId="171" fontId="40" fillId="0" borderId="0" xfId="267" applyNumberFormat="1" applyFont="1" applyAlignment="1">
      <alignment horizontal="right" vertical="center"/>
    </xf>
    <xf numFmtId="171" fontId="40" fillId="0" borderId="12" xfId="133" applyNumberFormat="1" applyFont="1" applyFill="1" applyBorder="1" applyAlignment="1">
      <alignment horizontal="right" vertical="center"/>
    </xf>
    <xf numFmtId="171" fontId="40" fillId="0" borderId="0" xfId="267" applyNumberFormat="1" applyFont="1" applyAlignment="1">
      <alignment vertical="center"/>
    </xf>
    <xf numFmtId="171" fontId="40" fillId="0" borderId="0" xfId="267" applyNumberFormat="1" applyFont="1" applyFill="1" applyAlignment="1">
      <alignment vertical="center"/>
    </xf>
    <xf numFmtId="171" fontId="40" fillId="0" borderId="0" xfId="165" applyNumberFormat="1" applyFont="1" applyFill="1" applyBorder="1" applyAlignment="1">
      <alignment horizontal="right" vertical="center"/>
    </xf>
    <xf numFmtId="171" fontId="40" fillId="0" borderId="13" xfId="165" applyNumberFormat="1" applyFont="1" applyFill="1" applyBorder="1" applyAlignment="1">
      <alignment horizontal="right" vertical="center"/>
    </xf>
    <xf numFmtId="171" fontId="40" fillId="0" borderId="0" xfId="147" applyNumberFormat="1" applyFont="1" applyFill="1" applyBorder="1" applyAlignment="1">
      <alignment horizontal="right" vertical="center"/>
    </xf>
    <xf numFmtId="171" fontId="40" fillId="0" borderId="0" xfId="263" applyNumberFormat="1" applyFont="1" applyAlignment="1">
      <alignment horizontal="right" vertical="center"/>
    </xf>
    <xf numFmtId="171" fontId="40" fillId="0" borderId="13" xfId="69" applyNumberFormat="1" applyFont="1" applyFill="1" applyBorder="1" applyAlignment="1">
      <alignment horizontal="right" vertical="center"/>
    </xf>
    <xf numFmtId="185" fontId="40" fillId="0" borderId="0" xfId="147" applyNumberFormat="1" applyFont="1" applyFill="1" applyBorder="1" applyAlignment="1">
      <alignment horizontal="right" vertical="center"/>
    </xf>
    <xf numFmtId="185" fontId="40" fillId="0" borderId="0" xfId="20" quotePrefix="1" applyNumberFormat="1" applyFont="1" applyFill="1" applyBorder="1" applyAlignment="1">
      <alignment horizontal="right" vertical="center"/>
    </xf>
    <xf numFmtId="170" fontId="40" fillId="0" borderId="0" xfId="0" applyNumberFormat="1" applyFont="1" applyAlignment="1">
      <alignment vertical="center"/>
    </xf>
    <xf numFmtId="170" fontId="33" fillId="0" borderId="1" xfId="241" applyNumberFormat="1" applyFont="1" applyBorder="1" applyAlignment="1">
      <alignment horizontal="center" vertical="center"/>
    </xf>
    <xf numFmtId="171" fontId="40" fillId="0" borderId="0" xfId="241" applyNumberFormat="1" applyFont="1" applyFill="1" applyBorder="1" applyAlignment="1">
      <alignment horizontal="right" vertical="center"/>
    </xf>
    <xf numFmtId="171" fontId="40" fillId="0" borderId="0" xfId="241" applyNumberFormat="1" applyFont="1" applyBorder="1" applyAlignment="1">
      <alignment horizontal="right" vertical="center"/>
    </xf>
    <xf numFmtId="170" fontId="33" fillId="0" borderId="0" xfId="241" applyNumberFormat="1" applyFont="1" applyFill="1" applyBorder="1" applyAlignment="1">
      <alignment horizontal="center" vertical="center"/>
    </xf>
    <xf numFmtId="170" fontId="41" fillId="0" borderId="0" xfId="241" applyNumberFormat="1" applyFont="1" applyAlignment="1">
      <alignment horizontal="center" vertical="center"/>
    </xf>
    <xf numFmtId="171" fontId="33" fillId="0" borderId="0" xfId="241" applyNumberFormat="1" applyFont="1" applyFill="1" applyBorder="1" applyAlignment="1">
      <alignment horizontal="right" vertical="center"/>
    </xf>
    <xf numFmtId="170" fontId="33" fillId="0" borderId="0" xfId="0" applyNumberFormat="1" applyFont="1" applyAlignment="1">
      <alignment horizontal="right" vertical="center"/>
    </xf>
    <xf numFmtId="170" fontId="33" fillId="0" borderId="0" xfId="369" applyNumberFormat="1" applyFont="1" applyFill="1" applyBorder="1" applyAlignment="1">
      <alignment horizontal="right" vertical="center"/>
    </xf>
    <xf numFmtId="170" fontId="33" fillId="0" borderId="0" xfId="0" applyNumberFormat="1" applyFont="1" applyAlignment="1">
      <alignment horizontal="center" vertical="center"/>
    </xf>
    <xf numFmtId="171" fontId="33" fillId="0" borderId="0" xfId="0" applyNumberFormat="1" applyFont="1" applyAlignment="1">
      <alignment horizontal="right" vertical="center"/>
    </xf>
    <xf numFmtId="171" fontId="33" fillId="0" borderId="12" xfId="0" applyNumberFormat="1" applyFont="1" applyBorder="1" applyAlignment="1">
      <alignment horizontal="right" vertical="center"/>
    </xf>
    <xf numFmtId="170" fontId="40" fillId="0" borderId="0" xfId="241" applyNumberFormat="1" applyFont="1" applyAlignment="1">
      <alignment horizontal="center" vertical="center"/>
    </xf>
    <xf numFmtId="171" fontId="40" fillId="11" borderId="13" xfId="369" applyNumberFormat="1" applyFont="1" applyFill="1" applyBorder="1" applyAlignment="1">
      <alignment horizontal="right" vertical="center"/>
    </xf>
    <xf numFmtId="171" fontId="33" fillId="0" borderId="0" xfId="241" applyNumberFormat="1" applyFont="1" applyFill="1" applyAlignment="1">
      <alignment horizontal="right" vertical="center"/>
    </xf>
    <xf numFmtId="171" fontId="40" fillId="0" borderId="0" xfId="369" applyNumberFormat="1" applyFont="1" applyFill="1" applyBorder="1" applyAlignment="1">
      <alignment horizontal="center" vertical="center"/>
    </xf>
    <xf numFmtId="171" fontId="40" fillId="0" borderId="13" xfId="369" applyNumberFormat="1" applyFont="1" applyFill="1" applyBorder="1" applyAlignment="1">
      <alignment horizontal="right" vertical="center"/>
    </xf>
    <xf numFmtId="0" fontId="40" fillId="0" borderId="0" xfId="263" applyFont="1" applyAlignment="1">
      <alignment horizontal="center" vertical="center"/>
    </xf>
    <xf numFmtId="171" fontId="40" fillId="0" borderId="0" xfId="60" applyNumberFormat="1" applyFont="1" applyFill="1" applyAlignment="1">
      <alignment horizontal="right" vertical="center"/>
    </xf>
    <xf numFmtId="0" fontId="33" fillId="0" borderId="0" xfId="263" applyFont="1" applyAlignment="1">
      <alignment horizontal="center" vertical="center"/>
    </xf>
    <xf numFmtId="0" fontId="33" fillId="0" borderId="0" xfId="263" applyFont="1" applyAlignment="1">
      <alignment horizontal="centerContinuous" vertical="center"/>
    </xf>
    <xf numFmtId="171" fontId="33" fillId="0" borderId="0" xfId="60" applyNumberFormat="1" applyFont="1" applyAlignment="1">
      <alignment horizontal="right" vertical="center"/>
    </xf>
    <xf numFmtId="171" fontId="33" fillId="0" borderId="0" xfId="60" applyNumberFormat="1" applyFont="1" applyFill="1" applyAlignment="1">
      <alignment horizontal="right" vertical="center"/>
    </xf>
    <xf numFmtId="0" fontId="33" fillId="0" borderId="12" xfId="263" applyFont="1" applyBorder="1" applyAlignment="1">
      <alignment horizontal="center" vertical="center"/>
    </xf>
    <xf numFmtId="0" fontId="33" fillId="0" borderId="12" xfId="263" applyFont="1" applyBorder="1" applyAlignment="1">
      <alignment horizontal="centerContinuous" vertical="center"/>
    </xf>
    <xf numFmtId="171" fontId="33" fillId="0" borderId="12" xfId="60" applyNumberFormat="1" applyFont="1" applyBorder="1" applyAlignment="1">
      <alignment horizontal="right" vertical="center"/>
    </xf>
    <xf numFmtId="171" fontId="33" fillId="0" borderId="12" xfId="60" applyNumberFormat="1" applyFont="1" applyFill="1" applyBorder="1" applyAlignment="1">
      <alignment horizontal="right" vertical="center"/>
    </xf>
    <xf numFmtId="171" fontId="33" fillId="0" borderId="1" xfId="60" applyNumberFormat="1" applyFont="1" applyBorder="1" applyAlignment="1">
      <alignment horizontal="right" vertical="center"/>
    </xf>
    <xf numFmtId="171" fontId="33" fillId="0" borderId="1" xfId="60" applyNumberFormat="1" applyFont="1" applyFill="1" applyBorder="1" applyAlignment="1">
      <alignment horizontal="right" vertical="center"/>
    </xf>
    <xf numFmtId="170" fontId="33" fillId="0" borderId="12" xfId="60" applyNumberFormat="1" applyFont="1" applyBorder="1" applyAlignment="1">
      <alignment horizontal="center" vertical="center"/>
    </xf>
    <xf numFmtId="0" fontId="41" fillId="0" borderId="0" xfId="263" applyFont="1" applyAlignment="1">
      <alignment horizontal="center" vertical="center"/>
    </xf>
    <xf numFmtId="171" fontId="40" fillId="11" borderId="0" xfId="263" applyNumberFormat="1" applyFont="1" applyFill="1" applyAlignment="1">
      <alignment horizontal="right" vertical="center" wrapText="1"/>
    </xf>
    <xf numFmtId="171" fontId="40" fillId="0" borderId="0" xfId="263" applyNumberFormat="1" applyFont="1" applyFill="1" applyAlignment="1">
      <alignment horizontal="right" vertical="center" wrapText="1"/>
    </xf>
    <xf numFmtId="171" fontId="40" fillId="11" borderId="0" xfId="60" applyNumberFormat="1" applyFont="1" applyFill="1" applyAlignment="1">
      <alignment horizontal="right" vertical="center"/>
    </xf>
    <xf numFmtId="171" fontId="40" fillId="0" borderId="0" xfId="263" applyNumberFormat="1" applyFont="1" applyAlignment="1">
      <alignment horizontal="right" vertical="center" wrapText="1"/>
    </xf>
    <xf numFmtId="171" fontId="40" fillId="0" borderId="0" xfId="20" applyNumberFormat="1" applyFont="1" applyFill="1" applyAlignment="1">
      <alignment horizontal="right" vertical="center"/>
    </xf>
    <xf numFmtId="0" fontId="41" fillId="0" borderId="12" xfId="263" applyFont="1" applyBorder="1" applyAlignment="1">
      <alignment horizontal="center" vertical="center"/>
    </xf>
    <xf numFmtId="170" fontId="40" fillId="0" borderId="0" xfId="263" applyNumberFormat="1" applyFont="1" applyAlignment="1">
      <alignment horizontal="center" vertical="center"/>
    </xf>
    <xf numFmtId="171" fontId="40" fillId="0" borderId="0" xfId="60" quotePrefix="1" applyNumberFormat="1" applyFont="1" applyFill="1" applyAlignment="1">
      <alignment horizontal="right" vertical="center"/>
    </xf>
    <xf numFmtId="190" fontId="40" fillId="0" borderId="0" xfId="263" applyNumberFormat="1" applyFont="1" applyAlignment="1">
      <alignment horizontal="center" vertical="center"/>
    </xf>
    <xf numFmtId="171" fontId="40" fillId="0" borderId="0" xfId="263" applyNumberFormat="1" applyFont="1" applyAlignment="1">
      <alignment vertical="center"/>
    </xf>
    <xf numFmtId="186" fontId="40" fillId="11" borderId="12" xfId="0" applyNumberFormat="1" applyFont="1" applyFill="1" applyBorder="1" applyAlignment="1">
      <alignment horizontal="right" vertical="center"/>
    </xf>
    <xf numFmtId="0" fontId="40" fillId="0" borderId="12" xfId="241" quotePrefix="1" applyFont="1" applyBorder="1" applyAlignment="1">
      <alignment horizontal="left" vertical="center"/>
    </xf>
    <xf numFmtId="185" fontId="40" fillId="11" borderId="0" xfId="20" quotePrefix="1" applyNumberFormat="1" applyFont="1" applyFill="1" applyBorder="1" applyAlignment="1">
      <alignment horizontal="right" vertical="center"/>
    </xf>
    <xf numFmtId="171" fontId="40" fillId="11" borderId="0" xfId="267" applyNumberFormat="1" applyFont="1" applyFill="1" applyAlignment="1">
      <alignment vertical="center"/>
    </xf>
    <xf numFmtId="171" fontId="40" fillId="11" borderId="0" xfId="57" applyNumberFormat="1" applyFont="1" applyFill="1" applyBorder="1" applyAlignment="1">
      <alignment horizontal="right" vertical="center"/>
    </xf>
    <xf numFmtId="171" fontId="40" fillId="11" borderId="0" xfId="87" applyNumberFormat="1" applyFont="1" applyFill="1" applyBorder="1" applyAlignment="1">
      <alignment horizontal="right" vertical="top"/>
    </xf>
    <xf numFmtId="171" fontId="40" fillId="11" borderId="12" xfId="20" applyNumberFormat="1" applyFont="1" applyFill="1" applyBorder="1" applyAlignment="1">
      <alignment horizontal="right" vertical="center"/>
    </xf>
    <xf numFmtId="171" fontId="40" fillId="11" borderId="12" xfId="87" applyNumberFormat="1" applyFont="1" applyFill="1" applyBorder="1" applyAlignment="1">
      <alignment horizontal="right" vertical="center"/>
    </xf>
    <xf numFmtId="171" fontId="40" fillId="11" borderId="0" xfId="20" applyNumberFormat="1" applyFont="1" applyFill="1" applyBorder="1" applyAlignment="1">
      <alignment horizontal="right" vertical="center"/>
    </xf>
    <xf numFmtId="171" fontId="40" fillId="11" borderId="13" xfId="165" applyNumberFormat="1" applyFont="1" applyFill="1" applyBorder="1" applyAlignment="1">
      <alignment horizontal="right" vertical="center"/>
    </xf>
    <xf numFmtId="171" fontId="40" fillId="11" borderId="0" xfId="133" applyNumberFormat="1" applyFont="1" applyFill="1" applyBorder="1" applyAlignment="1">
      <alignment horizontal="right" vertical="center"/>
    </xf>
    <xf numFmtId="171" fontId="40" fillId="11" borderId="12" xfId="133" applyNumberFormat="1" applyFont="1" applyFill="1" applyBorder="1" applyAlignment="1">
      <alignment horizontal="right" vertical="center"/>
    </xf>
    <xf numFmtId="171" fontId="40" fillId="11" borderId="13" xfId="69" applyNumberFormat="1" applyFont="1" applyFill="1" applyBorder="1" applyAlignment="1">
      <alignment horizontal="right" vertical="center"/>
    </xf>
    <xf numFmtId="0" fontId="40" fillId="0" borderId="0" xfId="241" applyFont="1" applyFill="1" applyAlignment="1">
      <alignment horizontal="center" vertical="center"/>
    </xf>
    <xf numFmtId="171" fontId="33" fillId="0" borderId="12" xfId="369" applyNumberFormat="1" applyFont="1" applyFill="1" applyBorder="1" applyAlignment="1">
      <alignment horizontal="right" vertical="center"/>
    </xf>
    <xf numFmtId="185" fontId="40" fillId="11" borderId="0" xfId="153" quotePrefix="1" applyNumberFormat="1" applyFont="1" applyFill="1" applyAlignment="1">
      <alignment horizontal="right" vertical="center"/>
    </xf>
    <xf numFmtId="171" fontId="40" fillId="11" borderId="12" xfId="88" applyNumberFormat="1" applyFont="1" applyFill="1" applyBorder="1" applyAlignment="1">
      <alignment horizontal="right" vertical="center"/>
    </xf>
    <xf numFmtId="171" fontId="40" fillId="0" borderId="0" xfId="789" applyNumberFormat="1" applyFont="1" applyFill="1" applyBorder="1" applyAlignment="1">
      <alignment horizontal="right" vertical="center"/>
    </xf>
    <xf numFmtId="171" fontId="40" fillId="0" borderId="0" xfId="789" quotePrefix="1" applyNumberFormat="1" applyFont="1" applyFill="1" applyBorder="1" applyAlignment="1">
      <alignment horizontal="right" vertical="center"/>
    </xf>
    <xf numFmtId="171" fontId="40" fillId="0" borderId="0" xfId="60" applyNumberFormat="1" applyFont="1" applyFill="1" applyBorder="1" applyAlignment="1">
      <alignment vertical="center"/>
    </xf>
    <xf numFmtId="171" fontId="40" fillId="0" borderId="0" xfId="88" applyNumberFormat="1" applyFont="1" applyFill="1" applyBorder="1" applyAlignment="1">
      <alignment horizontal="right" vertical="center"/>
    </xf>
    <xf numFmtId="171" fontId="40" fillId="11" borderId="0" xfId="88" applyNumberFormat="1" applyFont="1" applyFill="1" applyBorder="1" applyAlignment="1">
      <alignment horizontal="right" vertical="center"/>
    </xf>
    <xf numFmtId="171" fontId="40" fillId="0" borderId="12" xfId="60" applyNumberFormat="1" applyFont="1" applyBorder="1" applyAlignment="1">
      <alignment horizontal="right" vertical="center"/>
    </xf>
    <xf numFmtId="171" fontId="40" fillId="11" borderId="0" xfId="88" applyNumberFormat="1" applyFont="1" applyFill="1" applyAlignment="1">
      <alignment horizontal="right" vertical="center"/>
    </xf>
    <xf numFmtId="0" fontId="40" fillId="0" borderId="0" xfId="263" applyFont="1" applyFill="1" applyAlignment="1">
      <alignment horizontal="left" vertical="center"/>
    </xf>
    <xf numFmtId="0" fontId="33" fillId="0" borderId="0" xfId="263" applyFont="1" applyFill="1" applyAlignment="1">
      <alignment horizontal="center" vertical="center"/>
    </xf>
    <xf numFmtId="0" fontId="33" fillId="0" borderId="0" xfId="263" applyFont="1" applyFill="1" applyAlignment="1">
      <alignment horizontal="centerContinuous" vertical="center"/>
    </xf>
    <xf numFmtId="171" fontId="33" fillId="0" borderId="0" xfId="87" applyNumberFormat="1" applyFont="1" applyAlignment="1">
      <alignment horizontal="center" vertical="center"/>
    </xf>
    <xf numFmtId="171" fontId="33" fillId="0" borderId="12" xfId="87" applyNumberFormat="1" applyFont="1" applyBorder="1" applyAlignment="1">
      <alignment horizontal="right" vertical="center"/>
    </xf>
    <xf numFmtId="0" fontId="40" fillId="0" borderId="12" xfId="262" quotePrefix="1" applyFont="1" applyBorder="1" applyAlignment="1">
      <alignment horizontal="justify" vertical="center"/>
    </xf>
    <xf numFmtId="0" fontId="40" fillId="0" borderId="12" xfId="241" quotePrefix="1" applyFont="1" applyBorder="1" applyAlignment="1">
      <alignment horizontal="justify" vertical="center"/>
    </xf>
    <xf numFmtId="171" fontId="33" fillId="0" borderId="0" xfId="87" applyNumberFormat="1" applyFont="1" applyFill="1" applyBorder="1" applyAlignment="1">
      <alignment horizontal="center" vertical="center"/>
    </xf>
    <xf numFmtId="171" fontId="50" fillId="0" borderId="0" xfId="87" applyNumberFormat="1" applyFont="1" applyFill="1" applyBorder="1" applyAlignment="1">
      <alignment horizontal="center" vertical="center"/>
    </xf>
    <xf numFmtId="171" fontId="33" fillId="0" borderId="0" xfId="88" applyNumberFormat="1" applyFont="1" applyAlignment="1">
      <alignment horizontal="center" vertical="center"/>
    </xf>
    <xf numFmtId="0" fontId="40" fillId="0" borderId="12" xfId="262" quotePrefix="1" applyFont="1" applyBorder="1" applyAlignment="1">
      <alignment horizontal="justify" vertical="center"/>
    </xf>
    <xf numFmtId="171" fontId="33" fillId="0" borderId="12" xfId="87" applyNumberFormat="1" applyFont="1" applyBorder="1" applyAlignment="1">
      <alignment horizontal="right" vertical="center"/>
    </xf>
    <xf numFmtId="171" fontId="33" fillId="0" borderId="0" xfId="87" applyNumberFormat="1" applyFont="1" applyAlignment="1">
      <alignment horizontal="center" vertical="center" wrapText="1"/>
    </xf>
    <xf numFmtId="171" fontId="33" fillId="0" borderId="0" xfId="87" applyNumberFormat="1" applyFont="1" applyAlignment="1">
      <alignment horizontal="center" vertical="center"/>
    </xf>
    <xf numFmtId="171" fontId="33" fillId="0" borderId="12" xfId="87" applyNumberFormat="1" applyFont="1" applyBorder="1" applyAlignment="1">
      <alignment horizontal="center" vertical="center" wrapText="1"/>
    </xf>
    <xf numFmtId="0" fontId="40" fillId="0" borderId="12" xfId="241" quotePrefix="1" applyFont="1" applyBorder="1" applyAlignment="1">
      <alignment horizontal="justify" vertical="center"/>
    </xf>
    <xf numFmtId="171" fontId="33" fillId="0" borderId="12" xfId="20" applyNumberFormat="1" applyFont="1" applyBorder="1" applyAlignment="1">
      <alignment horizontal="right" vertical="center"/>
    </xf>
    <xf numFmtId="171" fontId="33" fillId="0" borderId="0" xfId="87" applyNumberFormat="1" applyFont="1" applyFill="1" applyBorder="1" applyAlignment="1">
      <alignment horizontal="center" vertical="center" wrapText="1"/>
    </xf>
    <xf numFmtId="171" fontId="33" fillId="0" borderId="0" xfId="87" applyNumberFormat="1" applyFont="1" applyFill="1" applyBorder="1" applyAlignment="1">
      <alignment horizontal="center" vertical="center"/>
    </xf>
    <xf numFmtId="171" fontId="33" fillId="0" borderId="12" xfId="87" applyNumberFormat="1" applyFont="1" applyFill="1" applyBorder="1" applyAlignment="1">
      <alignment horizontal="center" vertical="center" wrapText="1"/>
    </xf>
    <xf numFmtId="0" fontId="51" fillId="0" borderId="12" xfId="241" quotePrefix="1" applyFont="1" applyBorder="1" applyAlignment="1">
      <alignment horizontal="justify" vertical="center"/>
    </xf>
    <xf numFmtId="171" fontId="50" fillId="0" borderId="0" xfId="87" applyNumberFormat="1" applyFont="1" applyFill="1" applyBorder="1" applyAlignment="1">
      <alignment horizontal="center" vertical="center" wrapText="1"/>
    </xf>
    <xf numFmtId="171" fontId="50" fillId="0" borderId="0" xfId="87" applyNumberFormat="1" applyFont="1" applyFill="1" applyBorder="1" applyAlignment="1">
      <alignment horizontal="center" vertical="center"/>
    </xf>
    <xf numFmtId="171" fontId="50" fillId="0" borderId="12" xfId="87" applyNumberFormat="1" applyFont="1" applyFill="1" applyBorder="1" applyAlignment="1">
      <alignment horizontal="center" vertical="center" wrapText="1"/>
    </xf>
    <xf numFmtId="171" fontId="33" fillId="0" borderId="12" xfId="241" applyNumberFormat="1" applyFont="1" applyBorder="1" applyAlignment="1">
      <alignment horizontal="center" vertical="center"/>
    </xf>
    <xf numFmtId="171" fontId="33" fillId="0" borderId="12" xfId="290" applyNumberFormat="1" applyFont="1" applyBorder="1" applyAlignment="1">
      <alignment horizontal="center" vertical="center"/>
    </xf>
    <xf numFmtId="171" fontId="33" fillId="0" borderId="12" xfId="369" applyNumberFormat="1" applyFont="1" applyFill="1" applyBorder="1" applyAlignment="1">
      <alignment horizontal="right" vertical="center"/>
    </xf>
    <xf numFmtId="171" fontId="33" fillId="0" borderId="5" xfId="241" applyNumberFormat="1" applyFont="1" applyBorder="1" applyAlignment="1">
      <alignment horizontal="center" vertical="center"/>
    </xf>
    <xf numFmtId="171" fontId="33" fillId="0" borderId="12" xfId="20" applyNumberFormat="1" applyFont="1" applyFill="1" applyBorder="1" applyAlignment="1">
      <alignment horizontal="right" vertical="center"/>
    </xf>
    <xf numFmtId="171" fontId="33" fillId="0" borderId="0" xfId="88" applyNumberFormat="1" applyFont="1" applyAlignment="1">
      <alignment horizontal="center" vertical="center" wrapText="1"/>
    </xf>
    <xf numFmtId="171" fontId="33" fillId="0" borderId="0" xfId="88" applyNumberFormat="1" applyFont="1" applyAlignment="1">
      <alignment horizontal="center" vertical="center"/>
    </xf>
    <xf numFmtId="171" fontId="33" fillId="0" borderId="12" xfId="88" applyNumberFormat="1" applyFont="1" applyBorder="1" applyAlignment="1">
      <alignment horizontal="center" vertical="center" wrapText="1"/>
    </xf>
    <xf numFmtId="0" fontId="40" fillId="0" borderId="12" xfId="263" quotePrefix="1" applyFont="1" applyBorder="1" applyAlignment="1">
      <alignment horizontal="justify" vertical="center"/>
    </xf>
  </cellXfs>
  <cellStyles count="1777">
    <cellStyle name="_Dream_Q1_Sit_1" xfId="1" xr:uid="{00000000-0005-0000-0000-000000000000}"/>
    <cellStyle name="_Lead TRAF 31.03.08 brief" xfId="2" xr:uid="{00000000-0005-0000-0000-000001000000}"/>
    <cellStyle name="_LEAD_TRAF_Q1'50 Update" xfId="3" xr:uid="{00000000-0005-0000-0000-000002000000}"/>
    <cellStyle name="êÊ_PLDT" xfId="4" xr:uid="{00000000-0005-0000-0000-000003000000}"/>
    <cellStyle name="ÊÝ [0.00]_PLDT" xfId="5" xr:uid="{00000000-0005-0000-0000-000004000000}"/>
    <cellStyle name="ÊÝ_PLDT" xfId="6" xr:uid="{00000000-0005-0000-0000-000005000000}"/>
    <cellStyle name="Ý¼ [0]_PLDT" xfId="7" xr:uid="{00000000-0005-0000-0000-000006000000}"/>
    <cellStyle name="Ý¼_PLDT" xfId="8" xr:uid="{00000000-0005-0000-0000-000007000000}"/>
    <cellStyle name="75" xfId="9" xr:uid="{00000000-0005-0000-0000-000008000000}"/>
    <cellStyle name="Body" xfId="10" xr:uid="{00000000-0005-0000-0000-000009000000}"/>
    <cellStyle name="Border" xfId="11" xr:uid="{00000000-0005-0000-0000-00000A000000}"/>
    <cellStyle name="Border 2" xfId="1112" xr:uid="{8E52EFC2-E76D-44AE-B4FC-506CC12EDE26}"/>
    <cellStyle name="Border 3" xfId="1189" xr:uid="{A5C11932-97C5-443B-A161-476AFCF42525}"/>
    <cellStyle name="Border 4" xfId="801" xr:uid="{4781DB12-B615-405A-A836-1F4F38CB9B2F}"/>
    <cellStyle name="Calc Currency (0)" xfId="12" xr:uid="{00000000-0005-0000-0000-00000B000000}"/>
    <cellStyle name="Calc Currency (2)" xfId="13" xr:uid="{00000000-0005-0000-0000-00000C000000}"/>
    <cellStyle name="Calc Percent (0)" xfId="14" xr:uid="{00000000-0005-0000-0000-00000D000000}"/>
    <cellStyle name="Calc Percent (1)" xfId="15" xr:uid="{00000000-0005-0000-0000-00000E000000}"/>
    <cellStyle name="Calc Percent (2)" xfId="16" xr:uid="{00000000-0005-0000-0000-00000F000000}"/>
    <cellStyle name="Calc Units (0)" xfId="17" xr:uid="{00000000-0005-0000-0000-000010000000}"/>
    <cellStyle name="Calc Units (1)" xfId="18" xr:uid="{00000000-0005-0000-0000-000011000000}"/>
    <cellStyle name="Calc Units (2)" xfId="19" xr:uid="{00000000-0005-0000-0000-000012000000}"/>
    <cellStyle name="Comma" xfId="20" builtinId="3"/>
    <cellStyle name="Comma [00]" xfId="21" xr:uid="{00000000-0005-0000-0000-000014000000}"/>
    <cellStyle name="Comma 10" xfId="22" xr:uid="{00000000-0005-0000-0000-000015000000}"/>
    <cellStyle name="Comma 10 2" xfId="475" xr:uid="{00000000-0005-0000-0000-000016000000}"/>
    <cellStyle name="Comma 10 2 2" xfId="739" xr:uid="{00000000-0005-0000-0000-000017000000}"/>
    <cellStyle name="Comma 10 2 2 2" xfId="1706" xr:uid="{C5EB6497-84C5-46F8-98D5-B3BBE4236B4B}"/>
    <cellStyle name="Comma 10 2 2 3" xfId="1028" xr:uid="{78B6D1C2-C45F-4F68-ADCC-1AD08818BAE9}"/>
    <cellStyle name="Comma 10 2 3" xfId="1427" xr:uid="{190804E7-20A9-4BEB-BC00-EA0E9AE88A45}"/>
    <cellStyle name="Comma 10 2 4" xfId="918" xr:uid="{6DA2D890-2049-4C3D-9B0B-7F96A5EFC311}"/>
    <cellStyle name="Comma 10 3" xfId="566" xr:uid="{00000000-0005-0000-0000-000018000000}"/>
    <cellStyle name="Comma 10 3 2" xfId="23" xr:uid="{00000000-0005-0000-0000-000019000000}"/>
    <cellStyle name="Comma 10 3 2 2" xfId="24" xr:uid="{00000000-0005-0000-0000-00001A000000}"/>
    <cellStyle name="Comma 10 3 2 2 2" xfId="404" xr:uid="{00000000-0005-0000-0000-00001B000000}"/>
    <cellStyle name="Comma 10 3 2 2 2 2" xfId="476" xr:uid="{00000000-0005-0000-0000-00001C000000}"/>
    <cellStyle name="Comma 10 3 2 2 2 2 2" xfId="740" xr:uid="{00000000-0005-0000-0000-00001D000000}"/>
    <cellStyle name="Comma 10 3 2 2 2 2 2 2" xfId="1707" xr:uid="{D07623FC-2586-4381-A12F-912A1FB6B819}"/>
    <cellStyle name="Comma 10 3 2 2 2 2 3" xfId="1428" xr:uid="{0CC2D286-59AA-4CAB-AB2F-338725703867}"/>
    <cellStyle name="Comma 10 3 2 2 2 3" xfId="1367" xr:uid="{D81BAF81-9C4B-436C-9E44-78CF54FF6570}"/>
    <cellStyle name="Comma 10 3 2 2 3" xfId="567" xr:uid="{00000000-0005-0000-0000-00001E000000}"/>
    <cellStyle name="Comma 10 3 2 2 3 2" xfId="1191" xr:uid="{8A66639E-4019-4E7E-95E8-B207F4B5AEBB}"/>
    <cellStyle name="Comma 10 3 2 2 4" xfId="804" xr:uid="{74B93EEC-CC16-4E57-8062-811EB7C72F37}"/>
    <cellStyle name="Comma 10 3 2 2 5" xfId="1175" xr:uid="{D791ACC9-63D3-491E-8CC3-B7F99AA64453}"/>
    <cellStyle name="Comma 10 3 2 3" xfId="25" xr:uid="{00000000-0005-0000-0000-00001F000000}"/>
    <cellStyle name="Comma 10 3 2 3 2" xfId="408" xr:uid="{00000000-0005-0000-0000-000020000000}"/>
    <cellStyle name="Comma 10 3 2 3 2 2" xfId="1371" xr:uid="{465D3E84-A88B-45F5-9419-1132AA855F49}"/>
    <cellStyle name="Comma 10 3 2 3 3" xfId="568" xr:uid="{00000000-0005-0000-0000-000021000000}"/>
    <cellStyle name="Comma 10 3 2 3 3 2" xfId="1192" xr:uid="{F47DB4A0-6015-4C5F-A0B0-74FDC95399E5}"/>
    <cellStyle name="Comma 10 3 2 3 4" xfId="1179" xr:uid="{5D6269A8-7808-490E-BA66-7B7B679DCBBC}"/>
    <cellStyle name="Comma 10 3 2 4" xfId="26" xr:uid="{00000000-0005-0000-0000-000022000000}"/>
    <cellStyle name="Comma 10 3 2 4 2" xfId="569" xr:uid="{00000000-0005-0000-0000-000023000000}"/>
    <cellStyle name="Comma 10 3 2 4 2 2" xfId="1554" xr:uid="{7C6720DE-4D40-4449-B7F0-1F68ABE40881}"/>
    <cellStyle name="Comma 10 3 2 4 3" xfId="1193" xr:uid="{DBE78753-5C66-432D-A60D-EC10E25D4AFB}"/>
    <cellStyle name="Comma 10 3 2 5" xfId="27" xr:uid="{00000000-0005-0000-0000-000024000000}"/>
    <cellStyle name="Comma 10 3 2 5 2" xfId="570" xr:uid="{00000000-0005-0000-0000-000025000000}"/>
    <cellStyle name="Comma 10 3 2 5 2 2" xfId="1555" xr:uid="{FAC29808-3D50-46C5-B0E9-1B6B7C91E180}"/>
    <cellStyle name="Comma 10 3 2 5 3" xfId="1194" xr:uid="{ED2A2904-AB5E-4A2A-94CD-EDAD6074E43C}"/>
    <cellStyle name="Comma 10 3 2 6" xfId="1162" xr:uid="{9ADCD798-6F95-48B5-BE3B-7E5234782A93}"/>
    <cellStyle name="Comma 10 3 3" xfId="1552" xr:uid="{6B0C7F27-B001-4D3D-8C54-91681FA3A547}"/>
    <cellStyle name="Comma 10 3 4" xfId="977" xr:uid="{5A60AA62-0A22-440F-9DA0-FBEF776A2190}"/>
    <cellStyle name="Comma 10 4" xfId="1190" xr:uid="{34E9D046-990D-4117-9C83-9EB680A6CB24}"/>
    <cellStyle name="Comma 10 5" xfId="803" xr:uid="{FECF73FB-03C6-4025-97D5-879C4F305D2C}"/>
    <cellStyle name="Comma 100" xfId="1115" xr:uid="{253DF93C-13C6-4729-85DC-7C0EDAD56797}"/>
    <cellStyle name="Comma 100 2" xfId="1504" xr:uid="{0A0F473A-37CB-4C6B-8694-BBC2B4F1E24C}"/>
    <cellStyle name="Comma 101" xfId="1120" xr:uid="{6B3E2698-BCBB-42FC-B365-46A6474997D7}"/>
    <cellStyle name="Comma 101 2" xfId="1758" xr:uid="{5B72B2CF-653E-4C6C-882E-E624D6E87875}"/>
    <cellStyle name="Comma 102" xfId="1129" xr:uid="{2E91F8BF-B461-4377-8A6A-58D498BF8C9B}"/>
    <cellStyle name="Comma 102 2" xfId="1529" xr:uid="{CD5098DB-3804-4D4B-BCD4-589A00347131}"/>
    <cellStyle name="Comma 103" xfId="1137" xr:uid="{7AC6F64E-9CBF-4206-968B-9EA2B05F0458}"/>
    <cellStyle name="Comma 103 2" xfId="1549" xr:uid="{2C0E868B-1314-4597-9775-B6FB31B1F1F9}"/>
    <cellStyle name="Comma 104" xfId="833" xr:uid="{010D4DAF-209F-4EF0-AC20-F175F09F0E75}"/>
    <cellStyle name="Comma 104 2" xfId="1544" xr:uid="{478D8A38-B135-495C-8355-109B49A3EC2C}"/>
    <cellStyle name="Comma 105" xfId="1093" xr:uid="{108A6011-1C4B-4207-B443-BB7A3393D1D1}"/>
    <cellStyle name="Comma 105 2" xfId="1521" xr:uid="{50C505C9-E22F-44BE-AAB9-819FA6DE2997}"/>
    <cellStyle name="Comma 106" xfId="1131" xr:uid="{3A820904-A127-4186-9EB2-D746926C382D}"/>
    <cellStyle name="Comma 106 2" xfId="1517" xr:uid="{61769782-E4BA-4186-947B-BD324C9541F7}"/>
    <cellStyle name="Comma 107" xfId="1117" xr:uid="{C91E4883-1876-469A-9F37-4A5C743F49D7}"/>
    <cellStyle name="Comma 107 2" xfId="1759" xr:uid="{2F18B172-80A0-4715-84D7-0C98916ECD76}"/>
    <cellStyle name="Comma 108" xfId="1105" xr:uid="{077CAAF4-663E-41BD-80A2-15C58694F5CE}"/>
    <cellStyle name="Comma 108 2" xfId="1532" xr:uid="{77D46BBE-D655-4322-8F19-2E0ECBEC3893}"/>
    <cellStyle name="Comma 109" xfId="1064" xr:uid="{391BE8C7-25E5-4062-BF70-6148D46F0890}"/>
    <cellStyle name="Comma 109 2" xfId="1508" xr:uid="{2FC874C8-F032-42EE-91C8-2FE48B6CED40}"/>
    <cellStyle name="Comma 11" xfId="28" xr:uid="{00000000-0005-0000-0000-000026000000}"/>
    <cellStyle name="Comma 11 10" xfId="29" xr:uid="{00000000-0005-0000-0000-000027000000}"/>
    <cellStyle name="Comma 11 10 2" xfId="30" xr:uid="{00000000-0005-0000-0000-000028000000}"/>
    <cellStyle name="Comma 11 10 2 2" xfId="31" xr:uid="{00000000-0005-0000-0000-000029000000}"/>
    <cellStyle name="Comma 11 10 2 2 2" xfId="574" xr:uid="{00000000-0005-0000-0000-00002A000000}"/>
    <cellStyle name="Comma 11 10 2 2 2 2" xfId="1559" xr:uid="{CEDFB857-B900-4CEE-BF02-B89504037845}"/>
    <cellStyle name="Comma 11 10 2 2 3" xfId="1198" xr:uid="{05228E38-ECBC-4EEE-B0B7-B34DD946D8B8}"/>
    <cellStyle name="Comma 11 10 2 3" xfId="32" xr:uid="{00000000-0005-0000-0000-00002B000000}"/>
    <cellStyle name="Comma 11 10 2 3 2" xfId="575" xr:uid="{00000000-0005-0000-0000-00002C000000}"/>
    <cellStyle name="Comma 11 10 2 3 2 2" xfId="1560" xr:uid="{F9960F9A-651B-4450-AA9B-24C81E00949C}"/>
    <cellStyle name="Comma 11 10 2 3 3" xfId="1199" xr:uid="{405F39FD-1F46-4E9B-B5A3-5F0DDC38E0F3}"/>
    <cellStyle name="Comma 11 10 2 4" xfId="33" xr:uid="{00000000-0005-0000-0000-00002D000000}"/>
    <cellStyle name="Comma 11 10 2 4 2" xfId="576" xr:uid="{00000000-0005-0000-0000-00002E000000}"/>
    <cellStyle name="Comma 11 10 2 4 2 2" xfId="1561" xr:uid="{12A64EA9-4D10-42B5-BF78-606E1B522A26}"/>
    <cellStyle name="Comma 11 10 2 4 3" xfId="1200" xr:uid="{A205C12F-43B5-482A-A931-B99FCD311A5C}"/>
    <cellStyle name="Comma 11 10 2 5" xfId="34" xr:uid="{00000000-0005-0000-0000-00002F000000}"/>
    <cellStyle name="Comma 11 10 2 5 2" xfId="577" xr:uid="{00000000-0005-0000-0000-000030000000}"/>
    <cellStyle name="Comma 11 10 2 5 2 2" xfId="1562" xr:uid="{50F7EFDB-D909-4F5D-9610-A4DD226DB1C9}"/>
    <cellStyle name="Comma 11 10 2 5 3" xfId="1201" xr:uid="{8B4A4E18-48D6-42A3-A7F9-FA2DA3203422}"/>
    <cellStyle name="Comma 11 10 2 6" xfId="553" xr:uid="{00000000-0005-0000-0000-000031000000}"/>
    <cellStyle name="Comma 11 10 2 6 2" xfId="773" xr:uid="{00000000-0005-0000-0000-000032000000}"/>
    <cellStyle name="Comma 11 10 2 6 2 2" xfId="1740" xr:uid="{649B46DB-01C8-4D1D-AA92-1B022DE3FBDC}"/>
    <cellStyle name="Comma 11 10 2 6 3" xfId="1497" xr:uid="{28244882-3728-4638-AA07-6AC721F7C578}"/>
    <cellStyle name="Comma 11 10 2 7" xfId="573" xr:uid="{00000000-0005-0000-0000-000033000000}"/>
    <cellStyle name="Comma 11 10 2 7 2" xfId="1558" xr:uid="{B375941D-B27E-4B43-8119-625556D67DC9}"/>
    <cellStyle name="Comma 11 10 2 8" xfId="1197" xr:uid="{4E9372C8-9B9E-4D59-AE59-05A346FE81ED}"/>
    <cellStyle name="Comma 11 10 3" xfId="572" xr:uid="{00000000-0005-0000-0000-000034000000}"/>
    <cellStyle name="Comma 11 10 3 2" xfId="1557" xr:uid="{C73D20D3-30C1-484F-82F2-AB3D10C4031C}"/>
    <cellStyle name="Comma 11 10 4" xfId="1196" xr:uid="{3949BD20-0F64-4AA0-93D9-183D5605C798}"/>
    <cellStyle name="Comma 11 2" xfId="35" xr:uid="{00000000-0005-0000-0000-000035000000}"/>
    <cellStyle name="Comma 11 2 2" xfId="578" xr:uid="{00000000-0005-0000-0000-000036000000}"/>
    <cellStyle name="Comma 11 2 2 2" xfId="1563" xr:uid="{D1EF9F38-D2B1-4969-B409-3ECEB7A64A67}"/>
    <cellStyle name="Comma 11 2 3" xfId="1202" xr:uid="{F00BCE5A-2AE4-4EFE-9C2A-9C51C3090EE5}"/>
    <cellStyle name="Comma 11 3" xfId="571" xr:uid="{00000000-0005-0000-0000-000037000000}"/>
    <cellStyle name="Comma 11 3 2" xfId="1556" xr:uid="{B1D3EB40-4B6B-4575-A712-116BA03AC21B}"/>
    <cellStyle name="Comma 11 4" xfId="1195" xr:uid="{FDFED799-628F-4706-82D9-7F0CAE8D7B1C}"/>
    <cellStyle name="Comma 110" xfId="1136" xr:uid="{BBDDB0C4-7051-4D2F-B6E5-37AACD0CF6BD}"/>
    <cellStyle name="Comma 110 2" xfId="1535" xr:uid="{E94AC33F-1A56-495D-AF7E-6D220BC22A0E}"/>
    <cellStyle name="Comma 111" xfId="1118" xr:uid="{5572CEC6-9269-46D3-AB96-3CB3436DAC8F}"/>
    <cellStyle name="Comma 111 2" xfId="1755" xr:uid="{7B69772A-837F-4F93-B45B-BDECD9E653ED}"/>
    <cellStyle name="Comma 112" xfId="1078" xr:uid="{889EEF12-2A27-48D4-9E43-8F07FBC03231}"/>
    <cellStyle name="Comma 112 2" xfId="1530" xr:uid="{AEC52E3C-715B-4149-9907-AACF7CCF9D68}"/>
    <cellStyle name="Comma 113" xfId="834" xr:uid="{8D31AD97-CBDF-4E2F-9673-C0F089B2AB4E}"/>
    <cellStyle name="Comma 113 2" xfId="1547" xr:uid="{61E178CF-0A87-4F39-9705-3D6279E4CE5B}"/>
    <cellStyle name="Comma 114" xfId="1058" xr:uid="{E8A0EB41-8059-4302-8E9C-BE699743879D}"/>
    <cellStyle name="Comma 114 2" xfId="1539" xr:uid="{744AE02D-C274-4BCF-AEA0-6C30EAAFE007}"/>
    <cellStyle name="Comma 115" xfId="1119" xr:uid="{E8747736-7C4B-4A4F-85B1-2ACDF2EEC25F}"/>
    <cellStyle name="Comma 115 2" xfId="1770" xr:uid="{83869DAF-BE08-4B74-8D34-F30C839A1878}"/>
    <cellStyle name="Comma 116" xfId="1095" xr:uid="{D9311AC3-6CB3-44C7-AC96-3419371383E1}"/>
    <cellStyle name="Comma 116 2" xfId="1507" xr:uid="{DCBF2B62-51E5-46D8-A82C-4148C3860705}"/>
    <cellStyle name="Comma 117" xfId="1122" xr:uid="{A564CD41-EB74-42E7-8ED6-1CFCE521C5CE}"/>
    <cellStyle name="Comma 117 2" xfId="1553" xr:uid="{360CB122-1375-4C69-BCC3-5C7F474A0D1F}"/>
    <cellStyle name="Comma 118" xfId="1124" xr:uid="{FBE9AA99-FE81-4F25-8950-0A90265EAD44}"/>
    <cellStyle name="Comma 118 2" xfId="1761" xr:uid="{16ACE447-4E56-4CD2-BFBD-64F5A7F81FEB}"/>
    <cellStyle name="Comma 119" xfId="1094" xr:uid="{FB2090F4-A181-4FBA-8E76-E4FC1EE440A4}"/>
    <cellStyle name="Comma 119 2" xfId="1534" xr:uid="{5CE7A351-EC3E-4B83-9AE0-6A94859172DF}"/>
    <cellStyle name="Comma 119 2 2 2" xfId="1158" xr:uid="{38391EAF-303E-45F0-B374-7D82154ED0F4}"/>
    <cellStyle name="Comma 119 2 3 2" xfId="1159" xr:uid="{B2926E12-6AAB-49D8-87C8-C496CF28106A}"/>
    <cellStyle name="Comma 12" xfId="36" xr:uid="{00000000-0005-0000-0000-000038000000}"/>
    <cellStyle name="Comma 12 2" xfId="579" xr:uid="{00000000-0005-0000-0000-000039000000}"/>
    <cellStyle name="Comma 12 2 2" xfId="1564" xr:uid="{9C399BED-C2A5-4117-8D56-522C4905C99A}"/>
    <cellStyle name="Comma 12 3" xfId="1203" xr:uid="{AF3F0BD2-0BD4-474E-BEE7-661590DC63CE}"/>
    <cellStyle name="Comma 120" xfId="1099" xr:uid="{787206D9-F2EB-4E00-A08D-CD5B7F6C9EF1}"/>
    <cellStyle name="Comma 120 2" xfId="1514" xr:uid="{195AF7CE-6313-4F10-83D4-543C003CE20D}"/>
    <cellStyle name="Comma 121" xfId="1111" xr:uid="{E2D74AB7-4B09-4771-8DB6-4507E63E45E8}"/>
    <cellStyle name="Comma 121 2" xfId="1518" xr:uid="{6AAE88D2-08AB-40B6-96C4-2CFC7374E496}"/>
    <cellStyle name="Comma 122" xfId="802" xr:uid="{7A3CD2A3-1027-41A3-B623-269AFED49498}"/>
    <cellStyle name="Comma 122 2" xfId="1526" xr:uid="{B655CE1D-B160-466C-A72D-42412082F681}"/>
    <cellStyle name="Comma 123" xfId="1087" xr:uid="{A59EC7A8-88D1-4AF5-89AB-46248C334623}"/>
    <cellStyle name="Comma 123 2" xfId="1515" xr:uid="{31227F07-62B5-4BD2-B1E9-07083CC599A4}"/>
    <cellStyle name="Comma 124" xfId="1542" xr:uid="{DFF0B9EB-BEBC-4AB9-B01E-6640C415D903}"/>
    <cellStyle name="Comma 125" xfId="1533" xr:uid="{DD2E89B5-CE83-46B3-9CB4-4ACFA981D463}"/>
    <cellStyle name="Comma 126" xfId="1757" xr:uid="{9411BA73-CFEC-45BE-8A6D-BF82A6E9F7DC}"/>
    <cellStyle name="Comma 127" xfId="1524" xr:uid="{FB3C98E9-D00D-484D-8A99-B48743CA018B}"/>
    <cellStyle name="Comma 128" xfId="1519" xr:uid="{F322CF7C-5AC4-43FB-BAA2-F409EFC83D14}"/>
    <cellStyle name="Comma 129" xfId="1764" xr:uid="{A8A2A387-DDAE-46A9-857E-089EF949ED1C}"/>
    <cellStyle name="Comma 13" xfId="37" xr:uid="{00000000-0005-0000-0000-00003A000000}"/>
    <cellStyle name="Comma 13 2" xfId="477" xr:uid="{00000000-0005-0000-0000-00003B000000}"/>
    <cellStyle name="Comma 13 2 2" xfId="741" xr:uid="{00000000-0005-0000-0000-00003C000000}"/>
    <cellStyle name="Comma 13 2 2 2" xfId="1708" xr:uid="{788EBC0A-11F3-4B10-A8E6-AB089A29EF13}"/>
    <cellStyle name="Comma 13 2 2 3" xfId="1029" xr:uid="{296EEE23-B0D5-4466-B773-932C1BABDD16}"/>
    <cellStyle name="Comma 13 2 3" xfId="1429" xr:uid="{52BE422E-E35E-4194-9D51-3A333DE61BAC}"/>
    <cellStyle name="Comma 13 2 4" xfId="919" xr:uid="{5734CC0C-66A2-4C05-BCFC-EC893A56CBDE}"/>
    <cellStyle name="Comma 13 3" xfId="580" xr:uid="{00000000-0005-0000-0000-00003D000000}"/>
    <cellStyle name="Comma 13 3 2" xfId="1565" xr:uid="{1C62E912-905B-4D0A-8FAE-CB89EDFAFAA8}"/>
    <cellStyle name="Comma 13 3 3" xfId="978" xr:uid="{CC2DF9DF-319A-44D2-986E-D5FB2F1229A0}"/>
    <cellStyle name="Comma 13 4" xfId="1204" xr:uid="{3992FA9D-861C-4A5E-B495-A6D6C3D03A8E}"/>
    <cellStyle name="Comma 13 5" xfId="805" xr:uid="{47EB057F-F950-43BA-A996-6C306548E602}"/>
    <cellStyle name="Comma 130" xfId="1161" xr:uid="{BF46B6BA-C4CE-436D-9058-62130AE2E9E2}"/>
    <cellStyle name="Comma 131" xfId="1337" xr:uid="{73D6E1EE-9A64-4E9F-9FD8-534BBE041506}"/>
    <cellStyle name="Comma 132" xfId="1773" xr:uid="{9C257BA1-F2BC-4CF3-9D7F-65E93091EBDA}"/>
    <cellStyle name="Comma 133" xfId="1775" xr:uid="{40040B5B-82F9-490F-94C1-13DEF992218D}"/>
    <cellStyle name="Comma 134" xfId="796" xr:uid="{B236986C-2E50-4CE7-BB63-49BF7B6156FD}"/>
    <cellStyle name="Comma 135" xfId="38" xr:uid="{00000000-0005-0000-0000-00003E000000}"/>
    <cellStyle name="Comma 135 2" xfId="39" xr:uid="{00000000-0005-0000-0000-00003F000000}"/>
    <cellStyle name="Comma 135 2 2" xfId="582" xr:uid="{00000000-0005-0000-0000-000040000000}"/>
    <cellStyle name="Comma 135 2 2 2" xfId="1567" xr:uid="{FED149E5-74A0-4440-B4C8-6EF1D7CAC42E}"/>
    <cellStyle name="Comma 135 2 3" xfId="1206" xr:uid="{0EF706AD-5C6A-4A0A-901E-484951BB505C}"/>
    <cellStyle name="Comma 135 3" xfId="40" xr:uid="{00000000-0005-0000-0000-000041000000}"/>
    <cellStyle name="Comma 135 3 2" xfId="583" xr:uid="{00000000-0005-0000-0000-000042000000}"/>
    <cellStyle name="Comma 135 3 2 2" xfId="1568" xr:uid="{A9B7FD74-9C94-4D75-AC60-77D58DEAAE40}"/>
    <cellStyle name="Comma 135 3 3" xfId="1207" xr:uid="{5B4D2D0D-CB6D-4CAF-BFE9-75013C0FDC97}"/>
    <cellStyle name="Comma 135 4" xfId="41" xr:uid="{00000000-0005-0000-0000-000043000000}"/>
    <cellStyle name="Comma 135 4 2" xfId="584" xr:uid="{00000000-0005-0000-0000-000044000000}"/>
    <cellStyle name="Comma 135 4 2 2" xfId="1569" xr:uid="{E34334BA-B1CE-4B1F-95EE-1DEF19A73515}"/>
    <cellStyle name="Comma 135 4 3" xfId="1208" xr:uid="{2883F80A-0BC6-44DF-83A4-22A83F49D250}"/>
    <cellStyle name="Comma 135 5" xfId="42" xr:uid="{00000000-0005-0000-0000-000045000000}"/>
    <cellStyle name="Comma 135 5 2" xfId="585" xr:uid="{00000000-0005-0000-0000-000046000000}"/>
    <cellStyle name="Comma 135 5 2 2" xfId="1570" xr:uid="{FB6A70F7-E879-4943-98E2-4E20C85705A0}"/>
    <cellStyle name="Comma 135 5 3" xfId="1209" xr:uid="{F7DD41A0-669A-43CA-8FBD-98967F969381}"/>
    <cellStyle name="Comma 135 6" xfId="552" xr:uid="{00000000-0005-0000-0000-000047000000}"/>
    <cellStyle name="Comma 135 6 2" xfId="772" xr:uid="{00000000-0005-0000-0000-000048000000}"/>
    <cellStyle name="Comma 135 6 2 2" xfId="1739" xr:uid="{57DB68F5-FE3F-410D-BB4E-B95D1241C60A}"/>
    <cellStyle name="Comma 135 6 3" xfId="1496" xr:uid="{9C9CB13D-920D-4E50-B37D-8A21DCAAE927}"/>
    <cellStyle name="Comma 135 7" xfId="581" xr:uid="{00000000-0005-0000-0000-000049000000}"/>
    <cellStyle name="Comma 135 7 2" xfId="1566" xr:uid="{65A1078C-B2B0-48CD-8ED0-153B0EED1C3A}"/>
    <cellStyle name="Comma 135 8" xfId="1205" xr:uid="{A21F814A-48EC-4B41-9C7E-DDA7E9009FB0}"/>
    <cellStyle name="Comma 14" xfId="43" xr:uid="{00000000-0005-0000-0000-00004A000000}"/>
    <cellStyle name="Comma 14 2" xfId="478" xr:uid="{00000000-0005-0000-0000-00004B000000}"/>
    <cellStyle name="Comma 14 2 2" xfId="742" xr:uid="{00000000-0005-0000-0000-00004C000000}"/>
    <cellStyle name="Comma 14 2 2 2" xfId="1709" xr:uid="{E82AB643-F757-4A65-98A7-CDE3E3493008}"/>
    <cellStyle name="Comma 14 2 2 3" xfId="1030" xr:uid="{556492BE-320E-45AE-A00E-78583B83095E}"/>
    <cellStyle name="Comma 14 2 3" xfId="1430" xr:uid="{0077F3DB-2BDE-433B-9D97-7872D95DAD76}"/>
    <cellStyle name="Comma 14 2 4" xfId="920" xr:uid="{85EF9EAC-5EA1-47D6-83A0-758686CA21AA}"/>
    <cellStyle name="Comma 14 3" xfId="586" xr:uid="{00000000-0005-0000-0000-00004D000000}"/>
    <cellStyle name="Comma 14 3 2" xfId="1571" xr:uid="{88FC8B62-EEBF-4923-B1A3-72355A0B8FC3}"/>
    <cellStyle name="Comma 14 3 3" xfId="979" xr:uid="{176C8ED4-C156-46D3-9784-174FA0DE2D14}"/>
    <cellStyle name="Comma 14 4" xfId="1210" xr:uid="{B4496A60-A5FA-48DA-A1C2-DD20273152F1}"/>
    <cellStyle name="Comma 14 5" xfId="806" xr:uid="{77B7C1AE-6DA1-4F84-8F65-360EC9B4FF3F}"/>
    <cellStyle name="Comma 15" xfId="44" xr:uid="{00000000-0005-0000-0000-00004E000000}"/>
    <cellStyle name="Comma 15 2" xfId="479" xr:uid="{00000000-0005-0000-0000-00004F000000}"/>
    <cellStyle name="Comma 15 2 2" xfId="743" xr:uid="{00000000-0005-0000-0000-000050000000}"/>
    <cellStyle name="Comma 15 2 2 2" xfId="1710" xr:uid="{F8D63FAE-0E46-4B9B-80A2-2B15FE05F19F}"/>
    <cellStyle name="Comma 15 2 2 3" xfId="1031" xr:uid="{0486CDB9-6308-4C1D-AB09-852D344AB6A8}"/>
    <cellStyle name="Comma 15 2 3" xfId="1431" xr:uid="{DDFBF8AC-0810-49C8-8C9D-DAA9234C87E8}"/>
    <cellStyle name="Comma 15 2 4" xfId="921" xr:uid="{896EC08F-564F-4D0A-A6D5-09ADC78882BF}"/>
    <cellStyle name="Comma 15 3" xfId="587" xr:uid="{00000000-0005-0000-0000-000051000000}"/>
    <cellStyle name="Comma 15 3 2" xfId="1572" xr:uid="{FCFBEBA7-3C7A-4A3B-9D47-E0E61EB95E67}"/>
    <cellStyle name="Comma 15 3 3" xfId="980" xr:uid="{1AC08E90-2E42-44BE-B95C-AFA574E779BF}"/>
    <cellStyle name="Comma 15 4" xfId="1211" xr:uid="{2E4D5424-2CDE-4F8A-A8EC-E8C762F0A07C}"/>
    <cellStyle name="Comma 15 5" xfId="807" xr:uid="{197C95F1-4C66-4D3E-B7F1-E7D0EE284CC3}"/>
    <cellStyle name="Comma 16" xfId="45" xr:uid="{00000000-0005-0000-0000-000052000000}"/>
    <cellStyle name="Comma 16 2" xfId="46" xr:uid="{00000000-0005-0000-0000-000053000000}"/>
    <cellStyle name="Comma 16 2 2" xfId="481" xr:uid="{00000000-0005-0000-0000-000054000000}"/>
    <cellStyle name="Comma 16 2 2 2" xfId="1098" xr:uid="{5FAEBA00-906D-40E7-A2A4-E5750BEC3583}"/>
    <cellStyle name="Comma 16 2 2 3" xfId="1433" xr:uid="{0042A6DF-6584-4514-B1AF-D16DCDCED1C2}"/>
    <cellStyle name="Comma 16 2 2 4" xfId="923" xr:uid="{1464D076-189C-4301-ACBB-FABE9037F2B2}"/>
    <cellStyle name="Comma 16 2 3" xfId="589" xr:uid="{00000000-0005-0000-0000-000055000000}"/>
    <cellStyle name="Comma 16 2 3 2" xfId="1065" xr:uid="{02FF6A6B-074E-41CA-8536-B7E09A04A33B}"/>
    <cellStyle name="Comma 16 2 3 3" xfId="1574" xr:uid="{A19AF129-D2CC-4512-99AF-B98757C3B430}"/>
    <cellStyle name="Comma 16 2 4" xfId="1113" xr:uid="{B5305BC2-A1C2-4292-901E-CF0A2A05229E}"/>
    <cellStyle name="Comma 16 2 5" xfId="1213" xr:uid="{67E2D49C-C55C-4A09-8573-C8D7E93F819F}"/>
    <cellStyle name="Comma 16 3" xfId="47" xr:uid="{00000000-0005-0000-0000-000056000000}"/>
    <cellStyle name="Comma 16 3 2" xfId="482" xr:uid="{00000000-0005-0000-0000-000057000000}"/>
    <cellStyle name="Comma 16 3 2 2" xfId="1084" xr:uid="{D8838368-1BCD-4538-9687-45C2EBEDC341}"/>
    <cellStyle name="Comma 16 3 2 3" xfId="1434" xr:uid="{BFC24CA1-98A3-4C5C-8046-5633BE104724}"/>
    <cellStyle name="Comma 16 3 2 4" xfId="924" xr:uid="{48E6C562-204F-4DD1-9DFC-D161CDC29645}"/>
    <cellStyle name="Comma 16 3 3" xfId="590" xr:uid="{00000000-0005-0000-0000-000058000000}"/>
    <cellStyle name="Comma 16 3 3 2" xfId="1132" xr:uid="{D2DE7AA8-40C1-48A7-B761-471995AE6928}"/>
    <cellStyle name="Comma 16 3 3 3" xfId="1575" xr:uid="{6188EF30-24EC-43C4-AF20-EC05087D01F7}"/>
    <cellStyle name="Comma 16 3 4" xfId="1092" xr:uid="{F83C3C6F-9426-41CC-A122-F71E1BEDC0B7}"/>
    <cellStyle name="Comma 16 3 5" xfId="1214" xr:uid="{BC96968A-9BAB-45A6-B8B2-D35997F413B5}"/>
    <cellStyle name="Comma 16 4" xfId="48" xr:uid="{00000000-0005-0000-0000-000059000000}"/>
    <cellStyle name="Comma 16 4 2" xfId="483" xr:uid="{00000000-0005-0000-0000-00005A000000}"/>
    <cellStyle name="Comma 16 4 2 2" xfId="1103" xr:uid="{1867F05F-0BDC-4715-B995-32AA857F31C8}"/>
    <cellStyle name="Comma 16 4 2 3" xfId="1435" xr:uid="{01FFABF5-874C-4115-AE96-658026419F50}"/>
    <cellStyle name="Comma 16 4 2 4" xfId="925" xr:uid="{80BDFF45-673A-4A44-B21A-B7260C452FBF}"/>
    <cellStyle name="Comma 16 4 3" xfId="591" xr:uid="{00000000-0005-0000-0000-00005B000000}"/>
    <cellStyle name="Comma 16 4 3 2" xfId="1139" xr:uid="{1FCF0A2E-E117-4A39-A454-026138A7512D}"/>
    <cellStyle name="Comma 16 4 3 3" xfId="1576" xr:uid="{2EC10CBC-0927-4452-A373-9F9C8CC80F39}"/>
    <cellStyle name="Comma 16 4 4" xfId="1106" xr:uid="{BD93880A-35F5-472B-9229-392D039007AA}"/>
    <cellStyle name="Comma 16 4 5" xfId="1215" xr:uid="{4E017AED-DD7F-4367-9B1E-809390E75516}"/>
    <cellStyle name="Comma 16 5" xfId="49" xr:uid="{00000000-0005-0000-0000-00005C000000}"/>
    <cellStyle name="Comma 16 5 2" xfId="484" xr:uid="{00000000-0005-0000-0000-00005D000000}"/>
    <cellStyle name="Comma 16 5 2 2" xfId="1123" xr:uid="{6374F836-4D4F-4A8C-9378-1643E4FCEA07}"/>
    <cellStyle name="Comma 16 5 2 3" xfId="1436" xr:uid="{5B046C02-55D8-4400-B36C-381664DF75E1}"/>
    <cellStyle name="Comma 16 5 2 4" xfId="926" xr:uid="{09924E51-09E6-4132-B6CA-D1B6D502F11E}"/>
    <cellStyle name="Comma 16 5 3" xfId="592" xr:uid="{00000000-0005-0000-0000-00005E000000}"/>
    <cellStyle name="Comma 16 5 3 2" xfId="1104" xr:uid="{CF5BCF21-D3B9-4479-9791-FD024B9D3198}"/>
    <cellStyle name="Comma 16 5 3 3" xfId="1577" xr:uid="{4F167012-769A-4C16-81FE-A1D38907B745}"/>
    <cellStyle name="Comma 16 5 4" xfId="1075" xr:uid="{DE1A0236-84DD-456F-9FAC-0965E2E48F2D}"/>
    <cellStyle name="Comma 16 5 5" xfId="1216" xr:uid="{48531D95-98CC-4463-8B10-B6122AFF8B68}"/>
    <cellStyle name="Comma 16 6" xfId="480" xr:uid="{00000000-0005-0000-0000-00005F000000}"/>
    <cellStyle name="Comma 16 6 2" xfId="1069" xr:uid="{6FDD86D5-529B-47E2-880F-2DD3BD456BE1}"/>
    <cellStyle name="Comma 16 6 3" xfId="1432" xr:uid="{ADD436C6-84B9-4D5D-8656-534A7ECC7A3E}"/>
    <cellStyle name="Comma 16 6 4" xfId="922" xr:uid="{CA99C4D1-6410-4F3C-89D5-0C4E3F001AB9}"/>
    <cellStyle name="Comma 16 7" xfId="588" xr:uid="{00000000-0005-0000-0000-000060000000}"/>
    <cellStyle name="Comma 16 7 2" xfId="1082" xr:uid="{19ACB743-4EE0-4B33-A779-D950DAAB324A}"/>
    <cellStyle name="Comma 16 7 3" xfId="1573" xr:uid="{DB6B270A-3D27-4438-BC6E-61436D3069CE}"/>
    <cellStyle name="Comma 16 8" xfId="1212" xr:uid="{D30422A2-303B-4E8E-B5AC-297E9D161E20}"/>
    <cellStyle name="Comma 17" xfId="50" xr:uid="{00000000-0005-0000-0000-000061000000}"/>
    <cellStyle name="Comma 17 2" xfId="593" xr:uid="{00000000-0005-0000-0000-000062000000}"/>
    <cellStyle name="Comma 17 2 2" xfId="1578" xr:uid="{41F57E8E-A881-4CBE-9305-172B973E80B1}"/>
    <cellStyle name="Comma 17 3" xfId="1217" xr:uid="{D9865343-6661-4346-8876-C9DF87365BC7}"/>
    <cellStyle name="Comma 18" xfId="51" xr:uid="{00000000-0005-0000-0000-000063000000}"/>
    <cellStyle name="Comma 18 2" xfId="594" xr:uid="{00000000-0005-0000-0000-000064000000}"/>
    <cellStyle name="Comma 18 2 2" xfId="1579" xr:uid="{CFE57510-32E9-4B34-9353-BD13CAC98948}"/>
    <cellStyle name="Comma 18 3" xfId="1218" xr:uid="{F6F16CFE-FD80-4CBE-B06A-8DDB05DBF05A}"/>
    <cellStyle name="Comma 19" xfId="52" xr:uid="{00000000-0005-0000-0000-000065000000}"/>
    <cellStyle name="Comma 19 2" xfId="595" xr:uid="{00000000-0005-0000-0000-000066000000}"/>
    <cellStyle name="Comma 19 2 2" xfId="1580" xr:uid="{56D29791-78E6-4E11-BFFB-5210312CE670}"/>
    <cellStyle name="Comma 19 3" xfId="1219" xr:uid="{F0B1D57B-E270-4A00-BAA6-0BF98C36F9CC}"/>
    <cellStyle name="Comma 2" xfId="53" xr:uid="{00000000-0005-0000-0000-000067000000}"/>
    <cellStyle name="Comma 2 10" xfId="54" xr:uid="{00000000-0005-0000-0000-000068000000}"/>
    <cellStyle name="Comma 2 10 2" xfId="55" xr:uid="{00000000-0005-0000-0000-000069000000}"/>
    <cellStyle name="Comma 2 10 2 2" xfId="56" xr:uid="{00000000-0005-0000-0000-00006A000000}"/>
    <cellStyle name="Comma 2 10 2 2 2" xfId="57" xr:uid="{00000000-0005-0000-0000-00006B000000}"/>
    <cellStyle name="Comma 2 10 2 2 2 2" xfId="409" xr:uid="{00000000-0005-0000-0000-00006C000000}"/>
    <cellStyle name="Comma 2 10 2 2 2 2 2" xfId="1372" xr:uid="{ECFA575E-F402-4A17-B327-96D7FDA4E047}"/>
    <cellStyle name="Comma 2 10 2 2 2 3" xfId="596" xr:uid="{00000000-0005-0000-0000-00006D000000}"/>
    <cellStyle name="Comma 2 10 2 2 2 3 2" xfId="1220" xr:uid="{A39CC76D-3669-4516-A840-AB5FD2DE0DE6}"/>
    <cellStyle name="Comma 2 10 2 2 2 4" xfId="809" xr:uid="{FE3ACD54-87CB-4ED4-B636-3DCD205B55C8}"/>
    <cellStyle name="Comma 2 10 2 2 2 5" xfId="1180" xr:uid="{B67B1647-35DF-48C1-A21D-F0C1A4244929}"/>
    <cellStyle name="Comma 2 10 2 2 3" xfId="485" xr:uid="{00000000-0005-0000-0000-00006E000000}"/>
    <cellStyle name="Comma 2 10 2 2 3 2" xfId="744" xr:uid="{00000000-0005-0000-0000-00006F000000}"/>
    <cellStyle name="Comma 2 10 2 2 3 2 2" xfId="1711" xr:uid="{5BA17475-FC15-4085-B04D-468002914979}"/>
    <cellStyle name="Comma 2 10 2 2 3 3" xfId="1437" xr:uid="{63079005-A349-42D9-945D-17E6BCBED68C}"/>
    <cellStyle name="Comma 2 10 2 2 4" xfId="1163" xr:uid="{94EACEFC-8141-455E-B3F2-36501C596E50}"/>
    <cellStyle name="Comma 2 10 3" xfId="58" xr:uid="{00000000-0005-0000-0000-000070000000}"/>
    <cellStyle name="Comma 2 11" xfId="1146" xr:uid="{F3FB01FE-EBC1-4150-98A5-AEB5411A49AA}"/>
    <cellStyle name="Comma 2 12" xfId="1176" xr:uid="{3AEC6C8B-1CB7-409C-A453-BF6CE654701C}"/>
    <cellStyle name="Comma 2 2" xfId="59" xr:uid="{00000000-0005-0000-0000-000071000000}"/>
    <cellStyle name="Comma 2 2 2" xfId="60" xr:uid="{00000000-0005-0000-0000-000072000000}"/>
    <cellStyle name="Comma 2 2 2 2" xfId="61" xr:uid="{00000000-0005-0000-0000-000073000000}"/>
    <cellStyle name="Comma 2 2 2 2 2" xfId="418" xr:uid="{00000000-0005-0000-0000-000074000000}"/>
    <cellStyle name="Comma 2 2 2 2 2 2" xfId="1380" xr:uid="{2F1C15A5-14D9-4761-9A4A-D6044DEFB2D7}"/>
    <cellStyle name="Comma 2 2 2 2 3" xfId="598" xr:uid="{00000000-0005-0000-0000-000075000000}"/>
    <cellStyle name="Comma 2 2 2 2 3 2" xfId="1222" xr:uid="{6303DBF8-D55B-492F-B750-AD805AEE6C9B}"/>
    <cellStyle name="Comma 2 2 2 2 4" xfId="810" xr:uid="{7DCBDC25-629C-4B14-945D-63470CED56A6}"/>
    <cellStyle name="Comma 2 2 2 2 5" xfId="1188" xr:uid="{2E89FAD5-43DA-4601-9F1C-E5EF57877385}"/>
    <cellStyle name="Comma 2 2 2 3" xfId="62" xr:uid="{00000000-0005-0000-0000-000076000000}"/>
    <cellStyle name="Comma 2 2 2 3 2" xfId="599" xr:uid="{00000000-0005-0000-0000-000077000000}"/>
    <cellStyle name="Comma 2 2 2 3 2 2" xfId="1582" xr:uid="{2B3EB1F1-3D8A-419D-B0A2-FE2253089EA8}"/>
    <cellStyle name="Comma 2 2 2 3 3" xfId="1223" xr:uid="{3E657799-9194-4955-B5B9-1DFB63BA124E}"/>
    <cellStyle name="Comma 2 2 2 4" xfId="63" xr:uid="{00000000-0005-0000-0000-000078000000}"/>
    <cellStyle name="Comma 2 2 2 4 2" xfId="600" xr:uid="{00000000-0005-0000-0000-000079000000}"/>
    <cellStyle name="Comma 2 2 2 4 2 2" xfId="1583" xr:uid="{4D7EC2B5-D754-4C9F-877F-6397009BC2A1}"/>
    <cellStyle name="Comma 2 2 2 4 3" xfId="1224" xr:uid="{23961E00-F958-4435-AF36-F94E80538BC2}"/>
    <cellStyle name="Comma 2 2 2 5" xfId="64" xr:uid="{00000000-0005-0000-0000-00007A000000}"/>
    <cellStyle name="Comma 2 2 2 5 2" xfId="601" xr:uid="{00000000-0005-0000-0000-00007B000000}"/>
    <cellStyle name="Comma 2 2 2 5 2 2" xfId="1584" xr:uid="{B907A245-1B32-4DFC-878C-3B032CDB382C}"/>
    <cellStyle name="Comma 2 2 2 5 3" xfId="1225" xr:uid="{B266E1E9-8116-4823-9CA3-E6817D9DB45A}"/>
    <cellStyle name="Comma 2 2 2 6" xfId="65" xr:uid="{00000000-0005-0000-0000-00007C000000}"/>
    <cellStyle name="Comma 2 2 2 6 2" xfId="602" xr:uid="{00000000-0005-0000-0000-00007D000000}"/>
    <cellStyle name="Comma 2 2 2 6 2 2" xfId="1585" xr:uid="{5ED7C273-6990-4429-9930-EFCD23684D42}"/>
    <cellStyle name="Comma 2 2 2 6 3" xfId="1226" xr:uid="{D38E955E-73C5-4791-BE46-757AB1DB80CE}"/>
    <cellStyle name="Comma 2 2 2 7" xfId="487" xr:uid="{00000000-0005-0000-0000-00007E000000}"/>
    <cellStyle name="Comma 2 2 2 7 2" xfId="746" xr:uid="{00000000-0005-0000-0000-00007F000000}"/>
    <cellStyle name="Comma 2 2 2 7 2 2" xfId="1713" xr:uid="{3BE94470-983D-4D43-A896-29F71FAC2FD3}"/>
    <cellStyle name="Comma 2 2 2 7 3" xfId="1439" xr:uid="{BDD0D76C-A09C-44CB-AA8A-A78B8550AB8C}"/>
    <cellStyle name="Comma 2 2 2 8" xfId="1173" xr:uid="{C8FBE2C2-8C5E-47DA-B566-799064FBAC77}"/>
    <cellStyle name="Comma 2 2 3" xfId="66" xr:uid="{00000000-0005-0000-0000-000080000000}"/>
    <cellStyle name="Comma 2 2 3 2" xfId="603" xr:uid="{00000000-0005-0000-0000-000081000000}"/>
    <cellStyle name="Comma 2 2 3 2 2" xfId="1586" xr:uid="{9EF3C6D2-7B54-4E6E-B33D-17C155B7DC5F}"/>
    <cellStyle name="Comma 2 2 3 3" xfId="1227" xr:uid="{021DA87B-8CB9-46E1-9633-5308C840F3C7}"/>
    <cellStyle name="Comma 2 2 4" xfId="67" xr:uid="{00000000-0005-0000-0000-000082000000}"/>
    <cellStyle name="Comma 2 2 4 2" xfId="604" xr:uid="{00000000-0005-0000-0000-000083000000}"/>
    <cellStyle name="Comma 2 2 4 2 2" xfId="1587" xr:uid="{43268967-4D47-4F5A-817A-23F3B3FDBD0E}"/>
    <cellStyle name="Comma 2 2 4 3" xfId="1228" xr:uid="{63909E94-DF8F-4F55-BB6D-001922F71A97}"/>
    <cellStyle name="Comma 2 2 5" xfId="68" xr:uid="{00000000-0005-0000-0000-000084000000}"/>
    <cellStyle name="Comma 2 2 5 2" xfId="605" xr:uid="{00000000-0005-0000-0000-000085000000}"/>
    <cellStyle name="Comma 2 2 5 2 2" xfId="1588" xr:uid="{A0080F02-DED7-4402-84CE-51C286EFDC1D}"/>
    <cellStyle name="Comma 2 2 5 3" xfId="1229" xr:uid="{43BB9A99-B652-441F-B097-86A20BFEEC28}"/>
    <cellStyle name="Comma 2 2 6" xfId="486" xr:uid="{00000000-0005-0000-0000-000086000000}"/>
    <cellStyle name="Comma 2 2 6 2" xfId="745" xr:uid="{00000000-0005-0000-0000-000087000000}"/>
    <cellStyle name="Comma 2 2 6 2 2" xfId="1712" xr:uid="{A1A03E22-C182-42BF-B535-65EA8B14C713}"/>
    <cellStyle name="Comma 2 2 6 3" xfId="1438" xr:uid="{2EDBCA70-0C69-4643-AB15-ABB126895EDD}"/>
    <cellStyle name="Comma 2 2 7" xfId="432" xr:uid="{00000000-0005-0000-0000-000088000000}"/>
    <cellStyle name="Comma 2 2 7 2" xfId="726" xr:uid="{00000000-0005-0000-0000-000089000000}"/>
    <cellStyle name="Comma 2 2 7 2 2" xfId="1695" xr:uid="{8809D344-CB3B-4FEE-B3D1-B691B6B42712}"/>
    <cellStyle name="Comma 2 2 7 2 3" xfId="1018" xr:uid="{E745BB14-E014-43B5-90D6-5F3A8DACE607}"/>
    <cellStyle name="Comma 2 2 7 3" xfId="1393" xr:uid="{50989F20-3640-42BD-9205-B5DB190BC6CF}"/>
    <cellStyle name="Comma 2 2 7 4" xfId="885" xr:uid="{CB38095F-BBF0-4D16-9893-3876FB441C59}"/>
    <cellStyle name="Comma 2 2 8" xfId="1221" xr:uid="{6B159D12-7F19-435F-B277-5FA53F52B995}"/>
    <cellStyle name="Comma 2 3" xfId="69" xr:uid="{00000000-0005-0000-0000-00008A000000}"/>
    <cellStyle name="Comma 2 3 2" xfId="70" xr:uid="{00000000-0005-0000-0000-00008B000000}"/>
    <cellStyle name="Comma 2 3 2 2" xfId="607" xr:uid="{00000000-0005-0000-0000-00008C000000}"/>
    <cellStyle name="Comma 2 3 2 2 2" xfId="1590" xr:uid="{1D598EE6-1154-47B9-9D8D-DF4E1A7C825A}"/>
    <cellStyle name="Comma 2 3 2 3" xfId="1231" xr:uid="{BF5F8620-5A49-40C8-8CEE-AD232F1EEB04}"/>
    <cellStyle name="Comma 2 3 3" xfId="71" xr:uid="{00000000-0005-0000-0000-00008D000000}"/>
    <cellStyle name="Comma 2 3 3 2" xfId="608" xr:uid="{00000000-0005-0000-0000-00008E000000}"/>
    <cellStyle name="Comma 2 3 3 2 2" xfId="1591" xr:uid="{77101CED-959A-4934-B76A-30B6D939186D}"/>
    <cellStyle name="Comma 2 3 3 3" xfId="1232" xr:uid="{9A84B295-7F34-46F7-94EF-205BA03EA83C}"/>
    <cellStyle name="Comma 2 3 4" xfId="488" xr:uid="{00000000-0005-0000-0000-00008F000000}"/>
    <cellStyle name="Comma 2 3 4 2" xfId="747" xr:uid="{00000000-0005-0000-0000-000090000000}"/>
    <cellStyle name="Comma 2 3 4 2 2" xfId="1714" xr:uid="{69E94375-F4C6-4E23-8130-DDB5AAF59547}"/>
    <cellStyle name="Comma 2 3 4 3" xfId="1440" xr:uid="{77C25466-0905-44F5-BE0A-9E3D7A004EDB}"/>
    <cellStyle name="Comma 2 3 5" xfId="606" xr:uid="{00000000-0005-0000-0000-000091000000}"/>
    <cellStyle name="Comma 2 3 5 2" xfId="1589" xr:uid="{2DA3DD7D-72B2-4408-A095-6DD3A572282C}"/>
    <cellStyle name="Comma 2 3 6" xfId="811" xr:uid="{F61D0020-DA6E-442A-9749-43975731867A}"/>
    <cellStyle name="Comma 2 3 7" xfId="1230" xr:uid="{B7E00E24-C017-4C29-8F9B-06ED35383571}"/>
    <cellStyle name="Comma 2 4" xfId="72" xr:uid="{00000000-0005-0000-0000-000092000000}"/>
    <cellStyle name="Comma 2 4 2" xfId="609" xr:uid="{00000000-0005-0000-0000-000093000000}"/>
    <cellStyle name="Comma 2 4 2 2" xfId="1592" xr:uid="{FD0A4D59-48BF-4C6D-A525-A815BC3BB299}"/>
    <cellStyle name="Comma 2 4 3" xfId="1233" xr:uid="{76684669-FF94-4A1C-886D-EDBAD874A866}"/>
    <cellStyle name="Comma 2 5" xfId="73" xr:uid="{00000000-0005-0000-0000-000094000000}"/>
    <cellStyle name="Comma 2 5 2" xfId="610" xr:uid="{00000000-0005-0000-0000-000095000000}"/>
    <cellStyle name="Comma 2 5 2 2" xfId="1593" xr:uid="{BD11BD83-2202-467E-9256-F8B5BEABDBDB}"/>
    <cellStyle name="Comma 2 5 3" xfId="1234" xr:uid="{C27045D8-C620-49C2-B8E9-6376090C2670}"/>
    <cellStyle name="Comma 2 6" xfId="74" xr:uid="{00000000-0005-0000-0000-000096000000}"/>
    <cellStyle name="Comma 2 6 2" xfId="611" xr:uid="{00000000-0005-0000-0000-000097000000}"/>
    <cellStyle name="Comma 2 6 2 2" xfId="1594" xr:uid="{1E6F8DB2-D123-44EC-9276-057582CB9EC5}"/>
    <cellStyle name="Comma 2 6 3" xfId="1235" xr:uid="{AB33B6B4-CFCE-4C18-B042-8EFB47F3C202}"/>
    <cellStyle name="Comma 2 7" xfId="75" xr:uid="{00000000-0005-0000-0000-000098000000}"/>
    <cellStyle name="Comma 2 7 2" xfId="410" xr:uid="{00000000-0005-0000-0000-000099000000}"/>
    <cellStyle name="Comma 2 7 2 2" xfId="715" xr:uid="{00000000-0005-0000-0000-00009A000000}"/>
    <cellStyle name="Comma 2 7 2 2 2" xfId="1373" xr:uid="{91E9E7ED-62ED-4877-872A-D281202EF4F8}"/>
    <cellStyle name="Comma 2 7 2 3" xfId="1181" xr:uid="{DF9F9BF2-4EA1-4A53-B1CB-E4E9CB31CC6C}"/>
    <cellStyle name="Comma 2 7 3" xfId="612" xr:uid="{00000000-0005-0000-0000-00009B000000}"/>
    <cellStyle name="Comma 2 7 3 2" xfId="1236" xr:uid="{7BCE39D3-4E21-45C6-871F-8A94110B681A}"/>
    <cellStyle name="Comma 2 7 4" xfId="1164" xr:uid="{12FFD495-4FFE-4715-8507-7D3AF765602D}"/>
    <cellStyle name="Comma 2 8" xfId="405" xr:uid="{00000000-0005-0000-0000-00009C000000}"/>
    <cellStyle name="Comma 2 8 2" xfId="1368" xr:uid="{108B8472-2B35-4D10-AA3D-55BC038E9ADA}"/>
    <cellStyle name="Comma 2 8 3" xfId="871" xr:uid="{10322219-CCC0-41CE-BBEF-5945349F64BD}"/>
    <cellStyle name="Comma 2 9" xfId="459" xr:uid="{00000000-0005-0000-0000-00009D000000}"/>
    <cellStyle name="Comma 20" xfId="76" xr:uid="{00000000-0005-0000-0000-00009E000000}"/>
    <cellStyle name="Comma 20 2" xfId="613" xr:uid="{00000000-0005-0000-0000-00009F000000}"/>
    <cellStyle name="Comma 20 2 2" xfId="1595" xr:uid="{1D9BD273-C566-4658-9ADB-A1B7521F1330}"/>
    <cellStyle name="Comma 20 3" xfId="1237" xr:uid="{5BEBD533-A1CC-493A-A0D2-4B7B02367F5C}"/>
    <cellStyle name="Comma 21" xfId="77" xr:uid="{00000000-0005-0000-0000-0000A0000000}"/>
    <cellStyle name="Comma 21 2" xfId="614" xr:uid="{00000000-0005-0000-0000-0000A1000000}"/>
    <cellStyle name="Comma 21 2 2" xfId="1596" xr:uid="{AADBC0D7-EA7F-4523-8B75-A3AD456F4043}"/>
    <cellStyle name="Comma 21 3" xfId="1238" xr:uid="{8F761D01-DB9F-4485-ACAA-47742CA71D60}"/>
    <cellStyle name="Comma 22" xfId="78" xr:uid="{00000000-0005-0000-0000-0000A2000000}"/>
    <cellStyle name="Comma 22 2" xfId="615" xr:uid="{00000000-0005-0000-0000-0000A3000000}"/>
    <cellStyle name="Comma 22 2 2" xfId="1597" xr:uid="{248B90AC-C552-4DD2-8E06-8C3947D98A36}"/>
    <cellStyle name="Comma 22 3" xfId="1239" xr:uid="{E69F3196-E8F9-4DCD-AD32-045221C3BBCC}"/>
    <cellStyle name="Comma 23" xfId="79" xr:uid="{00000000-0005-0000-0000-0000A4000000}"/>
    <cellStyle name="Comma 23 2" xfId="616" xr:uid="{00000000-0005-0000-0000-0000A5000000}"/>
    <cellStyle name="Comma 23 2 2" xfId="1598" xr:uid="{D00A8E3D-58C3-495C-A2D7-22ED91A65F5D}"/>
    <cellStyle name="Comma 23 3" xfId="1240" xr:uid="{2C1420BD-16E5-48AA-A8F9-0081293E4198}"/>
    <cellStyle name="Comma 24" xfId="80" xr:uid="{00000000-0005-0000-0000-0000A6000000}"/>
    <cellStyle name="Comma 24 2" xfId="617" xr:uid="{00000000-0005-0000-0000-0000A7000000}"/>
    <cellStyle name="Comma 24 2 2" xfId="1599" xr:uid="{BBD849DA-5B78-4535-8493-000040A0881B}"/>
    <cellStyle name="Comma 24 3" xfId="1241" xr:uid="{6991F1EC-EAE2-4E15-B6F1-023D71E39413}"/>
    <cellStyle name="Comma 25" xfId="81" xr:uid="{00000000-0005-0000-0000-0000A8000000}"/>
    <cellStyle name="Comma 25 2" xfId="618" xr:uid="{00000000-0005-0000-0000-0000A9000000}"/>
    <cellStyle name="Comma 25 2 2" xfId="1600" xr:uid="{89431F48-A3EE-4524-AFA3-C799C63F35D6}"/>
    <cellStyle name="Comma 25 3" xfId="1242" xr:uid="{B6DC43F2-9382-4FEF-AE5D-7917863DE464}"/>
    <cellStyle name="Comma 26" xfId="82" xr:uid="{00000000-0005-0000-0000-0000AA000000}"/>
    <cellStyle name="Comma 26 2" xfId="619" xr:uid="{00000000-0005-0000-0000-0000AB000000}"/>
    <cellStyle name="Comma 26 2 2" xfId="1601" xr:uid="{4FCDC6FC-D73C-41EF-9B1F-3B19CF0EB69F}"/>
    <cellStyle name="Comma 26 3" xfId="1243" xr:uid="{1F1E9BAD-21EB-4179-8257-D50ED5CF2896}"/>
    <cellStyle name="Comma 27" xfId="83" xr:uid="{00000000-0005-0000-0000-0000AC000000}"/>
    <cellStyle name="Comma 27 2" xfId="620" xr:uid="{00000000-0005-0000-0000-0000AD000000}"/>
    <cellStyle name="Comma 27 2 2" xfId="1602" xr:uid="{AD276E7C-D64E-4907-9037-ECC1E19A93B2}"/>
    <cellStyle name="Comma 27 3" xfId="1244" xr:uid="{8881ED0E-D0F4-4191-891E-454B0A069487}"/>
    <cellStyle name="Comma 28" xfId="84" xr:uid="{00000000-0005-0000-0000-0000AE000000}"/>
    <cellStyle name="Comma 28 2" xfId="621" xr:uid="{00000000-0005-0000-0000-0000AF000000}"/>
    <cellStyle name="Comma 28 2 2" xfId="1603" xr:uid="{BB965FEB-F447-43A4-8967-AAA3750BDBC8}"/>
    <cellStyle name="Comma 28 3" xfId="1245" xr:uid="{9B72BDB0-014C-4AD0-A108-67BB167FD248}"/>
    <cellStyle name="Comma 29" xfId="85" xr:uid="{00000000-0005-0000-0000-0000B0000000}"/>
    <cellStyle name="Comma 29 2" xfId="622" xr:uid="{00000000-0005-0000-0000-0000B1000000}"/>
    <cellStyle name="Comma 29 2 2" xfId="1604" xr:uid="{212D316D-F5AB-46F8-9BB0-B8899141B3D9}"/>
    <cellStyle name="Comma 29 3" xfId="1246" xr:uid="{E36A99DA-7383-4D49-88B3-CD37F9AF2380}"/>
    <cellStyle name="Comma 3" xfId="86" xr:uid="{00000000-0005-0000-0000-0000B2000000}"/>
    <cellStyle name="Comma 3 2" xfId="87" xr:uid="{00000000-0005-0000-0000-0000B3000000}"/>
    <cellStyle name="Comma 3 2 2" xfId="88" xr:uid="{00000000-0005-0000-0000-0000B4000000}"/>
    <cellStyle name="Comma 3 2 2 2" xfId="89" xr:uid="{00000000-0005-0000-0000-0000B5000000}"/>
    <cellStyle name="Comma 3 2 2 2 2" xfId="403" xr:uid="{00000000-0005-0000-0000-0000B6000000}"/>
    <cellStyle name="Comma 3 2 2 2 2 2" xfId="489" xr:uid="{00000000-0005-0000-0000-0000B7000000}"/>
    <cellStyle name="Comma 3 2 2 2 2 2 2" xfId="748" xr:uid="{00000000-0005-0000-0000-0000B8000000}"/>
    <cellStyle name="Comma 3 2 2 2 2 2 2 2" xfId="1715" xr:uid="{DBA63807-B644-48CE-B039-8FB845BA86EB}"/>
    <cellStyle name="Comma 3 2 2 2 2 2 3" xfId="1441" xr:uid="{D491BF21-BF91-4C2F-B019-C8E2B1BBBDC0}"/>
    <cellStyle name="Comma 3 2 2 2 2 3" xfId="1366" xr:uid="{889FF015-F4CD-4851-AD67-853DD6E1E2C5}"/>
    <cellStyle name="Comma 3 2 2 2 3" xfId="623" xr:uid="{00000000-0005-0000-0000-0000B9000000}"/>
    <cellStyle name="Comma 3 2 2 2 3 2" xfId="1248" xr:uid="{810D573F-32F3-4694-ACA3-91E6EB4A1017}"/>
    <cellStyle name="Comma 3 2 2 2 4" xfId="812" xr:uid="{3CCCD799-E4F4-49AC-89C2-57E76FEA0339}"/>
    <cellStyle name="Comma 3 2 2 2 5" xfId="1174" xr:uid="{C0BD125D-BC71-428C-B943-D0049F959DB5}"/>
    <cellStyle name="Comma 3 2 2 3" xfId="90" xr:uid="{00000000-0005-0000-0000-0000BA000000}"/>
    <cellStyle name="Comma 3 2 2 3 2" xfId="411" xr:uid="{00000000-0005-0000-0000-0000BB000000}"/>
    <cellStyle name="Comma 3 2 2 3 2 2" xfId="1374" xr:uid="{D75EEEA5-2B41-4A87-81DD-DBAD18039367}"/>
    <cellStyle name="Comma 3 2 2 3 3" xfId="624" xr:uid="{00000000-0005-0000-0000-0000BC000000}"/>
    <cellStyle name="Comma 3 2 2 3 3 2" xfId="1249" xr:uid="{3B8D834C-F081-4426-B569-822629C17940}"/>
    <cellStyle name="Comma 3 2 2 3 4" xfId="1182" xr:uid="{365EC8EF-5F2D-4B48-8483-016C8BC781CE}"/>
    <cellStyle name="Comma 3 2 2 4" xfId="91" xr:uid="{00000000-0005-0000-0000-0000BD000000}"/>
    <cellStyle name="Comma 3 2 2 4 2" xfId="625" xr:uid="{00000000-0005-0000-0000-0000BE000000}"/>
    <cellStyle name="Comma 3 2 2 4 2 2" xfId="1605" xr:uid="{0F3E1987-EDC6-4E4D-B2B5-EAA8832FF41B}"/>
    <cellStyle name="Comma 3 2 2 4 3" xfId="1250" xr:uid="{E0A40FFA-ADB0-49BE-B007-29272FE88604}"/>
    <cellStyle name="Comma 3 2 2 5" xfId="92" xr:uid="{00000000-0005-0000-0000-0000BF000000}"/>
    <cellStyle name="Comma 3 2 2 5 2" xfId="626" xr:uid="{00000000-0005-0000-0000-0000C0000000}"/>
    <cellStyle name="Comma 3 2 2 5 2 2" xfId="1606" xr:uid="{1B13698D-0309-4021-91F6-932652135B30}"/>
    <cellStyle name="Comma 3 2 2 5 3" xfId="1251" xr:uid="{82FC025D-16DC-4742-966E-CFB3D76BDE78}"/>
    <cellStyle name="Comma 3 2 2 6" xfId="93" xr:uid="{00000000-0005-0000-0000-0000C1000000}"/>
    <cellStyle name="Comma 3 2 2 6 2" xfId="627" xr:uid="{00000000-0005-0000-0000-0000C2000000}"/>
    <cellStyle name="Comma 3 2 2 6 2 2" xfId="1607" xr:uid="{0DCFD276-9037-4F54-BB07-C0DDEE5F0AF0}"/>
    <cellStyle name="Comma 3 2 2 6 3" xfId="1252" xr:uid="{BCFA04D3-B7B8-4116-9335-F72177FD7984}"/>
    <cellStyle name="Comma 3 2 2 7" xfId="1165" xr:uid="{CCBE57E1-94C0-4B6B-8EE2-54DAD0AED93C}"/>
    <cellStyle name="Comma 3 2 3" xfId="94" xr:uid="{00000000-0005-0000-0000-0000C3000000}"/>
    <cellStyle name="Comma 3 2 3 2" xfId="628" xr:uid="{00000000-0005-0000-0000-0000C4000000}"/>
    <cellStyle name="Comma 3 2 3 2 2" xfId="1608" xr:uid="{17D33959-744E-4D22-9484-187AF8FBF3BB}"/>
    <cellStyle name="Comma 3 2 3 3" xfId="1253" xr:uid="{0F50AF00-E34D-48A3-8F77-BB294BF4A733}"/>
    <cellStyle name="Comma 3 2 4" xfId="95" xr:uid="{00000000-0005-0000-0000-0000C5000000}"/>
    <cellStyle name="Comma 3 2 4 2" xfId="629" xr:uid="{00000000-0005-0000-0000-0000C6000000}"/>
    <cellStyle name="Comma 3 2 4 2 2" xfId="1609" xr:uid="{BD5E5562-32AC-4A65-B252-E2D1361C95BE}"/>
    <cellStyle name="Comma 3 2 4 3" xfId="1254" xr:uid="{B8F0A44D-88A8-4409-BB5A-5B5887DC3376}"/>
    <cellStyle name="Comma 3 2 5" xfId="96" xr:uid="{00000000-0005-0000-0000-0000C7000000}"/>
    <cellStyle name="Comma 3 2 5 2" xfId="630" xr:uid="{00000000-0005-0000-0000-0000C8000000}"/>
    <cellStyle name="Comma 3 2 5 2 2" xfId="1610" xr:uid="{BB07550E-FFC6-4138-A37D-A988D5D76AC9}"/>
    <cellStyle name="Comma 3 2 5 3" xfId="1255" xr:uid="{01E511AB-05E0-43D1-B088-6B5D23BFDE76}"/>
    <cellStyle name="Comma 3 2 6" xfId="97" xr:uid="{00000000-0005-0000-0000-0000C9000000}"/>
    <cellStyle name="Comma 3 2 6 2" xfId="631" xr:uid="{00000000-0005-0000-0000-0000CA000000}"/>
    <cellStyle name="Comma 3 2 6 2 2" xfId="1611" xr:uid="{E3CA60E9-A82A-4B86-A811-C157555C6A5F}"/>
    <cellStyle name="Comma 3 2 6 3" xfId="1256" xr:uid="{63A53422-740C-462E-AF94-323E333C75D6}"/>
    <cellStyle name="Comma 3 2 7" xfId="98" xr:uid="{00000000-0005-0000-0000-0000CB000000}"/>
    <cellStyle name="Comma 3 2 7 2" xfId="632" xr:uid="{00000000-0005-0000-0000-0000CC000000}"/>
    <cellStyle name="Comma 3 2 7 2 2" xfId="1612" xr:uid="{0F4B9BA8-9C74-40DB-9B72-57AA4697BD2E}"/>
    <cellStyle name="Comma 3 2 7 3" xfId="1257" xr:uid="{09CB67CB-1BAB-4D4E-997B-C69FCFB29597}"/>
    <cellStyle name="Comma 3 2 8" xfId="1247" xr:uid="{502024E6-6CD3-4C59-B781-F1002CC438A0}"/>
    <cellStyle name="Comma 3 3" xfId="99" xr:uid="{00000000-0005-0000-0000-0000CD000000}"/>
    <cellStyle name="Comma 3 3 2" xfId="100" xr:uid="{00000000-0005-0000-0000-0000CE000000}"/>
    <cellStyle name="Comma 3 3 2 2" xfId="634" xr:uid="{00000000-0005-0000-0000-0000CF000000}"/>
    <cellStyle name="Comma 3 3 2 2 2" xfId="1614" xr:uid="{EC9C6453-E632-4188-8AF7-5F42D11F0007}"/>
    <cellStyle name="Comma 3 3 2 3" xfId="1259" xr:uid="{D54BEC0A-F79B-4590-A613-F53FCF546F0F}"/>
    <cellStyle name="Comma 3 3 3" xfId="633" xr:uid="{00000000-0005-0000-0000-0000D0000000}"/>
    <cellStyle name="Comma 3 3 3 2" xfId="1613" xr:uid="{21DDDB83-7807-4598-B406-97EA71808020}"/>
    <cellStyle name="Comma 3 3 4" xfId="1258" xr:uid="{A65CEDE8-2D02-4456-93DF-D4F1E90D1598}"/>
    <cellStyle name="Comma 3 4" xfId="101" xr:uid="{00000000-0005-0000-0000-0000D1000000}"/>
    <cellStyle name="Comma 3 4 2" xfId="635" xr:uid="{00000000-0005-0000-0000-0000D2000000}"/>
    <cellStyle name="Comma 3 4 2 2" xfId="1615" xr:uid="{017AD7E2-0398-48C4-87CE-A481ECE6C5B8}"/>
    <cellStyle name="Comma 3 4 3" xfId="1260" xr:uid="{55420FB7-A854-4941-AB1F-F4CE280027B2}"/>
    <cellStyle name="Comma 3 5" xfId="102" xr:uid="{00000000-0005-0000-0000-0000D3000000}"/>
    <cellStyle name="Comma 3 5 2" xfId="636" xr:uid="{00000000-0005-0000-0000-0000D4000000}"/>
    <cellStyle name="Comma 3 5 2 2" xfId="1616" xr:uid="{C512D7F9-91B9-44BC-A749-C238568688BC}"/>
    <cellStyle name="Comma 3 5 3" xfId="1261" xr:uid="{E4A1D898-3F44-4725-9A08-B619863FAB25}"/>
    <cellStyle name="Comma 3 6" xfId="103" xr:uid="{00000000-0005-0000-0000-0000D5000000}"/>
    <cellStyle name="Comma 3 6 2" xfId="637" xr:uid="{00000000-0005-0000-0000-0000D6000000}"/>
    <cellStyle name="Comma 3 6 2 2" xfId="1617" xr:uid="{AADAF5E7-828C-44C2-8AC9-27608B1FDCE4}"/>
    <cellStyle name="Comma 3 6 3" xfId="1262" xr:uid="{F4538A4C-ED9C-49CD-8E8B-536947704F6E}"/>
    <cellStyle name="Comma 3 7" xfId="407" xr:uid="{00000000-0005-0000-0000-0000D7000000}"/>
    <cellStyle name="Comma 3 7 2" xfId="1370" xr:uid="{2D1B4E20-3F57-4163-9683-CC5931AE3B7E}"/>
    <cellStyle name="Comma 3 7 3" xfId="872" xr:uid="{DCFAB871-7895-4D59-8BDB-01FB758E1996}"/>
    <cellStyle name="Comma 3 8" xfId="470" xr:uid="{00000000-0005-0000-0000-0000D8000000}"/>
    <cellStyle name="Comma 3 8 2" xfId="737" xr:uid="{00000000-0005-0000-0000-0000D9000000}"/>
    <cellStyle name="Comma 3 8 2 2" xfId="1705" xr:uid="{2A4D75B0-D32A-49A3-A536-D180C918CF4C}"/>
    <cellStyle name="Comma 3 8 3" xfId="1425" xr:uid="{91DD3DF6-451E-4E0E-AA9D-8DD92790EAC7}"/>
    <cellStyle name="Comma 3 9" xfId="1178" xr:uid="{1ED9DF98-936B-4BCB-8DD8-C1717B635510}"/>
    <cellStyle name="Comma 30" xfId="104" xr:uid="{00000000-0005-0000-0000-0000DA000000}"/>
    <cellStyle name="Comma 30 2" xfId="638" xr:uid="{00000000-0005-0000-0000-0000DB000000}"/>
    <cellStyle name="Comma 30 2 2" xfId="1618" xr:uid="{2AA4D72D-F2F8-4AB9-B999-36B5D98800F4}"/>
    <cellStyle name="Comma 30 3" xfId="1263" xr:uid="{754A702C-7129-439F-9EB0-16037CEBFA5C}"/>
    <cellStyle name="Comma 31" xfId="105" xr:uid="{00000000-0005-0000-0000-0000DC000000}"/>
    <cellStyle name="Comma 31 2" xfId="639" xr:uid="{00000000-0005-0000-0000-0000DD000000}"/>
    <cellStyle name="Comma 31 2 2" xfId="1619" xr:uid="{3D8505F2-A77B-4087-9176-C70925FC6A90}"/>
    <cellStyle name="Comma 31 3" xfId="1264" xr:uid="{74832D0E-DD8C-48B4-95D7-1B811B131397}"/>
    <cellStyle name="Comma 32" xfId="106" xr:uid="{00000000-0005-0000-0000-0000DE000000}"/>
    <cellStyle name="Comma 32 2" xfId="640" xr:uid="{00000000-0005-0000-0000-0000DF000000}"/>
    <cellStyle name="Comma 32 2 2" xfId="1620" xr:uid="{E0B4E18A-D41B-49D4-BEDC-A93A6FDF5B0E}"/>
    <cellStyle name="Comma 32 3" xfId="1265" xr:uid="{9ACEDBF0-7ECC-4EA3-818C-65DBB420C1CC}"/>
    <cellStyle name="Comma 33" xfId="107" xr:uid="{00000000-0005-0000-0000-0000E0000000}"/>
    <cellStyle name="Comma 33 2" xfId="641" xr:uid="{00000000-0005-0000-0000-0000E1000000}"/>
    <cellStyle name="Comma 33 2 2" xfId="1621" xr:uid="{5C0498D1-2B19-4F55-A2D3-130075ADD41B}"/>
    <cellStyle name="Comma 33 3" xfId="1266" xr:uid="{DBCF8B3B-CC2C-4E2A-A4BB-6F0586BBDE53}"/>
    <cellStyle name="Comma 34" xfId="108" xr:uid="{00000000-0005-0000-0000-0000E2000000}"/>
    <cellStyle name="Comma 34 2" xfId="109" xr:uid="{00000000-0005-0000-0000-0000E3000000}"/>
    <cellStyle name="Comma 34 2 2" xfId="643" xr:uid="{00000000-0005-0000-0000-0000E4000000}"/>
    <cellStyle name="Comma 34 2 2 2" xfId="1623" xr:uid="{E066C31F-0F10-4FEE-9465-757BF5D16FC7}"/>
    <cellStyle name="Comma 34 2 3" xfId="1268" xr:uid="{27F4AE6B-971E-45FB-8AAB-405913972C34}"/>
    <cellStyle name="Comma 34 3" xfId="642" xr:uid="{00000000-0005-0000-0000-0000E5000000}"/>
    <cellStyle name="Comma 34 3 2" xfId="1622" xr:uid="{5D1BA785-C928-4953-86FB-3A316FDDCB1C}"/>
    <cellStyle name="Comma 34 4" xfId="1267" xr:uid="{6285EB82-6660-45A7-8CBA-299449F233DD}"/>
    <cellStyle name="Comma 35" xfId="110" xr:uid="{00000000-0005-0000-0000-0000E6000000}"/>
    <cellStyle name="Comma 35 2" xfId="644" xr:uid="{00000000-0005-0000-0000-0000E7000000}"/>
    <cellStyle name="Comma 35 2 2" xfId="1624" xr:uid="{30115988-FAB0-43C3-85EE-C2EC91878DBF}"/>
    <cellStyle name="Comma 35 3" xfId="1269" xr:uid="{F83A785C-A143-4C18-8251-792F863F2A81}"/>
    <cellStyle name="Comma 36" xfId="111" xr:uid="{00000000-0005-0000-0000-0000E8000000}"/>
    <cellStyle name="Comma 36 2" xfId="645" xr:uid="{00000000-0005-0000-0000-0000E9000000}"/>
    <cellStyle name="Comma 36 2 2" xfId="1625" xr:uid="{35FF6201-F830-46B7-82B4-9712ECFCB4FB}"/>
    <cellStyle name="Comma 36 3" xfId="1270" xr:uid="{87479B6A-A1C2-4677-9DF4-B829FF56D71B}"/>
    <cellStyle name="Comma 37" xfId="112" xr:uid="{00000000-0005-0000-0000-0000EA000000}"/>
    <cellStyle name="Comma 37 2" xfId="646" xr:uid="{00000000-0005-0000-0000-0000EB000000}"/>
    <cellStyle name="Comma 37 2 2" xfId="1626" xr:uid="{5FDAED13-A905-4DCB-AC50-F2A1F0C604C7}"/>
    <cellStyle name="Comma 37 3" xfId="1271" xr:uid="{5A742D95-CEC6-411D-9F4C-CEAA2987EDA2}"/>
    <cellStyle name="Comma 38" xfId="113" xr:uid="{00000000-0005-0000-0000-0000EC000000}"/>
    <cellStyle name="Comma 38 2" xfId="647" xr:uid="{00000000-0005-0000-0000-0000ED000000}"/>
    <cellStyle name="Comma 38 2 2" xfId="1627" xr:uid="{F8358A81-6837-4737-BCAF-2C02ECBC9B28}"/>
    <cellStyle name="Comma 38 3" xfId="1272" xr:uid="{E57592F2-D5D0-4F1C-992D-9767520CABD6}"/>
    <cellStyle name="Comma 39" xfId="114" xr:uid="{00000000-0005-0000-0000-0000EE000000}"/>
    <cellStyle name="Comma 39 2" xfId="648" xr:uid="{00000000-0005-0000-0000-0000EF000000}"/>
    <cellStyle name="Comma 39 2 2" xfId="1628" xr:uid="{ECFBF45D-5A25-4347-989E-0E5A630D54E0}"/>
    <cellStyle name="Comma 39 3" xfId="1273" xr:uid="{6A793BC1-BB4D-4064-9408-8A50A05EF14A}"/>
    <cellStyle name="Comma 4" xfId="115" xr:uid="{00000000-0005-0000-0000-0000F0000000}"/>
    <cellStyle name="Comma 4 10" xfId="792" xr:uid="{181F1445-CCE5-4860-A179-9B57D1B9BD0D}"/>
    <cellStyle name="Comma 4 2" xfId="116" xr:uid="{00000000-0005-0000-0000-0000F1000000}"/>
    <cellStyle name="Comma 4 2 3 7" xfId="1148" xr:uid="{8E3A02C5-D105-4C3F-BC4E-4D4405C9FD13}"/>
    <cellStyle name="Comma 4 2 6" xfId="564" xr:uid="{00000000-0005-0000-0000-0000F2000000}"/>
    <cellStyle name="Comma 4 2 6 2" xfId="777" xr:uid="{00000000-0005-0000-0000-0000F3000000}"/>
    <cellStyle name="Comma 4 2 6 2 2" xfId="1141" xr:uid="{69572910-01C0-4997-9CB0-A2BEA045722D}"/>
    <cellStyle name="Comma 4 2 6 2 3" xfId="1744" xr:uid="{5A7722A3-9BCB-4102-94A3-7F55E068966C}"/>
    <cellStyle name="Comma 4 2 6 3" xfId="1502" xr:uid="{31F737F1-AD6A-4790-B0D3-3CB13541E559}"/>
    <cellStyle name="Comma 4 3" xfId="117" xr:uid="{00000000-0005-0000-0000-0000F4000000}"/>
    <cellStyle name="Comma 4 4" xfId="118" xr:uid="{00000000-0005-0000-0000-0000F5000000}"/>
    <cellStyle name="Comma 4 5" xfId="119" xr:uid="{00000000-0005-0000-0000-0000F6000000}"/>
    <cellStyle name="Comma 4 6" xfId="120" xr:uid="{00000000-0005-0000-0000-0000F7000000}"/>
    <cellStyle name="Comma 4 7" xfId="490" xr:uid="{00000000-0005-0000-0000-0000F8000000}"/>
    <cellStyle name="Comma 4 8" xfId="451" xr:uid="{00000000-0005-0000-0000-0000F9000000}"/>
    <cellStyle name="Comma 4 8 2" xfId="731" xr:uid="{00000000-0005-0000-0000-0000FA000000}"/>
    <cellStyle name="Comma 4 8 2 2" xfId="1700" xr:uid="{DA2AB054-EA68-4204-A174-F2CEF5FAF6E9}"/>
    <cellStyle name="Comma 4 8 2 3" xfId="1023" xr:uid="{AA2E2D16-B978-453E-9566-C282A77B578F}"/>
    <cellStyle name="Comma 4 8 3" xfId="1412" xr:uid="{2FFF0259-7E82-4F78-A728-7E79C97C1773}"/>
    <cellStyle name="Comma 4 8 4" xfId="904" xr:uid="{8FF92AA0-9439-4A6D-B0B1-5CE021967160}"/>
    <cellStyle name="Comma 4 9" xfId="813" xr:uid="{E2AB7ABE-3D2A-42D2-9C0B-73343BB915EA}"/>
    <cellStyle name="Comma 40" xfId="121" xr:uid="{00000000-0005-0000-0000-0000FB000000}"/>
    <cellStyle name="Comma 40 2" xfId="649" xr:uid="{00000000-0005-0000-0000-0000FC000000}"/>
    <cellStyle name="Comma 40 2 2" xfId="1629" xr:uid="{D54F27FE-CB02-4A33-8542-87453C7339D7}"/>
    <cellStyle name="Comma 40 3" xfId="1274" xr:uid="{CB6BA1EE-4302-48DE-98CC-8D9A5E49A020}"/>
    <cellStyle name="Comma 41" xfId="122" xr:uid="{00000000-0005-0000-0000-0000FD000000}"/>
    <cellStyle name="Comma 41 2" xfId="491" xr:uid="{00000000-0005-0000-0000-0000FE000000}"/>
    <cellStyle name="Comma 41 2 2" xfId="750" xr:uid="{00000000-0005-0000-0000-0000FF000000}"/>
    <cellStyle name="Comma 41 2 2 2" xfId="1717" xr:uid="{0D747C82-2C56-4D4F-89C2-17607DF3F2C5}"/>
    <cellStyle name="Comma 41 2 2 3" xfId="1032" xr:uid="{C74589F5-375A-415E-8685-C8612FD1D61B}"/>
    <cellStyle name="Comma 41 2 3" xfId="1442" xr:uid="{53A58BC7-ED4F-4979-9518-45124D557373}"/>
    <cellStyle name="Comma 41 2 4" xfId="927" xr:uid="{D2913A27-94E0-40A1-8560-B53C86681116}"/>
    <cellStyle name="Comma 41 3" xfId="650" xr:uid="{00000000-0005-0000-0000-000000010000}"/>
    <cellStyle name="Comma 41 3 2" xfId="1630" xr:uid="{9B4519A0-609B-4819-8174-51CEF520B018}"/>
    <cellStyle name="Comma 41 3 3" xfId="982" xr:uid="{0C6FEA8E-BA24-483F-BC5A-9FEA33D591CA}"/>
    <cellStyle name="Comma 41 4" xfId="1275" xr:uid="{75D1912F-670E-43AF-9DAE-71CDA924FD9C}"/>
    <cellStyle name="Comma 41 5" xfId="814" xr:uid="{9301D3A1-F26F-4679-91F9-F76E2A73D498}"/>
    <cellStyle name="Comma 42" xfId="123" xr:uid="{00000000-0005-0000-0000-000001010000}"/>
    <cellStyle name="Comma 42 2" xfId="492" xr:uid="{00000000-0005-0000-0000-000002010000}"/>
    <cellStyle name="Comma 42 2 2" xfId="751" xr:uid="{00000000-0005-0000-0000-000003010000}"/>
    <cellStyle name="Comma 42 2 2 2" xfId="1718" xr:uid="{F440FE01-DD92-456F-BE97-064AA212EA97}"/>
    <cellStyle name="Comma 42 2 2 3" xfId="1033" xr:uid="{E9795E40-F89F-46B7-B9FB-572671EC48BC}"/>
    <cellStyle name="Comma 42 2 3" xfId="1443" xr:uid="{657D847D-E4EA-4263-B245-2F87D4522683}"/>
    <cellStyle name="Comma 42 2 4" xfId="928" xr:uid="{955DD1FF-AE11-458C-92CB-407432F24E89}"/>
    <cellStyle name="Comma 42 3" xfId="651" xr:uid="{00000000-0005-0000-0000-000004010000}"/>
    <cellStyle name="Comma 42 3 2" xfId="1631" xr:uid="{E84405A2-AD54-4573-9662-52C7570D0917}"/>
    <cellStyle name="Comma 42 3 3" xfId="983" xr:uid="{F259F6B0-6E2D-4F11-9EA6-3CFDECC95299}"/>
    <cellStyle name="Comma 42 4" xfId="1276" xr:uid="{12AD04EB-D81E-4ED2-8E44-E70B46C3AC59}"/>
    <cellStyle name="Comma 42 5" xfId="815" xr:uid="{EE6C6A3D-9E8F-4EB3-B40E-4C7FB6C11129}"/>
    <cellStyle name="Comma 43" xfId="124" xr:uid="{00000000-0005-0000-0000-000005010000}"/>
    <cellStyle name="Comma 43 2" xfId="493" xr:uid="{00000000-0005-0000-0000-000006010000}"/>
    <cellStyle name="Comma 43 2 2" xfId="752" xr:uid="{00000000-0005-0000-0000-000007010000}"/>
    <cellStyle name="Comma 43 2 2 2" xfId="1719" xr:uid="{57ECF1D1-85A8-4825-A6AE-3F6D2A4DFFF9}"/>
    <cellStyle name="Comma 43 2 2 3" xfId="1034" xr:uid="{6B56D90E-3BCA-464D-8E8F-0262DFA6846E}"/>
    <cellStyle name="Comma 43 2 3" xfId="1444" xr:uid="{6DF8C1E5-61FF-423C-AB3D-4F25070B9898}"/>
    <cellStyle name="Comma 43 2 4" xfId="929" xr:uid="{F26819CB-FBCB-42F6-99CD-7334272CB689}"/>
    <cellStyle name="Comma 43 3" xfId="652" xr:uid="{00000000-0005-0000-0000-000008010000}"/>
    <cellStyle name="Comma 43 3 2" xfId="1632" xr:uid="{19F2785E-2C3C-443A-8FBB-C83BF58C1419}"/>
    <cellStyle name="Comma 43 3 3" xfId="984" xr:uid="{92452EAC-C4A3-4C57-BB22-AB93D363A824}"/>
    <cellStyle name="Comma 43 4" xfId="1277" xr:uid="{AD8DE704-3675-4A05-BB37-22BC4A0A50B2}"/>
    <cellStyle name="Comma 43 5" xfId="816" xr:uid="{FB5C239C-4E81-4AD4-AF63-2E021DDB7C99}"/>
    <cellStyle name="Comma 44" xfId="125" xr:uid="{00000000-0005-0000-0000-000009010000}"/>
    <cellStyle name="Comma 44 2" xfId="494" xr:uid="{00000000-0005-0000-0000-00000A010000}"/>
    <cellStyle name="Comma 44 2 2" xfId="753" xr:uid="{00000000-0005-0000-0000-00000B010000}"/>
    <cellStyle name="Comma 44 2 2 2" xfId="1720" xr:uid="{9043FAB9-9F6E-4C03-9118-C5177889FEA2}"/>
    <cellStyle name="Comma 44 2 2 3" xfId="1035" xr:uid="{066FDAD1-7AB6-4480-B661-7C294BB5C310}"/>
    <cellStyle name="Comma 44 2 3" xfId="1445" xr:uid="{C8426370-05EE-4DBF-879E-7D7AC70D878D}"/>
    <cellStyle name="Comma 44 2 4" xfId="930" xr:uid="{7FB2A1E0-2932-4A6F-AE2E-AC1D56E2CBFE}"/>
    <cellStyle name="Comma 44 3" xfId="653" xr:uid="{00000000-0005-0000-0000-00000C010000}"/>
    <cellStyle name="Comma 44 3 2" xfId="1633" xr:uid="{14F24D6C-E205-4146-8D49-C3A402D6921C}"/>
    <cellStyle name="Comma 44 3 3" xfId="985" xr:uid="{65C98A35-6BAD-43B1-9271-EB94AB452A30}"/>
    <cellStyle name="Comma 44 4" xfId="1278" xr:uid="{2D3D4C7C-EC4A-4F97-8397-CBB0E9208B1C}"/>
    <cellStyle name="Comma 44 5" xfId="817" xr:uid="{5011A9D0-2874-4BD7-A67F-96F4360A05DB}"/>
    <cellStyle name="Comma 45" xfId="126" xr:uid="{00000000-0005-0000-0000-00000D010000}"/>
    <cellStyle name="Comma 45 2" xfId="654" xr:uid="{00000000-0005-0000-0000-00000E010000}"/>
    <cellStyle name="Comma 45 2 2" xfId="1634" xr:uid="{8829C63A-4273-4208-88A4-518D1B3366B0}"/>
    <cellStyle name="Comma 45 3" xfId="1279" xr:uid="{DDFC2495-D806-4061-B9CE-307B9269D602}"/>
    <cellStyle name="Comma 46" xfId="373" xr:uid="{00000000-0005-0000-0000-00000F010000}"/>
    <cellStyle name="Comma 46 2" xfId="556" xr:uid="{00000000-0005-0000-0000-000010010000}"/>
    <cellStyle name="Comma 46 2 2" xfId="774" xr:uid="{00000000-0005-0000-0000-000011010000}"/>
    <cellStyle name="Comma 46 2 2 2" xfId="1741" xr:uid="{C09944C0-084B-4409-9389-985EF1A78D0E}"/>
    <cellStyle name="Comma 46 2 3" xfId="1498" xr:uid="{E4B4871B-2437-4691-A05D-7432DE4F8FEA}"/>
    <cellStyle name="Comma 46 3" xfId="698" xr:uid="{00000000-0005-0000-0000-000012010000}"/>
    <cellStyle name="Comma 46 3 2" xfId="1669" xr:uid="{C88780CA-55C7-40BE-8113-2C541E9ECF1E}"/>
    <cellStyle name="Comma 46 3 3" xfId="994" xr:uid="{8497AD9D-588B-4BD1-AC0D-C419C9D60926}"/>
    <cellStyle name="Comma 46 4" xfId="1341" xr:uid="{33D5CC08-224E-44AC-B3F9-292D449035E3}"/>
    <cellStyle name="Comma 46 5" xfId="848" xr:uid="{D763CCD5-850D-4377-BB81-8A23EEFBD55E}"/>
    <cellStyle name="Comma 47" xfId="396" xr:uid="{00000000-0005-0000-0000-000013010000}"/>
    <cellStyle name="Comma 47 2" xfId="558" xr:uid="{00000000-0005-0000-0000-000014010000}"/>
    <cellStyle name="Comma 47 2 2" xfId="776" xr:uid="{00000000-0005-0000-0000-000015010000}"/>
    <cellStyle name="Comma 47 2 2 2" xfId="1743" xr:uid="{1AD6A270-647E-4F73-A05B-4FD27C50B176}"/>
    <cellStyle name="Comma 47 2 3" xfId="1500" xr:uid="{4C5EFBC1-E9F0-4206-8844-693E2F2DD5C0}"/>
    <cellStyle name="Comma 47 3" xfId="712" xr:uid="{00000000-0005-0000-0000-000016010000}"/>
    <cellStyle name="Comma 47 3 2" xfId="1683" xr:uid="{A2633C78-F15E-4A4A-A3D2-CA67AB1B158D}"/>
    <cellStyle name="Comma 47 3 3" xfId="1006" xr:uid="{248C185A-DF51-41A9-9933-DDE01745D433}"/>
    <cellStyle name="Comma 47 4" xfId="1360" xr:uid="{17033C86-5898-4522-9568-861223A3D1CB}"/>
    <cellStyle name="Comma 47 5" xfId="865" xr:uid="{8573D44A-A9DD-4C7E-9420-E5CCC7CD3DF7}"/>
    <cellStyle name="Comma 48" xfId="421" xr:uid="{00000000-0005-0000-0000-000017010000}"/>
    <cellStyle name="Comma 48 2" xfId="557" xr:uid="{00000000-0005-0000-0000-000018010000}"/>
    <cellStyle name="Comma 48 2 2" xfId="775" xr:uid="{00000000-0005-0000-0000-000019010000}"/>
    <cellStyle name="Comma 48 2 2 2" xfId="1742" xr:uid="{1647244D-BA80-4D49-8DB3-A53218892B41}"/>
    <cellStyle name="Comma 48 2 3" xfId="1499" xr:uid="{0399CFC7-A3C7-4F97-B5FA-81BC250878F1}"/>
    <cellStyle name="Comma 48 3" xfId="718" xr:uid="{00000000-0005-0000-0000-00001A010000}"/>
    <cellStyle name="Comma 48 3 2" xfId="1687" xr:uid="{C1D3C662-108A-4F68-916F-3662658FB286}"/>
    <cellStyle name="Comma 48 3 3" xfId="1010" xr:uid="{F0CEB0A1-51BB-46B6-9481-A035ACBF85D8}"/>
    <cellStyle name="Comma 48 4" xfId="1383" xr:uid="{2556E325-40D6-4BDB-9365-129393B510EC}"/>
    <cellStyle name="Comma 48 5" xfId="875" xr:uid="{527CDE8A-1A40-4923-A27E-D4E18FD9B4C8}"/>
    <cellStyle name="Comma 49" xfId="389" xr:uid="{00000000-0005-0000-0000-00001B010000}"/>
    <cellStyle name="Comma 49 2" xfId="709" xr:uid="{00000000-0005-0000-0000-00001C010000}"/>
    <cellStyle name="Comma 49 2 2" xfId="1680" xr:uid="{33D23537-1215-498B-9343-0F4966CD82B2}"/>
    <cellStyle name="Comma 49 2 3" xfId="1003" xr:uid="{51C7BB2B-8CFE-497A-8E2D-A65661E9F7AD}"/>
    <cellStyle name="Comma 49 3" xfId="1355" xr:uid="{4692E5ED-3FBB-4B62-A90D-F9FB4BA908A3}"/>
    <cellStyle name="Comma 49 4" xfId="860" xr:uid="{95B805E5-8337-45BA-82D2-893DE9F28F7F}"/>
    <cellStyle name="Comma 5" xfId="127" xr:uid="{00000000-0005-0000-0000-00001D010000}"/>
    <cellStyle name="Comma 5 10 3" xfId="128" xr:uid="{00000000-0005-0000-0000-00001E010000}"/>
    <cellStyle name="Comma 5 10 3 2" xfId="129" xr:uid="{00000000-0005-0000-0000-00001F010000}"/>
    <cellStyle name="Comma 5 10 3 2 2" xfId="412" xr:uid="{00000000-0005-0000-0000-000020010000}"/>
    <cellStyle name="Comma 5 10 3 2 2 2" xfId="1375" xr:uid="{7CF840D4-53D2-44C1-8852-23855642D19F}"/>
    <cellStyle name="Comma 5 10 3 2 3" xfId="655" xr:uid="{00000000-0005-0000-0000-000021010000}"/>
    <cellStyle name="Comma 5 10 3 2 3 2" xfId="1281" xr:uid="{6F454EB7-D920-4093-BEE3-1C527B4F9C7C}"/>
    <cellStyle name="Comma 5 10 3 2 4" xfId="1183" xr:uid="{2FB57886-5050-4E12-88C0-F05990566CA5}"/>
    <cellStyle name="Comma 5 10 3 3" xfId="130" xr:uid="{00000000-0005-0000-0000-000022010000}"/>
    <cellStyle name="Comma 5 10 3 3 2" xfId="656" xr:uid="{00000000-0005-0000-0000-000023010000}"/>
    <cellStyle name="Comma 5 10 3 3 2 2" xfId="1635" xr:uid="{705EE4AC-7C85-4461-ACBA-F145BA5C3865}"/>
    <cellStyle name="Comma 5 10 3 3 3" xfId="1282" xr:uid="{4E48413E-2476-4E02-9EF0-6617DB584D66}"/>
    <cellStyle name="Comma 5 10 3 4" xfId="495" xr:uid="{00000000-0005-0000-0000-000024010000}"/>
    <cellStyle name="Comma 5 10 3 4 2" xfId="754" xr:uid="{00000000-0005-0000-0000-000025010000}"/>
    <cellStyle name="Comma 5 10 3 4 2 2" xfId="1721" xr:uid="{D3FF46C3-298A-4469-9EB0-C7F65B7EFC74}"/>
    <cellStyle name="Comma 5 10 3 4 3" xfId="1446" xr:uid="{D2629D7E-F5D6-49CE-A31B-248B4D9041CD}"/>
    <cellStyle name="Comma 5 10 3 5" xfId="1166" xr:uid="{E344477F-BABB-45AA-8290-E0BA23116FE2}"/>
    <cellStyle name="Comma 5 2" xfId="131" xr:uid="{00000000-0005-0000-0000-000026010000}"/>
    <cellStyle name="Comma 5 2 2" xfId="132" xr:uid="{00000000-0005-0000-0000-000027010000}"/>
    <cellStyle name="Comma 5 2 2 10" xfId="1284" xr:uid="{6080FCD8-66A6-484B-A610-B3EBFF11812C}"/>
    <cellStyle name="Comma 5 2 2 2" xfId="133" xr:uid="{00000000-0005-0000-0000-000028010000}"/>
    <cellStyle name="Comma 5 2 2 2 2" xfId="134" xr:uid="{00000000-0005-0000-0000-000029010000}"/>
    <cellStyle name="Comma 5 2 2 2 2 2" xfId="413" xr:uid="{00000000-0005-0000-0000-00002A010000}"/>
    <cellStyle name="Comma 5 2 2 2 2 2 2" xfId="1138" xr:uid="{30B58E9D-C6A5-47A2-A053-F960C483DD24}"/>
    <cellStyle name="Comma 5 2 2 2 2 2 3" xfId="1376" xr:uid="{7E71F75B-3848-4EBA-AA02-3E3493D4F9B2}"/>
    <cellStyle name="Comma 5 2 2 2 2 3" xfId="657" xr:uid="{00000000-0005-0000-0000-00002B010000}"/>
    <cellStyle name="Comma 5 2 2 2 2 3 2" xfId="1285" xr:uid="{E7582E29-E8E5-4604-8986-85E5F0FDD06E}"/>
    <cellStyle name="Comma 5 2 2 2 2 4" xfId="1184" xr:uid="{D84F1BA4-8250-418D-B5B4-0A5225C263CB}"/>
    <cellStyle name="Comma 5 2 2 2 3" xfId="135" xr:uid="{00000000-0005-0000-0000-00002C010000}"/>
    <cellStyle name="Comma 5 2 2 2 3 2" xfId="136" xr:uid="{00000000-0005-0000-0000-00002D010000}"/>
    <cellStyle name="Comma 5 2 2 2 3 2 2" xfId="137" xr:uid="{00000000-0005-0000-0000-00002E010000}"/>
    <cellStyle name="Comma 5 2 2 2 3 2 2 2" xfId="406" xr:uid="{00000000-0005-0000-0000-00002F010000}"/>
    <cellStyle name="Comma 5 2 2 2 3 2 2 2 2" xfId="498" xr:uid="{00000000-0005-0000-0000-000030010000}"/>
    <cellStyle name="Comma 5 2 2 2 3 2 2 2 2 2" xfId="756" xr:uid="{00000000-0005-0000-0000-000031010000}"/>
    <cellStyle name="Comma 5 2 2 2 3 2 2 2 2 2 2" xfId="1723" xr:uid="{71C6080B-DDBC-4F1A-BDA2-78CAB3F48378}"/>
    <cellStyle name="Comma 5 2 2 2 3 2 2 2 2 3" xfId="1449" xr:uid="{48676AE3-9902-49F2-B3FE-62DE61FF6940}"/>
    <cellStyle name="Comma 5 2 2 2 3 2 2 2 3" xfId="1369" xr:uid="{40DB492B-820C-4688-8C5B-884D60349C61}"/>
    <cellStyle name="Comma 5 2 2 2 3 2 2 3" xfId="659" xr:uid="{00000000-0005-0000-0000-000032010000}"/>
    <cellStyle name="Comma 5 2 2 2 3 2 2 3 2" xfId="1288" xr:uid="{6E4CF870-5B79-431E-AAFB-0AB15E755AEE}"/>
    <cellStyle name="Comma 5 2 2 2 3 2 2 4" xfId="1177" xr:uid="{9C92A185-CE83-4DF6-88D6-67D456C67CD8}"/>
    <cellStyle name="Comma 5 2 2 2 3 2 3" xfId="414" xr:uid="{00000000-0005-0000-0000-000033010000}"/>
    <cellStyle name="Comma 5 2 2 2 3 2 3 2" xfId="497" xr:uid="{00000000-0005-0000-0000-000034010000}"/>
    <cellStyle name="Comma 5 2 2 2 3 2 3 2 2" xfId="755" xr:uid="{00000000-0005-0000-0000-000035010000}"/>
    <cellStyle name="Comma 5 2 2 2 3 2 3 2 2 2" xfId="1722" xr:uid="{908B30FB-9929-450C-B0AA-0762A91A545B}"/>
    <cellStyle name="Comma 5 2 2 2 3 2 3 2 3" xfId="1448" xr:uid="{E4AB5DAA-D1E7-4885-87A4-BFA6E0127EE9}"/>
    <cellStyle name="Comma 5 2 2 2 3 2 3 3" xfId="716" xr:uid="{00000000-0005-0000-0000-000036010000}"/>
    <cellStyle name="Comma 5 2 2 2 3 2 3 3 2" xfId="1377" xr:uid="{65D25737-38E2-42DA-9FF7-6EDEABFE6C73}"/>
    <cellStyle name="Comma 5 2 2 2 3 2 3 4" xfId="1185" xr:uid="{39D4C27B-619A-4039-9280-091C3AC284DE}"/>
    <cellStyle name="Comma 5 2 2 2 3 2 4" xfId="658" xr:uid="{00000000-0005-0000-0000-000037010000}"/>
    <cellStyle name="Comma 5 2 2 2 3 2 4 2" xfId="1287" xr:uid="{EC0F38A7-D75E-445D-942B-914365284BC0}"/>
    <cellStyle name="Comma 5 2 2 2 3 2 5" xfId="1168" xr:uid="{9CCD38DF-3792-4F21-9693-8184FC0F8964}"/>
    <cellStyle name="Comma 5 2 2 2 3 3" xfId="1286" xr:uid="{E110C634-AEF0-4B1B-9D5F-ACE1F38222AD}"/>
    <cellStyle name="Comma 5 2 2 2 4" xfId="138" xr:uid="{00000000-0005-0000-0000-000038010000}"/>
    <cellStyle name="Comma 5 2 2 2 4 2" xfId="660" xr:uid="{00000000-0005-0000-0000-000039010000}"/>
    <cellStyle name="Comma 5 2 2 2 4 2 2" xfId="1636" xr:uid="{5D800BF7-A7A3-4271-9441-DE86B40BC559}"/>
    <cellStyle name="Comma 5 2 2 2 4 3" xfId="1289" xr:uid="{E7E8A742-3166-4619-ACD6-7813C38503E2}"/>
    <cellStyle name="Comma 5 2 2 2 5" xfId="139" xr:uid="{00000000-0005-0000-0000-00003A010000}"/>
    <cellStyle name="Comma 5 2 2 2 5 2" xfId="661" xr:uid="{00000000-0005-0000-0000-00003B010000}"/>
    <cellStyle name="Comma 5 2 2 2 5 2 2" xfId="1637" xr:uid="{F3F4F5BE-B2F7-4076-AF16-3084102D0402}"/>
    <cellStyle name="Comma 5 2 2 2 5 3" xfId="1290" xr:uid="{4B32F4C8-F8D4-4F0F-AE5D-4D9BCA547AD4}"/>
    <cellStyle name="Comma 5 2 2 2 6" xfId="379" xr:uid="{00000000-0005-0000-0000-00003C010000}"/>
    <cellStyle name="Comma 5 2 2 2 6 2" xfId="703" xr:uid="{00000000-0005-0000-0000-00003D010000}"/>
    <cellStyle name="Comma 5 2 2 2 6 2 2" xfId="1067" xr:uid="{01B74608-5486-4073-AC3C-01484CE2E503}"/>
    <cellStyle name="Comma 5 2 2 2 6 2 3" xfId="1674" xr:uid="{D7F8D938-F8B9-4437-9D68-E15B2CE49748}"/>
    <cellStyle name="Comma 5 2 2 2 6 3" xfId="1056" xr:uid="{13C7DA97-0B09-4616-B672-E7AB0E3425D2}"/>
    <cellStyle name="Comma 5 2 2 2 6 4" xfId="1347" xr:uid="{85EA6CC7-E5CC-4BC8-9AC9-0B39368DC293}"/>
    <cellStyle name="Comma 5 2 2 2 7" xfId="455" xr:uid="{00000000-0005-0000-0000-00003E010000}"/>
    <cellStyle name="Comma 5 2 2 2 7 2" xfId="1140" xr:uid="{31E4BE93-ED25-4E81-82C3-D2502EE86DCB}"/>
    <cellStyle name="Comma 5 2 2 2 7 3" xfId="1416" xr:uid="{A2B5B8CA-969C-49BD-997F-1C8103070FAB}"/>
    <cellStyle name="Comma 5 2 2 2 7 4" xfId="908" xr:uid="{569A0A7B-AB44-458F-80F2-776AB4FC45E1}"/>
    <cellStyle name="Comma 5 2 2 2 8" xfId="1167" xr:uid="{F0292E22-4FD0-4619-A401-F1A8A6979AD8}"/>
    <cellStyle name="Comma 5 2 2 3" xfId="140" xr:uid="{00000000-0005-0000-0000-00003F010000}"/>
    <cellStyle name="Comma 5 2 2 3 2" xfId="141" xr:uid="{00000000-0005-0000-0000-000040010000}"/>
    <cellStyle name="Comma 5 2 2 3 2 2" xfId="415" xr:uid="{00000000-0005-0000-0000-000041010000}"/>
    <cellStyle name="Comma 5 2 2 3 2 2 2" xfId="1378" xr:uid="{2E771736-071F-4703-A0A7-C39B3AC4926C}"/>
    <cellStyle name="Comma 5 2 2 3 2 3" xfId="500" xr:uid="{00000000-0005-0000-0000-000042010000}"/>
    <cellStyle name="Comma 5 2 2 3 2 3 2" xfId="1073" xr:uid="{3C3FC175-0B6A-4CA2-9E48-6C84BDBA4923}"/>
    <cellStyle name="Comma 5 2 2 3 2 3 3" xfId="1451" xr:uid="{5B97FC7B-FBAA-4E10-85EF-95FB135D6C8A}"/>
    <cellStyle name="Comma 5 2 2 3 2 3 4" xfId="933" xr:uid="{86E64F38-199F-43EA-B82F-59E9E9741670}"/>
    <cellStyle name="Comma 5 2 2 3 2 4" xfId="663" xr:uid="{00000000-0005-0000-0000-000043010000}"/>
    <cellStyle name="Comma 5 2 2 3 2 4 2" xfId="1133" xr:uid="{276A62A9-8461-47AC-B873-0D9BA2F5F118}"/>
    <cellStyle name="Comma 5 2 2 3 2 4 3" xfId="1292" xr:uid="{19CFA86A-98D1-4DDD-9242-99F7AED565BF}"/>
    <cellStyle name="Comma 5 2 2 3 2 5" xfId="1089" xr:uid="{9F25B022-8E9F-48AD-8867-B36AB72DAA13}"/>
    <cellStyle name="Comma 5 2 2 3 2 6" xfId="1186" xr:uid="{79328B44-33DE-4FCA-8572-95C0590618F9}"/>
    <cellStyle name="Comma 5 2 2 3 3" xfId="381" xr:uid="{00000000-0005-0000-0000-000044010000}"/>
    <cellStyle name="Comma 5 2 2 3 3 2" xfId="705" xr:uid="{00000000-0005-0000-0000-000045010000}"/>
    <cellStyle name="Comma 5 2 2 3 3 2 2" xfId="1676" xr:uid="{ADE3F32B-7F5E-49B9-878B-ABD4DE18C729}"/>
    <cellStyle name="Comma 5 2 2 3 3 3" xfId="1349" xr:uid="{2F8BD2F7-2869-48D5-A6FE-FE78074C4DF7}"/>
    <cellStyle name="Comma 5 2 2 3 4" xfId="499" xr:uid="{00000000-0005-0000-0000-000046010000}"/>
    <cellStyle name="Comma 5 2 2 3 4 2" xfId="1080" xr:uid="{4F915D1C-C1E6-4306-8F21-76EE19BE0A6D}"/>
    <cellStyle name="Comma 5 2 2 3 4 3" xfId="1450" xr:uid="{022A4BBF-788F-4D8A-B062-C350B0FF195D}"/>
    <cellStyle name="Comma 5 2 2 3 4 4" xfId="932" xr:uid="{2041F1FF-0D3E-468E-A4CB-826CFE3427D6}"/>
    <cellStyle name="Comma 5 2 2 3 5" xfId="662" xr:uid="{00000000-0005-0000-0000-000047010000}"/>
    <cellStyle name="Comma 5 2 2 3 5 2" xfId="1063" xr:uid="{CDCCA5F1-BA39-4E18-B802-ADA2D82730C9}"/>
    <cellStyle name="Comma 5 2 2 3 5 3" xfId="1291" xr:uid="{6B94268E-8C50-4BF0-A540-71AC8B247A7D}"/>
    <cellStyle name="Comma 5 2 2 3 6" xfId="1109" xr:uid="{B75ADCDF-8499-4EDB-9606-E6BB2BC10F1A}"/>
    <cellStyle name="Comma 5 2 2 3 7" xfId="1169" xr:uid="{38E19EFB-9204-4A37-9223-4399A03B7D5F}"/>
    <cellStyle name="Comma 5 2 2 4" xfId="142" xr:uid="{00000000-0005-0000-0000-000048010000}"/>
    <cellStyle name="Comma 5 2 2 4 2" xfId="501" xr:uid="{00000000-0005-0000-0000-000049010000}"/>
    <cellStyle name="Comma 5 2 2 4 2 2" xfId="1108" xr:uid="{0AAE722C-346B-4099-9355-F0A30716012C}"/>
    <cellStyle name="Comma 5 2 2 4 2 3" xfId="1452" xr:uid="{519CAFAD-927F-4515-8230-4E425888F09F}"/>
    <cellStyle name="Comma 5 2 2 4 2 4" xfId="934" xr:uid="{0BF8EAAE-690D-4221-9CCA-8739F8BE2FBB}"/>
    <cellStyle name="Comma 5 2 2 4 3" xfId="664" xr:uid="{00000000-0005-0000-0000-00004A010000}"/>
    <cellStyle name="Comma 5 2 2 4 3 2" xfId="1059" xr:uid="{992F2917-9A79-46CC-A2D8-73D6F4687FB9}"/>
    <cellStyle name="Comma 5 2 2 4 3 3" xfId="1638" xr:uid="{BA9373BA-9D81-4792-909E-6AB5EE8691FD}"/>
    <cellStyle name="Comma 5 2 2 4 4" xfId="1072" xr:uid="{F0019B03-806E-46D4-B647-CC7F7A289B4D}"/>
    <cellStyle name="Comma 5 2 2 4 5" xfId="1293" xr:uid="{50EEF5E1-C861-49FB-8B21-E2B7DC05DD97}"/>
    <cellStyle name="Comma 5 2 2 5" xfId="143" xr:uid="{00000000-0005-0000-0000-00004B010000}"/>
    <cellStyle name="Comma 5 2 2 5 2" xfId="502" xr:uid="{00000000-0005-0000-0000-00004C010000}"/>
    <cellStyle name="Comma 5 2 2 5 2 2" xfId="1102" xr:uid="{8CEE7F70-5D17-4444-B975-971D81C67998}"/>
    <cellStyle name="Comma 5 2 2 5 2 3" xfId="1453" xr:uid="{4C9DF70C-FA02-4580-82DC-DDEA91814E51}"/>
    <cellStyle name="Comma 5 2 2 5 2 4" xfId="935" xr:uid="{86077FC1-3399-47D8-993F-74EC9ACCF50A}"/>
    <cellStyle name="Comma 5 2 2 5 3" xfId="665" xr:uid="{00000000-0005-0000-0000-00004D010000}"/>
    <cellStyle name="Comma 5 2 2 5 3 2" xfId="1114" xr:uid="{29F343BC-14F7-4FC5-BB40-84F8B02D4F36}"/>
    <cellStyle name="Comma 5 2 2 5 3 3" xfId="1639" xr:uid="{691D7189-5F50-4D7E-894E-1B181774D610}"/>
    <cellStyle name="Comma 5 2 2 5 4" xfId="1081" xr:uid="{183D8C1D-7C07-4E13-95FD-BCFA0842BDE5}"/>
    <cellStyle name="Comma 5 2 2 5 5" xfId="1294" xr:uid="{D2D12751-3346-47D0-A3F6-B14A7812E294}"/>
    <cellStyle name="Comma 5 2 2 6" xfId="144" xr:uid="{00000000-0005-0000-0000-00004E010000}"/>
    <cellStyle name="Comma 5 2 2 6 2" xfId="503" xr:uid="{00000000-0005-0000-0000-00004F010000}"/>
    <cellStyle name="Comma 5 2 2 6 2 2" xfId="1121" xr:uid="{F3E0FB6D-F335-48B8-9D0B-5293E3C079AF}"/>
    <cellStyle name="Comma 5 2 2 6 2 3" xfId="1454" xr:uid="{576F8A2A-AB39-4163-A885-4630E178810D}"/>
    <cellStyle name="Comma 5 2 2 6 2 4" xfId="936" xr:uid="{C937C6F5-5DE1-4EC0-867D-9F5C58F814E6}"/>
    <cellStyle name="Comma 5 2 2 6 3" xfId="666" xr:uid="{00000000-0005-0000-0000-000050010000}"/>
    <cellStyle name="Comma 5 2 2 6 3 2" xfId="1127" xr:uid="{744DE9E0-61AA-4BB8-A36B-72878D9F5026}"/>
    <cellStyle name="Comma 5 2 2 6 3 3" xfId="1640" xr:uid="{DB13BFDE-A621-4E06-A08A-F2158777D37E}"/>
    <cellStyle name="Comma 5 2 2 6 4" xfId="823" xr:uid="{89D738AB-D8F3-4323-9115-B30081012F3A}"/>
    <cellStyle name="Comma 5 2 2 6 5" xfId="1295" xr:uid="{6FBD40FD-C5AA-4B16-8A7C-453A39EFC213}"/>
    <cellStyle name="Comma 5 2 2 7" xfId="145" xr:uid="{00000000-0005-0000-0000-000051010000}"/>
    <cellStyle name="Comma 5 2 2 7 2" xfId="667" xr:uid="{00000000-0005-0000-0000-000052010000}"/>
    <cellStyle name="Comma 5 2 2 7 2 2" xfId="1641" xr:uid="{E1E582B7-C8AB-4094-AB95-F5DFD477411A}"/>
    <cellStyle name="Comma 5 2 2 7 3" xfId="1296" xr:uid="{43578823-558A-4C8D-91CD-8645AEDE2260}"/>
    <cellStyle name="Comma 5 2 2 8" xfId="146" xr:uid="{00000000-0005-0000-0000-000053010000}"/>
    <cellStyle name="Comma 5 2 2 8 2" xfId="504" xr:uid="{00000000-0005-0000-0000-000054010000}"/>
    <cellStyle name="Comma 5 2 2 8 2 2" xfId="1100" xr:uid="{2BEEFBE6-0E34-41DC-83C0-0CC76F63559D}"/>
    <cellStyle name="Comma 5 2 2 8 2 3" xfId="1455" xr:uid="{9DD7BB9D-E03F-49F8-9925-ADECB3D980FF}"/>
    <cellStyle name="Comma 5 2 2 8 2 4" xfId="937" xr:uid="{D5D370B7-AA14-425B-B85C-3FFBDC8E3B61}"/>
    <cellStyle name="Comma 5 2 2 8 3" xfId="668" xr:uid="{00000000-0005-0000-0000-000055010000}"/>
    <cellStyle name="Comma 5 2 2 8 3 2" xfId="1066" xr:uid="{C3AE98D2-80F3-4664-92BE-7E68CBDFFA37}"/>
    <cellStyle name="Comma 5 2 2 8 3 3" xfId="1642" xr:uid="{D46900D3-924B-44D7-9273-48822C9BAEEF}"/>
    <cellStyle name="Comma 5 2 2 8 4" xfId="1091" xr:uid="{3A1D9A1D-6A12-4179-863B-D698F6D825CD}"/>
    <cellStyle name="Comma 5 2 2 8 5" xfId="1297" xr:uid="{41B08390-43EE-49E3-AF51-53A4C0C0EAC5}"/>
    <cellStyle name="Comma 5 2 2 9" xfId="496" xr:uid="{00000000-0005-0000-0000-000056010000}"/>
    <cellStyle name="Comma 5 2 2 9 2" xfId="1057" xr:uid="{BCBEC02D-1C7A-4007-9F00-B789F905F7A8}"/>
    <cellStyle name="Comma 5 2 2 9 3" xfId="1447" xr:uid="{EBAEEEE4-D137-4351-80EC-A603704C7ED4}"/>
    <cellStyle name="Comma 5 2 2 9 4" xfId="931" xr:uid="{DBD5A6A9-7F91-49F3-BA1B-4B4BE80499F8}"/>
    <cellStyle name="Comma 5 2 3" xfId="147" xr:uid="{00000000-0005-0000-0000-000057010000}"/>
    <cellStyle name="Comma 5 2 3 2" xfId="148" xr:uid="{00000000-0005-0000-0000-000058010000}"/>
    <cellStyle name="Comma 5 2 3 2 2" xfId="670" xr:uid="{00000000-0005-0000-0000-000059010000}"/>
    <cellStyle name="Comma 5 2 3 2 2 2" xfId="1644" xr:uid="{CD6F763E-4A53-40F4-A8FB-C92B3246B449}"/>
    <cellStyle name="Comma 5 2 3 2 3" xfId="1299" xr:uid="{651E65BA-711D-4CC7-98C2-B3E7B66438EF}"/>
    <cellStyle name="Comma 5 2 3 3" xfId="505" xr:uid="{00000000-0005-0000-0000-00005A010000}"/>
    <cellStyle name="Comma 5 2 3 3 2" xfId="757" xr:uid="{00000000-0005-0000-0000-00005B010000}"/>
    <cellStyle name="Comma 5 2 3 3 2 2" xfId="1724" xr:uid="{8ECB4B5E-A017-4F6F-93E6-1D44FE287835}"/>
    <cellStyle name="Comma 5 2 3 3 3" xfId="1456" xr:uid="{0517ACC5-79F4-4A10-B821-AE10FB9CAC87}"/>
    <cellStyle name="Comma 5 2 3 4" xfId="669" xr:uid="{00000000-0005-0000-0000-00005C010000}"/>
    <cellStyle name="Comma 5 2 3 4 2" xfId="1643" xr:uid="{0B7DBA97-8120-4C29-8C7F-72DCF13075A6}"/>
    <cellStyle name="Comma 5 2 3 5" xfId="818" xr:uid="{F41F0461-6535-40AF-AFC3-CD1A46FDAEA0}"/>
    <cellStyle name="Comma 5 2 3 6" xfId="1298" xr:uid="{50D70F57-08F3-4B45-B3EE-E0BF9DADCB87}"/>
    <cellStyle name="Comma 5 2 4" xfId="149" xr:uid="{00000000-0005-0000-0000-00005D010000}"/>
    <cellStyle name="Comma 5 2 4 2" xfId="671" xr:uid="{00000000-0005-0000-0000-00005E010000}"/>
    <cellStyle name="Comma 5 2 4 2 2" xfId="1645" xr:uid="{D0D45715-7889-4940-AD3F-C6B4BAD74534}"/>
    <cellStyle name="Comma 5 2 4 3" xfId="1300" xr:uid="{456E2A36-FFA4-440B-935E-9D092D51BE6F}"/>
    <cellStyle name="Comma 5 2 5" xfId="150" xr:uid="{00000000-0005-0000-0000-00005F010000}"/>
    <cellStyle name="Comma 5 2 5 2" xfId="672" xr:uid="{00000000-0005-0000-0000-000060010000}"/>
    <cellStyle name="Comma 5 2 5 2 2" xfId="1646" xr:uid="{B6060CE6-D36F-4908-8990-5ED3DCEAB1A1}"/>
    <cellStyle name="Comma 5 2 5 3" xfId="1301" xr:uid="{6308B1F7-257B-46CD-B75B-1EA42744FD84}"/>
    <cellStyle name="Comma 5 2 6" xfId="151" xr:uid="{00000000-0005-0000-0000-000061010000}"/>
    <cellStyle name="Comma 5 2 6 2" xfId="673" xr:uid="{00000000-0005-0000-0000-000062010000}"/>
    <cellStyle name="Comma 5 2 6 2 2" xfId="1647" xr:uid="{01E90549-AC6C-4A96-ADFB-0FC1D1832717}"/>
    <cellStyle name="Comma 5 2 6 3" xfId="1302" xr:uid="{30DD6B7C-B310-436F-9E0B-E2117577C466}"/>
    <cellStyle name="Comma 5 2 7" xfId="152" xr:uid="{00000000-0005-0000-0000-000063010000}"/>
    <cellStyle name="Comma 5 2 7 2" xfId="674" xr:uid="{00000000-0005-0000-0000-000064010000}"/>
    <cellStyle name="Comma 5 2 7 2 2" xfId="1648" xr:uid="{F5EEA9BF-818F-45A4-98D3-4748AE263968}"/>
    <cellStyle name="Comma 5 2 7 3" xfId="1303" xr:uid="{B8F70518-DB24-41A2-824F-0972F92E3E3B}"/>
    <cellStyle name="Comma 5 2 8" xfId="1283" xr:uid="{2FFA5E6F-0973-4977-97A9-38A35FE6356C}"/>
    <cellStyle name="Comma 5 3" xfId="153" xr:uid="{00000000-0005-0000-0000-000065010000}"/>
    <cellStyle name="Comma 5 3 2" xfId="154" xr:uid="{00000000-0005-0000-0000-000066010000}"/>
    <cellStyle name="Comma 5 3 2 2" xfId="416" xr:uid="{00000000-0005-0000-0000-000067010000}"/>
    <cellStyle name="Comma 5 3 2 2 2" xfId="507" xr:uid="{00000000-0005-0000-0000-000068010000}"/>
    <cellStyle name="Comma 5 3 2 2 2 2" xfId="759" xr:uid="{00000000-0005-0000-0000-000069010000}"/>
    <cellStyle name="Comma 5 3 2 2 2 2 2" xfId="1726" xr:uid="{83E66ABB-9EF7-4D6B-BFDB-922EBF7CAD0C}"/>
    <cellStyle name="Comma 5 3 2 2 2 3" xfId="1458" xr:uid="{1524BBD6-A898-4C91-9FD7-4FDE1434FE48}"/>
    <cellStyle name="Comma 5 3 2 2 3" xfId="1379" xr:uid="{79E0E7E5-393B-4F37-9D9F-21A8EDA91F75}"/>
    <cellStyle name="Comma 5 3 2 3" xfId="676" xr:uid="{00000000-0005-0000-0000-00006A010000}"/>
    <cellStyle name="Comma 5 3 2 3 2" xfId="1305" xr:uid="{F7C190AF-6988-4EFE-97E4-0BD1623F3774}"/>
    <cellStyle name="Comma 5 3 2 4" xfId="1187" xr:uid="{F6583FC8-0617-4276-AD0C-6103CA95CAB7}"/>
    <cellStyle name="Comma 5 3 3" xfId="155" xr:uid="{00000000-0005-0000-0000-00006B010000}"/>
    <cellStyle name="Comma 5 3 3 2" xfId="677" xr:uid="{00000000-0005-0000-0000-00006C010000}"/>
    <cellStyle name="Comma 5 3 3 2 2" xfId="1650" xr:uid="{355F14DB-F59D-4144-B345-976407D0C355}"/>
    <cellStyle name="Comma 5 3 3 3" xfId="1306" xr:uid="{0BD200BF-F809-4D96-AB02-01422980C450}"/>
    <cellStyle name="Comma 5 3 4" xfId="506" xr:uid="{00000000-0005-0000-0000-00006D010000}"/>
    <cellStyle name="Comma 5 3 4 2" xfId="758" xr:uid="{00000000-0005-0000-0000-00006E010000}"/>
    <cellStyle name="Comma 5 3 4 2 2" xfId="1725" xr:uid="{BB0274EB-60C9-484F-99C8-6FCB147AB528}"/>
    <cellStyle name="Comma 5 3 4 3" xfId="1457" xr:uid="{9CD220B3-6AD1-4566-93CA-AD4C730DDEE8}"/>
    <cellStyle name="Comma 5 3 5" xfId="675" xr:uid="{00000000-0005-0000-0000-00006F010000}"/>
    <cellStyle name="Comma 5 3 5 2" xfId="1304" xr:uid="{9EF67FFF-1302-420E-9D3F-D3BE46AB457B}"/>
    <cellStyle name="Comma 5 3 6" xfId="1170" xr:uid="{AE9C23DD-2118-4E64-9A41-398E2F20EFE0}"/>
    <cellStyle name="Comma 5 4" xfId="156" xr:uid="{00000000-0005-0000-0000-000070010000}"/>
    <cellStyle name="Comma 5 4 2" xfId="678" xr:uid="{00000000-0005-0000-0000-000071010000}"/>
    <cellStyle name="Comma 5 4 2 2" xfId="1651" xr:uid="{72D36227-9BC3-4405-A192-FDF395DAD444}"/>
    <cellStyle name="Comma 5 4 3" xfId="1307" xr:uid="{6E06846A-98C0-45B9-92EF-303E3C28D693}"/>
    <cellStyle name="Comma 5 5" xfId="157" xr:uid="{00000000-0005-0000-0000-000072010000}"/>
    <cellStyle name="Comma 5 5 2" xfId="679" xr:uid="{00000000-0005-0000-0000-000073010000}"/>
    <cellStyle name="Comma 5 5 2 2" xfId="1652" xr:uid="{B0FA8594-E85C-459B-A516-9BA38EBDC051}"/>
    <cellStyle name="Comma 5 5 3" xfId="1308" xr:uid="{3E2E5E24-B464-44EE-97F0-6A7250DAEB0B}"/>
    <cellStyle name="Comma 5 6" xfId="158" xr:uid="{00000000-0005-0000-0000-000074010000}"/>
    <cellStyle name="Comma 5 6 2" xfId="680" xr:uid="{00000000-0005-0000-0000-000075010000}"/>
    <cellStyle name="Comma 5 6 2 2" xfId="1653" xr:uid="{5596598E-FAD4-41A3-9396-7A80310BD88D}"/>
    <cellStyle name="Comma 5 6 3" xfId="1309" xr:uid="{A8465E4A-232E-4054-AB7C-EAA1BF806A3B}"/>
    <cellStyle name="Comma 5 7" xfId="1280" xr:uid="{4E77B9C3-547E-4781-860B-623052B7D154}"/>
    <cellStyle name="Comma 5 8" xfId="798" xr:uid="{0A285C01-358D-4FB1-B14E-035A6648FD85}"/>
    <cellStyle name="Comma 50" xfId="374" xr:uid="{00000000-0005-0000-0000-000076010000}"/>
    <cellStyle name="Comma 50 2" xfId="699" xr:uid="{00000000-0005-0000-0000-000077010000}"/>
    <cellStyle name="Comma 50 2 2" xfId="1670" xr:uid="{3BCCB151-5F61-4873-9485-1498409D8E36}"/>
    <cellStyle name="Comma 50 2 3" xfId="995" xr:uid="{38087328-AC09-473A-A041-45FA42115998}"/>
    <cellStyle name="Comma 50 3" xfId="1342" xr:uid="{2E989B9B-2DB0-41A8-9DE5-D6A44B3C3EB9}"/>
    <cellStyle name="Comma 50 4" xfId="849" xr:uid="{A417B3E8-5115-45B9-AB1D-894E0715A48A}"/>
    <cellStyle name="Comma 51" xfId="387" xr:uid="{00000000-0005-0000-0000-000078010000}"/>
    <cellStyle name="Comma 51 2" xfId="708" xr:uid="{00000000-0005-0000-0000-000079010000}"/>
    <cellStyle name="Comma 51 2 2" xfId="1679" xr:uid="{4035CFD2-307E-45C6-8F7A-176119E0F50E}"/>
    <cellStyle name="Comma 51 2 3" xfId="1002" xr:uid="{0C02F2F4-5109-42D2-9208-98D725E9EBA4}"/>
    <cellStyle name="Comma 51 3" xfId="1354" xr:uid="{AB4FD864-664C-4452-B779-707933B98DB5}"/>
    <cellStyle name="Comma 51 4" xfId="859" xr:uid="{95A461F2-EF0A-40C4-B5A1-33A01ACBC71C}"/>
    <cellStyle name="Comma 52" xfId="376" xr:uid="{00000000-0005-0000-0000-00007A010000}"/>
    <cellStyle name="Comma 52 2" xfId="700" xr:uid="{00000000-0005-0000-0000-00007B010000}"/>
    <cellStyle name="Comma 52 2 2" xfId="1671" xr:uid="{69CF3F96-6DA5-4091-9399-64919359B122}"/>
    <cellStyle name="Comma 52 2 3" xfId="996" xr:uid="{F2C6723B-960B-42F5-93B9-B40BDD19AABC}"/>
    <cellStyle name="Comma 52 3" xfId="1344" xr:uid="{809895C5-F01D-46F5-898B-DFC3BE822783}"/>
    <cellStyle name="Comma 52 4" xfId="851" xr:uid="{938BF531-4356-4BE8-896C-47FD8CE4175F}"/>
    <cellStyle name="Comma 53" xfId="382" xr:uid="{00000000-0005-0000-0000-00007C010000}"/>
    <cellStyle name="Comma 53 2" xfId="706" xr:uid="{00000000-0005-0000-0000-00007D010000}"/>
    <cellStyle name="Comma 53 2 2" xfId="1677" xr:uid="{BE9C7983-7082-40F2-AEA4-CA602680692B}"/>
    <cellStyle name="Comma 53 2 3" xfId="1000" xr:uid="{5DD1BE73-8BE6-4876-B301-16585CBEC082}"/>
    <cellStyle name="Comma 53 3" xfId="1350" xr:uid="{4A5BD0E5-B872-4E6E-8C05-D38998DF434E}"/>
    <cellStyle name="Comma 53 4" xfId="855" xr:uid="{510FACCE-712E-4C08-B18A-ACD5AD53D0E8}"/>
    <cellStyle name="Comma 54" xfId="378" xr:uid="{00000000-0005-0000-0000-00007E010000}"/>
    <cellStyle name="Comma 54 2" xfId="702" xr:uid="{00000000-0005-0000-0000-00007F010000}"/>
    <cellStyle name="Comma 54 2 2" xfId="1673" xr:uid="{A1E60F0E-19DF-478C-9453-3BDDCE021A68}"/>
    <cellStyle name="Comma 54 2 3" xfId="998" xr:uid="{B5D704D2-2C63-43A2-BC4E-F16B1F537A66}"/>
    <cellStyle name="Comma 54 3" xfId="1346" xr:uid="{209CCBE8-2F75-48B4-AE51-5EEC01483C7E}"/>
    <cellStyle name="Comma 54 4" xfId="853" xr:uid="{AC908231-4086-4FAB-ACA0-0465E09AAF4C}"/>
    <cellStyle name="Comma 55" xfId="380" xr:uid="{00000000-0005-0000-0000-000080010000}"/>
    <cellStyle name="Comma 55 2" xfId="704" xr:uid="{00000000-0005-0000-0000-000081010000}"/>
    <cellStyle name="Comma 55 2 2" xfId="1675" xr:uid="{F582F644-4E5E-4641-BABC-3F930AD2CDCD}"/>
    <cellStyle name="Comma 55 2 3" xfId="999" xr:uid="{9A9300BD-7700-4A78-B476-B6864EBE31F5}"/>
    <cellStyle name="Comma 55 3" xfId="1348" xr:uid="{C33A111A-627C-4A8E-A014-D0F77A50577A}"/>
    <cellStyle name="Comma 55 4" xfId="854" xr:uid="{5A9DDC02-F31F-4F53-B857-A8989B33B08F}"/>
    <cellStyle name="Comma 56" xfId="426" xr:uid="{00000000-0005-0000-0000-000082010000}"/>
    <cellStyle name="Comma 56 2" xfId="722" xr:uid="{00000000-0005-0000-0000-000083010000}"/>
    <cellStyle name="Comma 56 2 2" xfId="1691" xr:uid="{103AA015-47F6-49F4-9E1E-ACA9B11A3815}"/>
    <cellStyle name="Comma 56 2 3" xfId="1014" xr:uid="{40260559-CBD7-495D-8E69-936E125DAC0D}"/>
    <cellStyle name="Comma 56 3" xfId="1388" xr:uid="{C810DA3C-CBF2-4259-B92F-3778BF677EF2}"/>
    <cellStyle name="Comma 56 4" xfId="880" xr:uid="{2F13AEF3-76E6-4254-A2C4-91210C89770A}"/>
    <cellStyle name="Comma 57" xfId="392" xr:uid="{00000000-0005-0000-0000-000084010000}"/>
    <cellStyle name="Comma 57 2" xfId="710" xr:uid="{00000000-0005-0000-0000-000085010000}"/>
    <cellStyle name="Comma 57 2 2" xfId="1681" xr:uid="{627584F8-CD19-4C51-82D5-225A810655FD}"/>
    <cellStyle name="Comma 57 2 3" xfId="1004" xr:uid="{0EFD3401-919E-4B0F-B015-29EFB96C8DB3}"/>
    <cellStyle name="Comma 57 3" xfId="1357" xr:uid="{BE813DFF-E3E7-4BBC-963B-812BC2F3B954}"/>
    <cellStyle name="Comma 57 4" xfId="862" xr:uid="{CA1C6D00-6F66-41AB-ACB3-786B2E42F94C}"/>
    <cellStyle name="Comma 58" xfId="419" xr:uid="{00000000-0005-0000-0000-000086010000}"/>
    <cellStyle name="Comma 58 2" xfId="717" xr:uid="{00000000-0005-0000-0000-000087010000}"/>
    <cellStyle name="Comma 58 2 2" xfId="1686" xr:uid="{EBD9573D-5F72-4814-B69E-91515F7BFB8D}"/>
    <cellStyle name="Comma 58 2 3" xfId="1009" xr:uid="{2F839FE0-B5E3-44AE-95A7-4433F9DB6E9C}"/>
    <cellStyle name="Comma 58 3" xfId="1381" xr:uid="{378415B5-BD26-43DC-AFF9-1F76A6D255EF}"/>
    <cellStyle name="Comma 58 4" xfId="873" xr:uid="{344B8992-EBDC-4163-B86A-F0D7CD79D913}"/>
    <cellStyle name="Comma 59" xfId="400" xr:uid="{00000000-0005-0000-0000-000088010000}"/>
    <cellStyle name="Comma 59 2" xfId="714" xr:uid="{00000000-0005-0000-0000-000089010000}"/>
    <cellStyle name="Comma 59 2 2" xfId="1685" xr:uid="{539C4895-1D70-4DBC-AD25-DEAACAB23803}"/>
    <cellStyle name="Comma 59 2 3" xfId="1008" xr:uid="{06348631-FC59-4808-AA9C-37213E72789E}"/>
    <cellStyle name="Comma 59 3" xfId="1364" xr:uid="{2E452EDD-A9A6-4F71-A6E1-1B53F6E120D2}"/>
    <cellStyle name="Comma 59 4" xfId="869" xr:uid="{5CEE1804-E3BC-4488-8864-1B68B1900708}"/>
    <cellStyle name="Comma 6" xfId="159" xr:uid="{00000000-0005-0000-0000-00008A010000}"/>
    <cellStyle name="Comma 6 2" xfId="160" xr:uid="{00000000-0005-0000-0000-00008B010000}"/>
    <cellStyle name="Comma 6 3" xfId="161" xr:uid="{00000000-0005-0000-0000-00008C010000}"/>
    <cellStyle name="Comma 6 4" xfId="162" xr:uid="{00000000-0005-0000-0000-00008D010000}"/>
    <cellStyle name="Comma 6 5" xfId="163" xr:uid="{00000000-0005-0000-0000-00008E010000}"/>
    <cellStyle name="Comma 6 6" xfId="164" xr:uid="{00000000-0005-0000-0000-00008F010000}"/>
    <cellStyle name="Comma 60" xfId="399" xr:uid="{00000000-0005-0000-0000-000090010000}"/>
    <cellStyle name="Comma 60 2" xfId="713" xr:uid="{00000000-0005-0000-0000-000091010000}"/>
    <cellStyle name="Comma 60 2 2" xfId="1684" xr:uid="{E3AC7AA4-725E-40F8-B3A5-DE8C2051FACC}"/>
    <cellStyle name="Comma 60 2 3" xfId="1007" xr:uid="{EFA677D0-4A9C-4B9D-956C-E94218EF81E0}"/>
    <cellStyle name="Comma 60 3" xfId="1363" xr:uid="{95172DC4-AA81-415F-90D7-B2D0B127A502}"/>
    <cellStyle name="Comma 60 4" xfId="868" xr:uid="{502568CB-A763-498C-B0CE-BF1CE3043626}"/>
    <cellStyle name="Comma 61" xfId="385" xr:uid="{00000000-0005-0000-0000-000092010000}"/>
    <cellStyle name="Comma 61 2" xfId="707" xr:uid="{00000000-0005-0000-0000-000093010000}"/>
    <cellStyle name="Comma 61 2 2" xfId="1678" xr:uid="{B1012C62-662B-4222-99D9-D984576C4A6D}"/>
    <cellStyle name="Comma 61 2 3" xfId="1001" xr:uid="{05E50C4F-6730-4943-BABC-A8058715493A}"/>
    <cellStyle name="Comma 61 3" xfId="1352" xr:uid="{48CE6FC5-2439-4C56-99B2-047B4C89D3DF}"/>
    <cellStyle name="Comma 61 4" xfId="857" xr:uid="{48678467-BA1D-4702-853A-0CD24D86F967}"/>
    <cellStyle name="Comma 62" xfId="377" xr:uid="{00000000-0005-0000-0000-000094010000}"/>
    <cellStyle name="Comma 62 2" xfId="701" xr:uid="{00000000-0005-0000-0000-000095010000}"/>
    <cellStyle name="Comma 62 2 2" xfId="1672" xr:uid="{A92D10EC-52A8-45AE-A3A3-5F1AF370E46A}"/>
    <cellStyle name="Comma 62 2 3" xfId="997" xr:uid="{29592FE5-C30B-4594-9D18-E5C1DA12EF4B}"/>
    <cellStyle name="Comma 62 3" xfId="1345" xr:uid="{0EF18638-2689-4BFC-AA69-C2837144E2FB}"/>
    <cellStyle name="Comma 62 4" xfId="852" xr:uid="{35C465AA-E441-459B-8CF9-FB63753B5632}"/>
    <cellStyle name="Comma 63" xfId="425" xr:uid="{00000000-0005-0000-0000-000096010000}"/>
    <cellStyle name="Comma 63 2" xfId="721" xr:uid="{00000000-0005-0000-0000-000097010000}"/>
    <cellStyle name="Comma 63 2 2" xfId="1690" xr:uid="{374FA0EE-DF3B-4A34-9091-87D8C1F91758}"/>
    <cellStyle name="Comma 63 2 3" xfId="1013" xr:uid="{780EE17A-6B0D-44EB-A6A8-84DFEEC60553}"/>
    <cellStyle name="Comma 63 3" xfId="1387" xr:uid="{1F892007-3373-405E-B62F-DCDD936EDFDA}"/>
    <cellStyle name="Comma 63 4" xfId="879" xr:uid="{7260E204-F39C-4CD3-9939-B4123D0FAFE7}"/>
    <cellStyle name="Comma 64" xfId="434" xr:uid="{00000000-0005-0000-0000-000098010000}"/>
    <cellStyle name="Comma 64 2" xfId="728" xr:uid="{00000000-0005-0000-0000-000099010000}"/>
    <cellStyle name="Comma 64 2 2" xfId="1697" xr:uid="{41926BC4-1996-4910-BACB-C2F14EE811FC}"/>
    <cellStyle name="Comma 64 2 3" xfId="1020" xr:uid="{0C4A937B-C49B-47C0-8F37-2CEF6BF8CA3F}"/>
    <cellStyle name="Comma 64 3" xfId="1395" xr:uid="{DEB32964-F2FA-49FB-B355-2F5A23739248}"/>
    <cellStyle name="Comma 64 4" xfId="887" xr:uid="{11679BA3-8B75-47FC-BCE0-A8DD1A212D3F}"/>
    <cellStyle name="Comma 65" xfId="428" xr:uid="{00000000-0005-0000-0000-00009A010000}"/>
    <cellStyle name="Comma 65 2" xfId="723" xr:uid="{00000000-0005-0000-0000-00009B010000}"/>
    <cellStyle name="Comma 65 2 2" xfId="1692" xr:uid="{A1414C7A-E3B1-4B95-A528-07D6B582402A}"/>
    <cellStyle name="Comma 65 2 3" xfId="1015" xr:uid="{F6076943-6D94-45B1-B6E0-8C485A6831A6}"/>
    <cellStyle name="Comma 65 3" xfId="1389" xr:uid="{892D9AE4-B964-4291-A655-E23BF8BD12C8}"/>
    <cellStyle name="Comma 65 4" xfId="881" xr:uid="{8163F197-4A0B-46DE-9B26-C9B33F11ACCA}"/>
    <cellStyle name="Comma 66" xfId="393" xr:uid="{00000000-0005-0000-0000-00009C010000}"/>
    <cellStyle name="Comma 66 2" xfId="711" xr:uid="{00000000-0005-0000-0000-00009D010000}"/>
    <cellStyle name="Comma 66 2 2" xfId="1682" xr:uid="{F2E71EB3-AF1C-4B5D-BA2B-80DC95980AC4}"/>
    <cellStyle name="Comma 66 2 3" xfId="1005" xr:uid="{0565D83D-0A26-491B-A419-DAD49206D65E}"/>
    <cellStyle name="Comma 66 3" xfId="1358" xr:uid="{7FD66C90-BB36-49BC-801C-F486B1321ADD}"/>
    <cellStyle name="Comma 66 4" xfId="863" xr:uid="{12944AD0-7A17-493D-9E69-52B47066BA7D}"/>
    <cellStyle name="Comma 67" xfId="423" xr:uid="{00000000-0005-0000-0000-00009E010000}"/>
    <cellStyle name="Comma 67 2" xfId="719" xr:uid="{00000000-0005-0000-0000-00009F010000}"/>
    <cellStyle name="Comma 67 2 2" xfId="1688" xr:uid="{784A4ADA-4BF2-440E-92DF-9885F019217F}"/>
    <cellStyle name="Comma 67 2 3" xfId="1011" xr:uid="{2A667BB1-E900-404C-961C-97580EDE5A13}"/>
    <cellStyle name="Comma 67 3" xfId="1385" xr:uid="{CD729FBC-A78E-4A3D-9AFA-DB31491D1564}"/>
    <cellStyle name="Comma 67 4" xfId="877" xr:uid="{2AD30E29-D711-449B-AA9B-58E5EE64779F}"/>
    <cellStyle name="Comma 68" xfId="429" xr:uid="{00000000-0005-0000-0000-0000A0010000}"/>
    <cellStyle name="Comma 68 2" xfId="724" xr:uid="{00000000-0005-0000-0000-0000A1010000}"/>
    <cellStyle name="Comma 68 2 2" xfId="1693" xr:uid="{D8F6D315-390B-4889-B339-7F45C4A6765D}"/>
    <cellStyle name="Comma 68 2 3" xfId="1016" xr:uid="{D5AF402B-3733-4499-A8D7-D15D91CE6286}"/>
    <cellStyle name="Comma 68 3" xfId="1390" xr:uid="{B27E6A82-683B-4026-8C07-8A992E0ECB49}"/>
    <cellStyle name="Comma 68 4" xfId="882" xr:uid="{869AA71F-EA75-447A-B831-711C12B61112}"/>
    <cellStyle name="Comma 69" xfId="430" xr:uid="{00000000-0005-0000-0000-0000A2010000}"/>
    <cellStyle name="Comma 69 2" xfId="725" xr:uid="{00000000-0005-0000-0000-0000A3010000}"/>
    <cellStyle name="Comma 69 2 2" xfId="1694" xr:uid="{6C3A2F83-022A-4A6A-83DE-CA2820AA0096}"/>
    <cellStyle name="Comma 69 2 3" xfId="1017" xr:uid="{27182A94-2225-4EBB-9773-8F7455830E63}"/>
    <cellStyle name="Comma 69 3" xfId="1391" xr:uid="{0262B3BA-C961-440B-AA89-F662CF3B595E}"/>
    <cellStyle name="Comma 69 4" xfId="883" xr:uid="{BBF7223B-30C4-47F9-B019-848E462EA9CA}"/>
    <cellStyle name="Comma 7" xfId="165" xr:uid="{00000000-0005-0000-0000-0000A4010000}"/>
    <cellStyle name="Comma 7 2" xfId="166" xr:uid="{00000000-0005-0000-0000-0000A5010000}"/>
    <cellStyle name="Comma 7 2 2" xfId="682" xr:uid="{00000000-0005-0000-0000-0000A6010000}"/>
    <cellStyle name="Comma 7 2 2 2" xfId="1655" xr:uid="{28CF1ACE-8B53-4027-919D-99C4A36DE56F}"/>
    <cellStyle name="Comma 7 2 3" xfId="1311" xr:uid="{86277847-C941-480F-A6AC-FFF61C4FAF85}"/>
    <cellStyle name="Comma 7 3" xfId="167" xr:uid="{00000000-0005-0000-0000-0000A7010000}"/>
    <cellStyle name="Comma 7 3 2" xfId="683" xr:uid="{00000000-0005-0000-0000-0000A8010000}"/>
    <cellStyle name="Comma 7 3 2 2" xfId="1656" xr:uid="{065E2F5C-EA0E-4F92-9833-69CA1C29E61C}"/>
    <cellStyle name="Comma 7 3 3" xfId="1312" xr:uid="{B53FAB57-DB0C-46FC-AA1B-1417C17F1531}"/>
    <cellStyle name="Comma 7 4" xfId="168" xr:uid="{00000000-0005-0000-0000-0000A9010000}"/>
    <cellStyle name="Comma 7 4 2" xfId="684" xr:uid="{00000000-0005-0000-0000-0000AA010000}"/>
    <cellStyle name="Comma 7 4 2 2" xfId="1657" xr:uid="{DF72974B-9B6A-471B-AE05-0F22C66DA491}"/>
    <cellStyle name="Comma 7 4 3" xfId="1313" xr:uid="{A50E59AB-1B26-4E18-85FC-09EF87930E48}"/>
    <cellStyle name="Comma 7 5" xfId="169" xr:uid="{00000000-0005-0000-0000-0000AB010000}"/>
    <cellStyle name="Comma 7 5 2" xfId="685" xr:uid="{00000000-0005-0000-0000-0000AC010000}"/>
    <cellStyle name="Comma 7 5 2 2" xfId="1658" xr:uid="{A03F4A1D-0617-46CE-8958-021F7B464088}"/>
    <cellStyle name="Comma 7 5 3" xfId="1314" xr:uid="{2F6AE9AF-435A-41BE-9CAD-58B1AB11D491}"/>
    <cellStyle name="Comma 7 6" xfId="508" xr:uid="{00000000-0005-0000-0000-0000AD010000}"/>
    <cellStyle name="Comma 7 6 2" xfId="760" xr:uid="{00000000-0005-0000-0000-0000AE010000}"/>
    <cellStyle name="Comma 7 6 2 2" xfId="1727" xr:uid="{DDBD7725-53BB-48C2-86B4-B43BE0BAD1AD}"/>
    <cellStyle name="Comma 7 6 3" xfId="1459" xr:uid="{A67938F8-3635-4C28-9B90-4D8F8DDA46B5}"/>
    <cellStyle name="Comma 7 7" xfId="681" xr:uid="{00000000-0005-0000-0000-0000AF010000}"/>
    <cellStyle name="Comma 7 7 2" xfId="1654" xr:uid="{EBE33A5F-619C-47C6-94B3-2E9FC89CEDCD}"/>
    <cellStyle name="Comma 7 8" xfId="1310" xr:uid="{52B64437-5B0F-4361-AB19-7B1E791E805B}"/>
    <cellStyle name="Comma 70" xfId="433" xr:uid="{00000000-0005-0000-0000-0000B0010000}"/>
    <cellStyle name="Comma 70 2" xfId="727" xr:uid="{00000000-0005-0000-0000-0000B1010000}"/>
    <cellStyle name="Comma 70 2 2" xfId="1696" xr:uid="{A46830C5-738D-4E36-BCC6-A3051AC9A2CD}"/>
    <cellStyle name="Comma 70 2 3" xfId="1019" xr:uid="{69F5197E-38FD-41C5-9453-2BCF9B674FD5}"/>
    <cellStyle name="Comma 70 3" xfId="1394" xr:uid="{06295E5A-608D-46B0-83D6-AF4B380DDF59}"/>
    <cellStyle name="Comma 70 4" xfId="886" xr:uid="{3B75B9C2-8D02-45FA-9B35-FB1D274F7F79}"/>
    <cellStyle name="Comma 71" xfId="424" xr:uid="{00000000-0005-0000-0000-0000B2010000}"/>
    <cellStyle name="Comma 71 2" xfId="720" xr:uid="{00000000-0005-0000-0000-0000B3010000}"/>
    <cellStyle name="Comma 71 2 2" xfId="1689" xr:uid="{7AF795A1-D659-4AF5-982B-AC6F4279E0D1}"/>
    <cellStyle name="Comma 71 2 3" xfId="1012" xr:uid="{58C6A419-13BC-4CCE-A28F-54912C78F69B}"/>
    <cellStyle name="Comma 71 3" xfId="1386" xr:uid="{4F4060CC-6F6D-4901-B810-F3E9576D1FC0}"/>
    <cellStyle name="Comma 71 4" xfId="878" xr:uid="{36D95A8D-44AC-4A6D-BB6E-8F0C6570C68A}"/>
    <cellStyle name="Comma 72" xfId="463" xr:uid="{00000000-0005-0000-0000-0000B4010000}"/>
    <cellStyle name="Comma 72 2" xfId="732" xr:uid="{00000000-0005-0000-0000-0000B5010000}"/>
    <cellStyle name="Comma 72 2 2" xfId="1701" xr:uid="{16666923-74A5-44DB-B105-BBB42DEF545A}"/>
    <cellStyle name="Comma 72 2 3" xfId="1024" xr:uid="{4167E649-C141-437D-8FDF-53AA3E535C43}"/>
    <cellStyle name="Comma 72 3" xfId="1421" xr:uid="{AF602434-010E-471C-A7BB-925A07D0354B}"/>
    <cellStyle name="Comma 72 4" xfId="913" xr:uid="{90D59A02-ACBC-48A0-9E0B-5417CD5E76EA}"/>
    <cellStyle name="Comma 73" xfId="449" xr:uid="{00000000-0005-0000-0000-0000B6010000}"/>
    <cellStyle name="Comma 73 2" xfId="730" xr:uid="{00000000-0005-0000-0000-0000B7010000}"/>
    <cellStyle name="Comma 73 2 2" xfId="1699" xr:uid="{0A389F12-600B-4A19-8404-C7A3DB7F7416}"/>
    <cellStyle name="Comma 73 2 3" xfId="1022" xr:uid="{9E221FF3-34CA-436A-9121-84490C95DC88}"/>
    <cellStyle name="Comma 73 3" xfId="1410" xr:uid="{1AEE93A6-BA3C-4F05-A336-923FDF09397C}"/>
    <cellStyle name="Comma 73 4" xfId="902" xr:uid="{EAC5332E-12E5-4AFE-85B6-64E7354ED087}"/>
    <cellStyle name="Comma 74" xfId="469" xr:uid="{00000000-0005-0000-0000-0000B8010000}"/>
    <cellStyle name="Comma 74 2" xfId="736" xr:uid="{00000000-0005-0000-0000-0000B9010000}"/>
    <cellStyle name="Comma 74 2 2" xfId="1704" xr:uid="{99C97F8B-B07D-4897-B78E-AFE0BA11EC05}"/>
    <cellStyle name="Comma 74 2 3" xfId="1027" xr:uid="{DDB997C6-3219-4CE3-9669-DF2F1C9CD993}"/>
    <cellStyle name="Comma 74 3" xfId="1424" xr:uid="{CB2212DC-DEC9-4B24-806D-209EDCFB0B0F}"/>
    <cellStyle name="Comma 74 4" xfId="916" xr:uid="{5B1D5C85-C7D0-427D-9797-7961E275E68E}"/>
    <cellStyle name="Comma 75" xfId="466" xr:uid="{00000000-0005-0000-0000-0000BA010000}"/>
    <cellStyle name="Comma 75 2" xfId="735" xr:uid="{00000000-0005-0000-0000-0000BB010000}"/>
    <cellStyle name="Comma 75 2 2" xfId="1703" xr:uid="{55E4A9CA-8FD6-42FF-9B97-1E6141AE40FE}"/>
    <cellStyle name="Comma 75 2 3" xfId="1026" xr:uid="{40532476-CFF5-4EF1-8ED5-CCAEF5A87971}"/>
    <cellStyle name="Comma 75 3" xfId="1423" xr:uid="{DF188DB8-786A-405E-818E-C25825090751}"/>
    <cellStyle name="Comma 75 4" xfId="915" xr:uid="{D47DF1B3-84DD-43FB-B852-49887723DBA9}"/>
    <cellStyle name="Comma 76" xfId="436" xr:uid="{00000000-0005-0000-0000-0000BC010000}"/>
    <cellStyle name="Comma 76 2" xfId="729" xr:uid="{00000000-0005-0000-0000-0000BD010000}"/>
    <cellStyle name="Comma 76 2 2" xfId="1698" xr:uid="{85C4FB32-CD58-4E32-B70A-FF1FFBDE8AA5}"/>
    <cellStyle name="Comma 76 2 3" xfId="1021" xr:uid="{2C232765-BCD0-4C3C-A377-F03A052B7774}"/>
    <cellStyle name="Comma 76 3" xfId="1397" xr:uid="{A5C0ABAA-F531-4AE8-8DFB-8FD0BAD33937}"/>
    <cellStyle name="Comma 76 4" xfId="889" xr:uid="{8298D8DA-68B0-4E45-97F3-FE76DF441902}"/>
    <cellStyle name="Comma 77" xfId="464" xr:uid="{00000000-0005-0000-0000-0000BE010000}"/>
    <cellStyle name="Comma 77 2" xfId="733" xr:uid="{00000000-0005-0000-0000-0000BF010000}"/>
    <cellStyle name="Comma 77 2 2" xfId="1702" xr:uid="{C50445D8-6042-4563-AD10-7BD605317A09}"/>
    <cellStyle name="Comma 77 2 3" xfId="1025" xr:uid="{4D15A4D1-5E74-43D1-82C9-A6DA3D10FDA9}"/>
    <cellStyle name="Comma 77 3" xfId="1422" xr:uid="{AB1C22F1-D86F-4430-B40F-785B83D6C14A}"/>
    <cellStyle name="Comma 77 4" xfId="914" xr:uid="{98A88595-0AAD-4AB2-BDEF-E5F21BFBA397}"/>
    <cellStyle name="Comma 78" xfId="550" xr:uid="{00000000-0005-0000-0000-0000C0010000}"/>
    <cellStyle name="Comma 78 2" xfId="771" xr:uid="{00000000-0005-0000-0000-0000C1010000}"/>
    <cellStyle name="Comma 78 2 2" xfId="1738" xr:uid="{1A6837E0-F5F9-45D5-91B4-8476BD4258F1}"/>
    <cellStyle name="Comma 78 2 3" xfId="1046" xr:uid="{748F7528-60C1-40F4-8A02-06B8636934CC}"/>
    <cellStyle name="Comma 78 3" xfId="1494" xr:uid="{10DCBA4D-A9C1-4BDA-9A3C-52F6AA05C31A}"/>
    <cellStyle name="Comma 78 4" xfId="973" xr:uid="{A3C487E6-E032-43B2-8AA0-6549DD9BCED9}"/>
    <cellStyle name="Comma 79" xfId="537" xr:uid="{00000000-0005-0000-0000-0000C2010000}"/>
    <cellStyle name="Comma 79 2" xfId="764" xr:uid="{00000000-0005-0000-0000-0000C3010000}"/>
    <cellStyle name="Comma 79 2 2" xfId="1731" xr:uid="{598B7A12-F845-43DD-B268-F39E28E12A19}"/>
    <cellStyle name="Comma 79 2 3" xfId="1039" xr:uid="{9669E814-B540-4640-A4DE-1E6E33E6BB8F}"/>
    <cellStyle name="Comma 79 3" xfId="1483" xr:uid="{FD22DE40-4C5B-4053-87B5-D18A63576283}"/>
    <cellStyle name="Comma 79 4" xfId="960" xr:uid="{296F4105-3080-43C8-9501-A5F4F0753BEC}"/>
    <cellStyle name="Comma 8" xfId="170" xr:uid="{00000000-0005-0000-0000-0000C4010000}"/>
    <cellStyle name="Comma 8 2" xfId="171" xr:uid="{00000000-0005-0000-0000-0000C5010000}"/>
    <cellStyle name="Comma 8 2 2" xfId="510" xr:uid="{00000000-0005-0000-0000-0000C6010000}"/>
    <cellStyle name="Comma 8 2 2 2" xfId="762" xr:uid="{00000000-0005-0000-0000-0000C7010000}"/>
    <cellStyle name="Comma 8 2 2 2 2" xfId="1729" xr:uid="{731D7D67-1D32-4499-8AFA-FBABFA481B51}"/>
    <cellStyle name="Comma 8 2 2 2 3" xfId="1037" xr:uid="{3ADFBAB5-D949-4F70-AD56-DA3343E58175}"/>
    <cellStyle name="Comma 8 2 2 3" xfId="1461" xr:uid="{087E8C34-512A-4498-A3E5-2BC64A09D153}"/>
    <cellStyle name="Comma 8 2 2 4" xfId="939" xr:uid="{0E4FDDAD-32D7-40A4-A3BA-30DF87BF1AB5}"/>
    <cellStyle name="Comma 8 2 3" xfId="687" xr:uid="{00000000-0005-0000-0000-0000C8010000}"/>
    <cellStyle name="Comma 8 2 3 2" xfId="1660" xr:uid="{59AFDC19-E711-48B9-90B9-3683BC2DBC71}"/>
    <cellStyle name="Comma 8 2 3 3" xfId="987" xr:uid="{52443271-1E7D-438A-A78C-6C8A59EE3122}"/>
    <cellStyle name="Comma 8 2 4" xfId="1316" xr:uid="{A4A56CFF-C692-4533-94E5-39B155E12F93}"/>
    <cellStyle name="Comma 8 2 5" xfId="820" xr:uid="{C4E4E322-7B4A-4916-A2EC-A6E51ADABC19}"/>
    <cellStyle name="Comma 8 3" xfId="172" xr:uid="{00000000-0005-0000-0000-0000C9010000}"/>
    <cellStyle name="Comma 8 3 2" xfId="688" xr:uid="{00000000-0005-0000-0000-0000CA010000}"/>
    <cellStyle name="Comma 8 3 2 2" xfId="1661" xr:uid="{C9160422-E3B5-4508-93E4-F211BE52941E}"/>
    <cellStyle name="Comma 8 3 3" xfId="1317" xr:uid="{7B5D0C65-4DA0-4ADB-BD0E-1E8EDDF3F02D}"/>
    <cellStyle name="Comma 8 4" xfId="173" xr:uid="{00000000-0005-0000-0000-0000CB010000}"/>
    <cellStyle name="Comma 8 4 2" xfId="511" xr:uid="{00000000-0005-0000-0000-0000CC010000}"/>
    <cellStyle name="Comma 8 4 2 2" xfId="763" xr:uid="{00000000-0005-0000-0000-0000CD010000}"/>
    <cellStyle name="Comma 8 4 2 2 2" xfId="1730" xr:uid="{0D1D2A3A-BF49-4787-A113-8A447EE40531}"/>
    <cellStyle name="Comma 8 4 2 2 3" xfId="1038" xr:uid="{4B8F2BF6-6C3A-4F1D-B631-DBCB59A41F23}"/>
    <cellStyle name="Comma 8 4 2 3" xfId="1462" xr:uid="{219DFCF0-B66E-4109-8012-895829004AA6}"/>
    <cellStyle name="Comma 8 4 2 4" xfId="940" xr:uid="{9F1A4D9B-1B3C-48D0-A36E-E5845785A6DE}"/>
    <cellStyle name="Comma 8 4 3" xfId="689" xr:uid="{00000000-0005-0000-0000-0000CE010000}"/>
    <cellStyle name="Comma 8 4 3 2" xfId="1662" xr:uid="{D23C17B2-E2BA-43D6-B58B-C564747DF19F}"/>
    <cellStyle name="Comma 8 4 3 3" xfId="988" xr:uid="{8AF0E4BD-DDB1-4BB9-946F-48193036714E}"/>
    <cellStyle name="Comma 8 4 4" xfId="1318" xr:uid="{F95EE6CE-E084-4A66-A832-C99FDD9BF7CF}"/>
    <cellStyle name="Comma 8 4 5" xfId="821" xr:uid="{017AB002-7A9E-4AF6-AB5B-6576AFE393F8}"/>
    <cellStyle name="Comma 8 5" xfId="509" xr:uid="{00000000-0005-0000-0000-0000CF010000}"/>
    <cellStyle name="Comma 8 5 2" xfId="761" xr:uid="{00000000-0005-0000-0000-0000D0010000}"/>
    <cellStyle name="Comma 8 5 2 2" xfId="1728" xr:uid="{1FA6BD59-9EB7-4EE6-9FB6-E0948711FA92}"/>
    <cellStyle name="Comma 8 5 2 3" xfId="1036" xr:uid="{61E0CC60-3E96-4C89-94E7-C7706016108D}"/>
    <cellStyle name="Comma 8 5 3" xfId="1460" xr:uid="{F7FDA7A9-A0E1-486F-B127-6AB84158142F}"/>
    <cellStyle name="Comma 8 5 4" xfId="938" xr:uid="{BFDD38A6-B54D-49DE-8DEF-E683829D857F}"/>
    <cellStyle name="Comma 8 6" xfId="686" xr:uid="{00000000-0005-0000-0000-0000D1010000}"/>
    <cellStyle name="Comma 8 6 2" xfId="1659" xr:uid="{06354CE0-26F8-44F9-A5EE-D7EAFD65EB07}"/>
    <cellStyle name="Comma 8 6 3" xfId="986" xr:uid="{629252B5-2DBE-4FF1-8F84-8A1508026360}"/>
    <cellStyle name="Comma 8 7" xfId="1149" xr:uid="{35D34CEE-84FA-4210-80E1-C5A63A7C5E86}"/>
    <cellStyle name="Comma 8 8" xfId="1315" xr:uid="{4B338026-F12F-48D0-85B1-2C1BEFF07F85}"/>
    <cellStyle name="Comma 8 9" xfId="819" xr:uid="{0A02C074-3218-4D9F-A4D8-4ED8A65D46FE}"/>
    <cellStyle name="Comma 80" xfId="548" xr:uid="{00000000-0005-0000-0000-0000D2010000}"/>
    <cellStyle name="Comma 80 2" xfId="770" xr:uid="{00000000-0005-0000-0000-0000D3010000}"/>
    <cellStyle name="Comma 80 2 2" xfId="1737" xr:uid="{7C785121-7756-47B8-A1B9-C91ABB73FF22}"/>
    <cellStyle name="Comma 80 2 3" xfId="1045" xr:uid="{924CFCE0-148F-47BB-9C6E-17A550B461D6}"/>
    <cellStyle name="Comma 80 3" xfId="1492" xr:uid="{1EB4FAB5-3E55-4127-8CEE-69A3621A7604}"/>
    <cellStyle name="Comma 80 4" xfId="971" xr:uid="{1B52DB82-A43A-481E-ACAE-28713AF18181}"/>
    <cellStyle name="Comma 81" xfId="539" xr:uid="{00000000-0005-0000-0000-0000D4010000}"/>
    <cellStyle name="Comma 81 2" xfId="765" xr:uid="{00000000-0005-0000-0000-0000D5010000}"/>
    <cellStyle name="Comma 81 2 2" xfId="1732" xr:uid="{24FE0EDB-9F91-4615-9B30-0B5E5AE37142}"/>
    <cellStyle name="Comma 81 2 3" xfId="1040" xr:uid="{5F7B8F64-7A57-47B0-97BB-5C35954DD404}"/>
    <cellStyle name="Comma 81 3" xfId="1485" xr:uid="{3370D68F-ABD8-4329-8E3A-78455EC19D21}"/>
    <cellStyle name="Comma 81 4" xfId="962" xr:uid="{034F2982-D465-4C52-8814-10E81A91C810}"/>
    <cellStyle name="Comma 82" xfId="545" xr:uid="{00000000-0005-0000-0000-0000D6010000}"/>
    <cellStyle name="Comma 82 2" xfId="769" xr:uid="{00000000-0005-0000-0000-0000D7010000}"/>
    <cellStyle name="Comma 82 2 2" xfId="1736" xr:uid="{D4202003-2F18-4B39-AA11-C10A13DAD5D3}"/>
    <cellStyle name="Comma 82 2 3" xfId="1044" xr:uid="{C08C7BF2-2D14-461D-A7C9-43E86B382C37}"/>
    <cellStyle name="Comma 82 3" xfId="1490" xr:uid="{9748B81C-FF63-47E2-BB4B-D35664D4B4EB}"/>
    <cellStyle name="Comma 82 4" xfId="968" xr:uid="{EC71556C-B632-45C5-BEB1-2B8C57549039}"/>
    <cellStyle name="Comma 83" xfId="541" xr:uid="{00000000-0005-0000-0000-0000D8010000}"/>
    <cellStyle name="Comma 83 2" xfId="766" xr:uid="{00000000-0005-0000-0000-0000D9010000}"/>
    <cellStyle name="Comma 83 2 2" xfId="1733" xr:uid="{BEE3CCD5-7D51-4970-ACED-DC64A1A04B47}"/>
    <cellStyle name="Comma 83 2 3" xfId="1041" xr:uid="{CB1F9189-091F-44B1-8292-C43415195263}"/>
    <cellStyle name="Comma 83 3" xfId="1487" xr:uid="{8E6C8B9F-C118-4636-91F5-517F48063E8C}"/>
    <cellStyle name="Comma 83 4" xfId="964" xr:uid="{DDC39F09-E891-413E-A5B4-F26826DC6A75}"/>
    <cellStyle name="Comma 84" xfId="544" xr:uid="{00000000-0005-0000-0000-0000DA010000}"/>
    <cellStyle name="Comma 84 2" xfId="768" xr:uid="{00000000-0005-0000-0000-0000DB010000}"/>
    <cellStyle name="Comma 84 2 2" xfId="1735" xr:uid="{9D0427EE-748B-46DD-937C-A1E3C9C80A13}"/>
    <cellStyle name="Comma 84 2 3" xfId="1043" xr:uid="{7A7E402C-2213-4C7E-A52C-7D2FBEF1E850}"/>
    <cellStyle name="Comma 84 3" xfId="1489" xr:uid="{958A9AB6-8549-4795-8B0F-11D8D2B5A23A}"/>
    <cellStyle name="Comma 84 4" xfId="967" xr:uid="{7034C57C-2080-464D-BB89-19ECCBA24614}"/>
    <cellStyle name="Comma 85" xfId="542" xr:uid="{00000000-0005-0000-0000-0000DC010000}"/>
    <cellStyle name="Comma 85 2" xfId="767" xr:uid="{00000000-0005-0000-0000-0000DD010000}"/>
    <cellStyle name="Comma 85 2 2" xfId="1734" xr:uid="{4C4C64BF-2CBB-48B4-8F63-1FB289F855D5}"/>
    <cellStyle name="Comma 85 2 3" xfId="1042" xr:uid="{12DA61D3-6AB1-48EE-9284-C79AEF44FBBD}"/>
    <cellStyle name="Comma 85 3" xfId="1488" xr:uid="{E5075DFA-77F4-42D2-B33E-A9A47E3FFA3B}"/>
    <cellStyle name="Comma 85 4" xfId="965" xr:uid="{2B2FDAE1-C39A-4402-8EC0-D7F07A505543}"/>
    <cellStyle name="Comma 86" xfId="543" xr:uid="{00000000-0005-0000-0000-0000DE010000}"/>
    <cellStyle name="Comma 86 2" xfId="1550" xr:uid="{B96D6158-4125-4D53-A341-95B1849094D2}"/>
    <cellStyle name="Comma 86 3" xfId="966" xr:uid="{E285169E-7C84-495A-B44B-CF0D1BEFAFDE}"/>
    <cellStyle name="Comma 87" xfId="695" xr:uid="{00000000-0005-0000-0000-0000DF010000}"/>
    <cellStyle name="Comma 87 2" xfId="1666" xr:uid="{25B0AB99-30EB-4A23-B489-1AD4A63A4EAD}"/>
    <cellStyle name="Comma 87 3" xfId="991" xr:uid="{F60D824B-188A-47BB-9560-62B01ED2E55D}"/>
    <cellStyle name="Comma 88" xfId="778" xr:uid="{00000000-0005-0000-0000-0000E0010000}"/>
    <cellStyle name="Comma 88 2" xfId="1745" xr:uid="{1C2BD64B-02B4-45CE-9591-A90B540E2ABF}"/>
    <cellStyle name="Comma 88 3" xfId="1047" xr:uid="{5B192E7A-6007-43B1-B488-A31EC5B71C0D}"/>
    <cellStyle name="Comma 89" xfId="691" xr:uid="{00000000-0005-0000-0000-0000E1010000}"/>
    <cellStyle name="Comma 89 2" xfId="1664" xr:uid="{0E1E2E92-51F4-4F23-AC2F-BD8DE65A9E62}"/>
    <cellStyle name="Comma 89 3" xfId="989" xr:uid="{D1F42A92-5071-46BF-B38F-B739C536CF7F}"/>
    <cellStyle name="Comma 9" xfId="174" xr:uid="{00000000-0005-0000-0000-0000E2010000}"/>
    <cellStyle name="Comma 9 2" xfId="690" xr:uid="{00000000-0005-0000-0000-0000E3010000}"/>
    <cellStyle name="Comma 9 2 2" xfId="175" xr:uid="{00000000-0005-0000-0000-0000E4010000}"/>
    <cellStyle name="Comma 9 2 3" xfId="1663" xr:uid="{1E55205F-9E38-480B-B423-5F7D231F693B}"/>
    <cellStyle name="Comma 9 3" xfId="1319" xr:uid="{3CDCD7AC-537C-48E1-830C-FE58D1F47A19}"/>
    <cellStyle name="Comma 90" xfId="781" xr:uid="{00000000-0005-0000-0000-0000E5010000}"/>
    <cellStyle name="Comma 90 2" xfId="1748" xr:uid="{97ED7851-993C-411A-820F-427608EA1260}"/>
    <cellStyle name="Comma 91" xfId="749" xr:uid="{00000000-0005-0000-0000-0000E6010000}"/>
    <cellStyle name="Comma 91 2" xfId="1716" xr:uid="{3949FD43-8276-49E3-83A7-34574B5E7D3A}"/>
    <cellStyle name="Comma 92" xfId="783" xr:uid="{00000000-0005-0000-0000-0000E7010000}"/>
    <cellStyle name="Comma 92 2" xfId="1750" xr:uid="{1DD9301F-2D5D-4BAD-856C-BA2979C9F6D8}"/>
    <cellStyle name="Comma 92 3" xfId="1051" xr:uid="{52D10714-EF24-471D-B61B-31CC749A90CE}"/>
    <cellStyle name="Comma 93" xfId="785" xr:uid="{00000000-0005-0000-0000-0000E8010000}"/>
    <cellStyle name="Comma 93 2" xfId="1752" xr:uid="{DD43FE5F-EC15-4EC2-BD52-8FB8886BE243}"/>
    <cellStyle name="Comma 93 3" xfId="1053" xr:uid="{3B8F746F-61FA-48AD-813A-1EEA85F19C98}"/>
    <cellStyle name="Comma 94" xfId="693" xr:uid="{00000000-0005-0000-0000-0000E9010000}"/>
    <cellStyle name="Comma 94 2" xfId="1665" xr:uid="{203A6D6F-DEA5-4F08-9232-457BF185A997}"/>
    <cellStyle name="Comma 94 3" xfId="990" xr:uid="{0200D6B9-E6EB-47F2-9FC8-BC520461D6E4}"/>
    <cellStyle name="Comma 95" xfId="782" xr:uid="{00000000-0005-0000-0000-0000EA010000}"/>
    <cellStyle name="Comma 95 2" xfId="1749" xr:uid="{A11E4E1E-F4A5-4C39-82EC-BA32C94714BD}"/>
    <cellStyle name="Comma 95 3" xfId="1050" xr:uid="{86F81CD9-751B-4302-959E-A2D96132A1FE}"/>
    <cellStyle name="Comma 96" xfId="694" xr:uid="{00000000-0005-0000-0000-0000EB010000}"/>
    <cellStyle name="Comma 96 2" xfId="1505" xr:uid="{0632E0CA-CCCF-4DE7-8CEF-4FEFA053F422}"/>
    <cellStyle name="Comma 97" xfId="824" xr:uid="{8B5FF072-34F4-4735-9B60-D042E8510E94}"/>
    <cellStyle name="Comma 97 2" xfId="1537" xr:uid="{B18E10D0-41EB-4757-8195-6A8E03473C6C}"/>
    <cellStyle name="Comma 98" xfId="1090" xr:uid="{720FAA8D-46FA-4534-AF15-095C56BA5532}"/>
    <cellStyle name="Comma 98 2" xfId="1649" xr:uid="{81F78269-007A-4DA1-81B8-E2968D8A6924}"/>
    <cellStyle name="Comma 99" xfId="1135" xr:uid="{F136741A-FE53-4419-B78C-9201636D0708}"/>
    <cellStyle name="Comma 99 2" xfId="1768" xr:uid="{DE054D79-CD92-4855-87FD-8CF632B9C909}"/>
    <cellStyle name="comma zerodec" xfId="176" xr:uid="{00000000-0005-0000-0000-0000EC010000}"/>
    <cellStyle name="Comma_RGR Q2'03 - Eng" xfId="383" xr:uid="{00000000-0005-0000-0000-0000ED010000}"/>
    <cellStyle name="Comma_RGR Q2'03 - Eng 2" xfId="369" xr:uid="{00000000-0005-0000-0000-0000EE010000}"/>
    <cellStyle name="Comma_RGR Q2'03 - Eng 2 2" xfId="789" xr:uid="{00000000-0005-0000-0000-0000EF010000}"/>
    <cellStyle name="Copied" xfId="177" xr:uid="{00000000-0005-0000-0000-0000F0010000}"/>
    <cellStyle name="Currency (0.00)" xfId="178" xr:uid="{00000000-0005-0000-0000-0000F1010000}"/>
    <cellStyle name="Currency [00]" xfId="179" xr:uid="{00000000-0005-0000-0000-0000F2010000}"/>
    <cellStyle name="Currency 2" xfId="472" xr:uid="{00000000-0005-0000-0000-0000F3010000}"/>
    <cellStyle name="Currency1" xfId="180" xr:uid="{00000000-0005-0000-0000-0000F4010000}"/>
    <cellStyle name="Date Short" xfId="181" xr:uid="{00000000-0005-0000-0000-0000F5010000}"/>
    <cellStyle name="DELTA" xfId="182" xr:uid="{00000000-0005-0000-0000-0000F6010000}"/>
    <cellStyle name="Dezimal [0]_Compiling Utility Macros" xfId="183" xr:uid="{00000000-0005-0000-0000-0000F7010000}"/>
    <cellStyle name="Dezimal_Compiling Utility Macros" xfId="184" xr:uid="{00000000-0005-0000-0000-0000F8010000}"/>
    <cellStyle name="Dollar (zero dec)" xfId="185" xr:uid="{00000000-0005-0000-0000-0000F9010000}"/>
    <cellStyle name="Enter Currency (0)" xfId="186" xr:uid="{00000000-0005-0000-0000-0000FA010000}"/>
    <cellStyle name="Enter Currency (2)" xfId="187" xr:uid="{00000000-0005-0000-0000-0000FB010000}"/>
    <cellStyle name="Enter Units (0)" xfId="188" xr:uid="{00000000-0005-0000-0000-0000FC010000}"/>
    <cellStyle name="Enter Units (1)" xfId="189" xr:uid="{00000000-0005-0000-0000-0000FD010000}"/>
    <cellStyle name="Enter Units (2)" xfId="190" xr:uid="{00000000-0005-0000-0000-0000FE010000}"/>
    <cellStyle name="Entered" xfId="191" xr:uid="{00000000-0005-0000-0000-0000FF010000}"/>
    <cellStyle name="Entry" xfId="192" xr:uid="{00000000-0005-0000-0000-000000020000}"/>
    <cellStyle name="Euro" xfId="193" xr:uid="{00000000-0005-0000-0000-000001020000}"/>
    <cellStyle name="Followed Hyperlink" xfId="473" xr:uid="{00000000-0005-0000-0000-000002020000}"/>
    <cellStyle name="Followed Hyperlink 2" xfId="738" xr:uid="{00000000-0005-0000-0000-000003020000}"/>
    <cellStyle name="FRxAmtStyle" xfId="194" xr:uid="{00000000-0005-0000-0000-000004020000}"/>
    <cellStyle name="FRxAmtStyle 2" xfId="195" xr:uid="{00000000-0005-0000-0000-000005020000}"/>
    <cellStyle name="Grey" xfId="196" xr:uid="{00000000-0005-0000-0000-000006020000}"/>
    <cellStyle name="Header1" xfId="197" xr:uid="{00000000-0005-0000-0000-000007020000}"/>
    <cellStyle name="Header2" xfId="198" xr:uid="{00000000-0005-0000-0000-000008020000}"/>
    <cellStyle name="Hyperlink" xfId="465" builtinId="8" customBuiltin="1"/>
    <cellStyle name="Hyperlink 10" xfId="1153" xr:uid="{B7CA89F6-1096-4215-A2D8-4703DE9EEED7}"/>
    <cellStyle name="Hyperlink 2" xfId="734" xr:uid="{00000000-0005-0000-0000-00000A020000}"/>
    <cellStyle name="Hyperlink 2 2" xfId="1154" xr:uid="{693BACEE-6968-49EB-B47A-D3D0DA290696}"/>
    <cellStyle name="Hyperlink 3" xfId="462" xr:uid="{00000000-0005-0000-0000-00000B020000}"/>
    <cellStyle name="Hyperlink 3 2" xfId="1156" xr:uid="{BE82BEF4-1A66-4F9F-AC3A-665EFB53C670}"/>
    <cellStyle name="Hyperlink 4" xfId="1151" xr:uid="{048552A3-E056-4DB1-A7C4-D4CDB2CD5692}"/>
    <cellStyle name="Input [yellow]" xfId="199" xr:uid="{00000000-0005-0000-0000-00000C020000}"/>
    <cellStyle name="Input 2" xfId="200" xr:uid="{00000000-0005-0000-0000-00000D020000}"/>
    <cellStyle name="lines" xfId="201" xr:uid="{00000000-0005-0000-0000-00000E020000}"/>
    <cellStyle name="Link Currency (0)" xfId="202" xr:uid="{00000000-0005-0000-0000-00000F020000}"/>
    <cellStyle name="Link Currency (2)" xfId="203" xr:uid="{00000000-0005-0000-0000-000010020000}"/>
    <cellStyle name="Link Units (0)" xfId="204" xr:uid="{00000000-0005-0000-0000-000011020000}"/>
    <cellStyle name="Link Units (1)" xfId="205" xr:uid="{00000000-0005-0000-0000-000012020000}"/>
    <cellStyle name="Link Units (2)" xfId="206" xr:uid="{00000000-0005-0000-0000-000013020000}"/>
    <cellStyle name="Miglia - Stile1" xfId="207" xr:uid="{00000000-0005-0000-0000-000014020000}"/>
    <cellStyle name="Miglia - Stile2" xfId="208" xr:uid="{00000000-0005-0000-0000-000015020000}"/>
    <cellStyle name="Miglia - Stile3" xfId="209" xr:uid="{00000000-0005-0000-0000-000016020000}"/>
    <cellStyle name="Miglia - Stile4" xfId="210" xr:uid="{00000000-0005-0000-0000-000017020000}"/>
    <cellStyle name="Miglia - Stile5" xfId="211" xr:uid="{00000000-0005-0000-0000-000018020000}"/>
    <cellStyle name="Milliers [0]_AR1194" xfId="212" xr:uid="{00000000-0005-0000-0000-000019020000}"/>
    <cellStyle name="Milliers_AR1194" xfId="213" xr:uid="{00000000-0005-0000-0000-00001A020000}"/>
    <cellStyle name="Monétaire [0]_AR1194" xfId="214" xr:uid="{00000000-0005-0000-0000-00001B020000}"/>
    <cellStyle name="Monétaire_AR1194" xfId="215" xr:uid="{00000000-0005-0000-0000-00001C020000}"/>
    <cellStyle name="no dec" xfId="216" xr:uid="{00000000-0005-0000-0000-00001D020000}"/>
    <cellStyle name="Normal" xfId="0" builtinId="0"/>
    <cellStyle name="Normal - Stile6" xfId="217" xr:uid="{00000000-0005-0000-0000-00001F020000}"/>
    <cellStyle name="Normal - Stile7" xfId="218" xr:uid="{00000000-0005-0000-0000-000020020000}"/>
    <cellStyle name="Normal - Stile8" xfId="219" xr:uid="{00000000-0005-0000-0000-000021020000}"/>
    <cellStyle name="Normal - Style1" xfId="220" xr:uid="{00000000-0005-0000-0000-000022020000}"/>
    <cellStyle name="Normal 10" xfId="221" xr:uid="{00000000-0005-0000-0000-000023020000}"/>
    <cellStyle name="Normal 10 2" xfId="1150" xr:uid="{6052F687-A781-4BF7-B50E-3E4268754E33}"/>
    <cellStyle name="Normal 100" xfId="1097" xr:uid="{1FB0196B-1972-4C18-A37D-C792BB175572}"/>
    <cellStyle name="Normal 100 2" xfId="1516" xr:uid="{37EF363E-5661-4029-A41C-6949D0DA3D75}"/>
    <cellStyle name="Normal 101" xfId="1077" xr:uid="{71B13222-ED61-44A0-BDF6-D8A4AD35EDAB}"/>
    <cellStyle name="Normal 101 2" xfId="1525" xr:uid="{C4006212-C2D4-463E-92B2-E010E78FA4E1}"/>
    <cellStyle name="Normal 102" xfId="1130" xr:uid="{D7553C18-8A60-445C-B5CE-15AC3129A6F6}"/>
    <cellStyle name="Normal 102 2" xfId="1523" xr:uid="{2140DFCA-9830-46F9-9219-4117A9E7CE8E}"/>
    <cellStyle name="Normal 103" xfId="1076" xr:uid="{5925F5E9-1103-4287-9CA3-1A11A9589FAD}"/>
    <cellStyle name="Normal 103 2" xfId="1513" xr:uid="{277EF2C5-49BB-4F01-BE62-583465930159}"/>
    <cellStyle name="Normal 104" xfId="1128" xr:uid="{69F1DD86-2009-423B-AFE3-68762F90E17D}"/>
    <cellStyle name="Normal 104 2" xfId="1546" xr:uid="{B0111344-28D9-40B1-9A0A-3C314B6526A6}"/>
    <cellStyle name="Normal 105" xfId="1060" xr:uid="{639B74ED-4123-419D-82A4-3AE4C936F384}"/>
    <cellStyle name="Normal 105 2" xfId="1766" xr:uid="{264117EC-4273-43F9-ABBD-AC5D46044A2B}"/>
    <cellStyle name="Normal 106" xfId="1085" xr:uid="{CA10B7EE-6033-47B0-B3F6-1A36BC6C85A8}"/>
    <cellStyle name="Normal 106 2" xfId="1545" xr:uid="{A004CD03-BDAD-434A-B9A0-A6A2E933CFFB}"/>
    <cellStyle name="Normal 107" xfId="1062" xr:uid="{EA515F52-7CC5-460E-AAAC-B577979B1133}"/>
    <cellStyle name="Normal 108" xfId="1142" xr:uid="{9EFF9D3D-D488-4466-AEC8-80D0FD92CB5F}"/>
    <cellStyle name="Normal 108 2" xfId="1771" xr:uid="{191E6CC9-5802-49E8-8493-948215928F48}"/>
    <cellStyle name="Normal 109" xfId="1143" xr:uid="{9B51862C-CC5D-429C-B345-7EA1B122D4E2}"/>
    <cellStyle name="Normal 109 2" xfId="1528" xr:uid="{5EDA9648-157C-452B-9D10-0FE0DCF57C96}"/>
    <cellStyle name="Normal 11" xfId="222" xr:uid="{00000000-0005-0000-0000-000024020000}"/>
    <cellStyle name="Normal 11 2" xfId="223" xr:uid="{00000000-0005-0000-0000-000025020000}"/>
    <cellStyle name="Normal 11 2 2" xfId="512" xr:uid="{00000000-0005-0000-0000-000026020000}"/>
    <cellStyle name="Normal 110" xfId="1144" xr:uid="{1B3FB5C4-CB3D-46EB-AD99-10408C70172F}"/>
    <cellStyle name="Normal 110 2" xfId="1510" xr:uid="{1FEF9055-BC9E-4BAC-9578-71C24201418D}"/>
    <cellStyle name="Normal 111" xfId="1522" xr:uid="{EC46CD2C-61AE-41E8-908E-E9F4C6B59D26}"/>
    <cellStyle name="Normal 112" xfId="1543" xr:uid="{AF84DB28-E974-44BD-96F2-5089531167F9}"/>
    <cellStyle name="Normal 113" xfId="1160" xr:uid="{F40A85A8-C8E3-4D40-B7E5-DE3C0B01DDDC}"/>
    <cellStyle name="Normal 114" xfId="1338" xr:uid="{52402EEE-1CB3-41A4-A941-DD22D56E8DAC}"/>
    <cellStyle name="Normal 115" xfId="1774" xr:uid="{5DF67E4B-3338-4909-B417-07223665184E}"/>
    <cellStyle name="Normal 116" xfId="1776" xr:uid="{0569F67A-10A5-4817-BBB0-E7CDD7B6D1BC}"/>
    <cellStyle name="Normal 117" xfId="790" xr:uid="{8FC7B168-0C0B-4148-BBB5-19A7F29FE418}"/>
    <cellStyle name="Normal 12" xfId="224" xr:uid="{00000000-0005-0000-0000-000027020000}"/>
    <cellStyle name="Normal 12 2" xfId="225" xr:uid="{00000000-0005-0000-0000-000028020000}"/>
    <cellStyle name="Normal 12 2 18" xfId="226" xr:uid="{00000000-0005-0000-0000-000029020000}"/>
    <cellStyle name="Normal 12 2 18 2" xfId="384" xr:uid="{00000000-0005-0000-0000-00002A020000}"/>
    <cellStyle name="Normal 12 2 18 2 2" xfId="856" xr:uid="{23D79D7A-0793-4ED9-AB52-B8B271DCA752}"/>
    <cellStyle name="Normal 12 2 18 2 3" xfId="1351" xr:uid="{870C58CB-2FDB-4B75-BEA7-1BF1220D15F1}"/>
    <cellStyle name="Normal 12 2 18 2 4" xfId="794" xr:uid="{1F806B4A-5D9B-46EF-BAA5-E60D8E538789}"/>
    <cellStyle name="Normal 12 2 18 3" xfId="1171" xr:uid="{285B772B-CDC2-44B8-85FA-1C17F9F64E52}"/>
    <cellStyle name="Normal 12 2 18 4" xfId="822" xr:uid="{0E99BB62-8B2D-40DA-96C1-922F5F4FFA58}"/>
    <cellStyle name="Normal 12 2 2" xfId="513" xr:uid="{00000000-0005-0000-0000-00002B020000}"/>
    <cellStyle name="Normal 13" xfId="227" xr:uid="{00000000-0005-0000-0000-00002C020000}"/>
    <cellStyle name="Normal 13 2" xfId="228" xr:uid="{00000000-0005-0000-0000-00002D020000}"/>
    <cellStyle name="Normal 13 2 2" xfId="514" xr:uid="{00000000-0005-0000-0000-00002E020000}"/>
    <cellStyle name="Normal 139" xfId="229" xr:uid="{00000000-0005-0000-0000-00002F020000}"/>
    <cellStyle name="Normal 139 2 2" xfId="230" xr:uid="{00000000-0005-0000-0000-000030020000}"/>
    <cellStyle name="Normal 139 3" xfId="231" xr:uid="{00000000-0005-0000-0000-000031020000}"/>
    <cellStyle name="Normal 14" xfId="232" xr:uid="{00000000-0005-0000-0000-000032020000}"/>
    <cellStyle name="Normal 14 2" xfId="233" xr:uid="{00000000-0005-0000-0000-000033020000}"/>
    <cellStyle name="Normal 14 2 2" xfId="515" xr:uid="{00000000-0005-0000-0000-000034020000}"/>
    <cellStyle name="Normal 15" xfId="234" xr:uid="{00000000-0005-0000-0000-000035020000}"/>
    <cellStyle name="Normal 16" xfId="235" xr:uid="{00000000-0005-0000-0000-000036020000}"/>
    <cellStyle name="Normal 17" xfId="236" xr:uid="{00000000-0005-0000-0000-000037020000}"/>
    <cellStyle name="Normal 18" xfId="237" xr:uid="{00000000-0005-0000-0000-000038020000}"/>
    <cellStyle name="Normal 183" xfId="561" xr:uid="{00000000-0005-0000-0000-000039020000}"/>
    <cellStyle name="Normal 184 2 2 3" xfId="562" xr:uid="{00000000-0005-0000-0000-00003A020000}"/>
    <cellStyle name="Normal 184 2 2 3 2" xfId="1155" xr:uid="{CF73C016-AABF-4CFC-A829-BB65A6D6B9E6}"/>
    <cellStyle name="Normal 184 2 2 3 3" xfId="1501" xr:uid="{3FAA3CD3-59F7-4B82-9038-110F45CA6B32}"/>
    <cellStyle name="Normal 184 2 2 3 4" xfId="975" xr:uid="{47F13D8B-E59F-49B5-BF68-7CDFB9B6EE17}"/>
    <cellStyle name="Normal 19" xfId="238" xr:uid="{00000000-0005-0000-0000-00003B020000}"/>
    <cellStyle name="Normal 199" xfId="239" xr:uid="{00000000-0005-0000-0000-00003C020000}"/>
    <cellStyle name="Normal 2" xfId="240" xr:uid="{00000000-0005-0000-0000-00003D020000}"/>
    <cellStyle name="Normal 2 10" xfId="1152" xr:uid="{6353476F-E52B-4FE4-BC27-52D86C3BCC3B}"/>
    <cellStyle name="Normal 2 18" xfId="388" xr:uid="{00000000-0005-0000-0000-00003E020000}"/>
    <cellStyle name="Normal 2 2" xfId="241" xr:uid="{00000000-0005-0000-0000-00003F020000}"/>
    <cellStyle name="Normal 2 2 13" xfId="242" xr:uid="{00000000-0005-0000-0000-000040020000}"/>
    <cellStyle name="Normal 2 2 13 2" xfId="243" xr:uid="{00000000-0005-0000-0000-000041020000}"/>
    <cellStyle name="Normal 2 2 2" xfId="417" xr:uid="{00000000-0005-0000-0000-000042020000}"/>
    <cellStyle name="Normal 2 2 3" xfId="461" xr:uid="{00000000-0005-0000-0000-000043020000}"/>
    <cellStyle name="Normal 2 3" xfId="244" xr:uid="{00000000-0005-0000-0000-000044020000}"/>
    <cellStyle name="Normal 2 3 2" xfId="245" xr:uid="{00000000-0005-0000-0000-000045020000}"/>
    <cellStyle name="Normal 2 4" xfId="246" xr:uid="{00000000-0005-0000-0000-000046020000}"/>
    <cellStyle name="Normal 2 4 2" xfId="516" xr:uid="{00000000-0005-0000-0000-000047020000}"/>
    <cellStyle name="Normal 2_BEE CONSO" xfId="247" xr:uid="{00000000-0005-0000-0000-000048020000}"/>
    <cellStyle name="Normal 20" xfId="248" xr:uid="{00000000-0005-0000-0000-000049020000}"/>
    <cellStyle name="Normal 200" xfId="390" xr:uid="{00000000-0005-0000-0000-00004A020000}"/>
    <cellStyle name="Normal 21" xfId="249" xr:uid="{00000000-0005-0000-0000-00004B020000}"/>
    <cellStyle name="Normal 22" xfId="250" xr:uid="{00000000-0005-0000-0000-00004C020000}"/>
    <cellStyle name="Normal 227" xfId="251" xr:uid="{00000000-0005-0000-0000-00004D020000}"/>
    <cellStyle name="Normal 229" xfId="252" xr:uid="{00000000-0005-0000-0000-00004E020000}"/>
    <cellStyle name="Normal 229 2" xfId="253" xr:uid="{00000000-0005-0000-0000-00004F020000}"/>
    <cellStyle name="Normal 229 2 2" xfId="518" xr:uid="{00000000-0005-0000-0000-000050020000}"/>
    <cellStyle name="Normal 229 2 2 2" xfId="1464" xr:uid="{5DC0AF46-DA55-4568-B77C-90282FE706DE}"/>
    <cellStyle name="Normal 229 2 2 3" xfId="941" xr:uid="{7CB121E8-A6AF-4242-8E71-8BFE218A258A}"/>
    <cellStyle name="Normal 229 2 3" xfId="1321" xr:uid="{79FD5853-624E-49AA-B466-2789CEE62D9A}"/>
    <cellStyle name="Normal 229 2 4" xfId="826" xr:uid="{1D4EB4AA-FDFC-4D40-925E-7B43301FB858}"/>
    <cellStyle name="Normal 229 3" xfId="517" xr:uid="{00000000-0005-0000-0000-000051020000}"/>
    <cellStyle name="Normal 229 3 2" xfId="1463" xr:uid="{9A87FAE2-26FF-42F0-8EE0-C941C32FC317}"/>
    <cellStyle name="Normal 229 3 3" xfId="797" xr:uid="{EF09509E-92A4-4554-8C32-8FD1D325E19A}"/>
    <cellStyle name="Normal 229 4" xfId="1320" xr:uid="{B6414A9B-A39D-4ABD-A9E8-3424DA8770E1}"/>
    <cellStyle name="Normal 229 5" xfId="825" xr:uid="{87DC8B47-8D9D-44AD-9E81-5D09E92D5C4D}"/>
    <cellStyle name="Normal 23" xfId="254" xr:uid="{00000000-0005-0000-0000-000052020000}"/>
    <cellStyle name="Normal 234" xfId="255" xr:uid="{00000000-0005-0000-0000-000053020000}"/>
    <cellStyle name="Normal 234 2" xfId="256" xr:uid="{00000000-0005-0000-0000-000054020000}"/>
    <cellStyle name="Normal 234 2 2" xfId="519" xr:uid="{00000000-0005-0000-0000-000055020000}"/>
    <cellStyle name="Normal 234 2 2 2" xfId="942" xr:uid="{0995AB8E-61BE-48B9-B19F-4B7783E788F5}"/>
    <cellStyle name="Normal 234 2 2 3" xfId="1465" xr:uid="{DD34BBB7-FB90-49FE-95C9-6FF01DD3147E}"/>
    <cellStyle name="Normal 234 2 2 4" xfId="795" xr:uid="{5275FB87-B449-49EC-B2E0-2D01B2E06CE0}"/>
    <cellStyle name="Normal 234 2 3" xfId="1322" xr:uid="{47FB7882-C142-4526-A8A3-B378800E20B8}"/>
    <cellStyle name="Normal 234 2 4" xfId="828" xr:uid="{57F2101B-8BB3-4419-BA13-46C2D188C2C0}"/>
    <cellStyle name="Normal 234 3" xfId="371" xr:uid="{00000000-0005-0000-0000-000056020000}"/>
    <cellStyle name="Normal 234 3 2" xfId="697" xr:uid="{00000000-0005-0000-0000-000057020000}"/>
    <cellStyle name="Normal 234 3 2 2" xfId="1668" xr:uid="{3BAC47E7-8EEA-4B02-90D5-5C246563A923}"/>
    <cellStyle name="Normal 234 3 2 3" xfId="993" xr:uid="{3AD020D8-B569-435B-8F17-C4F2DEF52BC5}"/>
    <cellStyle name="Normal 234 3 3" xfId="1339" xr:uid="{FE4364A0-5309-45D0-AA19-B38DB50D34BE}"/>
    <cellStyle name="Normal 234 3 4" xfId="846" xr:uid="{1DB95F9E-C85C-4857-B67E-9AE8E345AEC2}"/>
    <cellStyle name="Normal 234 4" xfId="391" xr:uid="{00000000-0005-0000-0000-000058020000}"/>
    <cellStyle name="Normal 234 4 2" xfId="1356" xr:uid="{3C622396-0874-45F2-A091-8A135EF8BDBF}"/>
    <cellStyle name="Normal 234 4 3" xfId="861" xr:uid="{BE576923-6205-44E2-BADC-2A4773716B29}"/>
    <cellStyle name="Normal 234 5" xfId="1172" xr:uid="{ED16C316-716B-49E5-8611-54CB659502F2}"/>
    <cellStyle name="Normal 234 6" xfId="827" xr:uid="{38E760AD-0C28-4068-AF19-591CCF59E201}"/>
    <cellStyle name="Normal 24" xfId="257" xr:uid="{00000000-0005-0000-0000-000059020000}"/>
    <cellStyle name="Normal 24 2" xfId="520" xr:uid="{00000000-0005-0000-0000-00005A020000}"/>
    <cellStyle name="Normal 24 2 2" xfId="1466" xr:uid="{E344764E-3285-48CD-8BD7-5FF26A6E1D3D}"/>
    <cellStyle name="Normal 24 2 3" xfId="943" xr:uid="{CE2B9A05-E0B7-49C9-919C-1034D269ABE6}"/>
    <cellStyle name="Normal 24 3" xfId="1323" xr:uid="{285C66D4-72AB-42B1-B9C4-0BDC5AD18F23}"/>
    <cellStyle name="Normal 24 4" xfId="829" xr:uid="{CA0B7788-DA30-430D-AAA4-3CC8F88D8AAC}"/>
    <cellStyle name="Normal 25" xfId="258" xr:uid="{00000000-0005-0000-0000-00005B020000}"/>
    <cellStyle name="Normal 25 2" xfId="521" xr:uid="{00000000-0005-0000-0000-00005C020000}"/>
    <cellStyle name="Normal 25 2 2" xfId="1467" xr:uid="{99820F37-66DE-4A0E-BFB7-5A529D6960E7}"/>
    <cellStyle name="Normal 25 2 3" xfId="944" xr:uid="{CDECEAFB-3EA4-4C26-841D-3B51634F9149}"/>
    <cellStyle name="Normal 25 3" xfId="1324" xr:uid="{E54571AE-78B3-470D-8A6E-1EB2E8B93B17}"/>
    <cellStyle name="Normal 25 4" xfId="830" xr:uid="{A1B05E10-A697-4C5C-967E-D0E879B71039}"/>
    <cellStyle name="Normal 26" xfId="259" xr:uid="{00000000-0005-0000-0000-00005D020000}"/>
    <cellStyle name="Normal 26 2" xfId="522" xr:uid="{00000000-0005-0000-0000-00005E020000}"/>
    <cellStyle name="Normal 26 2 2" xfId="1468" xr:uid="{6BB0AF06-AA5A-4A2B-A3CF-D22B7E9C68A7}"/>
    <cellStyle name="Normal 26 2 3" xfId="945" xr:uid="{4F7BF524-B8E0-4B38-8232-28ECE27CC303}"/>
    <cellStyle name="Normal 26 3" xfId="1325" xr:uid="{FFBAEA69-DA1A-401B-9FCE-0587746887FE}"/>
    <cellStyle name="Normal 26 4" xfId="831" xr:uid="{ADF690A1-C372-418F-9A26-7CFF6DA332D9}"/>
    <cellStyle name="Normal 27" xfId="260" xr:uid="{00000000-0005-0000-0000-00005F020000}"/>
    <cellStyle name="Normal 27 2" xfId="523" xr:uid="{00000000-0005-0000-0000-000060020000}"/>
    <cellStyle name="Normal 27 2 2" xfId="1469" xr:uid="{9936B0F6-38C4-491A-A8E3-5EF1265D7003}"/>
    <cellStyle name="Normal 27 2 3" xfId="946" xr:uid="{ADB3EABF-9F58-4577-A551-1A0AE3FCFEAD}"/>
    <cellStyle name="Normal 27 3" xfId="1326" xr:uid="{DED1B60F-E991-4AB3-90D7-5AC2AFF4CB2E}"/>
    <cellStyle name="Normal 27 4" xfId="832" xr:uid="{D7AFE314-BAF6-4019-8047-25022281746B}"/>
    <cellStyle name="Normal 28" xfId="372" xr:uid="{00000000-0005-0000-0000-000061020000}"/>
    <cellStyle name="Normal 28 2" xfId="554" xr:uid="{00000000-0005-0000-0000-000062020000}"/>
    <cellStyle name="Normal 28 3" xfId="1340" xr:uid="{234C1826-CE22-4889-9BEB-6C0B8180CA88}"/>
    <cellStyle name="Normal 28 4" xfId="847" xr:uid="{4AF8374B-F2FB-4DC2-A224-340900BDDF24}"/>
    <cellStyle name="Normal 29" xfId="397" xr:uid="{00000000-0005-0000-0000-000063020000}"/>
    <cellStyle name="Normal 29 2" xfId="559" xr:uid="{00000000-0005-0000-0000-000064020000}"/>
    <cellStyle name="Normal 29 3" xfId="1361" xr:uid="{EE9EB903-9E6C-4820-B95F-99A618880B20}"/>
    <cellStyle name="Normal 29 4" xfId="866" xr:uid="{9E60EF85-63A4-4395-906A-B76CB87867C2}"/>
    <cellStyle name="Normal 3" xfId="261" xr:uid="{00000000-0005-0000-0000-000065020000}"/>
    <cellStyle name="Normal 3 14" xfId="262" xr:uid="{00000000-0005-0000-0000-000066020000}"/>
    <cellStyle name="Normal 3 2" xfId="263" xr:uid="{00000000-0005-0000-0000-000067020000}"/>
    <cellStyle name="Normal 3 2 14" xfId="264" xr:uid="{00000000-0005-0000-0000-000068020000}"/>
    <cellStyle name="Normal 3 2 14 2" xfId="265" xr:uid="{00000000-0005-0000-0000-000069020000}"/>
    <cellStyle name="Normal 3 2 14 3" xfId="266" xr:uid="{00000000-0005-0000-0000-00006A020000}"/>
    <cellStyle name="Normal 3 2 15" xfId="395" xr:uid="{00000000-0005-0000-0000-00006B020000}"/>
    <cellStyle name="Normal 3 2 2" xfId="267" xr:uid="{00000000-0005-0000-0000-00006C020000}"/>
    <cellStyle name="Normal 3 2 3" xfId="467" xr:uid="{00000000-0005-0000-0000-00006D020000}"/>
    <cellStyle name="Normal 3 3" xfId="268" xr:uid="{00000000-0005-0000-0000-00006E020000}"/>
    <cellStyle name="Normal 3 4" xfId="427" xr:uid="{00000000-0005-0000-0000-00006F020000}"/>
    <cellStyle name="Normal 3_M Picture Entertainment_311209 V2_Nam" xfId="269" xr:uid="{00000000-0005-0000-0000-000070020000}"/>
    <cellStyle name="Normal 30" xfId="422" xr:uid="{00000000-0005-0000-0000-000071020000}"/>
    <cellStyle name="Normal 30 2" xfId="555" xr:uid="{00000000-0005-0000-0000-000072020000}"/>
    <cellStyle name="Normal 30 3" xfId="1384" xr:uid="{BBC24B2C-4E9B-460F-BD18-1D79A9463F02}"/>
    <cellStyle name="Normal 30 4" xfId="876" xr:uid="{97074F27-84E0-4CEE-89F1-0A4C6617EF51}"/>
    <cellStyle name="Normal 31" xfId="435" xr:uid="{00000000-0005-0000-0000-000073020000}"/>
    <cellStyle name="Normal 31 2" xfId="1396" xr:uid="{A46304EC-D02B-44B1-83A1-702A9F21C329}"/>
    <cellStyle name="Normal 31 3" xfId="888" xr:uid="{150E898E-E461-43CB-934B-F403C2656CCB}"/>
    <cellStyle name="Normal 32" xfId="431" xr:uid="{00000000-0005-0000-0000-000074020000}"/>
    <cellStyle name="Normal 32 2" xfId="565" xr:uid="{00000000-0005-0000-0000-000075020000}"/>
    <cellStyle name="Normal 32 2 2" xfId="1503" xr:uid="{7C12401C-BE29-43A6-80E6-081FAD9DE2A8}"/>
    <cellStyle name="Normal 32 2 3" xfId="976" xr:uid="{4C596A5D-8E00-4674-82D9-CF2BEC3576F4}"/>
    <cellStyle name="Normal 32 3" xfId="1392" xr:uid="{080D930A-6B1B-4D8E-8E1E-BCB195CAEC5B}"/>
    <cellStyle name="Normal 32 4" xfId="884" xr:uid="{AA7C07E8-BB9A-4649-9AF2-3D398A224371}"/>
    <cellStyle name="Normal 33" xfId="394" xr:uid="{00000000-0005-0000-0000-000076020000}"/>
    <cellStyle name="Normal 33 2" xfId="1359" xr:uid="{34F1C245-8A88-4681-A33C-4EB22715FDEF}"/>
    <cellStyle name="Normal 33 3" xfId="864" xr:uid="{E21D58E9-DD09-4257-A4C5-1EE3CB2EC22C}"/>
    <cellStyle name="Normal 34" xfId="420" xr:uid="{00000000-0005-0000-0000-000077020000}"/>
    <cellStyle name="Normal 34 2" xfId="1382" xr:uid="{AAA33CBE-22E6-4E31-92C6-7491FCC623ED}"/>
    <cellStyle name="Normal 34 3" xfId="874" xr:uid="{B3DD0907-4B35-4E68-9760-1C3B62BCF3E0}"/>
    <cellStyle name="Normal 35" xfId="401" xr:uid="{00000000-0005-0000-0000-000078020000}"/>
    <cellStyle name="Normal 35 2" xfId="1365" xr:uid="{DB520018-8868-468D-BEA5-3BE73481696D}"/>
    <cellStyle name="Normal 35 3" xfId="870" xr:uid="{EE8C4323-76FF-4152-816B-C270956B6A6D}"/>
    <cellStyle name="Normal 36" xfId="375" xr:uid="{00000000-0005-0000-0000-000079020000}"/>
    <cellStyle name="Normal 36 2" xfId="1343" xr:uid="{5D4A2DE6-4603-469D-AFF3-DA1DD367368E}"/>
    <cellStyle name="Normal 36 3" xfId="850" xr:uid="{A512087F-EC12-4351-9B1B-E72546FC920A}"/>
    <cellStyle name="Normal 37" xfId="386" xr:uid="{00000000-0005-0000-0000-00007A020000}"/>
    <cellStyle name="Normal 37 2" xfId="1353" xr:uid="{06ACDD9E-85E6-4A17-8C69-577A9AE899BF}"/>
    <cellStyle name="Normal 37 3" xfId="858" xr:uid="{F01AE3D1-D477-4FFD-A984-1738B5E6C76A}"/>
    <cellStyle name="Normal 38" xfId="437" xr:uid="{00000000-0005-0000-0000-00007B020000}"/>
    <cellStyle name="Normal 38 2" xfId="1398" xr:uid="{BB522937-A491-42E0-8028-106362F5DCDC}"/>
    <cellStyle name="Normal 38 3" xfId="890" xr:uid="{D201072C-44D3-47E5-A6E8-F1354D3C4D88}"/>
    <cellStyle name="Normal 39" xfId="439" xr:uid="{00000000-0005-0000-0000-00007C020000}"/>
    <cellStyle name="Normal 39 2" xfId="270" xr:uid="{00000000-0005-0000-0000-00007D020000}"/>
    <cellStyle name="Normal 39 3" xfId="1400" xr:uid="{F5FF91F9-9E26-49E2-913A-3B8758D6D315}"/>
    <cellStyle name="Normal 39 4" xfId="892" xr:uid="{5FDE52D2-62C1-4B95-A1F9-EA029DF50FD1}"/>
    <cellStyle name="Normal 4" xfId="271" xr:uid="{00000000-0005-0000-0000-00007E020000}"/>
    <cellStyle name="Normal 4 14" xfId="272" xr:uid="{00000000-0005-0000-0000-00007F020000}"/>
    <cellStyle name="Normal 4 2" xfId="273" xr:uid="{00000000-0005-0000-0000-000080020000}"/>
    <cellStyle name="Normal 4 2 2" xfId="1145" xr:uid="{794D80CB-1244-4FB8-B069-64644F88AC43}"/>
    <cellStyle name="Normal 4 2 9 4" xfId="274" xr:uid="{00000000-0005-0000-0000-000081020000}"/>
    <cellStyle name="Normal 4 2 9 4 2" xfId="275" xr:uid="{00000000-0005-0000-0000-000082020000}"/>
    <cellStyle name="Normal 4 2 9 4 2 2" xfId="370" xr:uid="{00000000-0005-0000-0000-000083020000}"/>
    <cellStyle name="Normal 4 2 9 4 2 3" xfId="402" xr:uid="{00000000-0005-0000-0000-000084020000}"/>
    <cellStyle name="Normal 4 2 9 4 2 4" xfId="692" xr:uid="{00000000-0005-0000-0000-000085020000}"/>
    <cellStyle name="Normal 4 3" xfId="276" xr:uid="{00000000-0005-0000-0000-000086020000}"/>
    <cellStyle name="Normal 4 4" xfId="474" xr:uid="{00000000-0005-0000-0000-000087020000}"/>
    <cellStyle name="Normal 4 5" xfId="791" xr:uid="{B0B075AD-3112-4724-B723-EF64A83A88C3}"/>
    <cellStyle name="Normal 40" xfId="440" xr:uid="{00000000-0005-0000-0000-000088020000}"/>
    <cellStyle name="Normal 40 2" xfId="1401" xr:uid="{B0A7850E-3AD0-4797-B8B3-B0B0968A9CFA}"/>
    <cellStyle name="Normal 40 3" xfId="893" xr:uid="{CF4D3822-90E1-474B-A880-E44B5780D8AE}"/>
    <cellStyle name="Normal 41" xfId="441" xr:uid="{00000000-0005-0000-0000-000089020000}"/>
    <cellStyle name="Normal 41 2" xfId="1402" xr:uid="{6DAD7674-423A-4C89-8607-7E88B6DF8836}"/>
    <cellStyle name="Normal 41 3" xfId="894" xr:uid="{48DD9C18-E69D-4E95-9BAE-FEDE37917422}"/>
    <cellStyle name="Normal 42" xfId="277" xr:uid="{00000000-0005-0000-0000-00008A020000}"/>
    <cellStyle name="Normal 42 2" xfId="278" xr:uid="{00000000-0005-0000-0000-00008B020000}"/>
    <cellStyle name="Normal 43" xfId="442" xr:uid="{00000000-0005-0000-0000-00008C020000}"/>
    <cellStyle name="Normal 43 2" xfId="1403" xr:uid="{450F712B-2376-4741-BF70-ADF514ABC802}"/>
    <cellStyle name="Normal 43 3" xfId="895" xr:uid="{EDB71405-0418-44BC-8564-93D97E22A666}"/>
    <cellStyle name="Normal 44" xfId="443" xr:uid="{00000000-0005-0000-0000-00008D020000}"/>
    <cellStyle name="Normal 44 2" xfId="1404" xr:uid="{809E83D0-29C3-46E6-8D07-859A0084589C}"/>
    <cellStyle name="Normal 44 3" xfId="896" xr:uid="{97E903B0-BA4E-4B7C-A0B1-11CC4016981E}"/>
    <cellStyle name="Normal 45" xfId="445" xr:uid="{00000000-0005-0000-0000-00008E020000}"/>
    <cellStyle name="Normal 45 2" xfId="1406" xr:uid="{01AE4D2D-6903-4A8A-B3E5-A6382197E188}"/>
    <cellStyle name="Normal 45 3" xfId="898" xr:uid="{C212CEDA-DA86-4B51-95C8-E65DD9A0040F}"/>
    <cellStyle name="Normal 46" xfId="446" xr:uid="{00000000-0005-0000-0000-00008F020000}"/>
    <cellStyle name="Normal 46 2" xfId="1407" xr:uid="{4B53F249-EED3-4BC2-9335-200455DE9387}"/>
    <cellStyle name="Normal 46 3" xfId="899" xr:uid="{4F9229B7-AC9F-4881-93C6-7EFBA27E2C7F}"/>
    <cellStyle name="Normal 47" xfId="448" xr:uid="{00000000-0005-0000-0000-000090020000}"/>
    <cellStyle name="Normal 47 2" xfId="1409" xr:uid="{F18464A0-B55D-4026-96F5-D9F8E39C0357}"/>
    <cellStyle name="Normal 47 3" xfId="901" xr:uid="{AD2FCA14-BC44-454F-98EB-CEE2BE00B440}"/>
    <cellStyle name="Normal 48" xfId="450" xr:uid="{00000000-0005-0000-0000-000091020000}"/>
    <cellStyle name="Normal 48 2" xfId="1411" xr:uid="{64023DAD-B6C1-4AC5-899A-3D3E99BACE36}"/>
    <cellStyle name="Normal 48 3" xfId="903" xr:uid="{1F387B2C-711E-4CF2-91C1-212F3264459C}"/>
    <cellStyle name="Normal 49" xfId="452" xr:uid="{00000000-0005-0000-0000-000092020000}"/>
    <cellStyle name="Normal 49 2" xfId="1413" xr:uid="{1ECC11BF-02CA-416E-8019-435D032F0983}"/>
    <cellStyle name="Normal 49 3" xfId="905" xr:uid="{03B1C1D1-8B8B-4F19-BFD8-A6FFB4209B3D}"/>
    <cellStyle name="Normal 5" xfId="279" xr:uid="{00000000-0005-0000-0000-000093020000}"/>
    <cellStyle name="Normal 5 2" xfId="280" xr:uid="{00000000-0005-0000-0000-000094020000}"/>
    <cellStyle name="Normal 5 3" xfId="524" xr:uid="{00000000-0005-0000-0000-000095020000}"/>
    <cellStyle name="Normal 5 3 2" xfId="1470" xr:uid="{8BE23E70-3B46-4D4A-AFB6-7C6CC9BBBCFF}"/>
    <cellStyle name="Normal 5 3 3" xfId="947" xr:uid="{9F2EAB85-358D-47F5-A739-9E5558CF5161}"/>
    <cellStyle name="Normal 5 4" xfId="1327" xr:uid="{B6084C09-709D-4E7D-9F4A-46A36674F03A}"/>
    <cellStyle name="Normal 5 5" xfId="835" xr:uid="{F3CCE423-0455-4847-8350-B7B2401EAA21}"/>
    <cellStyle name="Normal 50" xfId="453" xr:uid="{00000000-0005-0000-0000-000096020000}"/>
    <cellStyle name="Normal 50 2" xfId="1414" xr:uid="{0CA354D0-41EA-4254-B4CF-6581CF66C027}"/>
    <cellStyle name="Normal 50 3" xfId="906" xr:uid="{CBB7640E-65CC-42E6-B48B-3EF839C68F87}"/>
    <cellStyle name="Normal 51" xfId="454" xr:uid="{00000000-0005-0000-0000-000097020000}"/>
    <cellStyle name="Normal 51 2" xfId="1415" xr:uid="{48C5258B-ABA0-40C7-9510-66FE93613D56}"/>
    <cellStyle name="Normal 51 3" xfId="907" xr:uid="{8046CCB7-DDB8-44AD-B3EF-12AC58D09B28}"/>
    <cellStyle name="Normal 52" xfId="456" xr:uid="{00000000-0005-0000-0000-000098020000}"/>
    <cellStyle name="Normal 52 2" xfId="1417" xr:uid="{4732A895-086C-4412-9823-3D4E864F93F9}"/>
    <cellStyle name="Normal 52 3" xfId="909" xr:uid="{09971A41-5A2C-480E-80E9-F6EF092E749E}"/>
    <cellStyle name="Normal 53" xfId="458" xr:uid="{00000000-0005-0000-0000-000099020000}"/>
    <cellStyle name="Normal 53 2" xfId="1419" xr:uid="{BB4D496E-83D0-448E-9D4B-805B6144E639}"/>
    <cellStyle name="Normal 53 3" xfId="911" xr:uid="{A288C684-64A6-4D95-BBB0-8EB784D79544}"/>
    <cellStyle name="Normal 54" xfId="460" xr:uid="{00000000-0005-0000-0000-00009A020000}"/>
    <cellStyle name="Normal 54 2" xfId="1420" xr:uid="{89E7D286-2E8E-46BE-9B58-51EEA1FCF773}"/>
    <cellStyle name="Normal 54 3" xfId="912" xr:uid="{81505C90-2920-40FA-AC49-8DB14483238B}"/>
    <cellStyle name="Normal 55" xfId="457" xr:uid="{00000000-0005-0000-0000-00009B020000}"/>
    <cellStyle name="Normal 55 2" xfId="1418" xr:uid="{CA2E129C-F111-4025-B8DB-0A670CF20AF1}"/>
    <cellStyle name="Normal 55 3" xfId="910" xr:uid="{91D40B9A-FECF-4398-AA27-621A5B2EA7BE}"/>
    <cellStyle name="Normal 56" xfId="438" xr:uid="{00000000-0005-0000-0000-00009C020000}"/>
    <cellStyle name="Normal 56 2" xfId="1399" xr:uid="{F1F9DF31-D168-4EFB-B254-458447893B58}"/>
    <cellStyle name="Normal 56 3" xfId="891" xr:uid="{81D4349B-453F-45EA-BD4D-2506542AB048}"/>
    <cellStyle name="Normal 57" xfId="398" xr:uid="{00000000-0005-0000-0000-00009D020000}"/>
    <cellStyle name="Normal 57 2" xfId="1362" xr:uid="{6C468DD6-726C-43DB-A8C8-2559BE8A43CF}"/>
    <cellStyle name="Normal 57 3" xfId="867" xr:uid="{EC5488D8-BB96-419C-86FA-3CE10F78AF45}"/>
    <cellStyle name="Normal 58" xfId="447" xr:uid="{00000000-0005-0000-0000-00009E020000}"/>
    <cellStyle name="Normal 58 2" xfId="1408" xr:uid="{E9DC9F9A-F4EE-4F6A-A8FB-881F86A89A8E}"/>
    <cellStyle name="Normal 58 3" xfId="900" xr:uid="{1E8CA122-E7B4-475A-8D1F-C7C3FD8AAEA1}"/>
    <cellStyle name="Normal 59" xfId="444" xr:uid="{00000000-0005-0000-0000-00009F020000}"/>
    <cellStyle name="Normal 59 2" xfId="1405" xr:uid="{4780805B-C386-49D1-A379-9548E97B8DB2}"/>
    <cellStyle name="Normal 59 3" xfId="897" xr:uid="{B0512798-8879-4008-88E8-9653965DD5AA}"/>
    <cellStyle name="Normal 6" xfId="281" xr:uid="{00000000-0005-0000-0000-0000A0020000}"/>
    <cellStyle name="Normal 60" xfId="471" xr:uid="{00000000-0005-0000-0000-0000A1020000}"/>
    <cellStyle name="Normal 60 2" xfId="1426" xr:uid="{89FD9DF1-F9D9-43A5-AE19-B36E9D195709}"/>
    <cellStyle name="Normal 60 3" xfId="917" xr:uid="{FA39E223-CCB5-4529-AB52-462D1B94E321}"/>
    <cellStyle name="Normal 61" xfId="468" xr:uid="{00000000-0005-0000-0000-0000A2020000}"/>
    <cellStyle name="Normal 62" xfId="551" xr:uid="{00000000-0005-0000-0000-0000A3020000}"/>
    <cellStyle name="Normal 62 2" xfId="1495" xr:uid="{C1CD2951-83CF-465F-8DC5-32392C339007}"/>
    <cellStyle name="Normal 62 3" xfId="974" xr:uid="{841A6637-276E-4040-B706-AA4A673B2682}"/>
    <cellStyle name="Normal 63" xfId="536" xr:uid="{00000000-0005-0000-0000-0000A4020000}"/>
    <cellStyle name="Normal 63 2" xfId="1482" xr:uid="{1083644E-C7C8-40BE-9123-0BA16C5F0ADF}"/>
    <cellStyle name="Normal 63 3" xfId="959" xr:uid="{82DBA6C8-1B8E-407A-BF4C-7DB86EAFBFE3}"/>
    <cellStyle name="Normal 64" xfId="534" xr:uid="{00000000-0005-0000-0000-0000A5020000}"/>
    <cellStyle name="Normal 64 2" xfId="1480" xr:uid="{5339902E-DA26-46ED-8614-4FA18634ABB2}"/>
    <cellStyle name="Normal 64 3" xfId="957" xr:uid="{2AB905E3-B31A-471C-B061-0D59B89F8A10}"/>
    <cellStyle name="Normal 65" xfId="535" xr:uid="{00000000-0005-0000-0000-0000A6020000}"/>
    <cellStyle name="Normal 65 2" xfId="1481" xr:uid="{98DB8FDC-9851-4FDF-9860-73EAF7431DF9}"/>
    <cellStyle name="Normal 65 3" xfId="958" xr:uid="{AC460D93-362A-434C-B266-B9C1CF645F23}"/>
    <cellStyle name="Normal 66" xfId="549" xr:uid="{00000000-0005-0000-0000-0000A7020000}"/>
    <cellStyle name="Normal 66 2" xfId="1493" xr:uid="{FFC0783B-B51A-47B7-B901-1B0E231D0EB2}"/>
    <cellStyle name="Normal 66 3" xfId="972" xr:uid="{593472F5-3949-4A25-8FEA-234ADD33B1C5}"/>
    <cellStyle name="Normal 67" xfId="538" xr:uid="{00000000-0005-0000-0000-0000A8020000}"/>
    <cellStyle name="Normal 67 2" xfId="1484" xr:uid="{97070F20-4736-4220-A3D7-6D873D64C4BA}"/>
    <cellStyle name="Normal 67 3" xfId="961" xr:uid="{0C5EC86B-1114-4092-81C4-2615E18DC825}"/>
    <cellStyle name="Normal 68" xfId="546" xr:uid="{00000000-0005-0000-0000-0000A9020000}"/>
    <cellStyle name="Normal 68 2" xfId="1491" xr:uid="{DE16DD76-E277-4EB1-8D01-9CB070898A8F}"/>
    <cellStyle name="Normal 68 3" xfId="969" xr:uid="{411F9B54-B8BB-4360-8050-B190BFA4D3A6}"/>
    <cellStyle name="Normal 69" xfId="540" xr:uid="{00000000-0005-0000-0000-0000AA020000}"/>
    <cellStyle name="Normal 69 2" xfId="1486" xr:uid="{02AC3BA6-2A3D-4FB9-A503-1341BBDCAF53}"/>
    <cellStyle name="Normal 69 3" xfId="963" xr:uid="{BD562D0F-E4EA-4C4C-9901-2BB4A56F57FE}"/>
    <cellStyle name="Normal 7" xfId="282" xr:uid="{00000000-0005-0000-0000-0000AB020000}"/>
    <cellStyle name="Normal 7 14" xfId="283" xr:uid="{00000000-0005-0000-0000-0000AC020000}"/>
    <cellStyle name="Normal 7 14 2" xfId="525" xr:uid="{00000000-0005-0000-0000-0000AD020000}"/>
    <cellStyle name="Normal 7 14 2 2" xfId="1471" xr:uid="{A2095474-7829-4D40-9F5C-424BD39279AF}"/>
    <cellStyle name="Normal 7 14 2 3" xfId="948" xr:uid="{8A07C8C3-D6A8-4F43-8C1C-D804098EE39E}"/>
    <cellStyle name="Normal 7 14 3" xfId="1328" xr:uid="{6DD89A1B-ADEA-4D27-94D1-6CBBB8985F15}"/>
    <cellStyle name="Normal 7 14 4" xfId="836" xr:uid="{0E190447-22C8-4A3E-928A-FBB8966A97B8}"/>
    <cellStyle name="Normal 7 2" xfId="284" xr:uid="{00000000-0005-0000-0000-0000AE020000}"/>
    <cellStyle name="Normal 7 2 2" xfId="285" xr:uid="{00000000-0005-0000-0000-0000AF020000}"/>
    <cellStyle name="Normal 7 2 2 2" xfId="286" xr:uid="{00000000-0005-0000-0000-0000B0020000}"/>
    <cellStyle name="Normal 70" xfId="547" xr:uid="{00000000-0005-0000-0000-0000B1020000}"/>
    <cellStyle name="Normal 70 2" xfId="1551" xr:uid="{B6C41D9A-CC3B-440F-8974-3E7AA73DA39C}"/>
    <cellStyle name="Normal 70 3" xfId="970" xr:uid="{270B28DF-EA1F-410B-B4E2-4BAB9CB1B02A}"/>
    <cellStyle name="Normal 71" xfId="696" xr:uid="{00000000-0005-0000-0000-0000B2020000}"/>
    <cellStyle name="Normal 71 2" xfId="1667" xr:uid="{59CDF238-3489-46C6-A3CD-30ADB24BDBF2}"/>
    <cellStyle name="Normal 71 3" xfId="992" xr:uid="{2C49A28C-030E-41DB-ABD3-E578F2311276}"/>
    <cellStyle name="Normal 72" xfId="779" xr:uid="{00000000-0005-0000-0000-0000B3020000}"/>
    <cellStyle name="Normal 72 2" xfId="1746" xr:uid="{BC954085-1AD9-49F3-AA2C-D233BA08D313}"/>
    <cellStyle name="Normal 72 3" xfId="1048" xr:uid="{F9AA5450-6BB1-476E-BEE3-296DF611A1B9}"/>
    <cellStyle name="Normal 73" xfId="780" xr:uid="{00000000-0005-0000-0000-0000B4020000}"/>
    <cellStyle name="Normal 73 2" xfId="1747" xr:uid="{4AAAED5E-23A4-4E40-A6DE-F8F94760B140}"/>
    <cellStyle name="Normal 73 3" xfId="1049" xr:uid="{63E99ECB-4A6F-4D31-82CE-74781010AACC}"/>
    <cellStyle name="Normal 74" xfId="784" xr:uid="{00000000-0005-0000-0000-0000B5020000}"/>
    <cellStyle name="Normal 74 2" xfId="1751" xr:uid="{0E1F0C4B-6CD4-4914-A242-109552DEF143}"/>
    <cellStyle name="Normal 74 3" xfId="1052" xr:uid="{12392043-F006-4DAA-B6A8-E10B5E6A1BE4}"/>
    <cellStyle name="Normal 75" xfId="786" xr:uid="{00000000-0005-0000-0000-0000B6020000}"/>
    <cellStyle name="Normal 75 2" xfId="1753" xr:uid="{1231AC52-9CAF-426B-9FB7-AF118829BA6C}"/>
    <cellStyle name="Normal 75 3" xfId="1054" xr:uid="{F32A772B-D21F-48C6-ACC4-F1C153A69B96}"/>
    <cellStyle name="Normal 76" xfId="787" xr:uid="{00000000-0005-0000-0000-0000B7020000}"/>
    <cellStyle name="Normal 76 2" xfId="1754" xr:uid="{E1E0CA44-713E-4EA6-BCA3-F060FAF77773}"/>
    <cellStyle name="Normal 76 3" xfId="1055" xr:uid="{88E9620E-93E3-45B5-9BBB-225DA7B6B430}"/>
    <cellStyle name="Normal 77" xfId="560" xr:uid="{00000000-0005-0000-0000-0000B8020000}"/>
    <cellStyle name="Normal 78" xfId="597" xr:uid="{00000000-0005-0000-0000-0000B9020000}"/>
    <cellStyle name="Normal 78 2" xfId="1581" xr:uid="{A008FF21-AAE0-4BB8-A0ED-4AC622131CFF}"/>
    <cellStyle name="Normal 78 3" xfId="981" xr:uid="{B2440B8E-3989-41A1-A640-971ECBC57DF7}"/>
    <cellStyle name="Normal 79" xfId="788" xr:uid="{00000000-0005-0000-0000-0000BA020000}"/>
    <cellStyle name="Normal 8" xfId="287" xr:uid="{00000000-0005-0000-0000-0000BB020000}"/>
    <cellStyle name="Normal 8 2" xfId="526" xr:uid="{00000000-0005-0000-0000-0000BC020000}"/>
    <cellStyle name="Normal 8 2 2" xfId="1472" xr:uid="{B350C870-DCA4-4E51-87E3-A93878BF1CB9}"/>
    <cellStyle name="Normal 8 2 3" xfId="949" xr:uid="{F79ACA23-2435-4AD4-BFEF-72B0AF37511E}"/>
    <cellStyle name="Normal 8 3" xfId="1157" xr:uid="{5EF23CEA-0933-4075-9F1A-532542027528}"/>
    <cellStyle name="Normal 8 4" xfId="1329" xr:uid="{609062C1-8EBC-443E-BB46-50D08AADD41F}"/>
    <cellStyle name="Normal 8 5" xfId="837" xr:uid="{0B15BC3C-357A-4FEF-96EF-1C474F7139AA}"/>
    <cellStyle name="Normal 80" xfId="800" xr:uid="{CCDA0904-5A86-4A47-BCCA-E3B2F70F9680}"/>
    <cellStyle name="Normal 80 2" xfId="1540" xr:uid="{3705D574-630B-4BBC-9590-9DFFA7A3AAEE}"/>
    <cellStyle name="Normal 81" xfId="845" xr:uid="{BC8E1A02-5173-4430-A474-3A53905F630B}"/>
    <cellStyle name="Normal 81 2" xfId="1548" xr:uid="{32583E73-09AB-4CC0-863B-D89405895032}"/>
    <cellStyle name="Normal 82" xfId="1096" xr:uid="{7353A591-D3F8-4A83-8497-471EC2B40227}"/>
    <cellStyle name="Normal 82 2" xfId="1767" xr:uid="{8F76CD37-B475-4955-B577-11B3D5198086}"/>
    <cellStyle name="Normal 83" xfId="1134" xr:uid="{98CBD8D0-7AE7-44D4-B646-6F9CD6C928DF}"/>
    <cellStyle name="Normal 83 2" xfId="1536" xr:uid="{6A9BF3DC-333C-4F97-9AB2-2B2286EACB50}"/>
    <cellStyle name="Normal 84" xfId="808" xr:uid="{94902FF3-4D48-4122-981B-D28B2773A956}"/>
    <cellStyle name="Normal 84 2" xfId="1520" xr:uid="{E41B93AE-7078-481C-BFAD-47BB898DDD12}"/>
    <cellStyle name="Normal 85" xfId="1088" xr:uid="{673EE22F-8A31-4680-B383-0878369A3290}"/>
    <cellStyle name="Normal 85 2" xfId="1511" xr:uid="{E039A46E-2265-440B-BF3A-2D1CA247C73F}"/>
    <cellStyle name="Normal 86" xfId="1071" xr:uid="{A8D3E145-100D-482E-BA5C-E8A1E70F58E1}"/>
    <cellStyle name="Normal 86 2" xfId="1506" xr:uid="{CE58702A-8517-42F0-9CE4-C62C4CE937CC}"/>
    <cellStyle name="Normal 87" xfId="1079" xr:uid="{CE40FBE5-117F-4F28-8B77-1D356F879BAC}"/>
    <cellStyle name="Normal 87 2" xfId="1760" xr:uid="{3FCE7A40-920E-4D68-B17A-3EB8D7BEA566}"/>
    <cellStyle name="Normal 88" xfId="1107" xr:uid="{4FCDFBC8-1740-4282-B866-D499A6415AEF}"/>
    <cellStyle name="Normal 88 2" xfId="1772" xr:uid="{473F4B0B-E8BA-43F8-AB04-916BB4A21CF9}"/>
    <cellStyle name="Normal 89" xfId="1126" xr:uid="{14A354ED-20C1-4884-88CD-0635C9EC5392}"/>
    <cellStyle name="Normal 89 2" xfId="1531" xr:uid="{1D00F755-B809-482E-AC5E-3A1D24BC1899}"/>
    <cellStyle name="Normal 9" xfId="288" xr:uid="{00000000-0005-0000-0000-0000BD020000}"/>
    <cellStyle name="Normal 9 2" xfId="289" xr:uid="{00000000-0005-0000-0000-0000BE020000}"/>
    <cellStyle name="Normal 9 2 2" xfId="528" xr:uid="{00000000-0005-0000-0000-0000BF020000}"/>
    <cellStyle name="Normal 9 2 2 2" xfId="1474" xr:uid="{79215954-A7F9-4BF8-862A-C05511AFC208}"/>
    <cellStyle name="Normal 9 2 2 3" xfId="951" xr:uid="{BF32D9E7-E7EF-49F4-BF18-03F8D7D20B51}"/>
    <cellStyle name="Normal 9 2 3" xfId="1331" xr:uid="{643065BB-E5E8-4A3B-B35F-A64DFCAE1D89}"/>
    <cellStyle name="Normal 9 2 4" xfId="839" xr:uid="{A010877F-D12A-41D2-BFDD-C0880214128A}"/>
    <cellStyle name="Normal 9 3" xfId="527" xr:uid="{00000000-0005-0000-0000-0000C0020000}"/>
    <cellStyle name="Normal 9 3 2" xfId="1473" xr:uid="{74BDAA85-5E1F-4EBE-9F67-281D660E82F8}"/>
    <cellStyle name="Normal 9 3 3" xfId="950" xr:uid="{DC5E063F-BBB1-4C5B-9DAE-4F0BBE0405D1}"/>
    <cellStyle name="Normal 9 4" xfId="1330" xr:uid="{E15CCF5B-715B-4079-8BB6-C948D5C78D0D}"/>
    <cellStyle name="Normal 9 5" xfId="838" xr:uid="{FEF80BCD-65A5-4030-8B30-916AFBA85A21}"/>
    <cellStyle name="Normal 90" xfId="1083" xr:uid="{8F0F6A8F-8090-4CE6-BDCB-FD1A90ACA4AB}"/>
    <cellStyle name="Normal 90 2" xfId="1509" xr:uid="{3241D854-AF20-4776-9156-91C9FBCD0CD1}"/>
    <cellStyle name="Normal 91" xfId="1125" xr:uid="{7BC0F1F1-A015-489A-AB4E-6A4DAB1B25E8}"/>
    <cellStyle name="Normal 91 2" xfId="1527" xr:uid="{F44FFFE1-A82C-404B-9DEA-516A4E26A066}"/>
    <cellStyle name="Normal 92" xfId="1086" xr:uid="{4769C3C0-7115-4CD0-9B42-85E5A0DF6FCD}"/>
    <cellStyle name="Normal 92 2" xfId="1769" xr:uid="{D79BA2B1-96EC-4F27-9D8E-AC334F5DFB17}"/>
    <cellStyle name="Normal 93" xfId="1068" xr:uid="{470A2B25-26A0-4F49-922F-90D1E1581E7D}"/>
    <cellStyle name="Normal 93 2" xfId="1762" xr:uid="{20EF6394-892A-4292-8EF1-0186ADB802DF}"/>
    <cellStyle name="Normal 94" xfId="1116" xr:uid="{DD10FD4C-74D3-4EBC-AAEE-38F195C1AFBA}"/>
    <cellStyle name="Normal 94 2" xfId="1765" xr:uid="{83FB5B8B-D61E-4C0E-B2B8-7C94B4D3CC00}"/>
    <cellStyle name="Normal 95" xfId="1074" xr:uid="{C953C8AC-4808-4D85-AA84-6FE53717E48F}"/>
    <cellStyle name="Normal 95 2" xfId="1541" xr:uid="{CC96006D-EAD9-471C-8444-51BB93B32E1F}"/>
    <cellStyle name="Normal 96" xfId="1110" xr:uid="{D018EADB-703A-4A79-A10F-E6B0868F4FB0}"/>
    <cellStyle name="Normal 96 2" xfId="1512" xr:uid="{EDA27092-16C9-41F5-84E1-262AC866E489}"/>
    <cellStyle name="Normal 97" xfId="1070" xr:uid="{DBF11856-5458-4AC7-8B6E-A3F59646CFA3}"/>
    <cellStyle name="Normal 97 2" xfId="1756" xr:uid="{0466B372-1CBD-40E9-BF74-FEA96B2561D0}"/>
    <cellStyle name="Normal 98" xfId="1061" xr:uid="{62A8CE3B-3F32-493B-AEDF-350AC5EA4F04}"/>
    <cellStyle name="Normal 98 2" xfId="1763" xr:uid="{710F5944-CD76-4FF2-AF93-44826EFA5186}"/>
    <cellStyle name="Normal 99" xfId="1101" xr:uid="{03FC5A88-75BA-4444-8242-4E620D1BC638}"/>
    <cellStyle name="Normal 99 2" xfId="1538" xr:uid="{9D94724C-2E6E-402A-858E-F29E283CB9A5}"/>
    <cellStyle name="Normal_Major Q2'06" xfId="290" xr:uid="{00000000-0005-0000-0000-0000C1020000}"/>
    <cellStyle name="Note 2" xfId="291" xr:uid="{00000000-0005-0000-0000-0000C2020000}"/>
    <cellStyle name="Output Amounts" xfId="292" xr:uid="{00000000-0005-0000-0000-0000C3020000}"/>
    <cellStyle name="Output Line Items" xfId="293" xr:uid="{00000000-0005-0000-0000-0000C4020000}"/>
    <cellStyle name="Percent [0]" xfId="294" xr:uid="{00000000-0005-0000-0000-0000C5020000}"/>
    <cellStyle name="Percent [00]" xfId="295" xr:uid="{00000000-0005-0000-0000-0000C6020000}"/>
    <cellStyle name="Percent [2]" xfId="296" xr:uid="{00000000-0005-0000-0000-0000C7020000}"/>
    <cellStyle name="Percent 10" xfId="297" xr:uid="{00000000-0005-0000-0000-0000C8020000}"/>
    <cellStyle name="Percent 11" xfId="298" xr:uid="{00000000-0005-0000-0000-0000C9020000}"/>
    <cellStyle name="Percent 12" xfId="299" xr:uid="{00000000-0005-0000-0000-0000CA020000}"/>
    <cellStyle name="Percent 13" xfId="300" xr:uid="{00000000-0005-0000-0000-0000CB020000}"/>
    <cellStyle name="Percent 14" xfId="301" xr:uid="{00000000-0005-0000-0000-0000CC020000}"/>
    <cellStyle name="Percent 15" xfId="302" xr:uid="{00000000-0005-0000-0000-0000CD020000}"/>
    <cellStyle name="Percent 16" xfId="303" xr:uid="{00000000-0005-0000-0000-0000CE020000}"/>
    <cellStyle name="Percent 16 2" xfId="529" xr:uid="{00000000-0005-0000-0000-0000CF020000}"/>
    <cellStyle name="Percent 16 2 2" xfId="1475" xr:uid="{1A177EDD-0526-4A39-9A8F-14ADD1F4000B}"/>
    <cellStyle name="Percent 16 2 3" xfId="952" xr:uid="{C06B5C41-74E6-4D5E-9FC3-B5BDFBBA9093}"/>
    <cellStyle name="Percent 16 3" xfId="1332" xr:uid="{FC95FD49-2B3A-4389-816F-9C01E79E5DC9}"/>
    <cellStyle name="Percent 16 4" xfId="840" xr:uid="{58931B94-6399-4668-AF5A-12C6A835B275}"/>
    <cellStyle name="Percent 17" xfId="304" xr:uid="{00000000-0005-0000-0000-0000D0020000}"/>
    <cellStyle name="Percent 17 2" xfId="530" xr:uid="{00000000-0005-0000-0000-0000D1020000}"/>
    <cellStyle name="Percent 17 2 2" xfId="1476" xr:uid="{E2B0306E-0EA4-4A77-BBEC-8BF592E2779E}"/>
    <cellStyle name="Percent 17 2 3" xfId="953" xr:uid="{24110DC9-B1C7-48B1-9F5F-56B50E8E4B29}"/>
    <cellStyle name="Percent 17 3" xfId="1333" xr:uid="{AFBF469F-ECC0-469C-A62E-912891BEADB6}"/>
    <cellStyle name="Percent 17 4" xfId="841" xr:uid="{1B74D865-CBBB-4ABF-976C-88AB9EAC2C56}"/>
    <cellStyle name="Percent 18" xfId="305" xr:uid="{00000000-0005-0000-0000-0000D2020000}"/>
    <cellStyle name="Percent 18 2" xfId="531" xr:uid="{00000000-0005-0000-0000-0000D3020000}"/>
    <cellStyle name="Percent 18 2 2" xfId="1477" xr:uid="{F8D4C3FF-6DF3-4E04-8CB4-CA3972BB8633}"/>
    <cellStyle name="Percent 18 2 3" xfId="954" xr:uid="{47653799-8746-4557-9434-573185EA8DA5}"/>
    <cellStyle name="Percent 18 3" xfId="1334" xr:uid="{BC2E8317-2AA5-4B20-8584-E676E338566A}"/>
    <cellStyle name="Percent 18 4" xfId="842" xr:uid="{1AB91278-F0D7-43E7-A62A-CFD1162CC5BA}"/>
    <cellStyle name="Percent 19" xfId="306" xr:uid="{00000000-0005-0000-0000-0000D4020000}"/>
    <cellStyle name="Percent 19 2" xfId="532" xr:uid="{00000000-0005-0000-0000-0000D5020000}"/>
    <cellStyle name="Percent 19 2 2" xfId="1478" xr:uid="{DCEF42C5-6552-4DFA-858F-77A289F9979B}"/>
    <cellStyle name="Percent 19 2 3" xfId="955" xr:uid="{9D9B21B6-8B78-483E-9D80-5EEA7E56A977}"/>
    <cellStyle name="Percent 19 3" xfId="1335" xr:uid="{96ADBF6F-FAB3-4F15-A8DF-F528F7256226}"/>
    <cellStyle name="Percent 19 4" xfId="843" xr:uid="{B75E8EBF-96D4-4315-9BD7-FBF08BE04D9A}"/>
    <cellStyle name="Percent 2" xfId="307" xr:uid="{00000000-0005-0000-0000-0000D6020000}"/>
    <cellStyle name="Percent 20" xfId="563" xr:uid="{00000000-0005-0000-0000-0000D7020000}"/>
    <cellStyle name="Percent 21" xfId="1147" xr:uid="{E54D38C7-6FA0-4F13-9664-4E620A7C2A76}"/>
    <cellStyle name="Percent 3" xfId="308" xr:uid="{00000000-0005-0000-0000-0000D8020000}"/>
    <cellStyle name="Percent 3 2" xfId="309" xr:uid="{00000000-0005-0000-0000-0000D9020000}"/>
    <cellStyle name="Percent 3 3" xfId="310" xr:uid="{00000000-0005-0000-0000-0000DA020000}"/>
    <cellStyle name="Percent 3 4" xfId="311" xr:uid="{00000000-0005-0000-0000-0000DB020000}"/>
    <cellStyle name="Percent 3 5" xfId="312" xr:uid="{00000000-0005-0000-0000-0000DC020000}"/>
    <cellStyle name="Percent 3 6" xfId="844" xr:uid="{D5172350-0553-4E0A-A754-6AD3631CD912}"/>
    <cellStyle name="Percent 3 7" xfId="793" xr:uid="{4333F351-24D1-40C7-9584-B331EB036A14}"/>
    <cellStyle name="Percent 4" xfId="313" xr:uid="{00000000-0005-0000-0000-0000DD020000}"/>
    <cellStyle name="Percent 4 2" xfId="533" xr:uid="{00000000-0005-0000-0000-0000DE020000}"/>
    <cellStyle name="Percent 4 2 2" xfId="1479" xr:uid="{7767879B-D32D-458C-8BC0-577AAF474D6B}"/>
    <cellStyle name="Percent 4 2 3" xfId="956" xr:uid="{2EFB6B19-08DF-4533-B788-1D7C2E2FC5A4}"/>
    <cellStyle name="Percent 4 3" xfId="1336" xr:uid="{8DF4DF18-0013-4BDB-958A-3DF39528B041}"/>
    <cellStyle name="Percent 4 4" xfId="799" xr:uid="{EFCE2BAB-FD0A-4DC0-9E52-4E65FA9708D4}"/>
    <cellStyle name="Percent 5" xfId="314" xr:uid="{00000000-0005-0000-0000-0000DF020000}"/>
    <cellStyle name="Percent 6" xfId="315" xr:uid="{00000000-0005-0000-0000-0000E0020000}"/>
    <cellStyle name="Percent 67" xfId="316" xr:uid="{00000000-0005-0000-0000-0000E1020000}"/>
    <cellStyle name="Percent 7" xfId="317" xr:uid="{00000000-0005-0000-0000-0000E2020000}"/>
    <cellStyle name="Percent 8" xfId="318" xr:uid="{00000000-0005-0000-0000-0000E3020000}"/>
    <cellStyle name="Percent 9" xfId="319" xr:uid="{00000000-0005-0000-0000-0000E4020000}"/>
    <cellStyle name="PERCENTAGE" xfId="320" xr:uid="{00000000-0005-0000-0000-0000E5020000}"/>
    <cellStyle name="PrePop Currency (0)" xfId="321" xr:uid="{00000000-0005-0000-0000-0000E6020000}"/>
    <cellStyle name="PrePop Currency (2)" xfId="322" xr:uid="{00000000-0005-0000-0000-0000E7020000}"/>
    <cellStyle name="PrePop Units (0)" xfId="323" xr:uid="{00000000-0005-0000-0000-0000E8020000}"/>
    <cellStyle name="PrePop Units (1)" xfId="324" xr:uid="{00000000-0005-0000-0000-0000E9020000}"/>
    <cellStyle name="PrePop Units (2)" xfId="325" xr:uid="{00000000-0005-0000-0000-0000EA020000}"/>
    <cellStyle name="price" xfId="326" xr:uid="{00000000-0005-0000-0000-0000EB020000}"/>
    <cellStyle name="PSChar" xfId="327" xr:uid="{00000000-0005-0000-0000-0000EC020000}"/>
    <cellStyle name="PSDate" xfId="328" xr:uid="{00000000-0005-0000-0000-0000ED020000}"/>
    <cellStyle name="PSDec" xfId="329" xr:uid="{00000000-0005-0000-0000-0000EE020000}"/>
    <cellStyle name="PSHeading" xfId="330" xr:uid="{00000000-0005-0000-0000-0000EF020000}"/>
    <cellStyle name="PSInt" xfId="331" xr:uid="{00000000-0005-0000-0000-0000F0020000}"/>
    <cellStyle name="PSSpacer" xfId="332" xr:uid="{00000000-0005-0000-0000-0000F1020000}"/>
    <cellStyle name="pwstyle" xfId="333" xr:uid="{00000000-0005-0000-0000-0000F2020000}"/>
    <cellStyle name="Quantity" xfId="334" xr:uid="{00000000-0005-0000-0000-0000F3020000}"/>
    <cellStyle name="RevList" xfId="335" xr:uid="{00000000-0005-0000-0000-0000F4020000}"/>
    <cellStyle name="rob" xfId="336" xr:uid="{00000000-0005-0000-0000-0000F5020000}"/>
    <cellStyle name="sbt2" xfId="337" xr:uid="{00000000-0005-0000-0000-0000F6020000}"/>
    <cellStyle name="Standard_Anpassen der Amortisation" xfId="338" xr:uid="{00000000-0005-0000-0000-0000F7020000}"/>
    <cellStyle name="Style 1" xfId="339" xr:uid="{00000000-0005-0000-0000-0000F8020000}"/>
    <cellStyle name="Style 2" xfId="340" xr:uid="{00000000-0005-0000-0000-0000F9020000}"/>
    <cellStyle name="subt1" xfId="341" xr:uid="{00000000-0005-0000-0000-0000FA020000}"/>
    <cellStyle name="Subtotal" xfId="342" xr:uid="{00000000-0005-0000-0000-0000FB020000}"/>
    <cellStyle name="Text Indent A" xfId="343" xr:uid="{00000000-0005-0000-0000-0000FC020000}"/>
    <cellStyle name="Text Indent B" xfId="344" xr:uid="{00000000-0005-0000-0000-0000FD020000}"/>
    <cellStyle name="Text Indent C" xfId="345" xr:uid="{00000000-0005-0000-0000-0000FE020000}"/>
    <cellStyle name="Timing Schedule" xfId="346" xr:uid="{00000000-0005-0000-0000-0000FF020000}"/>
    <cellStyle name="v" xfId="347" xr:uid="{00000000-0005-0000-0000-000000030000}"/>
    <cellStyle name="Währung [0]_Compiling Utility Macros" xfId="348" xr:uid="{00000000-0005-0000-0000-000001030000}"/>
    <cellStyle name="Währung_Compiling Utility Macros" xfId="349" xr:uid="{00000000-0005-0000-0000-000002030000}"/>
    <cellStyle name="เครื่องหมายจุลภาค [0]_PERSONAL" xfId="350" xr:uid="{00000000-0005-0000-0000-000003030000}"/>
    <cellStyle name="เครื่องหมายจุลภาค_1999-PLAN-ACTUAL" xfId="351" xr:uid="{00000000-0005-0000-0000-000004030000}"/>
    <cellStyle name="เครื่องหมายสกุลเงิน [0]_PERSONAL" xfId="352" xr:uid="{00000000-0005-0000-0000-000005030000}"/>
    <cellStyle name="เครื่องหมายสกุลเงิน_PERSONAL" xfId="353" xr:uid="{00000000-0005-0000-0000-000006030000}"/>
    <cellStyle name="เชื่อมโยงหลายมิติ" xfId="354" xr:uid="{00000000-0005-0000-0000-000007030000}"/>
    <cellStyle name="เปอร์เซ็นต์_asset-accent" xfId="358" xr:uid="{00000000-0005-0000-0000-00000B030000}"/>
    <cellStyle name="ตามการเชื่อมโยงหลายมิติ" xfId="355" xr:uid="{00000000-0005-0000-0000-000008030000}"/>
    <cellStyle name="น้บะภฒ_95" xfId="356" xr:uid="{00000000-0005-0000-0000-000009030000}"/>
    <cellStyle name="ปกติ_116-420" xfId="357" xr:uid="{00000000-0005-0000-0000-00000A030000}"/>
    <cellStyle name="ฤธถ [0]_95" xfId="359" xr:uid="{00000000-0005-0000-0000-00000C030000}"/>
    <cellStyle name="ฤธถ_95" xfId="360" xr:uid="{00000000-0005-0000-0000-00000D030000}"/>
    <cellStyle name="ล๋ศญ [0]_95" xfId="361" xr:uid="{00000000-0005-0000-0000-00000E030000}"/>
    <cellStyle name="ล๋ศญ_95" xfId="362" xr:uid="{00000000-0005-0000-0000-00000F030000}"/>
    <cellStyle name="วฅมุ_4ฟ๙ฝวภ๛" xfId="363" xr:uid="{00000000-0005-0000-0000-000010030000}"/>
    <cellStyle name="ส่วนที่ถูกเน้น6" xfId="364" xr:uid="{00000000-0005-0000-0000-000011030000}"/>
    <cellStyle name="ส่วนที่ถูกเน้น6 2" xfId="365" xr:uid="{00000000-0005-0000-0000-000012030000}"/>
    <cellStyle name="ส่วนที่ถูกเน้น6 2 2 2" xfId="366" xr:uid="{00000000-0005-0000-0000-000013030000}"/>
    <cellStyle name="ส่วนที่ถูกเน้น6 3" xfId="367" xr:uid="{00000000-0005-0000-0000-000014030000}"/>
    <cellStyle name="常规_Sheet1" xfId="368" xr:uid="{00000000-0005-0000-0000-00001503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19-8-56%20up\Q1'14\TTC%20Q1'14\WP%20TTC%20Q1'14\KARIN\TTC\TTC_Q3'53\WP_Q3'53\Documents%20and%20Settings\KUK-KUU\My%20Documents\&#3604;&#3634;&#3623;&#3609;&#3660;&#3650;&#3627;&#3621;&#3604;\ple\ORIX\12'02\1%20%20Rin\aa\tcrt\client\non%20taxabl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nuengruetai\Desktop\JV%20TH\Documents%20and%20Settings\nuttinee\My%20Documents\Westpac\October9900_nc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!Audit%20Department\AUDIT\Clients\Deva%20Property\01\Documents\Audit%20Paper\Q2'06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5"/>
      <sheetName val="แยกอายุสิทธิ์ 2013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Formul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inance"/>
      <sheetName val="Detail"/>
      <sheetName val="DB"/>
      <sheetName val="B-105"/>
      <sheetName val="October9900_n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Detail"/>
      <sheetName val="I-2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M147"/>
  <sheetViews>
    <sheetView tabSelected="1" topLeftCell="A142" zoomScaleNormal="100" zoomScaleSheetLayoutView="95" workbookViewId="0">
      <selection activeCell="K158" sqref="K158"/>
    </sheetView>
  </sheetViews>
  <sheetFormatPr defaultColWidth="9.140625" defaultRowHeight="16.5" customHeight="1"/>
  <cols>
    <col min="1" max="1" width="1.7109375" style="30" customWidth="1"/>
    <col min="2" max="3" width="1.7109375" style="31" customWidth="1"/>
    <col min="4" max="4" width="31" style="31" customWidth="1"/>
    <col min="5" max="5" width="5.85546875" style="29" customWidth="1"/>
    <col min="6" max="6" width="0.85546875" style="30" customWidth="1"/>
    <col min="7" max="7" width="13.140625" style="23" customWidth="1"/>
    <col min="8" max="8" width="0.85546875" style="23" customWidth="1"/>
    <col min="9" max="9" width="13.140625" style="23" customWidth="1"/>
    <col min="10" max="10" width="0.85546875" style="23" customWidth="1"/>
    <col min="11" max="11" width="13.140625" style="23" customWidth="1"/>
    <col min="12" max="12" width="0.85546875" style="23" customWidth="1"/>
    <col min="13" max="13" width="13.140625" style="23" customWidth="1"/>
    <col min="14" max="16384" width="9.140625" style="30"/>
  </cols>
  <sheetData>
    <row r="1" spans="1:13" ht="16.5" customHeight="1">
      <c r="A1" s="13" t="s">
        <v>47</v>
      </c>
    </row>
    <row r="2" spans="1:13" s="13" customFormat="1" ht="16.5" customHeight="1">
      <c r="A2" s="10" t="s">
        <v>69</v>
      </c>
      <c r="B2" s="10"/>
      <c r="C2" s="10"/>
      <c r="D2" s="10"/>
      <c r="E2" s="11"/>
      <c r="F2" s="11"/>
      <c r="G2" s="12"/>
      <c r="H2" s="12"/>
      <c r="I2" s="12"/>
      <c r="J2" s="12"/>
      <c r="K2" s="12"/>
      <c r="L2" s="12"/>
      <c r="M2" s="12"/>
    </row>
    <row r="3" spans="1:13" s="13" customFormat="1" ht="16.5" customHeight="1">
      <c r="A3" s="8" t="s">
        <v>218</v>
      </c>
      <c r="B3" s="8"/>
      <c r="C3" s="8"/>
      <c r="D3" s="8"/>
      <c r="E3" s="9"/>
      <c r="F3" s="9"/>
      <c r="G3" s="335"/>
      <c r="H3" s="335"/>
      <c r="I3" s="335"/>
      <c r="J3" s="335"/>
      <c r="K3" s="335"/>
      <c r="L3" s="335"/>
      <c r="M3" s="335"/>
    </row>
    <row r="4" spans="1:13" s="13" customFormat="1" ht="16.5" customHeight="1">
      <c r="A4" s="10"/>
      <c r="B4" s="10"/>
      <c r="C4" s="10"/>
      <c r="D4" s="10"/>
      <c r="E4" s="11"/>
      <c r="F4" s="11"/>
      <c r="G4" s="12"/>
      <c r="H4" s="12"/>
      <c r="I4" s="12"/>
      <c r="J4" s="12"/>
      <c r="K4" s="12"/>
      <c r="L4" s="12"/>
      <c r="M4" s="12"/>
    </row>
    <row r="5" spans="1:13" s="13" customFormat="1" ht="16.5" customHeight="1">
      <c r="A5" s="10"/>
      <c r="B5" s="10"/>
      <c r="C5" s="10"/>
      <c r="D5" s="10"/>
      <c r="E5" s="11"/>
      <c r="F5" s="11"/>
      <c r="G5" s="12"/>
      <c r="H5" s="12"/>
      <c r="I5" s="12"/>
      <c r="J5" s="12"/>
      <c r="K5" s="12"/>
      <c r="L5" s="12"/>
      <c r="M5" s="12"/>
    </row>
    <row r="6" spans="1:13" s="13" customFormat="1" ht="16.5" customHeight="1">
      <c r="A6" s="10"/>
      <c r="B6" s="10"/>
      <c r="C6" s="10"/>
      <c r="D6" s="10"/>
      <c r="E6" s="11"/>
      <c r="F6" s="11"/>
      <c r="G6" s="342" t="s">
        <v>168</v>
      </c>
      <c r="H6" s="342"/>
      <c r="I6" s="342"/>
      <c r="J6" s="342"/>
      <c r="K6" s="342"/>
      <c r="L6" s="342"/>
      <c r="M6" s="342"/>
    </row>
    <row r="7" spans="1:13" s="13" customFormat="1" ht="16.5" customHeight="1">
      <c r="B7" s="10"/>
      <c r="C7" s="10"/>
      <c r="D7" s="10"/>
      <c r="E7" s="11"/>
      <c r="F7" s="11"/>
      <c r="G7" s="343" t="s">
        <v>96</v>
      </c>
      <c r="H7" s="344"/>
      <c r="I7" s="344"/>
      <c r="J7" s="334"/>
      <c r="K7" s="343" t="s">
        <v>97</v>
      </c>
      <c r="L7" s="344"/>
      <c r="M7" s="344"/>
    </row>
    <row r="8" spans="1:13" s="13" customFormat="1" ht="16.5" customHeight="1">
      <c r="B8" s="10"/>
      <c r="C8" s="10"/>
      <c r="D8" s="10"/>
      <c r="E8" s="11"/>
      <c r="F8" s="11"/>
      <c r="G8" s="345" t="s">
        <v>95</v>
      </c>
      <c r="H8" s="345"/>
      <c r="I8" s="345"/>
      <c r="J8" s="334"/>
      <c r="K8" s="345" t="s">
        <v>95</v>
      </c>
      <c r="L8" s="345"/>
      <c r="M8" s="345"/>
    </row>
    <row r="9" spans="1:13" s="13" customFormat="1" ht="16.5" customHeight="1">
      <c r="B9" s="10"/>
      <c r="C9" s="10"/>
      <c r="D9" s="10"/>
      <c r="E9" s="11"/>
      <c r="F9" s="11"/>
      <c r="G9" s="12" t="s">
        <v>166</v>
      </c>
      <c r="H9" s="12"/>
      <c r="I9" s="12" t="s">
        <v>167</v>
      </c>
      <c r="J9" s="12"/>
      <c r="K9" s="12" t="s">
        <v>166</v>
      </c>
      <c r="L9" s="12"/>
      <c r="M9" s="12" t="s">
        <v>167</v>
      </c>
    </row>
    <row r="10" spans="1:13" s="13" customFormat="1" ht="16.5" customHeight="1">
      <c r="B10" s="10"/>
      <c r="C10" s="10"/>
      <c r="E10" s="11"/>
      <c r="F10" s="11"/>
      <c r="G10" s="6" t="s">
        <v>219</v>
      </c>
      <c r="H10" s="5"/>
      <c r="I10" s="7" t="s">
        <v>49</v>
      </c>
      <c r="J10" s="39"/>
      <c r="K10" s="6" t="s">
        <v>219</v>
      </c>
      <c r="L10" s="5"/>
      <c r="M10" s="7" t="s">
        <v>49</v>
      </c>
    </row>
    <row r="11" spans="1:13" s="13" customFormat="1" ht="16.5" customHeight="1">
      <c r="B11" s="10"/>
      <c r="C11" s="10"/>
      <c r="E11" s="9" t="s">
        <v>0</v>
      </c>
      <c r="F11" s="11"/>
      <c r="G11" s="16" t="s">
        <v>159</v>
      </c>
      <c r="H11" s="137"/>
      <c r="I11" s="16" t="s">
        <v>139</v>
      </c>
      <c r="J11" s="137"/>
      <c r="K11" s="16" t="s">
        <v>159</v>
      </c>
      <c r="L11" s="137"/>
      <c r="M11" s="16" t="s">
        <v>139</v>
      </c>
    </row>
    <row r="12" spans="1:13" s="13" customFormat="1" ht="16.5" customHeight="1">
      <c r="B12" s="10"/>
      <c r="C12" s="10"/>
      <c r="D12" s="10"/>
      <c r="E12" s="139"/>
      <c r="F12" s="15"/>
      <c r="G12" s="141"/>
      <c r="H12" s="142"/>
      <c r="I12" s="143"/>
      <c r="J12" s="142"/>
      <c r="K12" s="141"/>
      <c r="L12" s="142"/>
      <c r="M12" s="143"/>
    </row>
    <row r="13" spans="1:13" s="13" customFormat="1" ht="16.5" customHeight="1">
      <c r="B13" s="10"/>
      <c r="C13" s="10"/>
      <c r="D13" s="10"/>
      <c r="E13" s="139"/>
      <c r="F13" s="140"/>
      <c r="G13" s="141"/>
      <c r="H13" s="142"/>
      <c r="I13" s="143"/>
      <c r="J13" s="142"/>
      <c r="K13" s="141"/>
      <c r="L13" s="142"/>
      <c r="M13" s="143"/>
    </row>
    <row r="14" spans="1:13" s="19" customFormat="1" ht="16.5" customHeight="1">
      <c r="A14" s="158" t="s">
        <v>18</v>
      </c>
      <c r="B14" s="158"/>
      <c r="C14" s="158"/>
      <c r="D14" s="145"/>
      <c r="E14" s="159"/>
      <c r="F14" s="159"/>
      <c r="G14" s="160"/>
      <c r="H14" s="161"/>
      <c r="I14" s="161"/>
      <c r="J14" s="161"/>
      <c r="K14" s="162"/>
      <c r="L14" s="163"/>
      <c r="M14" s="163"/>
    </row>
    <row r="15" spans="1:13" s="25" customFormat="1" ht="16.5" customHeight="1">
      <c r="A15" s="164"/>
      <c r="B15" s="164"/>
      <c r="C15" s="164"/>
      <c r="D15" s="145"/>
      <c r="E15" s="165"/>
      <c r="F15" s="165"/>
      <c r="G15" s="166"/>
      <c r="H15" s="167"/>
      <c r="I15" s="167"/>
      <c r="J15" s="167"/>
      <c r="K15" s="166"/>
      <c r="L15" s="167"/>
      <c r="M15" s="167"/>
    </row>
    <row r="16" spans="1:13" s="25" customFormat="1" ht="16.5" customHeight="1">
      <c r="A16" s="158" t="s">
        <v>19</v>
      </c>
      <c r="B16" s="158"/>
      <c r="C16" s="158"/>
      <c r="D16" s="145"/>
      <c r="E16" s="165"/>
      <c r="F16" s="165"/>
      <c r="G16" s="166"/>
      <c r="H16" s="167"/>
      <c r="I16" s="167"/>
      <c r="J16" s="167"/>
      <c r="K16" s="166"/>
      <c r="L16" s="167"/>
      <c r="M16" s="167"/>
    </row>
    <row r="17" spans="1:13" s="25" customFormat="1" ht="16.5" customHeight="1">
      <c r="A17" s="158"/>
      <c r="B17" s="158"/>
      <c r="C17" s="158"/>
      <c r="D17" s="145"/>
      <c r="E17" s="165"/>
      <c r="F17" s="165"/>
      <c r="G17" s="166"/>
      <c r="H17" s="167"/>
      <c r="I17" s="167"/>
      <c r="J17" s="167"/>
      <c r="K17" s="166"/>
      <c r="L17" s="167"/>
      <c r="M17" s="167"/>
    </row>
    <row r="18" spans="1:13" s="25" customFormat="1" ht="16.5" customHeight="1">
      <c r="A18" s="168" t="s">
        <v>224</v>
      </c>
      <c r="B18" s="158"/>
      <c r="C18" s="158"/>
      <c r="D18" s="145"/>
      <c r="E18" s="165"/>
      <c r="F18" s="165"/>
      <c r="G18" s="166">
        <v>217763</v>
      </c>
      <c r="H18" s="167"/>
      <c r="I18" s="167">
        <v>124115</v>
      </c>
      <c r="J18" s="167"/>
      <c r="K18" s="166">
        <v>61489</v>
      </c>
      <c r="L18" s="167"/>
      <c r="M18" s="167">
        <v>21957</v>
      </c>
    </row>
    <row r="19" spans="1:13" s="25" customFormat="1" ht="16.5" customHeight="1">
      <c r="A19" s="127" t="s">
        <v>142</v>
      </c>
      <c r="B19" s="169"/>
      <c r="C19" s="127"/>
      <c r="D19" s="169"/>
      <c r="E19" s="165">
        <v>6</v>
      </c>
      <c r="F19" s="165"/>
      <c r="G19" s="166">
        <v>66651</v>
      </c>
      <c r="H19" s="167"/>
      <c r="I19" s="167">
        <v>146100</v>
      </c>
      <c r="J19" s="167"/>
      <c r="K19" s="166">
        <v>1306</v>
      </c>
      <c r="L19" s="167"/>
      <c r="M19" s="167">
        <v>693</v>
      </c>
    </row>
    <row r="20" spans="1:13" s="25" customFormat="1" ht="16.5" customHeight="1">
      <c r="A20" s="127" t="s">
        <v>90</v>
      </c>
      <c r="B20" s="169"/>
      <c r="C20" s="127"/>
      <c r="D20" s="169"/>
      <c r="E20" s="165">
        <v>14.4</v>
      </c>
      <c r="F20" s="165"/>
      <c r="G20" s="166">
        <v>0</v>
      </c>
      <c r="H20" s="167"/>
      <c r="I20" s="167">
        <v>0</v>
      </c>
      <c r="J20" s="167"/>
      <c r="K20" s="166">
        <v>0</v>
      </c>
      <c r="L20" s="167"/>
      <c r="M20" s="167">
        <v>96954</v>
      </c>
    </row>
    <row r="21" spans="1:13" s="25" customFormat="1" ht="16.5" customHeight="1">
      <c r="A21" s="127" t="s">
        <v>45</v>
      </c>
      <c r="B21" s="127"/>
      <c r="C21" s="127"/>
      <c r="D21" s="169"/>
      <c r="E21" s="165">
        <v>11</v>
      </c>
      <c r="F21" s="165"/>
      <c r="G21" s="166">
        <v>37881</v>
      </c>
      <c r="H21" s="167"/>
      <c r="I21" s="167">
        <v>66041</v>
      </c>
      <c r="J21" s="167"/>
      <c r="K21" s="166">
        <v>0</v>
      </c>
      <c r="L21" s="167"/>
      <c r="M21" s="167">
        <v>0</v>
      </c>
    </row>
    <row r="22" spans="1:13" s="25" customFormat="1" ht="16.5" customHeight="1">
      <c r="A22" s="127" t="s">
        <v>82</v>
      </c>
      <c r="B22" s="127"/>
      <c r="C22" s="127"/>
      <c r="D22" s="169"/>
      <c r="E22" s="165"/>
      <c r="F22" s="165"/>
      <c r="G22" s="166">
        <v>7055</v>
      </c>
      <c r="H22" s="167"/>
      <c r="I22" s="167">
        <v>10656</v>
      </c>
      <c r="J22" s="167"/>
      <c r="K22" s="166">
        <v>0</v>
      </c>
      <c r="L22" s="167"/>
      <c r="M22" s="167">
        <v>0</v>
      </c>
    </row>
    <row r="23" spans="1:13" s="25" customFormat="1" ht="16.5" customHeight="1">
      <c r="A23" s="127" t="s">
        <v>43</v>
      </c>
      <c r="B23" s="127"/>
      <c r="C23" s="127"/>
      <c r="D23" s="169"/>
      <c r="E23" s="165"/>
      <c r="F23" s="165"/>
      <c r="G23" s="166">
        <v>23746</v>
      </c>
      <c r="H23" s="167"/>
      <c r="I23" s="167">
        <v>23541</v>
      </c>
      <c r="J23" s="167"/>
      <c r="K23" s="166">
        <v>360</v>
      </c>
      <c r="L23" s="167"/>
      <c r="M23" s="167">
        <v>503</v>
      </c>
    </row>
    <row r="24" spans="1:13" s="25" customFormat="1" ht="16.5" customHeight="1">
      <c r="A24" s="127" t="s">
        <v>88</v>
      </c>
      <c r="B24" s="127"/>
      <c r="C24" s="127"/>
      <c r="D24" s="169"/>
      <c r="E24" s="165"/>
      <c r="F24" s="165"/>
      <c r="G24" s="307">
        <v>717</v>
      </c>
      <c r="H24" s="167"/>
      <c r="I24" s="171">
        <v>714</v>
      </c>
      <c r="J24" s="167"/>
      <c r="K24" s="307">
        <v>17</v>
      </c>
      <c r="L24" s="167"/>
      <c r="M24" s="171">
        <v>19</v>
      </c>
    </row>
    <row r="25" spans="1:13" s="25" customFormat="1" ht="16.5" customHeight="1">
      <c r="A25" s="127"/>
      <c r="B25" s="127"/>
      <c r="C25" s="127"/>
      <c r="D25" s="169"/>
      <c r="E25" s="172"/>
      <c r="F25" s="165"/>
      <c r="G25" s="166"/>
      <c r="H25" s="167"/>
      <c r="I25" s="167"/>
      <c r="J25" s="167"/>
      <c r="K25" s="166"/>
      <c r="L25" s="167"/>
      <c r="M25" s="167"/>
    </row>
    <row r="26" spans="1:13" s="25" customFormat="1" ht="16.5" customHeight="1">
      <c r="A26" s="145" t="s">
        <v>20</v>
      </c>
      <c r="B26" s="145"/>
      <c r="C26" s="145"/>
      <c r="D26" s="169"/>
      <c r="E26" s="165"/>
      <c r="F26" s="165"/>
      <c r="G26" s="170">
        <f>SUM(G18:G24)</f>
        <v>353813</v>
      </c>
      <c r="H26" s="167"/>
      <c r="I26" s="171">
        <f>SUM(I18:I24)</f>
        <v>371167</v>
      </c>
      <c r="J26" s="167"/>
      <c r="K26" s="170">
        <f>SUM(K18:K24)</f>
        <v>63172</v>
      </c>
      <c r="L26" s="167"/>
      <c r="M26" s="171">
        <f>SUM(M18:M24)</f>
        <v>120126</v>
      </c>
    </row>
    <row r="27" spans="1:13" s="25" customFormat="1" ht="16.5" customHeight="1">
      <c r="A27" s="169"/>
      <c r="B27" s="169"/>
      <c r="C27" s="169"/>
      <c r="D27" s="169"/>
      <c r="E27" s="165"/>
      <c r="F27" s="165"/>
      <c r="G27" s="166"/>
      <c r="H27" s="167"/>
      <c r="I27" s="167"/>
      <c r="J27" s="167"/>
      <c r="K27" s="166"/>
      <c r="L27" s="167"/>
      <c r="M27" s="167"/>
    </row>
    <row r="28" spans="1:13" s="25" customFormat="1" ht="16.5" customHeight="1">
      <c r="A28" s="145" t="s">
        <v>21</v>
      </c>
      <c r="B28" s="145"/>
      <c r="C28" s="145"/>
      <c r="D28" s="145"/>
      <c r="E28" s="165"/>
      <c r="F28" s="165"/>
      <c r="G28" s="166"/>
      <c r="H28" s="167"/>
      <c r="I28" s="167"/>
      <c r="J28" s="167"/>
      <c r="K28" s="166"/>
      <c r="L28" s="167"/>
      <c r="M28" s="167"/>
    </row>
    <row r="29" spans="1:13" s="25" customFormat="1" ht="16.5" customHeight="1">
      <c r="A29" s="145"/>
      <c r="B29" s="145"/>
      <c r="C29" s="145"/>
      <c r="D29" s="145"/>
      <c r="E29" s="165"/>
      <c r="F29" s="165"/>
      <c r="G29" s="166"/>
      <c r="H29" s="167"/>
      <c r="I29" s="167"/>
      <c r="J29" s="167"/>
      <c r="K29" s="166"/>
      <c r="L29" s="167"/>
      <c r="M29" s="167"/>
    </row>
    <row r="30" spans="1:13" s="25" customFormat="1" ht="16.5" customHeight="1">
      <c r="A30" s="127" t="s">
        <v>28</v>
      </c>
      <c r="B30" s="127"/>
      <c r="C30" s="127"/>
      <c r="D30" s="169"/>
      <c r="E30" s="165">
        <v>7</v>
      </c>
      <c r="F30" s="165"/>
      <c r="G30" s="166">
        <v>0</v>
      </c>
      <c r="H30" s="167"/>
      <c r="I30" s="167">
        <v>0</v>
      </c>
      <c r="J30" s="167"/>
      <c r="K30" s="166">
        <v>292130</v>
      </c>
      <c r="L30" s="167"/>
      <c r="M30" s="167">
        <v>237130</v>
      </c>
    </row>
    <row r="31" spans="1:13" s="25" customFormat="1" ht="16.5" customHeight="1">
      <c r="A31" s="127" t="s">
        <v>228</v>
      </c>
      <c r="B31" s="127"/>
      <c r="C31" s="127"/>
      <c r="D31" s="169"/>
      <c r="E31" s="165">
        <v>8</v>
      </c>
      <c r="F31" s="165"/>
      <c r="G31" s="166">
        <v>22799</v>
      </c>
      <c r="H31" s="167"/>
      <c r="I31" s="167">
        <v>35979</v>
      </c>
      <c r="J31" s="167"/>
      <c r="K31" s="166">
        <v>22457</v>
      </c>
      <c r="L31" s="167"/>
      <c r="M31" s="167">
        <v>10907</v>
      </c>
    </row>
    <row r="32" spans="1:13" s="25" customFormat="1" ht="16.5" customHeight="1">
      <c r="A32" s="127" t="s">
        <v>143</v>
      </c>
      <c r="B32" s="127"/>
      <c r="C32" s="127"/>
      <c r="D32" s="169"/>
      <c r="E32" s="165">
        <v>9</v>
      </c>
      <c r="F32" s="165"/>
      <c r="G32" s="166">
        <v>23909</v>
      </c>
      <c r="H32" s="167"/>
      <c r="I32" s="167">
        <v>42735</v>
      </c>
      <c r="J32" s="167"/>
      <c r="K32" s="166">
        <v>36304</v>
      </c>
      <c r="L32" s="167"/>
      <c r="M32" s="167">
        <v>36304</v>
      </c>
    </row>
    <row r="33" spans="1:13" s="25" customFormat="1" ht="16.5" customHeight="1">
      <c r="A33" s="169" t="s">
        <v>72</v>
      </c>
      <c r="B33" s="169"/>
      <c r="C33" s="169"/>
      <c r="D33" s="169"/>
      <c r="E33" s="165">
        <v>10</v>
      </c>
      <c r="F33" s="165"/>
      <c r="G33" s="166">
        <v>8783</v>
      </c>
      <c r="H33" s="167"/>
      <c r="I33" s="167">
        <v>11045</v>
      </c>
      <c r="J33" s="167"/>
      <c r="K33" s="166">
        <v>383</v>
      </c>
      <c r="L33" s="167"/>
      <c r="M33" s="167">
        <v>528</v>
      </c>
    </row>
    <row r="34" spans="1:13" s="25" customFormat="1" ht="16.5" customHeight="1">
      <c r="A34" s="169" t="s">
        <v>160</v>
      </c>
      <c r="B34" s="169"/>
      <c r="C34" s="169"/>
      <c r="D34" s="169"/>
      <c r="F34" s="165"/>
      <c r="G34" s="166">
        <v>7600</v>
      </c>
      <c r="H34" s="167"/>
      <c r="I34" s="167">
        <v>9087</v>
      </c>
      <c r="J34" s="167"/>
      <c r="K34" s="166">
        <v>0</v>
      </c>
      <c r="L34" s="167"/>
      <c r="M34" s="167">
        <v>0</v>
      </c>
    </row>
    <row r="35" spans="1:13" s="25" customFormat="1" ht="16.5" customHeight="1">
      <c r="A35" s="169" t="s">
        <v>46</v>
      </c>
      <c r="B35" s="169"/>
      <c r="C35" s="169"/>
      <c r="D35" s="169"/>
      <c r="E35" s="165"/>
      <c r="F35" s="165"/>
      <c r="G35" s="166">
        <v>139143</v>
      </c>
      <c r="H35" s="167"/>
      <c r="I35" s="167">
        <v>139143</v>
      </c>
      <c r="J35" s="167"/>
      <c r="K35" s="166">
        <v>0</v>
      </c>
      <c r="L35" s="167"/>
      <c r="M35" s="167">
        <v>0</v>
      </c>
    </row>
    <row r="36" spans="1:13" s="25" customFormat="1" ht="16.5" customHeight="1">
      <c r="A36" s="169" t="s">
        <v>29</v>
      </c>
      <c r="B36" s="169"/>
      <c r="C36" s="169"/>
      <c r="D36" s="169"/>
      <c r="E36" s="165">
        <v>11</v>
      </c>
      <c r="F36" s="165"/>
      <c r="G36" s="166">
        <v>247</v>
      </c>
      <c r="H36" s="167"/>
      <c r="I36" s="167">
        <v>360</v>
      </c>
      <c r="J36" s="167"/>
      <c r="K36" s="166">
        <v>39</v>
      </c>
      <c r="L36" s="167"/>
      <c r="M36" s="167">
        <v>55</v>
      </c>
    </row>
    <row r="37" spans="1:13" s="25" customFormat="1" ht="16.5" customHeight="1">
      <c r="A37" s="169" t="s">
        <v>17</v>
      </c>
      <c r="B37" s="169"/>
      <c r="C37" s="169"/>
      <c r="D37" s="169"/>
      <c r="E37" s="165">
        <v>11</v>
      </c>
      <c r="F37" s="165"/>
      <c r="G37" s="166">
        <v>21607</v>
      </c>
      <c r="H37" s="167"/>
      <c r="I37" s="167">
        <v>62247</v>
      </c>
      <c r="J37" s="167"/>
      <c r="K37" s="166">
        <v>0</v>
      </c>
      <c r="L37" s="167"/>
      <c r="M37" s="167">
        <v>0</v>
      </c>
    </row>
    <row r="38" spans="1:13" s="25" customFormat="1" ht="16.5" customHeight="1">
      <c r="A38" s="169" t="s">
        <v>79</v>
      </c>
      <c r="B38" s="169"/>
      <c r="C38" s="169"/>
      <c r="D38" s="169"/>
      <c r="E38" s="165"/>
      <c r="F38" s="165"/>
      <c r="G38" s="166">
        <v>13554</v>
      </c>
      <c r="H38" s="167"/>
      <c r="I38" s="167">
        <v>10323</v>
      </c>
      <c r="J38" s="167"/>
      <c r="K38" s="166">
        <v>209</v>
      </c>
      <c r="L38" s="167"/>
      <c r="M38" s="167">
        <v>201</v>
      </c>
    </row>
    <row r="39" spans="1:13" s="25" customFormat="1" ht="16.5" customHeight="1">
      <c r="A39" s="127" t="s">
        <v>161</v>
      </c>
      <c r="B39" s="127"/>
      <c r="C39" s="127"/>
      <c r="D39" s="127"/>
      <c r="E39" s="165"/>
      <c r="F39" s="165"/>
      <c r="G39" s="307">
        <v>11</v>
      </c>
      <c r="H39" s="167"/>
      <c r="I39" s="171">
        <v>11</v>
      </c>
      <c r="J39" s="167"/>
      <c r="K39" s="307">
        <v>11</v>
      </c>
      <c r="L39" s="167"/>
      <c r="M39" s="171">
        <v>11</v>
      </c>
    </row>
    <row r="40" spans="1:13" s="25" customFormat="1" ht="16.5" customHeight="1">
      <c r="A40" s="127"/>
      <c r="B40" s="127"/>
      <c r="C40" s="127"/>
      <c r="D40" s="169"/>
      <c r="E40" s="165"/>
      <c r="F40" s="165"/>
      <c r="G40" s="166"/>
      <c r="H40" s="167"/>
      <c r="I40" s="167"/>
      <c r="J40" s="167"/>
      <c r="K40" s="166"/>
      <c r="L40" s="167"/>
      <c r="M40" s="167"/>
    </row>
    <row r="41" spans="1:13" s="25" customFormat="1" ht="16.5" customHeight="1">
      <c r="A41" s="145" t="s">
        <v>22</v>
      </c>
      <c r="B41" s="145"/>
      <c r="C41" s="145"/>
      <c r="D41" s="169"/>
      <c r="E41" s="165"/>
      <c r="F41" s="165"/>
      <c r="G41" s="170">
        <f>SUM(G30:G39)</f>
        <v>237653</v>
      </c>
      <c r="H41" s="167"/>
      <c r="I41" s="171">
        <f>SUM(I30:I39)</f>
        <v>310930</v>
      </c>
      <c r="J41" s="167"/>
      <c r="K41" s="170">
        <f>SUM(K30:K39)</f>
        <v>351533</v>
      </c>
      <c r="L41" s="167"/>
      <c r="M41" s="171">
        <f>SUM(M30:M39)</f>
        <v>285136</v>
      </c>
    </row>
    <row r="42" spans="1:13" s="25" customFormat="1" ht="16.5" customHeight="1">
      <c r="A42" s="127"/>
      <c r="B42" s="127"/>
      <c r="C42" s="127"/>
      <c r="D42" s="169"/>
      <c r="E42" s="165"/>
      <c r="F42" s="165"/>
      <c r="G42" s="166"/>
      <c r="H42" s="167"/>
      <c r="I42" s="167"/>
      <c r="J42" s="167"/>
      <c r="K42" s="166"/>
      <c r="L42" s="167"/>
      <c r="M42" s="167"/>
    </row>
    <row r="43" spans="1:13" ht="16.5" customHeight="1" thickBot="1">
      <c r="A43" s="164" t="s">
        <v>23</v>
      </c>
      <c r="B43" s="164"/>
      <c r="C43" s="164"/>
      <c r="D43" s="169"/>
      <c r="E43" s="165"/>
      <c r="F43" s="165"/>
      <c r="G43" s="173">
        <f>SUM(G26+G41)</f>
        <v>591466</v>
      </c>
      <c r="H43" s="167"/>
      <c r="I43" s="174">
        <f>SUM(I26+I41)</f>
        <v>682097</v>
      </c>
      <c r="J43" s="167"/>
      <c r="K43" s="173">
        <f>SUM(K26+K41)</f>
        <v>414705</v>
      </c>
      <c r="L43" s="167"/>
      <c r="M43" s="174">
        <f>SUM(M26+M41)</f>
        <v>405262</v>
      </c>
    </row>
    <row r="44" spans="1:13" ht="16.5" customHeight="1" thickTop="1">
      <c r="A44" s="19"/>
      <c r="B44" s="19"/>
      <c r="C44" s="19"/>
      <c r="D44" s="26"/>
      <c r="E44" s="20"/>
      <c r="F44" s="20"/>
      <c r="G44" s="90"/>
      <c r="H44" s="22"/>
      <c r="I44" s="90"/>
      <c r="J44" s="22"/>
      <c r="K44" s="90"/>
      <c r="L44" s="27"/>
      <c r="M44" s="90"/>
    </row>
    <row r="45" spans="1:13" ht="16.5" customHeight="1">
      <c r="A45" s="13"/>
      <c r="B45" s="10"/>
      <c r="C45" s="10"/>
      <c r="D45" s="10"/>
      <c r="F45" s="29"/>
      <c r="G45" s="91"/>
      <c r="H45" s="92"/>
      <c r="I45" s="91"/>
      <c r="J45" s="92"/>
      <c r="K45" s="91"/>
      <c r="L45" s="92"/>
      <c r="M45" s="91"/>
    </row>
    <row r="46" spans="1:13" ht="16.5" customHeight="1">
      <c r="A46" s="13"/>
      <c r="B46" s="10"/>
      <c r="C46" s="10"/>
      <c r="D46" s="10"/>
      <c r="F46" s="29"/>
      <c r="G46" s="91"/>
      <c r="H46" s="92"/>
      <c r="I46" s="91"/>
      <c r="J46" s="92"/>
      <c r="K46" s="91"/>
      <c r="L46" s="92"/>
      <c r="M46" s="91"/>
    </row>
    <row r="47" spans="1:13" ht="16.5" customHeight="1">
      <c r="A47" s="13"/>
      <c r="B47" s="10"/>
      <c r="C47" s="10"/>
      <c r="D47" s="10"/>
      <c r="F47" s="29"/>
      <c r="H47" s="24"/>
      <c r="J47" s="24"/>
      <c r="L47" s="24"/>
    </row>
    <row r="48" spans="1:13" ht="16.5" customHeight="1">
      <c r="A48" s="13"/>
      <c r="B48" s="10"/>
      <c r="C48" s="10"/>
      <c r="D48" s="10"/>
      <c r="F48" s="29"/>
      <c r="H48" s="24"/>
      <c r="J48" s="24"/>
      <c r="L48" s="24"/>
    </row>
    <row r="49" spans="1:13" ht="21.95" customHeight="1">
      <c r="A49" s="341" t="s">
        <v>104</v>
      </c>
      <c r="B49" s="341"/>
      <c r="C49" s="341"/>
      <c r="D49" s="341"/>
      <c r="E49" s="341"/>
      <c r="F49" s="341"/>
      <c r="G49" s="341"/>
      <c r="H49" s="341"/>
      <c r="I49" s="341"/>
      <c r="J49" s="341"/>
      <c r="K49" s="341"/>
      <c r="L49" s="341"/>
      <c r="M49" s="341"/>
    </row>
    <row r="50" spans="1:13" ht="16.5" customHeight="1">
      <c r="A50" s="10" t="str">
        <f>A1</f>
        <v xml:space="preserve">M Pictures Entertainment Public Company Limited </v>
      </c>
      <c r="B50" s="10"/>
      <c r="C50" s="10"/>
      <c r="D50" s="10"/>
      <c r="E50" s="32"/>
      <c r="F50" s="33"/>
      <c r="G50" s="34"/>
      <c r="H50" s="34"/>
      <c r="I50" s="34"/>
      <c r="J50" s="34"/>
      <c r="K50" s="34"/>
      <c r="L50" s="34"/>
      <c r="M50" s="35"/>
    </row>
    <row r="51" spans="1:13" s="13" customFormat="1" ht="16.5" customHeight="1">
      <c r="A51" s="10" t="s">
        <v>213</v>
      </c>
      <c r="B51" s="10"/>
      <c r="C51" s="10"/>
      <c r="D51" s="10"/>
      <c r="E51" s="11"/>
      <c r="F51" s="11"/>
      <c r="G51" s="12"/>
      <c r="H51" s="12"/>
      <c r="I51" s="12"/>
      <c r="J51" s="12"/>
      <c r="K51" s="12"/>
      <c r="L51" s="12"/>
      <c r="M51" s="12"/>
    </row>
    <row r="52" spans="1:13" s="13" customFormat="1" ht="16.5" customHeight="1">
      <c r="A52" s="8" t="str">
        <f>+A3</f>
        <v>As at 30 September 2022</v>
      </c>
      <c r="B52" s="8"/>
      <c r="C52" s="8"/>
      <c r="D52" s="8"/>
      <c r="E52" s="9"/>
      <c r="F52" s="9"/>
      <c r="G52" s="335"/>
      <c r="H52" s="335"/>
      <c r="I52" s="335"/>
      <c r="J52" s="335"/>
      <c r="K52" s="335"/>
      <c r="L52" s="335"/>
      <c r="M52" s="335"/>
    </row>
    <row r="53" spans="1:13" s="13" customFormat="1" ht="16.5" customHeight="1">
      <c r="A53" s="10"/>
      <c r="B53" s="10"/>
      <c r="C53" s="10"/>
      <c r="D53" s="10"/>
      <c r="E53" s="11"/>
      <c r="F53" s="11"/>
      <c r="G53" s="12"/>
      <c r="H53" s="12"/>
      <c r="I53" s="12"/>
      <c r="J53" s="12"/>
      <c r="K53" s="12"/>
      <c r="L53" s="12"/>
      <c r="M53" s="12"/>
    </row>
    <row r="54" spans="1:13" s="13" customFormat="1" ht="16.5" customHeight="1">
      <c r="A54" s="10"/>
      <c r="B54" s="10"/>
      <c r="C54" s="10"/>
      <c r="D54" s="10"/>
      <c r="E54" s="11"/>
      <c r="F54" s="11"/>
      <c r="G54" s="12"/>
      <c r="H54" s="12"/>
      <c r="I54" s="12"/>
      <c r="J54" s="12"/>
      <c r="K54" s="12"/>
      <c r="L54" s="12"/>
      <c r="M54" s="12"/>
    </row>
    <row r="55" spans="1:13" s="13" customFormat="1" ht="16.5" customHeight="1">
      <c r="A55" s="10"/>
      <c r="B55" s="10"/>
      <c r="C55" s="10"/>
      <c r="D55" s="10"/>
      <c r="E55" s="11"/>
      <c r="F55" s="11"/>
      <c r="G55" s="342" t="s">
        <v>168</v>
      </c>
      <c r="H55" s="342"/>
      <c r="I55" s="342"/>
      <c r="J55" s="342"/>
      <c r="K55" s="342"/>
      <c r="L55" s="342"/>
      <c r="M55" s="342"/>
    </row>
    <row r="56" spans="1:13" s="13" customFormat="1" ht="16.5" customHeight="1">
      <c r="B56" s="10"/>
      <c r="C56" s="10"/>
      <c r="D56" s="10"/>
      <c r="E56" s="11"/>
      <c r="F56" s="11"/>
      <c r="G56" s="343" t="s">
        <v>96</v>
      </c>
      <c r="H56" s="344"/>
      <c r="I56" s="344"/>
      <c r="J56" s="334"/>
      <c r="K56" s="343" t="s">
        <v>97</v>
      </c>
      <c r="L56" s="344"/>
      <c r="M56" s="344"/>
    </row>
    <row r="57" spans="1:13" s="13" customFormat="1" ht="16.5" customHeight="1">
      <c r="B57" s="10"/>
      <c r="C57" s="10"/>
      <c r="D57" s="10"/>
      <c r="E57" s="11"/>
      <c r="F57" s="11"/>
      <c r="G57" s="345" t="s">
        <v>95</v>
      </c>
      <c r="H57" s="345"/>
      <c r="I57" s="345"/>
      <c r="J57" s="334"/>
      <c r="K57" s="345" t="s">
        <v>95</v>
      </c>
      <c r="L57" s="345"/>
      <c r="M57" s="345"/>
    </row>
    <row r="58" spans="1:13" s="13" customFormat="1" ht="16.5" customHeight="1">
      <c r="B58" s="10"/>
      <c r="C58" s="10"/>
      <c r="D58" s="10"/>
      <c r="E58" s="11"/>
      <c r="F58" s="11"/>
      <c r="G58" s="12" t="s">
        <v>166</v>
      </c>
      <c r="H58" s="12"/>
      <c r="I58" s="12" t="s">
        <v>167</v>
      </c>
      <c r="J58" s="12"/>
      <c r="K58" s="12" t="s">
        <v>166</v>
      </c>
      <c r="L58" s="334"/>
      <c r="M58" s="12" t="s">
        <v>167</v>
      </c>
    </row>
    <row r="59" spans="1:13" s="13" customFormat="1" ht="16.5" customHeight="1">
      <c r="B59" s="10"/>
      <c r="C59" s="10"/>
      <c r="D59" s="10"/>
      <c r="E59" s="11"/>
      <c r="F59" s="11"/>
      <c r="G59" s="6" t="s">
        <v>219</v>
      </c>
      <c r="H59" s="5"/>
      <c r="I59" s="7" t="s">
        <v>49</v>
      </c>
      <c r="J59" s="39"/>
      <c r="K59" s="6" t="s">
        <v>219</v>
      </c>
      <c r="L59" s="5"/>
      <c r="M59" s="7" t="s">
        <v>49</v>
      </c>
    </row>
    <row r="60" spans="1:13" s="13" customFormat="1" ht="16.5" customHeight="1">
      <c r="B60" s="10"/>
      <c r="C60" s="10"/>
      <c r="D60" s="10"/>
      <c r="E60" s="9" t="s">
        <v>210</v>
      </c>
      <c r="F60" s="11"/>
      <c r="G60" s="16" t="s">
        <v>159</v>
      </c>
      <c r="H60" s="137"/>
      <c r="I60" s="16" t="s">
        <v>139</v>
      </c>
      <c r="J60" s="137"/>
      <c r="K60" s="16" t="s">
        <v>159</v>
      </c>
      <c r="L60" s="137"/>
      <c r="M60" s="16" t="s">
        <v>139</v>
      </c>
    </row>
    <row r="61" spans="1:13" s="13" customFormat="1" ht="16.5" customHeight="1">
      <c r="A61" s="30"/>
      <c r="B61" s="31"/>
      <c r="C61" s="31"/>
      <c r="D61" s="31"/>
      <c r="E61" s="11"/>
      <c r="F61" s="15"/>
      <c r="G61" s="95"/>
      <c r="H61" s="17"/>
      <c r="I61" s="17"/>
      <c r="J61" s="17"/>
      <c r="K61" s="95"/>
      <c r="L61" s="17"/>
      <c r="M61" s="17"/>
    </row>
    <row r="62" spans="1:13" s="25" customFormat="1" ht="16.5" customHeight="1">
      <c r="A62" s="175" t="s">
        <v>85</v>
      </c>
      <c r="B62" s="164"/>
      <c r="C62" s="127"/>
      <c r="D62" s="164"/>
      <c r="E62" s="11"/>
      <c r="F62" s="159"/>
      <c r="G62" s="160"/>
      <c r="H62" s="161"/>
      <c r="I62" s="161"/>
      <c r="J62" s="161"/>
      <c r="K62" s="160"/>
      <c r="L62" s="161"/>
      <c r="M62" s="161"/>
    </row>
    <row r="63" spans="1:13" s="25" customFormat="1" ht="16.5" customHeight="1">
      <c r="A63" s="145"/>
      <c r="B63" s="145"/>
      <c r="C63" s="145"/>
      <c r="D63" s="145"/>
      <c r="E63" s="165"/>
      <c r="F63" s="165"/>
      <c r="G63" s="166"/>
      <c r="H63" s="167"/>
      <c r="I63" s="167"/>
      <c r="J63" s="167"/>
      <c r="K63" s="166"/>
      <c r="L63" s="167"/>
      <c r="M63" s="167"/>
    </row>
    <row r="64" spans="1:13" s="25" customFormat="1" ht="16.5" customHeight="1">
      <c r="A64" s="164" t="s">
        <v>24</v>
      </c>
      <c r="B64" s="164"/>
      <c r="C64" s="164"/>
      <c r="D64" s="145"/>
      <c r="E64" s="165"/>
      <c r="F64" s="165"/>
      <c r="G64" s="166"/>
      <c r="H64" s="167"/>
      <c r="I64" s="167"/>
      <c r="J64" s="167"/>
      <c r="K64" s="166"/>
      <c r="L64" s="167"/>
      <c r="M64" s="167"/>
    </row>
    <row r="65" spans="1:13" s="25" customFormat="1" ht="16.5" customHeight="1">
      <c r="A65" s="164"/>
      <c r="B65" s="164"/>
      <c r="C65" s="164"/>
      <c r="D65" s="145"/>
      <c r="E65" s="165"/>
      <c r="F65" s="165"/>
      <c r="G65" s="166"/>
      <c r="H65" s="167"/>
      <c r="I65" s="167"/>
      <c r="J65" s="167"/>
      <c r="K65" s="166"/>
      <c r="L65" s="167"/>
      <c r="M65" s="167"/>
    </row>
    <row r="66" spans="1:13" s="25" customFormat="1" ht="16.5" customHeight="1">
      <c r="A66" s="127" t="s">
        <v>162</v>
      </c>
      <c r="B66" s="164"/>
      <c r="C66" s="164"/>
      <c r="D66" s="145"/>
      <c r="E66" s="165"/>
      <c r="F66" s="165"/>
      <c r="G66" s="166"/>
      <c r="H66" s="167"/>
      <c r="I66" s="167"/>
      <c r="J66" s="167"/>
      <c r="K66" s="166"/>
      <c r="L66" s="167"/>
      <c r="M66" s="167"/>
    </row>
    <row r="67" spans="1:13" s="25" customFormat="1" ht="16.5" customHeight="1">
      <c r="A67" s="127"/>
      <c r="B67" s="169" t="s">
        <v>52</v>
      </c>
      <c r="C67" s="127"/>
      <c r="D67" s="169"/>
      <c r="E67" s="176"/>
      <c r="F67" s="176"/>
      <c r="G67" s="166">
        <v>0</v>
      </c>
      <c r="H67" s="167"/>
      <c r="I67" s="167">
        <v>35000</v>
      </c>
      <c r="J67" s="167"/>
      <c r="K67" s="166">
        <v>0</v>
      </c>
      <c r="L67" s="167"/>
      <c r="M67" s="167">
        <v>0</v>
      </c>
    </row>
    <row r="68" spans="1:13" s="25" customFormat="1" ht="16.5" customHeight="1">
      <c r="A68" s="127" t="s">
        <v>144</v>
      </c>
      <c r="B68" s="169"/>
      <c r="C68" s="127"/>
      <c r="D68" s="169"/>
      <c r="E68" s="176">
        <v>12</v>
      </c>
      <c r="F68" s="165"/>
      <c r="G68" s="166">
        <v>75423</v>
      </c>
      <c r="H68" s="167"/>
      <c r="I68" s="167">
        <v>162657</v>
      </c>
      <c r="J68" s="167"/>
      <c r="K68" s="166">
        <v>2265</v>
      </c>
      <c r="L68" s="167"/>
      <c r="M68" s="167">
        <v>3405</v>
      </c>
    </row>
    <row r="69" spans="1:13" s="25" customFormat="1" ht="16.5" customHeight="1">
      <c r="A69" s="127" t="s">
        <v>105</v>
      </c>
      <c r="B69" s="169"/>
      <c r="C69" s="127"/>
      <c r="D69" s="169"/>
      <c r="E69" s="176"/>
      <c r="F69" s="165"/>
      <c r="G69" s="166">
        <v>45840</v>
      </c>
      <c r="H69" s="167"/>
      <c r="I69" s="167">
        <v>34051</v>
      </c>
      <c r="J69" s="167"/>
      <c r="K69" s="166">
        <v>0</v>
      </c>
      <c r="L69" s="167"/>
      <c r="M69" s="167">
        <v>0</v>
      </c>
    </row>
    <row r="70" spans="1:13" s="25" customFormat="1" ht="16.5" customHeight="1">
      <c r="A70" s="127" t="s">
        <v>163</v>
      </c>
      <c r="B70" s="169"/>
      <c r="C70" s="127"/>
      <c r="D70" s="169"/>
      <c r="E70" s="176"/>
      <c r="F70" s="176"/>
      <c r="G70" s="166">
        <v>1966</v>
      </c>
      <c r="H70" s="167"/>
      <c r="I70" s="167">
        <v>1828</v>
      </c>
      <c r="J70" s="167"/>
      <c r="K70" s="166">
        <v>0</v>
      </c>
      <c r="L70" s="167"/>
      <c r="M70" s="167">
        <v>0</v>
      </c>
    </row>
    <row r="71" spans="1:13" s="25" customFormat="1" ht="16.5" customHeight="1">
      <c r="A71" s="127" t="s">
        <v>30</v>
      </c>
      <c r="B71" s="127"/>
      <c r="C71" s="127"/>
      <c r="D71" s="169"/>
      <c r="E71" s="165"/>
      <c r="F71" s="165"/>
      <c r="G71" s="166">
        <v>1176</v>
      </c>
      <c r="H71" s="167"/>
      <c r="I71" s="167">
        <v>1371</v>
      </c>
      <c r="J71" s="167"/>
      <c r="K71" s="166">
        <v>0</v>
      </c>
      <c r="L71" s="167"/>
      <c r="M71" s="167">
        <v>0</v>
      </c>
    </row>
    <row r="72" spans="1:13" s="25" customFormat="1" ht="16.5" customHeight="1">
      <c r="A72" s="127" t="s">
        <v>1</v>
      </c>
      <c r="B72" s="127"/>
      <c r="C72" s="127"/>
      <c r="D72" s="169"/>
      <c r="E72" s="176"/>
      <c r="F72" s="176"/>
      <c r="G72" s="307">
        <v>2536</v>
      </c>
      <c r="H72" s="167"/>
      <c r="I72" s="171">
        <v>1260</v>
      </c>
      <c r="J72" s="167"/>
      <c r="K72" s="307">
        <v>137</v>
      </c>
      <c r="L72" s="167"/>
      <c r="M72" s="171">
        <v>94</v>
      </c>
    </row>
    <row r="73" spans="1:13" s="25" customFormat="1" ht="16.5" customHeight="1">
      <c r="A73" s="127"/>
      <c r="B73" s="127"/>
      <c r="C73" s="127"/>
      <c r="D73" s="169"/>
      <c r="E73" s="165"/>
      <c r="F73" s="127"/>
      <c r="G73" s="166"/>
      <c r="H73" s="177"/>
      <c r="I73" s="167"/>
      <c r="J73" s="177"/>
      <c r="K73" s="166"/>
      <c r="L73" s="167"/>
      <c r="M73" s="167"/>
    </row>
    <row r="74" spans="1:13" s="25" customFormat="1" ht="16.5" customHeight="1">
      <c r="A74" s="145" t="s">
        <v>13</v>
      </c>
      <c r="B74" s="145"/>
      <c r="C74" s="145"/>
      <c r="D74" s="169"/>
      <c r="E74" s="165"/>
      <c r="F74" s="165"/>
      <c r="G74" s="170">
        <f>SUM(G67:G72)</f>
        <v>126941</v>
      </c>
      <c r="H74" s="167"/>
      <c r="I74" s="171">
        <f>SUM(I67:I72)</f>
        <v>236167</v>
      </c>
      <c r="J74" s="167"/>
      <c r="K74" s="170">
        <f>SUM(K67:K72)</f>
        <v>2402</v>
      </c>
      <c r="L74" s="167"/>
      <c r="M74" s="171">
        <f>SUM(M67:M72)</f>
        <v>3499</v>
      </c>
    </row>
    <row r="75" spans="1:13" s="25" customFormat="1" ht="16.5" customHeight="1">
      <c r="A75" s="127"/>
      <c r="B75" s="127"/>
      <c r="C75" s="127"/>
      <c r="D75" s="169"/>
      <c r="E75" s="165"/>
      <c r="F75" s="165"/>
      <c r="G75" s="166"/>
      <c r="H75" s="167"/>
      <c r="I75" s="167"/>
      <c r="J75" s="167"/>
      <c r="K75" s="166"/>
      <c r="L75" s="167"/>
      <c r="M75" s="167"/>
    </row>
    <row r="76" spans="1:13" s="25" customFormat="1" ht="16.5" customHeight="1">
      <c r="A76" s="164" t="s">
        <v>25</v>
      </c>
      <c r="B76" s="164"/>
      <c r="C76" s="164"/>
      <c r="D76" s="145"/>
      <c r="E76" s="165"/>
      <c r="F76" s="165"/>
      <c r="G76" s="166"/>
      <c r="H76" s="167"/>
      <c r="I76" s="167"/>
      <c r="J76" s="167"/>
      <c r="K76" s="166"/>
      <c r="L76" s="167"/>
      <c r="M76" s="167"/>
    </row>
    <row r="77" spans="1:13" s="25" customFormat="1" ht="16.5" customHeight="1">
      <c r="A77" s="164"/>
      <c r="B77" s="164"/>
      <c r="C77" s="164"/>
      <c r="D77" s="145"/>
      <c r="E77" s="165"/>
      <c r="F77" s="165"/>
      <c r="G77" s="166"/>
      <c r="H77" s="167"/>
      <c r="I77" s="167"/>
      <c r="J77" s="167"/>
      <c r="K77" s="166"/>
      <c r="L77" s="167"/>
      <c r="M77" s="167"/>
    </row>
    <row r="78" spans="1:13" s="25" customFormat="1" ht="16.5" customHeight="1">
      <c r="A78" s="127" t="s">
        <v>118</v>
      </c>
      <c r="B78" s="164"/>
      <c r="C78" s="164"/>
      <c r="D78" s="145"/>
      <c r="E78" s="165"/>
      <c r="F78" s="165"/>
      <c r="G78" s="166">
        <v>6149</v>
      </c>
      <c r="H78" s="167"/>
      <c r="I78" s="167">
        <v>7641</v>
      </c>
      <c r="J78" s="167"/>
      <c r="K78" s="166">
        <v>0</v>
      </c>
      <c r="L78" s="167"/>
      <c r="M78" s="167">
        <v>0</v>
      </c>
    </row>
    <row r="79" spans="1:13" s="25" customFormat="1" ht="16.5" customHeight="1">
      <c r="A79" s="127" t="s">
        <v>61</v>
      </c>
      <c r="B79" s="127"/>
      <c r="C79" s="127"/>
      <c r="D79" s="145"/>
      <c r="E79" s="165"/>
      <c r="F79" s="165"/>
      <c r="G79" s="307">
        <v>4214</v>
      </c>
      <c r="H79" s="167"/>
      <c r="I79" s="171">
        <v>3798</v>
      </c>
      <c r="J79" s="167"/>
      <c r="K79" s="307">
        <v>1031</v>
      </c>
      <c r="L79" s="167"/>
      <c r="M79" s="171">
        <v>968</v>
      </c>
    </row>
    <row r="80" spans="1:13" s="25" customFormat="1" ht="16.5" customHeight="1">
      <c r="A80" s="127"/>
      <c r="B80" s="127"/>
      <c r="C80" s="127"/>
      <c r="D80" s="169"/>
      <c r="E80" s="165"/>
      <c r="F80" s="127"/>
      <c r="G80" s="166"/>
      <c r="H80" s="177"/>
      <c r="I80" s="167"/>
      <c r="J80" s="177"/>
      <c r="K80" s="166"/>
      <c r="L80" s="167"/>
      <c r="M80" s="167"/>
    </row>
    <row r="81" spans="1:13" s="25" customFormat="1" ht="16.5" customHeight="1">
      <c r="A81" s="145" t="s">
        <v>14</v>
      </c>
      <c r="B81" s="145"/>
      <c r="C81" s="145"/>
      <c r="D81" s="169"/>
      <c r="E81" s="165"/>
      <c r="F81" s="165"/>
      <c r="G81" s="170">
        <f>SUM(G78:G79)</f>
        <v>10363</v>
      </c>
      <c r="H81" s="167"/>
      <c r="I81" s="171">
        <f>SUM(I78:I79)</f>
        <v>11439</v>
      </c>
      <c r="J81" s="167"/>
      <c r="K81" s="170">
        <f>SUM(K78:K79)</f>
        <v>1031</v>
      </c>
      <c r="L81" s="167"/>
      <c r="M81" s="171">
        <f>SUM(M78:M79)</f>
        <v>968</v>
      </c>
    </row>
    <row r="82" spans="1:13" s="25" customFormat="1" ht="16.5" customHeight="1">
      <c r="A82" s="127"/>
      <c r="B82" s="127"/>
      <c r="C82" s="127"/>
      <c r="D82" s="169"/>
      <c r="E82" s="165"/>
      <c r="F82" s="165"/>
      <c r="G82" s="166"/>
      <c r="H82" s="167"/>
      <c r="I82" s="167"/>
      <c r="J82" s="167"/>
      <c r="K82" s="166"/>
      <c r="L82" s="167"/>
      <c r="M82" s="167"/>
    </row>
    <row r="83" spans="1:13" s="25" customFormat="1" ht="16.5" customHeight="1">
      <c r="A83" s="164" t="s">
        <v>26</v>
      </c>
      <c r="B83" s="164"/>
      <c r="C83" s="164"/>
      <c r="D83" s="169"/>
      <c r="E83" s="165"/>
      <c r="F83" s="165"/>
      <c r="G83" s="170">
        <f>SUM(G74+G81)</f>
        <v>137304</v>
      </c>
      <c r="H83" s="167"/>
      <c r="I83" s="171">
        <f>SUM(I74+I81)</f>
        <v>247606</v>
      </c>
      <c r="J83" s="167"/>
      <c r="K83" s="170">
        <f>SUM(K74+K81)</f>
        <v>3433</v>
      </c>
      <c r="L83" s="167"/>
      <c r="M83" s="171">
        <f>SUM(M74+M81)</f>
        <v>4467</v>
      </c>
    </row>
    <row r="84" spans="1:13" ht="16.5" customHeight="1">
      <c r="A84" s="19"/>
      <c r="B84" s="19"/>
      <c r="C84" s="19"/>
      <c r="D84" s="26"/>
      <c r="E84" s="20"/>
      <c r="F84" s="20"/>
      <c r="G84" s="21"/>
      <c r="H84" s="22"/>
      <c r="I84" s="21"/>
      <c r="J84" s="27"/>
      <c r="K84" s="21"/>
      <c r="L84" s="22"/>
      <c r="M84" s="21"/>
    </row>
    <row r="85" spans="1:13" ht="16.5" customHeight="1">
      <c r="A85" s="19"/>
      <c r="B85" s="19"/>
      <c r="C85" s="19"/>
      <c r="D85" s="26"/>
      <c r="E85" s="20"/>
      <c r="F85" s="20"/>
      <c r="G85" s="21"/>
      <c r="H85" s="22"/>
      <c r="I85" s="21"/>
      <c r="J85" s="27"/>
      <c r="K85" s="21"/>
      <c r="L85" s="22"/>
      <c r="M85" s="21"/>
    </row>
    <row r="86" spans="1:13" ht="16.5" customHeight="1">
      <c r="A86" s="19"/>
      <c r="B86" s="19"/>
      <c r="C86" s="19"/>
      <c r="D86" s="26"/>
      <c r="E86" s="20"/>
      <c r="F86" s="20"/>
      <c r="G86" s="21"/>
      <c r="H86" s="22"/>
      <c r="I86" s="21"/>
      <c r="J86" s="27"/>
      <c r="K86" s="21"/>
      <c r="L86" s="22"/>
      <c r="M86" s="21"/>
    </row>
    <row r="87" spans="1:13" ht="16.5" customHeight="1">
      <c r="A87" s="19"/>
      <c r="B87" s="19"/>
      <c r="C87" s="19"/>
      <c r="D87" s="26"/>
      <c r="E87" s="20"/>
      <c r="F87" s="20"/>
      <c r="G87" s="21"/>
      <c r="H87" s="22"/>
      <c r="I87" s="21"/>
      <c r="J87" s="27"/>
      <c r="K87" s="21"/>
      <c r="L87" s="22"/>
      <c r="M87" s="21"/>
    </row>
    <row r="88" spans="1:13" ht="16.5" customHeight="1">
      <c r="A88" s="19"/>
      <c r="B88" s="19"/>
      <c r="C88" s="19"/>
      <c r="D88" s="26"/>
      <c r="E88" s="20"/>
      <c r="F88" s="20"/>
      <c r="G88" s="21"/>
      <c r="H88" s="22"/>
      <c r="I88" s="21"/>
      <c r="J88" s="27"/>
      <c r="K88" s="21"/>
      <c r="L88" s="22"/>
      <c r="M88" s="21"/>
    </row>
    <row r="89" spans="1:13" ht="16.5" customHeight="1">
      <c r="A89" s="19"/>
      <c r="B89" s="19"/>
      <c r="C89" s="19"/>
      <c r="D89" s="26"/>
      <c r="E89" s="20"/>
      <c r="F89" s="20"/>
      <c r="G89" s="21"/>
      <c r="H89" s="22"/>
      <c r="I89" s="21"/>
      <c r="J89" s="27"/>
      <c r="K89" s="21"/>
      <c r="L89" s="22"/>
      <c r="M89" s="21"/>
    </row>
    <row r="90" spans="1:13" ht="16.5" customHeight="1">
      <c r="A90" s="19"/>
      <c r="B90" s="19"/>
      <c r="C90" s="19"/>
      <c r="D90" s="26"/>
      <c r="E90" s="20"/>
      <c r="F90" s="20"/>
      <c r="G90" s="21"/>
      <c r="H90" s="22"/>
      <c r="I90" s="21"/>
      <c r="J90" s="27"/>
      <c r="K90" s="21"/>
      <c r="L90" s="22"/>
      <c r="M90" s="21"/>
    </row>
    <row r="91" spans="1:13" ht="16.5" customHeight="1">
      <c r="A91" s="19"/>
      <c r="B91" s="19"/>
      <c r="C91" s="19"/>
      <c r="D91" s="26"/>
      <c r="E91" s="20"/>
      <c r="F91" s="20"/>
      <c r="G91" s="21"/>
      <c r="H91" s="22"/>
      <c r="I91" s="21"/>
      <c r="J91" s="27"/>
      <c r="K91" s="21"/>
      <c r="L91" s="22"/>
      <c r="M91" s="21"/>
    </row>
    <row r="92" spans="1:13" ht="16.5" customHeight="1">
      <c r="A92" s="19"/>
      <c r="B92" s="19"/>
      <c r="C92" s="19"/>
      <c r="D92" s="26"/>
      <c r="E92" s="20"/>
      <c r="F92" s="20"/>
      <c r="G92" s="21"/>
      <c r="H92" s="22"/>
      <c r="I92" s="21"/>
      <c r="J92" s="27"/>
      <c r="K92" s="21"/>
      <c r="L92" s="22"/>
      <c r="M92" s="21"/>
    </row>
    <row r="93" spans="1:13" ht="16.5" customHeight="1">
      <c r="A93" s="13"/>
      <c r="F93" s="29"/>
      <c r="H93" s="24"/>
      <c r="J93" s="24"/>
      <c r="L93" s="24"/>
    </row>
    <row r="94" spans="1:13" ht="16.5" customHeight="1">
      <c r="A94" s="13"/>
      <c r="F94" s="29"/>
      <c r="H94" s="24"/>
      <c r="J94" s="24"/>
      <c r="L94" s="24"/>
    </row>
    <row r="95" spans="1:13" ht="16.5" customHeight="1">
      <c r="A95" s="13"/>
      <c r="F95" s="29"/>
      <c r="H95" s="24"/>
      <c r="J95" s="24"/>
      <c r="L95" s="24"/>
    </row>
    <row r="96" spans="1:13" ht="16.5" customHeight="1">
      <c r="A96" s="13"/>
      <c r="F96" s="29"/>
      <c r="H96" s="24"/>
      <c r="J96" s="24"/>
      <c r="L96" s="24"/>
    </row>
    <row r="97" spans="1:13" ht="16.5" customHeight="1">
      <c r="A97" s="13"/>
      <c r="F97" s="29"/>
    </row>
    <row r="98" spans="1:13" ht="21.95" customHeight="1">
      <c r="A98" s="37" t="str">
        <f>A49</f>
        <v>The accompanying notes form part of these interim consolidated and separate financial information.</v>
      </c>
      <c r="B98" s="8"/>
      <c r="C98" s="8"/>
      <c r="D98" s="8"/>
      <c r="E98" s="38"/>
      <c r="F98" s="38"/>
      <c r="G98" s="28"/>
      <c r="H98" s="28"/>
      <c r="I98" s="28"/>
      <c r="J98" s="28"/>
      <c r="K98" s="28"/>
      <c r="L98" s="28"/>
      <c r="M98" s="28"/>
    </row>
    <row r="99" spans="1:13" ht="16.5" customHeight="1">
      <c r="A99" s="10" t="str">
        <f>+A50</f>
        <v xml:space="preserve">M Pictures Entertainment Public Company Limited </v>
      </c>
      <c r="B99" s="10"/>
      <c r="C99" s="10"/>
      <c r="D99" s="10"/>
      <c r="E99" s="32"/>
      <c r="F99" s="33"/>
      <c r="G99" s="34"/>
      <c r="H99" s="34"/>
      <c r="I99" s="34"/>
      <c r="J99" s="34"/>
      <c r="K99" s="34"/>
      <c r="L99" s="34"/>
      <c r="M99" s="35"/>
    </row>
    <row r="100" spans="1:13" s="13" customFormat="1" ht="16.5" customHeight="1">
      <c r="A100" s="10" t="s">
        <v>214</v>
      </c>
      <c r="B100" s="10"/>
      <c r="C100" s="10"/>
      <c r="D100" s="10"/>
      <c r="E100" s="11"/>
      <c r="F100" s="11"/>
      <c r="G100" s="12"/>
      <c r="H100" s="12"/>
      <c r="I100" s="12"/>
      <c r="J100" s="12"/>
      <c r="K100" s="12"/>
      <c r="L100" s="12"/>
      <c r="M100" s="12"/>
    </row>
    <row r="101" spans="1:13" s="13" customFormat="1" ht="16.5" customHeight="1">
      <c r="A101" s="8" t="str">
        <f>+A52</f>
        <v>As at 30 September 2022</v>
      </c>
      <c r="B101" s="8"/>
      <c r="C101" s="8"/>
      <c r="D101" s="8"/>
      <c r="E101" s="9"/>
      <c r="F101" s="9"/>
      <c r="G101" s="335"/>
      <c r="H101" s="335"/>
      <c r="I101" s="335"/>
      <c r="J101" s="335"/>
      <c r="K101" s="335"/>
      <c r="L101" s="335"/>
      <c r="M101" s="335"/>
    </row>
    <row r="102" spans="1:13" s="13" customFormat="1" ht="16.5" customHeight="1">
      <c r="A102" s="10"/>
      <c r="B102" s="10"/>
      <c r="C102" s="10"/>
      <c r="D102" s="10"/>
      <c r="E102" s="11"/>
      <c r="F102" s="11"/>
      <c r="G102" s="12"/>
      <c r="H102" s="12"/>
      <c r="I102" s="12"/>
      <c r="J102" s="12"/>
      <c r="K102" s="12"/>
      <c r="L102" s="12"/>
      <c r="M102" s="12"/>
    </row>
    <row r="103" spans="1:13" s="13" customFormat="1" ht="16.5" customHeight="1">
      <c r="A103" s="10"/>
      <c r="B103" s="10"/>
      <c r="C103" s="10"/>
      <c r="D103" s="10"/>
      <c r="E103" s="11"/>
      <c r="F103" s="11"/>
      <c r="G103" s="12"/>
      <c r="H103" s="12"/>
      <c r="I103" s="12"/>
      <c r="J103" s="12"/>
      <c r="K103" s="12"/>
      <c r="L103" s="12"/>
      <c r="M103" s="12"/>
    </row>
    <row r="104" spans="1:13" s="13" customFormat="1" ht="16.5" customHeight="1">
      <c r="A104" s="10"/>
      <c r="B104" s="10"/>
      <c r="C104" s="10"/>
      <c r="D104" s="10"/>
      <c r="E104" s="11"/>
      <c r="F104" s="11"/>
      <c r="G104" s="342" t="s">
        <v>168</v>
      </c>
      <c r="H104" s="342"/>
      <c r="I104" s="342"/>
      <c r="J104" s="342"/>
      <c r="K104" s="342"/>
      <c r="L104" s="342"/>
      <c r="M104" s="342"/>
    </row>
    <row r="105" spans="1:13" s="13" customFormat="1" ht="16.5" customHeight="1">
      <c r="B105" s="10"/>
      <c r="C105" s="10"/>
      <c r="D105" s="10"/>
      <c r="E105" s="11"/>
      <c r="F105" s="11"/>
      <c r="G105" s="343" t="s">
        <v>96</v>
      </c>
      <c r="H105" s="344"/>
      <c r="I105" s="344"/>
      <c r="J105" s="334"/>
      <c r="K105" s="343" t="s">
        <v>97</v>
      </c>
      <c r="L105" s="344"/>
      <c r="M105" s="344"/>
    </row>
    <row r="106" spans="1:13" s="13" customFormat="1" ht="16.5" customHeight="1">
      <c r="B106" s="10"/>
      <c r="C106" s="10"/>
      <c r="D106" s="10"/>
      <c r="E106" s="11"/>
      <c r="F106" s="11"/>
      <c r="G106" s="345" t="s">
        <v>95</v>
      </c>
      <c r="H106" s="345"/>
      <c r="I106" s="345"/>
      <c r="J106" s="334"/>
      <c r="K106" s="345" t="s">
        <v>95</v>
      </c>
      <c r="L106" s="345"/>
      <c r="M106" s="345"/>
    </row>
    <row r="107" spans="1:13" s="13" customFormat="1" ht="16.5" customHeight="1">
      <c r="B107" s="10"/>
      <c r="C107" s="10"/>
      <c r="D107" s="10"/>
      <c r="E107" s="11"/>
      <c r="F107" s="11"/>
      <c r="G107" s="12" t="s">
        <v>166</v>
      </c>
      <c r="H107" s="12"/>
      <c r="I107" s="12" t="s">
        <v>167</v>
      </c>
      <c r="J107" s="12"/>
      <c r="K107" s="12" t="s">
        <v>166</v>
      </c>
      <c r="L107" s="334"/>
      <c r="M107" s="12" t="s">
        <v>167</v>
      </c>
    </row>
    <row r="108" spans="1:13" s="13" customFormat="1" ht="16.5" customHeight="1">
      <c r="B108" s="10"/>
      <c r="C108" s="10"/>
      <c r="D108" s="10"/>
      <c r="E108" s="11"/>
      <c r="F108" s="11"/>
      <c r="G108" s="6" t="s">
        <v>219</v>
      </c>
      <c r="H108" s="5"/>
      <c r="I108" s="7" t="s">
        <v>49</v>
      </c>
      <c r="J108" s="39"/>
      <c r="K108" s="6" t="s">
        <v>219</v>
      </c>
      <c r="L108" s="5"/>
      <c r="M108" s="7" t="s">
        <v>49</v>
      </c>
    </row>
    <row r="109" spans="1:13" s="13" customFormat="1" ht="16.5" customHeight="1">
      <c r="B109" s="10"/>
      <c r="C109" s="10"/>
      <c r="D109" s="10"/>
      <c r="E109" s="11"/>
      <c r="F109" s="11"/>
      <c r="G109" s="16" t="s">
        <v>159</v>
      </c>
      <c r="H109" s="137"/>
      <c r="I109" s="16" t="s">
        <v>139</v>
      </c>
      <c r="J109" s="137"/>
      <c r="K109" s="16" t="s">
        <v>159</v>
      </c>
      <c r="L109" s="137"/>
      <c r="M109" s="16" t="s">
        <v>139</v>
      </c>
    </row>
    <row r="110" spans="1:13" s="13" customFormat="1" ht="16.5" customHeight="1">
      <c r="A110" s="30"/>
      <c r="B110" s="31"/>
      <c r="C110" s="31"/>
      <c r="D110" s="31"/>
      <c r="E110" s="11"/>
      <c r="F110" s="15"/>
      <c r="G110" s="94"/>
      <c r="H110" s="14"/>
      <c r="I110" s="14"/>
      <c r="J110" s="14"/>
      <c r="K110" s="94"/>
      <c r="L110" s="14"/>
      <c r="M110" s="14"/>
    </row>
    <row r="111" spans="1:13" s="13" customFormat="1" ht="16.5" customHeight="1">
      <c r="A111" s="175" t="s">
        <v>217</v>
      </c>
      <c r="B111" s="164"/>
      <c r="C111" s="164"/>
      <c r="D111" s="145"/>
      <c r="E111" s="11"/>
      <c r="F111" s="159"/>
      <c r="G111" s="160"/>
      <c r="H111" s="161"/>
      <c r="I111" s="161"/>
      <c r="J111" s="161"/>
      <c r="K111" s="160"/>
      <c r="L111" s="161"/>
      <c r="M111" s="161"/>
    </row>
    <row r="112" spans="1:13" s="13" customFormat="1" ht="16.5" customHeight="1">
      <c r="A112" s="127"/>
      <c r="B112" s="127"/>
      <c r="C112" s="127"/>
      <c r="D112" s="145"/>
      <c r="E112" s="165"/>
      <c r="F112" s="165"/>
      <c r="G112" s="166"/>
      <c r="H112" s="167"/>
      <c r="I112" s="167"/>
      <c r="J112" s="167"/>
      <c r="K112" s="166"/>
      <c r="L112" s="167"/>
      <c r="M112" s="167"/>
    </row>
    <row r="113" spans="1:13" s="25" customFormat="1" ht="16.5" customHeight="1">
      <c r="A113" s="164" t="s">
        <v>84</v>
      </c>
      <c r="B113" s="164"/>
      <c r="C113" s="164"/>
      <c r="D113" s="169"/>
      <c r="E113" s="127"/>
      <c r="F113" s="165"/>
      <c r="G113" s="166"/>
      <c r="H113" s="167"/>
      <c r="I113" s="167"/>
      <c r="J113" s="167"/>
      <c r="K113" s="166"/>
      <c r="L113" s="167"/>
      <c r="M113" s="167"/>
    </row>
    <row r="114" spans="1:13" s="25" customFormat="1" ht="16.5" customHeight="1">
      <c r="A114" s="164"/>
      <c r="B114" s="164"/>
      <c r="C114" s="164"/>
      <c r="D114" s="169"/>
      <c r="E114" s="165"/>
      <c r="F114" s="165"/>
      <c r="G114" s="166"/>
      <c r="H114" s="167"/>
      <c r="I114" s="167"/>
      <c r="J114" s="167"/>
      <c r="K114" s="166"/>
      <c r="L114" s="167"/>
      <c r="M114" s="167"/>
    </row>
    <row r="115" spans="1:13" s="25" customFormat="1" ht="16.5" customHeight="1">
      <c r="A115" s="127" t="s">
        <v>2</v>
      </c>
      <c r="B115" s="127"/>
      <c r="C115" s="127"/>
      <c r="D115" s="169"/>
      <c r="E115" s="127"/>
      <c r="F115" s="165"/>
      <c r="G115" s="166"/>
      <c r="H115" s="167"/>
      <c r="I115" s="167"/>
      <c r="J115" s="167"/>
      <c r="K115" s="166"/>
      <c r="L115" s="167"/>
      <c r="M115" s="167"/>
    </row>
    <row r="116" spans="1:13" s="25" customFormat="1" ht="16.5" customHeight="1">
      <c r="A116" s="127"/>
      <c r="B116" s="169" t="s">
        <v>53</v>
      </c>
      <c r="C116" s="169"/>
      <c r="D116" s="127"/>
      <c r="E116" s="165"/>
      <c r="F116" s="165"/>
      <c r="G116" s="166"/>
      <c r="H116" s="167"/>
      <c r="I116" s="167"/>
      <c r="J116" s="167"/>
      <c r="K116" s="166"/>
      <c r="L116" s="167"/>
      <c r="M116" s="167"/>
    </row>
    <row r="117" spans="1:13" s="25" customFormat="1" ht="16.5" customHeight="1">
      <c r="A117" s="127"/>
      <c r="B117" s="169"/>
      <c r="C117" s="127" t="s">
        <v>99</v>
      </c>
      <c r="D117" s="169"/>
      <c r="E117" s="165"/>
      <c r="F117" s="165"/>
      <c r="G117" s="166"/>
      <c r="H117" s="167"/>
      <c r="I117" s="167"/>
      <c r="J117" s="167"/>
      <c r="K117" s="166"/>
      <c r="L117" s="167"/>
      <c r="M117" s="167"/>
    </row>
    <row r="118" spans="1:13" s="25" customFormat="1" ht="16.5" customHeight="1" thickBot="1">
      <c r="A118" s="127"/>
      <c r="B118" s="127"/>
      <c r="C118" s="127"/>
      <c r="D118" s="178" t="s">
        <v>103</v>
      </c>
      <c r="E118" s="165"/>
      <c r="F118" s="165"/>
      <c r="G118" s="173">
        <v>656559</v>
      </c>
      <c r="H118" s="167"/>
      <c r="I118" s="174">
        <v>656559</v>
      </c>
      <c r="J118" s="167"/>
      <c r="K118" s="173">
        <v>656559</v>
      </c>
      <c r="L118" s="167"/>
      <c r="M118" s="174">
        <v>656559</v>
      </c>
    </row>
    <row r="119" spans="1:13" s="25" customFormat="1" ht="16.5" customHeight="1" thickTop="1">
      <c r="A119" s="127"/>
      <c r="B119" s="127"/>
      <c r="C119" s="127"/>
      <c r="D119" s="178"/>
      <c r="E119" s="165"/>
      <c r="F119" s="165"/>
      <c r="G119" s="179"/>
      <c r="H119" s="127"/>
      <c r="I119" s="127"/>
      <c r="J119" s="127"/>
      <c r="K119" s="179"/>
      <c r="L119" s="127"/>
      <c r="M119" s="127"/>
    </row>
    <row r="120" spans="1:13" s="25" customFormat="1" ht="16.5" customHeight="1">
      <c r="A120" s="127"/>
      <c r="B120" s="169" t="s">
        <v>54</v>
      </c>
      <c r="C120" s="169"/>
      <c r="D120" s="127"/>
      <c r="E120" s="165"/>
      <c r="F120" s="165"/>
      <c r="G120" s="166"/>
      <c r="H120" s="167"/>
      <c r="I120" s="167"/>
      <c r="J120" s="167"/>
      <c r="K120" s="166"/>
      <c r="L120" s="167"/>
      <c r="M120" s="167"/>
    </row>
    <row r="121" spans="1:13" s="25" customFormat="1" ht="16.5" customHeight="1">
      <c r="A121" s="169"/>
      <c r="B121" s="169"/>
      <c r="C121" s="127" t="s">
        <v>83</v>
      </c>
      <c r="D121" s="169"/>
      <c r="E121" s="165"/>
      <c r="F121" s="165"/>
      <c r="G121" s="166"/>
      <c r="H121" s="167"/>
      <c r="I121" s="167"/>
      <c r="J121" s="167"/>
      <c r="K121" s="166"/>
      <c r="L121" s="167"/>
      <c r="M121" s="167"/>
    </row>
    <row r="122" spans="1:13" s="25" customFormat="1" ht="16.5" customHeight="1">
      <c r="A122" s="127"/>
      <c r="B122" s="127"/>
      <c r="C122" s="127"/>
      <c r="D122" s="178" t="s">
        <v>148</v>
      </c>
      <c r="E122" s="165"/>
      <c r="F122" s="165"/>
      <c r="G122" s="166">
        <v>650060</v>
      </c>
      <c r="H122" s="167"/>
      <c r="I122" s="167">
        <v>650060</v>
      </c>
      <c r="J122" s="167"/>
      <c r="K122" s="166">
        <v>650060</v>
      </c>
      <c r="L122" s="167"/>
      <c r="M122" s="167">
        <v>650060</v>
      </c>
    </row>
    <row r="123" spans="1:13" s="25" customFormat="1" ht="16.5" customHeight="1">
      <c r="A123" s="169" t="s">
        <v>73</v>
      </c>
      <c r="B123" s="169"/>
      <c r="C123" s="169"/>
      <c r="D123" s="169"/>
      <c r="E123" s="165"/>
      <c r="F123" s="165"/>
      <c r="G123" s="166">
        <v>132612</v>
      </c>
      <c r="H123" s="167"/>
      <c r="I123" s="167">
        <v>132612</v>
      </c>
      <c r="J123" s="167"/>
      <c r="K123" s="166">
        <v>132612</v>
      </c>
      <c r="L123" s="167"/>
      <c r="M123" s="167">
        <v>132612</v>
      </c>
    </row>
    <row r="124" spans="1:13" s="25" customFormat="1" ht="16.5" customHeight="1">
      <c r="A124" s="169" t="s">
        <v>164</v>
      </c>
      <c r="B124" s="169"/>
      <c r="C124" s="169"/>
      <c r="D124" s="169"/>
      <c r="E124" s="165"/>
      <c r="F124" s="165"/>
      <c r="G124" s="166"/>
      <c r="H124" s="167"/>
      <c r="I124" s="167"/>
      <c r="J124" s="167"/>
      <c r="K124" s="166"/>
      <c r="L124" s="167"/>
      <c r="M124" s="167"/>
    </row>
    <row r="125" spans="1:13" s="25" customFormat="1" ht="16.5" customHeight="1">
      <c r="A125" s="169"/>
      <c r="B125" s="169" t="s">
        <v>116</v>
      </c>
      <c r="C125" s="169"/>
      <c r="D125" s="169"/>
      <c r="E125" s="165"/>
      <c r="F125" s="165"/>
      <c r="G125" s="166">
        <v>-20106</v>
      </c>
      <c r="H125" s="167"/>
      <c r="I125" s="167">
        <v>-20106</v>
      </c>
      <c r="J125" s="167"/>
      <c r="K125" s="166">
        <v>0</v>
      </c>
      <c r="L125" s="167"/>
      <c r="M125" s="167">
        <v>0</v>
      </c>
    </row>
    <row r="126" spans="1:13" s="25" customFormat="1" ht="16.5" customHeight="1">
      <c r="A126" s="169" t="s">
        <v>106</v>
      </c>
      <c r="B126" s="169"/>
      <c r="C126" s="169"/>
      <c r="D126" s="127"/>
      <c r="E126" s="165"/>
      <c r="F126" s="127"/>
      <c r="G126" s="166">
        <v>-282501</v>
      </c>
      <c r="H126" s="177"/>
      <c r="I126" s="167">
        <v>-301182</v>
      </c>
      <c r="J126" s="177"/>
      <c r="K126" s="166">
        <v>-371400</v>
      </c>
      <c r="L126" s="167"/>
      <c r="M126" s="167">
        <v>-381877</v>
      </c>
    </row>
    <row r="127" spans="1:13" s="25" customFormat="1" ht="16.5" customHeight="1">
      <c r="A127" s="127" t="s">
        <v>67</v>
      </c>
      <c r="B127" s="127"/>
      <c r="C127" s="127"/>
      <c r="D127" s="127"/>
      <c r="E127" s="165"/>
      <c r="F127" s="127"/>
      <c r="G127" s="307">
        <v>-25903</v>
      </c>
      <c r="H127" s="177"/>
      <c r="I127" s="171">
        <v>-26893</v>
      </c>
      <c r="J127" s="177"/>
      <c r="K127" s="307">
        <v>0</v>
      </c>
      <c r="L127" s="167"/>
      <c r="M127" s="171">
        <v>0</v>
      </c>
    </row>
    <row r="128" spans="1:13" s="25" customFormat="1" ht="16.5" customHeight="1">
      <c r="A128" s="164"/>
      <c r="B128" s="127"/>
      <c r="C128" s="127"/>
      <c r="D128" s="127"/>
      <c r="E128" s="127"/>
      <c r="F128" s="127"/>
      <c r="G128" s="180"/>
      <c r="H128" s="177"/>
      <c r="I128" s="177"/>
      <c r="J128" s="177"/>
      <c r="K128" s="180"/>
      <c r="L128" s="127"/>
      <c r="M128" s="177"/>
    </row>
    <row r="129" spans="1:13" ht="16.5" customHeight="1">
      <c r="A129" s="127" t="s">
        <v>68</v>
      </c>
      <c r="B129" s="127"/>
      <c r="C129" s="164"/>
      <c r="D129" s="169"/>
      <c r="E129" s="165"/>
      <c r="F129" s="165"/>
      <c r="G129" s="166">
        <f>SUM(G122:G127)</f>
        <v>454162</v>
      </c>
      <c r="H129" s="167"/>
      <c r="I129" s="167">
        <f>SUM(I122:I127)</f>
        <v>434491</v>
      </c>
      <c r="J129" s="167"/>
      <c r="K129" s="166">
        <f>SUM(K122:K127)</f>
        <v>411272</v>
      </c>
      <c r="L129" s="167"/>
      <c r="M129" s="167">
        <f>SUM(M122:M127)</f>
        <v>400795</v>
      </c>
    </row>
    <row r="130" spans="1:13" ht="16.5" customHeight="1">
      <c r="A130" s="169" t="s">
        <v>92</v>
      </c>
      <c r="B130" s="169"/>
      <c r="C130" s="169"/>
      <c r="D130" s="169"/>
      <c r="E130" s="165"/>
      <c r="F130" s="181"/>
      <c r="G130" s="307">
        <v>0</v>
      </c>
      <c r="H130" s="167"/>
      <c r="I130" s="171">
        <v>0</v>
      </c>
      <c r="J130" s="167"/>
      <c r="K130" s="307">
        <v>0</v>
      </c>
      <c r="L130" s="167"/>
      <c r="M130" s="171">
        <v>0</v>
      </c>
    </row>
    <row r="131" spans="1:13" ht="16.5" customHeight="1">
      <c r="A131" s="127"/>
      <c r="B131" s="127"/>
      <c r="C131" s="127"/>
      <c r="D131" s="169"/>
      <c r="E131" s="165"/>
      <c r="F131" s="181"/>
      <c r="G131" s="166"/>
      <c r="H131" s="167"/>
      <c r="I131" s="167"/>
      <c r="J131" s="167"/>
      <c r="K131" s="166"/>
      <c r="L131" s="167"/>
      <c r="M131" s="167"/>
    </row>
    <row r="132" spans="1:13" ht="16.5" customHeight="1">
      <c r="A132" s="145" t="s">
        <v>86</v>
      </c>
      <c r="B132" s="145"/>
      <c r="C132" s="145"/>
      <c r="D132" s="127"/>
      <c r="E132" s="165"/>
      <c r="F132" s="181"/>
      <c r="G132" s="170">
        <f>SUM(G129:G130)</f>
        <v>454162</v>
      </c>
      <c r="H132" s="167"/>
      <c r="I132" s="171">
        <f>SUM(I129:I130)</f>
        <v>434491</v>
      </c>
      <c r="J132" s="167"/>
      <c r="K132" s="170">
        <f>SUM(K129:K130)</f>
        <v>411272</v>
      </c>
      <c r="L132" s="167"/>
      <c r="M132" s="171">
        <f>SUM(M129:M130)</f>
        <v>400795</v>
      </c>
    </row>
    <row r="133" spans="1:13" ht="16.5" customHeight="1">
      <c r="A133" s="145"/>
      <c r="B133" s="145"/>
      <c r="C133" s="145"/>
      <c r="D133" s="127"/>
      <c r="E133" s="165"/>
      <c r="F133" s="181"/>
      <c r="G133" s="166"/>
      <c r="H133" s="167"/>
      <c r="I133" s="167"/>
      <c r="J133" s="167"/>
      <c r="K133" s="166"/>
      <c r="L133" s="167"/>
      <c r="M133" s="167"/>
    </row>
    <row r="134" spans="1:13" ht="16.5" customHeight="1" thickBot="1">
      <c r="A134" s="145" t="s">
        <v>87</v>
      </c>
      <c r="B134" s="145"/>
      <c r="C134" s="145"/>
      <c r="D134" s="145"/>
      <c r="E134" s="165"/>
      <c r="F134" s="165"/>
      <c r="G134" s="173">
        <f>SUM(G83+G132)</f>
        <v>591466</v>
      </c>
      <c r="H134" s="167"/>
      <c r="I134" s="174">
        <f>SUM(I83+I132)</f>
        <v>682097</v>
      </c>
      <c r="J134" s="167"/>
      <c r="K134" s="173">
        <f>SUM(K83+K132)</f>
        <v>414705</v>
      </c>
      <c r="L134" s="167"/>
      <c r="M134" s="174">
        <f>SUM(M83+M132)</f>
        <v>405262</v>
      </c>
    </row>
    <row r="135" spans="1:13" ht="16.5" customHeight="1" thickTop="1">
      <c r="A135" s="10"/>
      <c r="B135" s="10"/>
      <c r="C135" s="10"/>
      <c r="D135" s="10"/>
      <c r="F135" s="29"/>
      <c r="G135" s="4"/>
      <c r="H135" s="21"/>
      <c r="I135" s="21"/>
      <c r="J135" s="21"/>
      <c r="K135" s="21"/>
      <c r="L135" s="21"/>
      <c r="M135" s="21"/>
    </row>
    <row r="136" spans="1:13" ht="16.5" customHeight="1">
      <c r="A136" s="10"/>
      <c r="B136" s="10"/>
      <c r="C136" s="10"/>
      <c r="D136" s="10"/>
      <c r="F136" s="29"/>
      <c r="H136" s="21"/>
      <c r="I136" s="4"/>
      <c r="J136" s="21"/>
      <c r="K136" s="4"/>
      <c r="L136" s="21"/>
      <c r="M136" s="4"/>
    </row>
    <row r="137" spans="1:13" ht="16.5" customHeight="1">
      <c r="A137" s="10"/>
      <c r="B137" s="10"/>
      <c r="C137" s="10"/>
      <c r="D137" s="10"/>
      <c r="F137" s="29"/>
      <c r="G137" s="4"/>
      <c r="H137" s="21"/>
      <c r="I137" s="21"/>
      <c r="J137" s="21"/>
      <c r="K137" s="21"/>
      <c r="L137" s="21"/>
      <c r="M137" s="21"/>
    </row>
    <row r="138" spans="1:13" ht="16.5" customHeight="1">
      <c r="A138" s="10"/>
      <c r="B138" s="10"/>
      <c r="C138" s="10"/>
      <c r="D138" s="10"/>
      <c r="F138" s="29"/>
      <c r="G138" s="4"/>
      <c r="H138" s="21"/>
      <c r="I138" s="21"/>
      <c r="J138" s="21"/>
      <c r="K138" s="21"/>
      <c r="L138" s="21"/>
      <c r="M138" s="21"/>
    </row>
    <row r="139" spans="1:13" ht="16.5" customHeight="1">
      <c r="A139" s="10"/>
      <c r="B139" s="10"/>
      <c r="C139" s="10"/>
      <c r="D139" s="10"/>
      <c r="F139" s="29"/>
      <c r="G139" s="4"/>
      <c r="H139" s="21"/>
      <c r="I139" s="21"/>
      <c r="J139" s="21"/>
      <c r="K139" s="21"/>
      <c r="L139" s="21"/>
      <c r="M139" s="21"/>
    </row>
    <row r="140" spans="1:13" ht="16.5" customHeight="1">
      <c r="A140" s="10"/>
      <c r="B140" s="10"/>
      <c r="C140" s="10"/>
      <c r="D140" s="10"/>
      <c r="F140" s="29"/>
      <c r="G140" s="4"/>
      <c r="H140" s="21"/>
      <c r="I140" s="21"/>
      <c r="J140" s="21"/>
      <c r="K140" s="21"/>
      <c r="L140" s="21"/>
      <c r="M140" s="21"/>
    </row>
    <row r="141" spans="1:13" ht="16.5" customHeight="1">
      <c r="A141" s="10"/>
      <c r="B141" s="10"/>
      <c r="C141" s="10"/>
      <c r="D141" s="10"/>
      <c r="F141" s="29"/>
      <c r="G141" s="4"/>
      <c r="H141" s="21"/>
      <c r="I141" s="21"/>
      <c r="J141" s="21"/>
      <c r="K141" s="21"/>
      <c r="L141" s="21"/>
      <c r="M141" s="21"/>
    </row>
    <row r="142" spans="1:13" ht="16.5" customHeight="1">
      <c r="A142" s="10"/>
      <c r="B142" s="10"/>
      <c r="C142" s="10"/>
      <c r="D142" s="10"/>
      <c r="F142" s="29"/>
      <c r="G142" s="4"/>
      <c r="H142" s="21"/>
      <c r="I142" s="21"/>
      <c r="J142" s="21"/>
      <c r="K142" s="21"/>
      <c r="L142" s="21"/>
      <c r="M142" s="21"/>
    </row>
    <row r="143" spans="1:13" ht="16.5" customHeight="1">
      <c r="A143" s="10"/>
      <c r="B143" s="10"/>
      <c r="C143" s="10"/>
      <c r="D143" s="10"/>
      <c r="F143" s="29"/>
      <c r="G143" s="4"/>
      <c r="H143" s="21"/>
      <c r="I143" s="21"/>
      <c r="J143" s="21"/>
      <c r="K143" s="21"/>
      <c r="L143" s="21"/>
      <c r="M143" s="21"/>
    </row>
    <row r="144" spans="1:13" ht="16.5" customHeight="1">
      <c r="A144" s="10"/>
      <c r="B144" s="10"/>
      <c r="C144" s="10"/>
      <c r="D144" s="10"/>
      <c r="F144" s="29"/>
      <c r="G144" s="21"/>
      <c r="H144" s="21"/>
      <c r="I144" s="21"/>
      <c r="J144" s="21"/>
      <c r="K144" s="21"/>
      <c r="L144" s="21"/>
      <c r="M144" s="21"/>
    </row>
    <row r="145" spans="1:13" ht="16.5" customHeight="1">
      <c r="A145" s="10"/>
      <c r="B145" s="10"/>
      <c r="C145" s="10"/>
      <c r="D145" s="10"/>
      <c r="F145" s="29"/>
      <c r="G145" s="21"/>
      <c r="H145" s="21"/>
      <c r="I145" s="21"/>
      <c r="J145" s="21"/>
      <c r="K145" s="21"/>
      <c r="L145" s="21"/>
      <c r="M145" s="21"/>
    </row>
    <row r="146" spans="1:13" ht="16.5" customHeight="1">
      <c r="A146" s="10"/>
      <c r="B146" s="10"/>
      <c r="C146" s="10"/>
      <c r="D146" s="10"/>
      <c r="F146" s="29"/>
      <c r="G146" s="21"/>
      <c r="H146" s="21"/>
      <c r="I146" s="21"/>
      <c r="J146" s="21"/>
      <c r="K146" s="21"/>
      <c r="L146" s="21"/>
      <c r="M146" s="21"/>
    </row>
    <row r="147" spans="1:13" ht="21.95" customHeight="1">
      <c r="A147" s="182" t="str">
        <f>A49</f>
        <v>The accompanying notes form part of these interim consolidated and separate financial information.</v>
      </c>
      <c r="B147" s="182"/>
      <c r="C147" s="182"/>
      <c r="D147" s="182"/>
      <c r="E147" s="182"/>
      <c r="F147" s="182"/>
      <c r="G147" s="183"/>
      <c r="H147" s="182"/>
      <c r="I147" s="183"/>
      <c r="J147" s="182"/>
      <c r="K147" s="183"/>
      <c r="L147" s="336"/>
      <c r="M147" s="184"/>
    </row>
  </sheetData>
  <mergeCells count="16">
    <mergeCell ref="G105:I105"/>
    <mergeCell ref="K105:M105"/>
    <mergeCell ref="G106:I106"/>
    <mergeCell ref="K106:M106"/>
    <mergeCell ref="G55:M55"/>
    <mergeCell ref="G56:I56"/>
    <mergeCell ref="K56:M56"/>
    <mergeCell ref="G57:I57"/>
    <mergeCell ref="K57:M57"/>
    <mergeCell ref="G104:M104"/>
    <mergeCell ref="A49:M49"/>
    <mergeCell ref="G6:M6"/>
    <mergeCell ref="G7:I7"/>
    <mergeCell ref="K7:M7"/>
    <mergeCell ref="G8:I8"/>
    <mergeCell ref="K8:M8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49" max="16383" man="1"/>
    <brk id="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-0.499984740745262"/>
  </sheetPr>
  <dimension ref="A1:K49"/>
  <sheetViews>
    <sheetView showZeros="0" topLeftCell="A40" zoomScaleNormal="100" zoomScaleSheetLayoutView="85" workbookViewId="0">
      <selection activeCell="K158" sqref="K158"/>
    </sheetView>
  </sheetViews>
  <sheetFormatPr defaultColWidth="9.140625" defaultRowHeight="16.5" customHeight="1"/>
  <cols>
    <col min="1" max="1" width="1.7109375" style="25" customWidth="1"/>
    <col min="2" max="2" width="37.42578125" style="26" customWidth="1"/>
    <col min="3" max="3" width="5.140625" style="20" customWidth="1"/>
    <col min="4" max="4" width="0.7109375" style="25" customWidth="1"/>
    <col min="5" max="5" width="12.7109375" style="200" customWidth="1"/>
    <col min="6" max="6" width="0.7109375" style="199" customWidth="1"/>
    <col min="7" max="7" width="12.7109375" style="200" customWidth="1"/>
    <col min="8" max="8" width="0.7109375" style="200" customWidth="1"/>
    <col min="9" max="9" width="12.7109375" style="200" customWidth="1"/>
    <col min="10" max="10" width="0.7109375" style="200" customWidth="1"/>
    <col min="11" max="11" width="12.7109375" style="200" customWidth="1"/>
    <col min="12" max="16384" width="9.140625" style="25"/>
  </cols>
  <sheetData>
    <row r="1" spans="1:11" s="127" customFormat="1" ht="16.5" customHeight="1">
      <c r="A1" s="19" t="s">
        <v>31</v>
      </c>
      <c r="B1" s="185"/>
      <c r="C1" s="186"/>
      <c r="D1" s="185"/>
      <c r="E1" s="187"/>
      <c r="F1" s="187"/>
      <c r="G1" s="188"/>
      <c r="H1" s="187"/>
      <c r="I1" s="187"/>
      <c r="J1" s="187"/>
      <c r="K1" s="188"/>
    </row>
    <row r="2" spans="1:11" s="127" customFormat="1" ht="16.5" customHeight="1">
      <c r="A2" s="189" t="s">
        <v>70</v>
      </c>
      <c r="B2" s="144"/>
      <c r="C2" s="190"/>
      <c r="D2" s="191"/>
      <c r="E2" s="192"/>
      <c r="F2" s="192"/>
      <c r="G2" s="192"/>
      <c r="H2" s="192"/>
      <c r="I2" s="192"/>
      <c r="J2" s="192"/>
      <c r="K2" s="192"/>
    </row>
    <row r="3" spans="1:11" s="127" customFormat="1" ht="16.5" customHeight="1">
      <c r="A3" s="248" t="s">
        <v>220</v>
      </c>
      <c r="B3" s="193"/>
      <c r="C3" s="194"/>
      <c r="D3" s="195"/>
      <c r="E3" s="196"/>
      <c r="F3" s="196"/>
      <c r="G3" s="196"/>
      <c r="H3" s="196"/>
      <c r="I3" s="196"/>
      <c r="J3" s="196"/>
      <c r="K3" s="196"/>
    </row>
    <row r="4" spans="1:11" s="127" customFormat="1" ht="16.5" customHeight="1">
      <c r="A4" s="144"/>
      <c r="B4" s="144"/>
      <c r="C4" s="190"/>
      <c r="D4" s="191"/>
      <c r="E4" s="192"/>
      <c r="F4" s="192"/>
      <c r="G4" s="192"/>
      <c r="H4" s="192"/>
      <c r="I4" s="192"/>
      <c r="J4" s="192"/>
      <c r="K4" s="192"/>
    </row>
    <row r="5" spans="1:11" s="127" customFormat="1" ht="16.5" customHeight="1">
      <c r="A5" s="144"/>
      <c r="B5" s="144"/>
      <c r="C5" s="190"/>
      <c r="D5" s="191"/>
      <c r="E5" s="192"/>
      <c r="F5" s="192"/>
      <c r="G5" s="192"/>
      <c r="H5" s="192"/>
      <c r="I5" s="192"/>
      <c r="J5" s="192"/>
      <c r="K5" s="192"/>
    </row>
    <row r="6" spans="1:11" s="127" customFormat="1" ht="16.5" customHeight="1">
      <c r="A6" s="144"/>
      <c r="B6" s="144"/>
      <c r="C6" s="190"/>
      <c r="D6" s="191"/>
      <c r="E6" s="347" t="s">
        <v>169</v>
      </c>
      <c r="F6" s="347"/>
      <c r="G6" s="347"/>
      <c r="H6" s="347"/>
      <c r="I6" s="347"/>
      <c r="J6" s="347"/>
      <c r="K6" s="347"/>
    </row>
    <row r="7" spans="1:11" s="127" customFormat="1" ht="16.5" customHeight="1">
      <c r="A7" s="144"/>
      <c r="B7" s="144"/>
      <c r="C7" s="190"/>
      <c r="D7" s="191"/>
      <c r="E7" s="348" t="s">
        <v>96</v>
      </c>
      <c r="F7" s="349"/>
      <c r="G7" s="349"/>
      <c r="H7" s="338"/>
      <c r="I7" s="348" t="s">
        <v>97</v>
      </c>
      <c r="J7" s="349"/>
      <c r="K7" s="349"/>
    </row>
    <row r="8" spans="1:11" s="127" customFormat="1" ht="16.5" customHeight="1">
      <c r="A8" s="19"/>
      <c r="B8" s="144"/>
      <c r="C8" s="20"/>
      <c r="D8" s="190"/>
      <c r="E8" s="350" t="s">
        <v>95</v>
      </c>
      <c r="F8" s="350"/>
      <c r="G8" s="350"/>
      <c r="H8" s="338"/>
      <c r="I8" s="350" t="s">
        <v>95</v>
      </c>
      <c r="J8" s="350"/>
      <c r="K8" s="350"/>
    </row>
    <row r="9" spans="1:11" s="127" customFormat="1" ht="16.5" customHeight="1">
      <c r="A9" s="25"/>
      <c r="B9" s="26"/>
      <c r="C9" s="25"/>
      <c r="D9" s="197"/>
      <c r="E9" s="249" t="s">
        <v>219</v>
      </c>
      <c r="F9" s="199"/>
      <c r="G9" s="249" t="s">
        <v>219</v>
      </c>
      <c r="H9" s="200"/>
      <c r="I9" s="249" t="s">
        <v>219</v>
      </c>
      <c r="J9" s="199"/>
      <c r="K9" s="249" t="s">
        <v>219</v>
      </c>
    </row>
    <row r="10" spans="1:11" s="127" customFormat="1" ht="16.5" customHeight="1">
      <c r="A10" s="25"/>
      <c r="B10" s="26"/>
      <c r="C10" s="201"/>
      <c r="D10" s="197"/>
      <c r="E10" s="16" t="s">
        <v>159</v>
      </c>
      <c r="F10" s="137"/>
      <c r="G10" s="135" t="s">
        <v>139</v>
      </c>
      <c r="H10" s="137"/>
      <c r="I10" s="16" t="s">
        <v>159</v>
      </c>
      <c r="J10" s="137"/>
      <c r="K10" s="135" t="s">
        <v>139</v>
      </c>
    </row>
    <row r="11" spans="1:11" s="127" customFormat="1" ht="16.5" customHeight="1">
      <c r="A11" s="19"/>
      <c r="B11" s="144"/>
      <c r="C11" s="201"/>
      <c r="D11" s="190"/>
      <c r="E11" s="202"/>
      <c r="F11" s="198"/>
      <c r="G11" s="198"/>
      <c r="H11" s="198"/>
      <c r="I11" s="202"/>
      <c r="J11" s="198"/>
      <c r="K11" s="198"/>
    </row>
    <row r="12" spans="1:11" s="127" customFormat="1" ht="16.5" customHeight="1">
      <c r="A12" s="144" t="s">
        <v>16</v>
      </c>
      <c r="B12" s="26"/>
      <c r="C12" s="203"/>
      <c r="D12" s="20"/>
      <c r="E12" s="204"/>
      <c r="F12" s="199"/>
      <c r="G12" s="199"/>
      <c r="H12" s="199"/>
      <c r="I12" s="204"/>
      <c r="J12" s="199"/>
      <c r="K12" s="199"/>
    </row>
    <row r="13" spans="1:11" s="127" customFormat="1" ht="16.5" customHeight="1">
      <c r="A13" s="144"/>
      <c r="B13" s="26"/>
      <c r="C13" s="203"/>
      <c r="D13" s="20"/>
      <c r="E13" s="204"/>
      <c r="F13" s="199"/>
      <c r="G13" s="199"/>
      <c r="H13" s="199"/>
      <c r="I13" s="204"/>
      <c r="J13" s="199"/>
      <c r="K13" s="199"/>
    </row>
    <row r="14" spans="1:11" s="127" customFormat="1" ht="16.5" customHeight="1">
      <c r="A14" s="26" t="s">
        <v>65</v>
      </c>
      <c r="B14" s="26"/>
      <c r="C14" s="205"/>
      <c r="D14" s="20"/>
      <c r="E14" s="204">
        <v>1603</v>
      </c>
      <c r="F14" s="206"/>
      <c r="G14" s="206">
        <v>338</v>
      </c>
      <c r="H14" s="206"/>
      <c r="I14" s="204">
        <v>4280</v>
      </c>
      <c r="J14" s="206"/>
      <c r="K14" s="206">
        <v>3465</v>
      </c>
    </row>
    <row r="15" spans="1:11" s="127" customFormat="1" ht="16.5" customHeight="1">
      <c r="A15" s="26" t="s">
        <v>55</v>
      </c>
      <c r="B15" s="26"/>
      <c r="C15" s="203"/>
      <c r="D15" s="20"/>
      <c r="E15" s="207"/>
      <c r="F15" s="199"/>
      <c r="G15" s="200"/>
      <c r="H15" s="200"/>
      <c r="I15" s="207"/>
      <c r="J15" s="200"/>
      <c r="K15" s="200"/>
    </row>
    <row r="16" spans="1:11" s="127" customFormat="1" ht="16.5" customHeight="1">
      <c r="A16" s="26"/>
      <c r="B16" s="26" t="s">
        <v>56</v>
      </c>
      <c r="C16" s="203"/>
      <c r="D16" s="20"/>
      <c r="E16" s="204">
        <v>46014</v>
      </c>
      <c r="F16" s="206"/>
      <c r="G16" s="206">
        <v>1405</v>
      </c>
      <c r="H16" s="206"/>
      <c r="I16" s="204">
        <v>0</v>
      </c>
      <c r="J16" s="206"/>
      <c r="K16" s="206">
        <v>0</v>
      </c>
    </row>
    <row r="17" spans="1:11" s="127" customFormat="1" ht="16.5" customHeight="1">
      <c r="A17" s="26" t="s">
        <v>32</v>
      </c>
      <c r="B17" s="26"/>
      <c r="C17" s="20"/>
      <c r="D17" s="20"/>
      <c r="E17" s="209">
        <v>535</v>
      </c>
      <c r="F17" s="206"/>
      <c r="G17" s="2">
        <v>141</v>
      </c>
      <c r="H17" s="206"/>
      <c r="I17" s="209">
        <v>344</v>
      </c>
      <c r="J17" s="206"/>
      <c r="K17" s="2">
        <v>0</v>
      </c>
    </row>
    <row r="18" spans="1:11" s="127" customFormat="1" ht="16.5" customHeight="1">
      <c r="A18" s="26"/>
      <c r="B18" s="25"/>
      <c r="C18" s="20"/>
      <c r="D18" s="20"/>
      <c r="E18" s="208"/>
      <c r="F18" s="211"/>
      <c r="G18" s="206"/>
      <c r="H18" s="211"/>
      <c r="I18" s="212"/>
      <c r="J18" s="199"/>
      <c r="K18" s="213"/>
    </row>
    <row r="19" spans="1:11" s="127" customFormat="1" ht="16.5" customHeight="1">
      <c r="A19" s="144" t="s">
        <v>15</v>
      </c>
      <c r="B19" s="26"/>
      <c r="C19" s="20"/>
      <c r="D19" s="20"/>
      <c r="E19" s="209">
        <f>SUM(E14:E17)</f>
        <v>48152</v>
      </c>
      <c r="F19" s="199"/>
      <c r="G19" s="210">
        <f>SUM(G14:G17)</f>
        <v>1884</v>
      </c>
      <c r="H19" s="199"/>
      <c r="I19" s="209">
        <f>SUM(I14:I17)</f>
        <v>4624</v>
      </c>
      <c r="J19" s="199"/>
      <c r="K19" s="210">
        <f>SUM(K14:K17)</f>
        <v>3465</v>
      </c>
    </row>
    <row r="20" spans="1:11" s="127" customFormat="1" ht="16.5" customHeight="1">
      <c r="A20" s="26"/>
      <c r="B20" s="144"/>
      <c r="C20" s="20"/>
      <c r="D20" s="20"/>
      <c r="E20" s="208"/>
      <c r="F20" s="199"/>
      <c r="G20" s="206"/>
      <c r="H20" s="199"/>
      <c r="I20" s="204"/>
      <c r="J20" s="199"/>
      <c r="K20" s="199"/>
    </row>
    <row r="21" spans="1:11" s="127" customFormat="1" ht="16.5" customHeight="1">
      <c r="A21" s="26"/>
      <c r="B21" s="144"/>
      <c r="C21" s="20"/>
      <c r="D21" s="20"/>
      <c r="E21" s="208"/>
      <c r="F21" s="199"/>
      <c r="G21" s="206"/>
      <c r="H21" s="199"/>
      <c r="I21" s="204"/>
      <c r="J21" s="199"/>
      <c r="K21" s="199"/>
    </row>
    <row r="22" spans="1:11" s="127" customFormat="1" ht="16.5" customHeight="1">
      <c r="A22" s="144" t="s">
        <v>37</v>
      </c>
      <c r="B22" s="144"/>
      <c r="C22" s="20"/>
      <c r="D22" s="20"/>
      <c r="E22" s="208"/>
      <c r="F22" s="199"/>
      <c r="G22" s="206"/>
      <c r="H22" s="199"/>
      <c r="I22" s="204"/>
      <c r="J22" s="199"/>
      <c r="K22" s="199"/>
    </row>
    <row r="23" spans="1:11" s="127" customFormat="1" ht="16.5" customHeight="1">
      <c r="A23" s="144"/>
      <c r="B23" s="144"/>
      <c r="C23" s="20"/>
      <c r="D23" s="20"/>
      <c r="E23" s="208"/>
      <c r="F23" s="199"/>
      <c r="G23" s="206"/>
      <c r="H23" s="199"/>
      <c r="I23" s="204"/>
      <c r="J23" s="199"/>
      <c r="K23" s="199"/>
    </row>
    <row r="24" spans="1:11" s="127" customFormat="1" ht="16.5" customHeight="1">
      <c r="A24" s="214" t="s">
        <v>189</v>
      </c>
      <c r="B24" s="215"/>
      <c r="C24" s="20"/>
      <c r="D24" s="20"/>
      <c r="E24" s="209">
        <v>21132</v>
      </c>
      <c r="F24" s="206"/>
      <c r="G24" s="250">
        <v>1126</v>
      </c>
      <c r="H24" s="206"/>
      <c r="I24" s="209">
        <v>0</v>
      </c>
      <c r="J24" s="206"/>
      <c r="K24" s="2">
        <v>0</v>
      </c>
    </row>
    <row r="25" spans="1:11" s="127" customFormat="1" ht="16.5" customHeight="1">
      <c r="A25" s="216"/>
      <c r="B25" s="26"/>
      <c r="C25" s="20"/>
      <c r="D25" s="20"/>
      <c r="E25" s="208"/>
      <c r="F25" s="199"/>
      <c r="G25" s="206"/>
      <c r="H25" s="199"/>
      <c r="I25" s="204"/>
      <c r="J25" s="199"/>
      <c r="K25" s="199"/>
    </row>
    <row r="26" spans="1:11" s="127" customFormat="1" ht="16.5" customHeight="1">
      <c r="A26" s="217" t="s">
        <v>38</v>
      </c>
      <c r="B26" s="26"/>
      <c r="C26" s="20"/>
      <c r="D26" s="20"/>
      <c r="E26" s="209">
        <f>SUM(E24:E24)</f>
        <v>21132</v>
      </c>
      <c r="F26" s="199"/>
      <c r="G26" s="210">
        <f>SUM(G24:G24)</f>
        <v>1126</v>
      </c>
      <c r="H26" s="199"/>
      <c r="I26" s="209">
        <f>SUM(I24:I24)</f>
        <v>0</v>
      </c>
      <c r="J26" s="199"/>
      <c r="K26" s="210">
        <f>SUM(K24:K24)</f>
        <v>0</v>
      </c>
    </row>
    <row r="27" spans="1:11" s="127" customFormat="1" ht="16.5" customHeight="1">
      <c r="A27" s="216"/>
      <c r="B27" s="26"/>
      <c r="C27" s="20"/>
      <c r="D27" s="20"/>
      <c r="E27" s="208"/>
      <c r="F27" s="199"/>
      <c r="G27" s="206"/>
      <c r="H27" s="199"/>
      <c r="I27" s="204"/>
      <c r="J27" s="199"/>
      <c r="K27" s="199"/>
    </row>
    <row r="28" spans="1:11" s="127" customFormat="1" ht="16.5" customHeight="1">
      <c r="A28" s="216"/>
      <c r="B28" s="26"/>
      <c r="C28" s="20"/>
      <c r="D28" s="20"/>
      <c r="E28" s="208"/>
      <c r="F28" s="199"/>
      <c r="G28" s="206"/>
      <c r="H28" s="199"/>
      <c r="I28" s="204"/>
      <c r="J28" s="199"/>
      <c r="K28" s="199"/>
    </row>
    <row r="29" spans="1:11" s="127" customFormat="1" ht="17.25" customHeight="1">
      <c r="A29" s="217" t="s">
        <v>59</v>
      </c>
      <c r="B29" s="26"/>
      <c r="C29" s="20"/>
      <c r="D29" s="20"/>
      <c r="E29" s="208">
        <f>E19-E26</f>
        <v>27020</v>
      </c>
      <c r="F29" s="206"/>
      <c r="G29" s="206">
        <f>G19-G26</f>
        <v>758</v>
      </c>
      <c r="H29" s="206"/>
      <c r="I29" s="208">
        <f>I19-I26</f>
        <v>4624</v>
      </c>
      <c r="J29" s="206"/>
      <c r="K29" s="206">
        <f>K19-K26</f>
        <v>3465</v>
      </c>
    </row>
    <row r="30" spans="1:11" s="127" customFormat="1" ht="16.5" customHeight="1">
      <c r="A30" s="216" t="s">
        <v>27</v>
      </c>
      <c r="B30" s="26"/>
      <c r="C30" s="20"/>
      <c r="D30" s="20"/>
      <c r="E30" s="204">
        <v>686</v>
      </c>
      <c r="F30" s="206"/>
      <c r="G30" s="251">
        <v>478</v>
      </c>
      <c r="H30" s="206"/>
      <c r="I30" s="204">
        <v>0</v>
      </c>
      <c r="J30" s="206"/>
      <c r="K30" s="251">
        <v>1955</v>
      </c>
    </row>
    <row r="31" spans="1:11" s="127" customFormat="1" ht="16.5" customHeight="1">
      <c r="A31" s="25" t="s">
        <v>39</v>
      </c>
      <c r="B31" s="26"/>
      <c r="C31" s="20"/>
      <c r="D31" s="20"/>
      <c r="E31" s="204">
        <v>-1729</v>
      </c>
      <c r="F31" s="206"/>
      <c r="G31" s="251">
        <v>-1310</v>
      </c>
      <c r="H31" s="206"/>
      <c r="I31" s="204">
        <v>0</v>
      </c>
      <c r="J31" s="206"/>
      <c r="K31" s="251">
        <v>0</v>
      </c>
    </row>
    <row r="32" spans="1:11" s="127" customFormat="1" ht="16.5" customHeight="1">
      <c r="A32" s="25" t="s">
        <v>40</v>
      </c>
      <c r="B32" s="26"/>
      <c r="C32" s="20"/>
      <c r="D32" s="20"/>
      <c r="E32" s="204">
        <v>-14398</v>
      </c>
      <c r="F32" s="206"/>
      <c r="G32" s="251">
        <v>-11048</v>
      </c>
      <c r="H32" s="206"/>
      <c r="I32" s="204">
        <v>-4483</v>
      </c>
      <c r="J32" s="206"/>
      <c r="K32" s="251">
        <v>-4311</v>
      </c>
    </row>
    <row r="33" spans="1:11" s="127" customFormat="1" ht="16.5" customHeight="1">
      <c r="A33" s="218" t="s">
        <v>225</v>
      </c>
      <c r="B33" s="215"/>
      <c r="C33" s="20"/>
      <c r="D33" s="20"/>
      <c r="E33" s="204">
        <v>-1700</v>
      </c>
      <c r="F33" s="206"/>
      <c r="G33" s="206" t="s">
        <v>186</v>
      </c>
      <c r="H33" s="206"/>
      <c r="I33" s="204">
        <v>0</v>
      </c>
      <c r="J33" s="206"/>
      <c r="K33" s="206" t="s">
        <v>186</v>
      </c>
    </row>
    <row r="34" spans="1:11" s="127" customFormat="1" ht="16.5" customHeight="1">
      <c r="A34" s="26" t="s">
        <v>188</v>
      </c>
      <c r="B34" s="19"/>
      <c r="C34" s="20"/>
      <c r="D34" s="20"/>
      <c r="E34" s="204">
        <v>-83</v>
      </c>
      <c r="F34" s="206"/>
      <c r="G34" s="251">
        <v>-420</v>
      </c>
      <c r="H34" s="206"/>
      <c r="I34" s="204">
        <v>0</v>
      </c>
      <c r="J34" s="206"/>
      <c r="K34" s="251">
        <v>0</v>
      </c>
    </row>
    <row r="35" spans="1:11" s="127" customFormat="1" ht="16.5" customHeight="1">
      <c r="A35" s="26" t="s">
        <v>226</v>
      </c>
      <c r="B35" s="25"/>
      <c r="C35" s="20"/>
      <c r="D35" s="20"/>
      <c r="E35" s="209">
        <v>-3809</v>
      </c>
      <c r="F35" s="206"/>
      <c r="G35" s="250">
        <v>168</v>
      </c>
      <c r="H35" s="206"/>
      <c r="I35" s="209">
        <v>0</v>
      </c>
      <c r="J35" s="206"/>
      <c r="K35" s="250">
        <v>0</v>
      </c>
    </row>
    <row r="36" spans="1:11" s="127" customFormat="1" ht="16.5" customHeight="1">
      <c r="A36" s="144"/>
      <c r="B36" s="144"/>
      <c r="C36" s="20"/>
      <c r="D36" s="20"/>
      <c r="E36" s="208"/>
      <c r="F36" s="199"/>
      <c r="G36" s="206"/>
      <c r="H36" s="199"/>
      <c r="I36" s="204"/>
      <c r="J36" s="199"/>
      <c r="K36" s="199"/>
    </row>
    <row r="37" spans="1:11" s="127" customFormat="1" ht="16.5" customHeight="1">
      <c r="A37" s="144" t="s">
        <v>196</v>
      </c>
      <c r="B37" s="26"/>
      <c r="C37" s="20"/>
      <c r="D37" s="20"/>
      <c r="E37" s="208">
        <f>SUM(E29:E35)</f>
        <v>5987</v>
      </c>
      <c r="F37" s="199"/>
      <c r="G37" s="206">
        <f>SUM(G29:G35)</f>
        <v>-11374</v>
      </c>
      <c r="H37" s="199"/>
      <c r="I37" s="208">
        <f>SUM(I29:I35)</f>
        <v>141</v>
      </c>
      <c r="J37" s="199"/>
      <c r="K37" s="206">
        <f>SUM(K29:K35)</f>
        <v>1109</v>
      </c>
    </row>
    <row r="38" spans="1:11" s="127" customFormat="1" ht="16.5" customHeight="1">
      <c r="A38" s="26" t="s">
        <v>3</v>
      </c>
      <c r="B38" s="26"/>
      <c r="C38" s="20"/>
      <c r="D38" s="20"/>
      <c r="E38" s="209">
        <v>-2</v>
      </c>
      <c r="F38" s="199"/>
      <c r="G38" s="250">
        <v>-1114</v>
      </c>
      <c r="H38" s="199"/>
      <c r="I38" s="209">
        <v>2</v>
      </c>
      <c r="J38" s="199"/>
      <c r="K38" s="250">
        <v>12</v>
      </c>
    </row>
    <row r="39" spans="1:11" s="127" customFormat="1" ht="16.5" customHeight="1">
      <c r="A39" s="144"/>
      <c r="B39" s="144"/>
      <c r="C39" s="20"/>
      <c r="D39" s="20"/>
      <c r="E39" s="208"/>
      <c r="F39" s="199"/>
      <c r="G39" s="206"/>
      <c r="H39" s="199"/>
      <c r="I39" s="204"/>
      <c r="J39" s="199"/>
      <c r="K39" s="199"/>
    </row>
    <row r="40" spans="1:11" s="127" customFormat="1" ht="16.5" customHeight="1">
      <c r="A40" s="144" t="s">
        <v>197</v>
      </c>
      <c r="B40" s="144"/>
      <c r="C40" s="20"/>
      <c r="D40" s="199"/>
      <c r="E40" s="209">
        <f>SUM(E37:E38)</f>
        <v>5985</v>
      </c>
      <c r="F40" s="199"/>
      <c r="G40" s="210">
        <f>SUM(G37:G38)</f>
        <v>-12488</v>
      </c>
      <c r="H40" s="199"/>
      <c r="I40" s="209">
        <f>SUM(I37:I38)</f>
        <v>143</v>
      </c>
      <c r="J40" s="199"/>
      <c r="K40" s="210">
        <f>SUM(K37:K38)</f>
        <v>1121</v>
      </c>
    </row>
    <row r="41" spans="1:11" s="127" customFormat="1" ht="16.5" customHeight="1">
      <c r="A41" s="144"/>
      <c r="B41" s="144"/>
      <c r="C41" s="20"/>
      <c r="D41" s="20"/>
      <c r="E41" s="206"/>
      <c r="F41" s="211"/>
      <c r="G41" s="206"/>
      <c r="H41" s="199"/>
      <c r="I41" s="199"/>
      <c r="J41" s="199"/>
      <c r="K41" s="199"/>
    </row>
    <row r="42" spans="1:11" s="156" customFormat="1" ht="16.5" customHeight="1">
      <c r="A42" s="218"/>
      <c r="B42" s="215"/>
      <c r="C42" s="320"/>
      <c r="D42" s="320"/>
      <c r="E42" s="199"/>
      <c r="F42" s="206"/>
      <c r="G42" s="206"/>
      <c r="H42" s="206"/>
      <c r="I42" s="199"/>
      <c r="J42" s="206"/>
      <c r="K42" s="206"/>
    </row>
    <row r="43" spans="1:11" s="252" customFormat="1" ht="16.5" customHeight="1">
      <c r="A43" s="219"/>
      <c r="B43" s="220"/>
      <c r="C43" s="203"/>
      <c r="D43" s="203"/>
      <c r="E43" s="221"/>
      <c r="F43" s="221"/>
      <c r="G43" s="222"/>
      <c r="H43" s="223"/>
      <c r="I43" s="224"/>
      <c r="J43" s="224"/>
      <c r="K43" s="224"/>
    </row>
    <row r="44" spans="1:11" s="252" customFormat="1" ht="16.5" customHeight="1">
      <c r="A44" s="219"/>
      <c r="B44" s="220"/>
      <c r="C44" s="203"/>
      <c r="D44" s="203"/>
      <c r="E44" s="221"/>
      <c r="F44" s="221"/>
      <c r="G44" s="222"/>
      <c r="H44" s="223"/>
      <c r="I44" s="224"/>
      <c r="J44" s="224"/>
      <c r="K44" s="224"/>
    </row>
    <row r="45" spans="1:11" s="252" customFormat="1" ht="16.5" customHeight="1">
      <c r="A45" s="219"/>
      <c r="B45" s="220"/>
      <c r="C45" s="203"/>
      <c r="D45" s="203"/>
      <c r="E45" s="221"/>
      <c r="F45" s="221"/>
      <c r="G45" s="222"/>
      <c r="H45" s="223"/>
      <c r="I45" s="224"/>
      <c r="J45" s="224"/>
      <c r="K45" s="224"/>
    </row>
    <row r="46" spans="1:11" s="252" customFormat="1" ht="16.5" customHeight="1">
      <c r="A46" s="219"/>
      <c r="B46" s="220"/>
      <c r="C46" s="203"/>
      <c r="D46" s="203"/>
      <c r="E46" s="221"/>
      <c r="F46" s="221"/>
      <c r="G46" s="222"/>
      <c r="H46" s="223"/>
      <c r="I46" s="224"/>
      <c r="J46" s="224"/>
      <c r="K46" s="224"/>
    </row>
    <row r="47" spans="1:11" s="252" customFormat="1" ht="16.5" customHeight="1">
      <c r="A47" s="225"/>
      <c r="B47" s="219"/>
      <c r="C47" s="203"/>
      <c r="D47" s="203"/>
      <c r="E47" s="221"/>
      <c r="F47" s="221"/>
      <c r="G47" s="222"/>
      <c r="H47" s="223"/>
      <c r="I47" s="224"/>
      <c r="J47" s="224"/>
      <c r="K47" s="224"/>
    </row>
    <row r="48" spans="1:11" s="252" customFormat="1" ht="15.75" customHeight="1">
      <c r="A48" s="225"/>
      <c r="B48" s="226"/>
      <c r="C48" s="203"/>
      <c r="D48" s="203"/>
      <c r="E48" s="221"/>
      <c r="F48" s="221"/>
      <c r="G48" s="222"/>
      <c r="H48" s="223"/>
      <c r="I48" s="224"/>
      <c r="J48" s="224"/>
      <c r="K48" s="224"/>
    </row>
    <row r="49" spans="1:11" s="127" customFormat="1" ht="21.95" customHeight="1">
      <c r="A49" s="346" t="s">
        <v>104</v>
      </c>
      <c r="B49" s="346"/>
      <c r="C49" s="346"/>
      <c r="D49" s="346"/>
      <c r="E49" s="346"/>
      <c r="F49" s="346"/>
      <c r="G49" s="346"/>
      <c r="H49" s="346"/>
      <c r="I49" s="346"/>
      <c r="J49" s="346"/>
      <c r="K49" s="346"/>
    </row>
  </sheetData>
  <mergeCells count="6">
    <mergeCell ref="A49:K49"/>
    <mergeCell ref="E6:K6"/>
    <mergeCell ref="E7:G7"/>
    <mergeCell ref="I7:K7"/>
    <mergeCell ref="E8:G8"/>
    <mergeCell ref="I8:K8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-0.499984740745262"/>
  </sheetPr>
  <dimension ref="A1:K50"/>
  <sheetViews>
    <sheetView showZeros="0" topLeftCell="A46" zoomScaleNormal="100" zoomScaleSheetLayoutView="100" workbookViewId="0">
      <selection activeCell="K158" sqref="K158"/>
    </sheetView>
  </sheetViews>
  <sheetFormatPr defaultColWidth="9.140625" defaultRowHeight="16.5" customHeight="1"/>
  <cols>
    <col min="1" max="1" width="1.42578125" style="25" customWidth="1"/>
    <col min="2" max="2" width="41" style="26" customWidth="1"/>
    <col min="3" max="3" width="4.28515625" style="46" customWidth="1"/>
    <col min="4" max="4" width="0.5703125" style="46" customWidth="1"/>
    <col min="5" max="5" width="12.140625" style="49" customWidth="1"/>
    <col min="6" max="6" width="0.7109375" style="49" customWidth="1"/>
    <col min="7" max="7" width="12.140625" style="49" customWidth="1"/>
    <col min="8" max="8" width="0.7109375" style="49" customWidth="1"/>
    <col min="9" max="9" width="12.140625" style="49" customWidth="1"/>
    <col min="10" max="10" width="0.7109375" style="49" customWidth="1"/>
    <col min="11" max="11" width="12.140625" style="49" customWidth="1"/>
    <col min="12" max="16384" width="9.140625" style="42"/>
  </cols>
  <sheetData>
    <row r="1" spans="1:11" ht="16.5" customHeight="1">
      <c r="A1" s="227" t="s">
        <v>31</v>
      </c>
      <c r="B1" s="185"/>
      <c r="C1" s="40"/>
      <c r="D1" s="40"/>
      <c r="E1" s="41"/>
      <c r="F1" s="41"/>
      <c r="G1" s="134"/>
      <c r="H1" s="41"/>
      <c r="I1" s="41"/>
      <c r="J1" s="41"/>
      <c r="K1" s="134"/>
    </row>
    <row r="2" spans="1:11" ht="16.5" customHeight="1">
      <c r="A2" s="189" t="s">
        <v>207</v>
      </c>
      <c r="B2" s="144"/>
      <c r="C2" s="43"/>
      <c r="D2" s="43"/>
      <c r="E2" s="44"/>
      <c r="F2" s="44"/>
      <c r="G2" s="44"/>
      <c r="H2" s="44"/>
      <c r="I2" s="54"/>
      <c r="J2" s="54"/>
      <c r="K2" s="54"/>
    </row>
    <row r="3" spans="1:11" ht="16.5" customHeight="1">
      <c r="A3" s="193" t="str">
        <f>'5(3M)'!A3</f>
        <v>For the three-month period ended 30 September 2022</v>
      </c>
      <c r="B3" s="193"/>
      <c r="C3" s="45"/>
      <c r="D3" s="45"/>
      <c r="E3" s="126"/>
      <c r="F3" s="126"/>
      <c r="G3" s="126"/>
      <c r="H3" s="126"/>
      <c r="I3" s="126"/>
      <c r="J3" s="126"/>
      <c r="K3" s="126"/>
    </row>
    <row r="4" spans="1:11" ht="16.5" customHeight="1">
      <c r="A4" s="144"/>
      <c r="B4" s="144"/>
      <c r="C4" s="43"/>
      <c r="D4" s="43"/>
      <c r="E4" s="55"/>
      <c r="F4" s="55"/>
      <c r="G4" s="55"/>
      <c r="H4" s="55"/>
      <c r="I4" s="55"/>
      <c r="J4" s="55"/>
      <c r="K4" s="55"/>
    </row>
    <row r="5" spans="1:11" ht="16.5" customHeight="1">
      <c r="A5" s="144"/>
      <c r="B5" s="144"/>
      <c r="C5" s="43"/>
      <c r="D5" s="43"/>
      <c r="E5" s="44"/>
      <c r="F5" s="44"/>
      <c r="G5" s="44"/>
      <c r="H5" s="44"/>
      <c r="I5" s="44"/>
      <c r="J5" s="44"/>
      <c r="K5" s="44"/>
    </row>
    <row r="6" spans="1:11" ht="16.5" customHeight="1">
      <c r="A6" s="144"/>
      <c r="B6" s="144"/>
      <c r="C6" s="43"/>
      <c r="D6" s="43"/>
      <c r="E6" s="347" t="s">
        <v>169</v>
      </c>
      <c r="F6" s="347"/>
      <c r="G6" s="347"/>
      <c r="H6" s="347"/>
      <c r="I6" s="347"/>
      <c r="J6" s="347"/>
      <c r="K6" s="347"/>
    </row>
    <row r="7" spans="1:11" ht="16.5" customHeight="1">
      <c r="A7" s="144"/>
      <c r="B7" s="144"/>
      <c r="C7" s="43"/>
      <c r="D7" s="43"/>
      <c r="E7" s="352" t="s">
        <v>96</v>
      </c>
      <c r="F7" s="353"/>
      <c r="G7" s="353" t="s">
        <v>96</v>
      </c>
      <c r="H7" s="339"/>
      <c r="I7" s="352" t="s">
        <v>97</v>
      </c>
      <c r="J7" s="353"/>
      <c r="K7" s="353" t="s">
        <v>97</v>
      </c>
    </row>
    <row r="8" spans="1:11" ht="16.5" customHeight="1">
      <c r="A8" s="19"/>
      <c r="B8" s="144"/>
      <c r="C8" s="43"/>
      <c r="D8" s="43"/>
      <c r="E8" s="354" t="s">
        <v>95</v>
      </c>
      <c r="F8" s="354"/>
      <c r="G8" s="354" t="s">
        <v>95</v>
      </c>
      <c r="H8" s="339"/>
      <c r="I8" s="354" t="s">
        <v>95</v>
      </c>
      <c r="J8" s="354"/>
      <c r="K8" s="354" t="s">
        <v>95</v>
      </c>
    </row>
    <row r="9" spans="1:11" ht="16.5" customHeight="1">
      <c r="E9" s="249" t="s">
        <v>219</v>
      </c>
      <c r="F9" s="199"/>
      <c r="G9" s="249" t="s">
        <v>219</v>
      </c>
      <c r="H9" s="200"/>
      <c r="I9" s="249" t="s">
        <v>219</v>
      </c>
      <c r="J9" s="199"/>
      <c r="K9" s="249" t="s">
        <v>219</v>
      </c>
    </row>
    <row r="10" spans="1:11" ht="16.5" customHeight="1">
      <c r="C10" s="93"/>
      <c r="E10" s="16" t="s">
        <v>159</v>
      </c>
      <c r="F10" s="137"/>
      <c r="G10" s="135" t="s">
        <v>139</v>
      </c>
      <c r="H10" s="137"/>
      <c r="I10" s="16" t="s">
        <v>159</v>
      </c>
      <c r="J10" s="137"/>
      <c r="K10" s="135" t="s">
        <v>139</v>
      </c>
    </row>
    <row r="11" spans="1:11" ht="16.5" customHeight="1">
      <c r="A11" s="19"/>
      <c r="B11" s="144"/>
      <c r="C11" s="43"/>
      <c r="D11" s="43"/>
      <c r="E11" s="97"/>
      <c r="F11" s="47"/>
      <c r="G11" s="47"/>
      <c r="H11" s="47"/>
      <c r="I11" s="97"/>
      <c r="J11" s="47"/>
      <c r="K11" s="47"/>
    </row>
    <row r="12" spans="1:11" ht="16.5" customHeight="1">
      <c r="A12" s="189" t="s">
        <v>146</v>
      </c>
      <c r="B12" s="228"/>
      <c r="E12" s="98"/>
      <c r="F12" s="56"/>
      <c r="G12" s="56"/>
      <c r="H12" s="56"/>
      <c r="I12" s="98"/>
      <c r="J12" s="56"/>
      <c r="K12" s="56"/>
    </row>
    <row r="13" spans="1:11" ht="16.5" customHeight="1">
      <c r="A13" s="229"/>
      <c r="B13" s="228"/>
      <c r="E13" s="98"/>
      <c r="F13" s="56"/>
      <c r="G13" s="56"/>
      <c r="H13" s="56"/>
      <c r="I13" s="98"/>
      <c r="J13" s="56"/>
      <c r="K13" s="56"/>
    </row>
    <row r="14" spans="1:11" ht="16.5" customHeight="1">
      <c r="A14" s="19" t="s">
        <v>171</v>
      </c>
      <c r="B14" s="230"/>
      <c r="E14" s="99"/>
      <c r="F14" s="57"/>
      <c r="G14" s="136"/>
      <c r="H14" s="149"/>
      <c r="I14" s="101"/>
      <c r="J14" s="58"/>
      <c r="K14" s="58"/>
    </row>
    <row r="15" spans="1:11" ht="16.5" customHeight="1">
      <c r="B15" s="19" t="s">
        <v>170</v>
      </c>
      <c r="E15" s="99"/>
      <c r="F15" s="57"/>
      <c r="G15" s="136"/>
      <c r="H15" s="149"/>
      <c r="I15" s="101"/>
      <c r="J15" s="58"/>
      <c r="K15" s="58"/>
    </row>
    <row r="16" spans="1:11" s="150" customFormat="1" ht="16.5" customHeight="1">
      <c r="A16" s="127" t="s">
        <v>198</v>
      </c>
      <c r="B16" s="25"/>
      <c r="C16" s="46"/>
      <c r="D16" s="46"/>
      <c r="E16" s="99"/>
      <c r="F16" s="57"/>
      <c r="G16" s="136"/>
      <c r="H16" s="149"/>
      <c r="I16" s="101"/>
      <c r="J16" s="58"/>
      <c r="K16" s="58"/>
    </row>
    <row r="17" spans="1:11" s="150" customFormat="1" ht="16.5" customHeight="1">
      <c r="A17" s="25"/>
      <c r="B17" s="146" t="s">
        <v>172</v>
      </c>
      <c r="C17" s="46"/>
      <c r="D17" s="46"/>
      <c r="E17" s="99"/>
      <c r="F17" s="57"/>
      <c r="G17" s="136"/>
      <c r="H17" s="149"/>
      <c r="I17" s="101"/>
      <c r="J17" s="58"/>
      <c r="K17" s="58"/>
    </row>
    <row r="18" spans="1:11" s="150" customFormat="1" ht="16.5" customHeight="1">
      <c r="A18" s="25"/>
      <c r="B18" s="231" t="s">
        <v>173</v>
      </c>
      <c r="C18" s="46"/>
      <c r="D18" s="46"/>
      <c r="E18" s="100">
        <v>624</v>
      </c>
      <c r="F18" s="149"/>
      <c r="G18" s="256">
        <v>370</v>
      </c>
      <c r="H18" s="224"/>
      <c r="I18" s="318">
        <v>0</v>
      </c>
      <c r="J18" s="224"/>
      <c r="K18" s="256">
        <v>0</v>
      </c>
    </row>
    <row r="19" spans="1:11" s="150" customFormat="1" ht="16.5" customHeight="1">
      <c r="A19" s="25"/>
      <c r="B19" s="230"/>
      <c r="C19" s="46"/>
      <c r="D19" s="46"/>
      <c r="E19" s="101"/>
      <c r="F19" s="149"/>
      <c r="G19" s="224"/>
      <c r="H19" s="224"/>
      <c r="I19" s="317"/>
      <c r="J19" s="224"/>
      <c r="K19" s="224"/>
    </row>
    <row r="20" spans="1:11" s="150" customFormat="1" ht="16.5" customHeight="1">
      <c r="A20" s="164" t="s">
        <v>199</v>
      </c>
      <c r="B20" s="164"/>
      <c r="C20" s="46"/>
      <c r="D20" s="46"/>
      <c r="E20" s="100">
        <f>SUM(E18)</f>
        <v>624</v>
      </c>
      <c r="F20" s="149"/>
      <c r="G20" s="256">
        <f>SUM(G18)</f>
        <v>370</v>
      </c>
      <c r="H20" s="224"/>
      <c r="I20" s="318">
        <f>SUM(I18)</f>
        <v>0</v>
      </c>
      <c r="J20" s="224"/>
      <c r="K20" s="256">
        <f>SUM(K18)</f>
        <v>0</v>
      </c>
    </row>
    <row r="21" spans="1:11" s="59" customFormat="1" ht="16.5" customHeight="1">
      <c r="A21" s="232"/>
      <c r="B21" s="19"/>
      <c r="C21" s="46"/>
      <c r="D21" s="46"/>
      <c r="E21" s="102"/>
      <c r="F21" s="60"/>
      <c r="G21" s="1"/>
      <c r="H21" s="1"/>
      <c r="I21" s="105"/>
      <c r="J21" s="1"/>
      <c r="K21" s="1"/>
    </row>
    <row r="22" spans="1:11" s="59" customFormat="1" ht="16.5" customHeight="1" thickBot="1">
      <c r="A22" s="144" t="s">
        <v>175</v>
      </c>
      <c r="B22" s="189"/>
      <c r="C22" s="46"/>
      <c r="D22" s="46"/>
      <c r="E22" s="103">
        <f>E25+E20</f>
        <v>6609</v>
      </c>
      <c r="F22" s="61"/>
      <c r="G22" s="260">
        <f>+G20+'5(3M)'!G40</f>
        <v>-12118</v>
      </c>
      <c r="H22" s="259"/>
      <c r="I22" s="316">
        <f>SUM(I28,I20)</f>
        <v>143</v>
      </c>
      <c r="J22" s="259"/>
      <c r="K22" s="260">
        <f>+K20+'5(3M)'!K40</f>
        <v>1121</v>
      </c>
    </row>
    <row r="23" spans="1:11" s="59" customFormat="1" ht="16.5" customHeight="1" thickTop="1">
      <c r="A23" s="189"/>
      <c r="B23" s="189"/>
      <c r="C23" s="46"/>
      <c r="D23" s="46"/>
      <c r="E23" s="104"/>
      <c r="F23" s="61"/>
      <c r="G23" s="259"/>
      <c r="H23" s="259"/>
      <c r="I23" s="235"/>
      <c r="J23" s="259"/>
      <c r="K23" s="259"/>
    </row>
    <row r="24" spans="1:11" ht="16.5" customHeight="1">
      <c r="A24" s="144" t="s">
        <v>200</v>
      </c>
      <c r="B24" s="144"/>
      <c r="E24" s="96"/>
      <c r="F24" s="48"/>
      <c r="G24" s="206"/>
      <c r="H24" s="199"/>
      <c r="I24" s="204"/>
      <c r="J24" s="199"/>
      <c r="K24" s="199"/>
    </row>
    <row r="25" spans="1:11" ht="16.5" customHeight="1">
      <c r="A25" s="169" t="s">
        <v>145</v>
      </c>
      <c r="B25" s="144"/>
      <c r="E25" s="315">
        <v>5985</v>
      </c>
      <c r="F25" s="51"/>
      <c r="G25" s="251">
        <v>-12488</v>
      </c>
      <c r="H25" s="261"/>
      <c r="I25" s="105">
        <v>143</v>
      </c>
      <c r="J25" s="261"/>
      <c r="K25" s="1">
        <v>1121</v>
      </c>
    </row>
    <row r="26" spans="1:11" ht="16.5" customHeight="1">
      <c r="A26" s="26" t="s">
        <v>92</v>
      </c>
      <c r="E26" s="313">
        <v>0</v>
      </c>
      <c r="F26" s="52"/>
      <c r="G26" s="250">
        <v>0</v>
      </c>
      <c r="H26" s="261"/>
      <c r="I26" s="318">
        <v>0</v>
      </c>
      <c r="J26" s="262"/>
      <c r="K26" s="256">
        <v>0</v>
      </c>
    </row>
    <row r="27" spans="1:11" ht="16.5" customHeight="1">
      <c r="A27" s="26"/>
      <c r="E27" s="204"/>
      <c r="F27" s="48"/>
      <c r="G27" s="199"/>
      <c r="H27" s="199"/>
      <c r="I27" s="204"/>
      <c r="J27" s="199"/>
      <c r="K27" s="199"/>
    </row>
    <row r="28" spans="1:11" ht="16.5" customHeight="1" thickBot="1">
      <c r="A28" s="144"/>
      <c r="E28" s="319">
        <f>SUM(E25:E26)</f>
        <v>5985</v>
      </c>
      <c r="F28" s="48"/>
      <c r="G28" s="263">
        <f>SUM(G25:G26)</f>
        <v>-12488</v>
      </c>
      <c r="H28" s="199"/>
      <c r="I28" s="319">
        <f>SUM(I25:I26)</f>
        <v>143</v>
      </c>
      <c r="J28" s="199"/>
      <c r="K28" s="263">
        <f>SUM(K25:K26)</f>
        <v>1121</v>
      </c>
    </row>
    <row r="29" spans="1:11" ht="16.5" customHeight="1" thickTop="1">
      <c r="A29" s="144"/>
      <c r="E29" s="204"/>
      <c r="F29" s="50"/>
      <c r="G29" s="199"/>
      <c r="H29" s="199"/>
      <c r="I29" s="204"/>
      <c r="J29" s="199"/>
      <c r="K29" s="199"/>
    </row>
    <row r="30" spans="1:11" ht="16.5" customHeight="1">
      <c r="A30" s="145" t="s">
        <v>176</v>
      </c>
      <c r="B30" s="144"/>
      <c r="E30" s="204"/>
      <c r="F30" s="48"/>
      <c r="G30" s="199"/>
      <c r="H30" s="199"/>
      <c r="I30" s="204"/>
      <c r="J30" s="199"/>
      <c r="K30" s="199"/>
    </row>
    <row r="31" spans="1:11" ht="16.5" customHeight="1">
      <c r="A31" s="26" t="s">
        <v>91</v>
      </c>
      <c r="B31" s="144"/>
      <c r="E31" s="315">
        <v>6609</v>
      </c>
      <c r="F31" s="50"/>
      <c r="G31" s="251">
        <v>-12118</v>
      </c>
      <c r="H31" s="206"/>
      <c r="I31" s="315">
        <v>143</v>
      </c>
      <c r="J31" s="206"/>
      <c r="K31" s="251">
        <v>1121</v>
      </c>
    </row>
    <row r="32" spans="1:11" ht="16.5" customHeight="1">
      <c r="A32" s="26" t="s">
        <v>92</v>
      </c>
      <c r="E32" s="313">
        <v>0</v>
      </c>
      <c r="F32" s="48"/>
      <c r="G32" s="250">
        <v>0</v>
      </c>
      <c r="H32" s="199"/>
      <c r="I32" s="314">
        <v>0</v>
      </c>
      <c r="J32" s="199"/>
      <c r="K32" s="2">
        <v>0</v>
      </c>
    </row>
    <row r="33" spans="1:11" ht="16.5" customHeight="1">
      <c r="A33" s="26"/>
      <c r="E33" s="204"/>
      <c r="F33" s="50"/>
      <c r="G33" s="199"/>
      <c r="H33" s="199"/>
      <c r="I33" s="204"/>
      <c r="J33" s="211"/>
      <c r="K33" s="199"/>
    </row>
    <row r="34" spans="1:11" ht="16.5" customHeight="1" thickBot="1">
      <c r="A34" s="26"/>
      <c r="E34" s="319">
        <f>SUM(E31:E32)</f>
        <v>6609</v>
      </c>
      <c r="F34" s="48"/>
      <c r="G34" s="263">
        <f>SUM(G31:G32)</f>
        <v>-12118</v>
      </c>
      <c r="H34" s="199"/>
      <c r="I34" s="319">
        <f>SUM(I31:I32)</f>
        <v>143</v>
      </c>
      <c r="J34" s="199"/>
      <c r="K34" s="263">
        <f>SUM(K31:K32)</f>
        <v>1121</v>
      </c>
    </row>
    <row r="35" spans="1:11" ht="16.5" customHeight="1" thickTop="1">
      <c r="A35" s="26"/>
      <c r="E35" s="199"/>
      <c r="F35" s="48"/>
      <c r="G35" s="199"/>
      <c r="H35" s="199"/>
      <c r="I35" s="199"/>
      <c r="J35" s="199"/>
      <c r="K35" s="199"/>
    </row>
    <row r="36" spans="1:11" ht="16.5" customHeight="1">
      <c r="A36" s="26"/>
      <c r="E36" s="199"/>
      <c r="F36" s="48"/>
      <c r="G36" s="199"/>
      <c r="H36" s="199"/>
      <c r="I36" s="199"/>
      <c r="J36" s="199"/>
      <c r="K36" s="199"/>
    </row>
    <row r="37" spans="1:11" ht="16.5" customHeight="1">
      <c r="A37" s="144"/>
      <c r="B37" s="144"/>
      <c r="E37" s="196" t="s">
        <v>33</v>
      </c>
      <c r="F37" s="48"/>
      <c r="G37" s="196" t="s">
        <v>33</v>
      </c>
      <c r="H37" s="199"/>
      <c r="I37" s="196" t="s">
        <v>33</v>
      </c>
      <c r="J37" s="199"/>
      <c r="K37" s="196" t="s">
        <v>33</v>
      </c>
    </row>
    <row r="38" spans="1:11" ht="5.25" customHeight="1">
      <c r="A38" s="19"/>
      <c r="E38" s="204"/>
      <c r="F38" s="48"/>
      <c r="G38" s="199"/>
      <c r="H38" s="199"/>
      <c r="I38" s="204"/>
      <c r="J38" s="199"/>
      <c r="K38" s="199"/>
    </row>
    <row r="39" spans="1:11" ht="16.5" customHeight="1">
      <c r="A39" s="19" t="s">
        <v>201</v>
      </c>
      <c r="B39" s="144"/>
      <c r="E39" s="204"/>
      <c r="F39" s="48"/>
      <c r="G39" s="199"/>
      <c r="H39" s="199"/>
      <c r="I39" s="204"/>
      <c r="J39" s="199"/>
      <c r="K39" s="199"/>
    </row>
    <row r="40" spans="1:11" ht="16.5" customHeight="1">
      <c r="A40" s="19"/>
      <c r="E40" s="204"/>
      <c r="F40" s="48"/>
      <c r="G40" s="199"/>
      <c r="H40" s="199"/>
      <c r="I40" s="204"/>
      <c r="J40" s="199"/>
      <c r="K40" s="199"/>
    </row>
    <row r="41" spans="1:11" ht="16.5" customHeight="1">
      <c r="A41" s="25" t="s">
        <v>190</v>
      </c>
      <c r="E41" s="322" t="s">
        <v>154</v>
      </c>
      <c r="F41" s="53"/>
      <c r="G41" s="265">
        <v>-0.01</v>
      </c>
      <c r="H41" s="264"/>
      <c r="I41" s="322" t="s">
        <v>154</v>
      </c>
      <c r="J41" s="264"/>
      <c r="K41" s="265" t="s">
        <v>154</v>
      </c>
    </row>
    <row r="42" spans="1:11" ht="16.5" customHeight="1">
      <c r="A42" s="25" t="s">
        <v>191</v>
      </c>
      <c r="E42" s="322" t="s">
        <v>154</v>
      </c>
      <c r="F42" s="53"/>
      <c r="G42" s="265">
        <v>-0.01</v>
      </c>
      <c r="H42" s="264"/>
      <c r="I42" s="322" t="s">
        <v>154</v>
      </c>
      <c r="J42" s="264"/>
      <c r="K42" s="265" t="s">
        <v>154</v>
      </c>
    </row>
    <row r="43" spans="1:11" ht="16.5" customHeight="1">
      <c r="E43" s="62"/>
      <c r="F43" s="62"/>
      <c r="G43" s="62"/>
      <c r="H43" s="62"/>
      <c r="I43" s="62"/>
      <c r="J43" s="62"/>
      <c r="K43" s="62"/>
    </row>
    <row r="44" spans="1:11" ht="16.5" customHeight="1">
      <c r="E44" s="62"/>
      <c r="F44" s="62"/>
      <c r="G44" s="62"/>
      <c r="H44" s="62"/>
      <c r="I44" s="62"/>
      <c r="J44" s="62"/>
      <c r="K44" s="62"/>
    </row>
    <row r="45" spans="1:11" ht="16.5" customHeight="1">
      <c r="E45" s="62"/>
      <c r="F45" s="62"/>
      <c r="G45" s="62"/>
      <c r="H45" s="62"/>
      <c r="I45" s="62"/>
      <c r="J45" s="62"/>
      <c r="K45" s="62"/>
    </row>
    <row r="46" spans="1:11" ht="16.5" customHeight="1">
      <c r="E46" s="62"/>
      <c r="F46" s="62"/>
      <c r="G46" s="62"/>
      <c r="H46" s="62"/>
      <c r="I46" s="62"/>
      <c r="J46" s="62"/>
      <c r="K46" s="62"/>
    </row>
    <row r="47" spans="1:11" ht="16.5" customHeight="1">
      <c r="E47" s="62"/>
      <c r="F47" s="62"/>
      <c r="G47" s="62"/>
      <c r="H47" s="62"/>
      <c r="I47" s="62"/>
      <c r="J47" s="62"/>
      <c r="K47" s="62"/>
    </row>
    <row r="48" spans="1:11" ht="16.5" customHeight="1">
      <c r="E48" s="62"/>
      <c r="F48" s="62"/>
      <c r="G48" s="62"/>
      <c r="H48" s="62"/>
      <c r="I48" s="62"/>
      <c r="J48" s="62"/>
      <c r="K48" s="62"/>
    </row>
    <row r="49" spans="1:11" ht="10.5" customHeight="1">
      <c r="E49" s="62"/>
      <c r="F49" s="62"/>
      <c r="G49" s="62"/>
      <c r="H49" s="62"/>
      <c r="I49" s="62"/>
      <c r="J49" s="62"/>
      <c r="K49" s="62"/>
    </row>
    <row r="50" spans="1:11" ht="21.95" customHeight="1">
      <c r="A50" s="351" t="s">
        <v>104</v>
      </c>
      <c r="B50" s="351"/>
      <c r="C50" s="351"/>
      <c r="D50" s="351"/>
      <c r="E50" s="351"/>
      <c r="F50" s="351"/>
      <c r="G50" s="351"/>
      <c r="H50" s="351"/>
      <c r="I50" s="351"/>
      <c r="J50" s="351"/>
      <c r="K50" s="351"/>
    </row>
  </sheetData>
  <mergeCells count="6">
    <mergeCell ref="A50:K50"/>
    <mergeCell ref="E6:K6"/>
    <mergeCell ref="E7:G7"/>
    <mergeCell ref="I7:K7"/>
    <mergeCell ref="E8:G8"/>
    <mergeCell ref="I8:K8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-0.499984740745262"/>
  </sheetPr>
  <dimension ref="A1:K49"/>
  <sheetViews>
    <sheetView showZeros="0" topLeftCell="A40" zoomScaleNormal="100" zoomScaleSheetLayoutView="110" workbookViewId="0">
      <selection activeCell="K158" sqref="K158"/>
    </sheetView>
  </sheetViews>
  <sheetFormatPr defaultColWidth="9.140625" defaultRowHeight="16.5" customHeight="1"/>
  <cols>
    <col min="1" max="1" width="1.7109375" style="25" customWidth="1"/>
    <col min="2" max="2" width="39.140625" style="26" customWidth="1"/>
    <col min="3" max="3" width="5.140625" style="20" customWidth="1"/>
    <col min="4" max="4" width="0.7109375" style="25" customWidth="1"/>
    <col min="5" max="5" width="12.28515625" style="200" customWidth="1"/>
    <col min="6" max="6" width="0.7109375" style="199" customWidth="1"/>
    <col min="7" max="7" width="12.28515625" style="200" customWidth="1"/>
    <col min="8" max="8" width="0.7109375" style="200" customWidth="1"/>
    <col min="9" max="9" width="12.28515625" style="200" customWidth="1"/>
    <col min="10" max="10" width="0.7109375" style="200" customWidth="1"/>
    <col min="11" max="11" width="12.28515625" style="200" customWidth="1"/>
    <col min="12" max="16384" width="9.140625" style="25"/>
  </cols>
  <sheetData>
    <row r="1" spans="1:11" s="127" customFormat="1" ht="16.5" customHeight="1">
      <c r="A1" s="19" t="s">
        <v>31</v>
      </c>
      <c r="B1" s="185"/>
      <c r="C1" s="186"/>
      <c r="D1" s="185"/>
      <c r="E1" s="187"/>
      <c r="F1" s="187"/>
      <c r="G1" s="188"/>
      <c r="H1" s="187"/>
      <c r="I1" s="187"/>
      <c r="J1" s="187"/>
      <c r="K1" s="188"/>
    </row>
    <row r="2" spans="1:11" s="127" customFormat="1" ht="16.5" customHeight="1">
      <c r="A2" s="189" t="s">
        <v>70</v>
      </c>
      <c r="B2" s="144"/>
      <c r="C2" s="190"/>
      <c r="D2" s="191"/>
      <c r="E2" s="192"/>
      <c r="F2" s="192"/>
      <c r="G2" s="192"/>
      <c r="H2" s="192"/>
      <c r="I2" s="192"/>
      <c r="J2" s="192"/>
      <c r="K2" s="192"/>
    </row>
    <row r="3" spans="1:11" s="127" customFormat="1" ht="16.5" customHeight="1">
      <c r="A3" s="248" t="s">
        <v>221</v>
      </c>
      <c r="B3" s="193"/>
      <c r="C3" s="194"/>
      <c r="D3" s="195"/>
      <c r="E3" s="196"/>
      <c r="F3" s="196"/>
      <c r="G3" s="196"/>
      <c r="H3" s="196"/>
      <c r="I3" s="196"/>
      <c r="J3" s="196"/>
      <c r="K3" s="196"/>
    </row>
    <row r="4" spans="1:11" s="127" customFormat="1" ht="16.5" customHeight="1">
      <c r="A4" s="144"/>
      <c r="B4" s="144"/>
      <c r="C4" s="190"/>
      <c r="D4" s="191"/>
      <c r="E4" s="192"/>
      <c r="F4" s="192"/>
      <c r="G4" s="192"/>
      <c r="H4" s="192"/>
      <c r="I4" s="192"/>
      <c r="J4" s="192"/>
      <c r="K4" s="192"/>
    </row>
    <row r="5" spans="1:11" s="127" customFormat="1" ht="16.5" customHeight="1">
      <c r="A5" s="144"/>
      <c r="B5" s="144"/>
      <c r="C5" s="190"/>
      <c r="D5" s="191"/>
      <c r="E5" s="192"/>
      <c r="F5" s="192"/>
      <c r="G5" s="192"/>
      <c r="H5" s="192"/>
      <c r="I5" s="192"/>
      <c r="J5" s="192"/>
      <c r="K5" s="192"/>
    </row>
    <row r="6" spans="1:11" s="127" customFormat="1" ht="16.5" customHeight="1">
      <c r="A6" s="144"/>
      <c r="B6" s="144"/>
      <c r="C6" s="190"/>
      <c r="D6" s="191"/>
      <c r="E6" s="347" t="s">
        <v>169</v>
      </c>
      <c r="F6" s="347"/>
      <c r="G6" s="347"/>
      <c r="H6" s="347"/>
      <c r="I6" s="347"/>
      <c r="J6" s="347"/>
      <c r="K6" s="347"/>
    </row>
    <row r="7" spans="1:11" s="127" customFormat="1" ht="16.5" customHeight="1">
      <c r="A7" s="144"/>
      <c r="B7" s="144"/>
      <c r="C7" s="190"/>
      <c r="D7" s="191"/>
      <c r="E7" s="348" t="s">
        <v>96</v>
      </c>
      <c r="F7" s="349"/>
      <c r="G7" s="349"/>
      <c r="H7" s="338"/>
      <c r="I7" s="348" t="s">
        <v>97</v>
      </c>
      <c r="J7" s="349"/>
      <c r="K7" s="349"/>
    </row>
    <row r="8" spans="1:11" s="127" customFormat="1" ht="16.5" customHeight="1">
      <c r="A8" s="19"/>
      <c r="B8" s="144"/>
      <c r="C8" s="20"/>
      <c r="D8" s="190"/>
      <c r="E8" s="350" t="s">
        <v>95</v>
      </c>
      <c r="F8" s="350"/>
      <c r="G8" s="350"/>
      <c r="H8" s="338"/>
      <c r="I8" s="350" t="s">
        <v>95</v>
      </c>
      <c r="J8" s="350"/>
      <c r="K8" s="350"/>
    </row>
    <row r="9" spans="1:11" s="127" customFormat="1" ht="16.5" customHeight="1">
      <c r="A9" s="25"/>
      <c r="B9" s="26"/>
      <c r="C9" s="25"/>
      <c r="D9" s="197"/>
      <c r="E9" s="249" t="s">
        <v>219</v>
      </c>
      <c r="F9" s="199"/>
      <c r="G9" s="249" t="s">
        <v>219</v>
      </c>
      <c r="H9" s="200"/>
      <c r="I9" s="249" t="s">
        <v>219</v>
      </c>
      <c r="J9" s="199"/>
      <c r="K9" s="249" t="s">
        <v>219</v>
      </c>
    </row>
    <row r="10" spans="1:11" s="127" customFormat="1" ht="16.5" customHeight="1">
      <c r="A10" s="25"/>
      <c r="B10" s="26"/>
      <c r="C10" s="9" t="s">
        <v>210</v>
      </c>
      <c r="D10" s="197"/>
      <c r="E10" s="16" t="s">
        <v>159</v>
      </c>
      <c r="F10" s="199"/>
      <c r="G10" s="135" t="s">
        <v>139</v>
      </c>
      <c r="H10" s="199"/>
      <c r="I10" s="16" t="s">
        <v>159</v>
      </c>
      <c r="J10" s="199"/>
      <c r="K10" s="135" t="s">
        <v>139</v>
      </c>
    </row>
    <row r="11" spans="1:11" s="127" customFormat="1" ht="16.5" customHeight="1">
      <c r="A11" s="19"/>
      <c r="B11" s="144"/>
      <c r="C11" s="201"/>
      <c r="D11" s="190"/>
      <c r="E11" s="202"/>
      <c r="F11" s="198"/>
      <c r="G11" s="198"/>
      <c r="H11" s="198"/>
      <c r="I11" s="202"/>
      <c r="J11" s="198"/>
      <c r="K11" s="198"/>
    </row>
    <row r="12" spans="1:11" s="127" customFormat="1" ht="16.5" customHeight="1">
      <c r="A12" s="144" t="s">
        <v>16</v>
      </c>
      <c r="B12" s="26"/>
      <c r="C12" s="20"/>
      <c r="D12" s="20"/>
      <c r="E12" s="204"/>
      <c r="F12" s="199"/>
      <c r="G12" s="199"/>
      <c r="H12" s="199"/>
      <c r="I12" s="204"/>
      <c r="J12" s="199"/>
      <c r="K12" s="199"/>
    </row>
    <row r="13" spans="1:11" s="127" customFormat="1" ht="16.5" customHeight="1">
      <c r="A13" s="144"/>
      <c r="B13" s="26"/>
      <c r="C13" s="20"/>
      <c r="D13" s="20"/>
      <c r="E13" s="204"/>
      <c r="F13" s="199"/>
      <c r="G13" s="199"/>
      <c r="H13" s="199"/>
      <c r="I13" s="204"/>
      <c r="J13" s="199"/>
      <c r="K13" s="199"/>
    </row>
    <row r="14" spans="1:11" s="127" customFormat="1" ht="16.5" customHeight="1">
      <c r="A14" s="26" t="s">
        <v>65</v>
      </c>
      <c r="B14" s="26"/>
      <c r="C14" s="233"/>
      <c r="D14" s="20"/>
      <c r="E14" s="208">
        <v>2718</v>
      </c>
      <c r="F14" s="206"/>
      <c r="G14" s="206">
        <v>1016</v>
      </c>
      <c r="H14" s="206"/>
      <c r="I14" s="208">
        <v>10750</v>
      </c>
      <c r="J14" s="206"/>
      <c r="K14" s="206">
        <v>10405</v>
      </c>
    </row>
    <row r="15" spans="1:11" s="127" customFormat="1" ht="16.5" customHeight="1">
      <c r="A15" s="26" t="s">
        <v>55</v>
      </c>
      <c r="B15" s="26"/>
      <c r="C15" s="20"/>
      <c r="D15" s="20"/>
      <c r="E15" s="207"/>
      <c r="F15" s="199"/>
      <c r="G15" s="200"/>
      <c r="H15" s="200"/>
      <c r="I15" s="207"/>
      <c r="J15" s="200"/>
      <c r="K15" s="200"/>
    </row>
    <row r="16" spans="1:11" s="127" customFormat="1" ht="16.5" customHeight="1">
      <c r="A16" s="26"/>
      <c r="B16" s="26" t="s">
        <v>56</v>
      </c>
      <c r="C16" s="20"/>
      <c r="D16" s="20"/>
      <c r="E16" s="208">
        <v>222107</v>
      </c>
      <c r="F16" s="206"/>
      <c r="G16" s="206">
        <v>63724</v>
      </c>
      <c r="H16" s="206"/>
      <c r="I16" s="208">
        <v>0</v>
      </c>
      <c r="J16" s="206"/>
      <c r="K16" s="206">
        <v>0</v>
      </c>
    </row>
    <row r="17" spans="1:11" s="127" customFormat="1" ht="16.350000000000001" customHeight="1">
      <c r="A17" s="26" t="s">
        <v>32</v>
      </c>
      <c r="B17" s="26"/>
      <c r="C17" s="20"/>
      <c r="D17" s="20"/>
      <c r="E17" s="314">
        <v>2055</v>
      </c>
      <c r="F17" s="206"/>
      <c r="G17" s="2">
        <v>1750</v>
      </c>
      <c r="H17" s="206"/>
      <c r="I17" s="314">
        <v>344</v>
      </c>
      <c r="J17" s="206"/>
      <c r="K17" s="2">
        <v>0</v>
      </c>
    </row>
    <row r="18" spans="1:11" s="127" customFormat="1" ht="16.5" customHeight="1">
      <c r="A18" s="26"/>
      <c r="B18" s="25"/>
      <c r="C18" s="20"/>
      <c r="D18" s="20"/>
      <c r="E18" s="208"/>
      <c r="F18" s="211"/>
      <c r="G18" s="206"/>
      <c r="H18" s="211"/>
      <c r="I18" s="212"/>
      <c r="J18" s="199"/>
      <c r="K18" s="213"/>
    </row>
    <row r="19" spans="1:11" s="127" customFormat="1" ht="16.5" customHeight="1">
      <c r="A19" s="144" t="s">
        <v>15</v>
      </c>
      <c r="B19" s="26"/>
      <c r="C19" s="20"/>
      <c r="D19" s="20"/>
      <c r="E19" s="209">
        <f>SUM(E14:E17)</f>
        <v>226880</v>
      </c>
      <c r="F19" s="199"/>
      <c r="G19" s="210">
        <f>SUM(G14:G17)</f>
        <v>66490</v>
      </c>
      <c r="H19" s="199"/>
      <c r="I19" s="209">
        <f>SUM(I14:I17)</f>
        <v>11094</v>
      </c>
      <c r="J19" s="199"/>
      <c r="K19" s="210">
        <f>SUM(K14:K17)</f>
        <v>10405</v>
      </c>
    </row>
    <row r="20" spans="1:11" s="127" customFormat="1" ht="16.5" customHeight="1">
      <c r="A20" s="26"/>
      <c r="B20" s="144"/>
      <c r="C20" s="20"/>
      <c r="D20" s="20"/>
      <c r="E20" s="208"/>
      <c r="F20" s="199"/>
      <c r="G20" s="206"/>
      <c r="H20" s="199"/>
      <c r="I20" s="204"/>
      <c r="J20" s="199"/>
      <c r="K20" s="199"/>
    </row>
    <row r="21" spans="1:11" s="127" customFormat="1" ht="16.5" customHeight="1">
      <c r="A21" s="26"/>
      <c r="B21" s="144"/>
      <c r="C21" s="20"/>
      <c r="D21" s="20"/>
      <c r="E21" s="208"/>
      <c r="F21" s="199"/>
      <c r="G21" s="206"/>
      <c r="H21" s="199"/>
      <c r="I21" s="204"/>
      <c r="J21" s="199"/>
      <c r="K21" s="199"/>
    </row>
    <row r="22" spans="1:11" s="127" customFormat="1" ht="16.5" customHeight="1">
      <c r="A22" s="144" t="s">
        <v>37</v>
      </c>
      <c r="B22" s="144"/>
      <c r="C22" s="20"/>
      <c r="D22" s="20"/>
      <c r="E22" s="208"/>
      <c r="F22" s="199"/>
      <c r="G22" s="206"/>
      <c r="H22" s="199"/>
      <c r="I22" s="204"/>
      <c r="J22" s="199"/>
      <c r="K22" s="199"/>
    </row>
    <row r="23" spans="1:11" s="127" customFormat="1" ht="16.5" customHeight="1">
      <c r="A23" s="144"/>
      <c r="B23" s="144"/>
      <c r="C23" s="20"/>
      <c r="D23" s="20"/>
      <c r="E23" s="208"/>
      <c r="F23" s="199"/>
      <c r="G23" s="206"/>
      <c r="H23" s="199"/>
      <c r="I23" s="204"/>
      <c r="J23" s="199"/>
      <c r="K23" s="199"/>
    </row>
    <row r="24" spans="1:11" s="127" customFormat="1" ht="16.5" customHeight="1">
      <c r="A24" s="214" t="s">
        <v>189</v>
      </c>
      <c r="B24" s="215"/>
      <c r="C24" s="20"/>
      <c r="D24" s="20"/>
      <c r="E24" s="313">
        <v>134725</v>
      </c>
      <c r="F24" s="206"/>
      <c r="G24" s="250">
        <v>44948</v>
      </c>
      <c r="H24" s="206"/>
      <c r="I24" s="314">
        <v>0</v>
      </c>
      <c r="J24" s="206"/>
      <c r="K24" s="2">
        <v>0</v>
      </c>
    </row>
    <row r="25" spans="1:11" s="127" customFormat="1" ht="16.5" customHeight="1">
      <c r="A25" s="216"/>
      <c r="B25" s="26"/>
      <c r="C25" s="20"/>
      <c r="D25" s="20"/>
      <c r="E25" s="208"/>
      <c r="F25" s="199"/>
      <c r="G25" s="206"/>
      <c r="H25" s="199"/>
      <c r="I25" s="204"/>
      <c r="J25" s="199"/>
      <c r="K25" s="199"/>
    </row>
    <row r="26" spans="1:11" s="127" customFormat="1" ht="16.5" customHeight="1">
      <c r="A26" s="217" t="s">
        <v>38</v>
      </c>
      <c r="B26" s="26"/>
      <c r="C26" s="20"/>
      <c r="D26" s="20"/>
      <c r="E26" s="209">
        <f>SUM(E24:E24)</f>
        <v>134725</v>
      </c>
      <c r="F26" s="199"/>
      <c r="G26" s="210">
        <f>SUM(G24:G24)</f>
        <v>44948</v>
      </c>
      <c r="H26" s="199"/>
      <c r="I26" s="209">
        <f>SUM(I24:I24)</f>
        <v>0</v>
      </c>
      <c r="J26" s="199"/>
      <c r="K26" s="210">
        <f>SUM(K24:K24)</f>
        <v>0</v>
      </c>
    </row>
    <row r="27" spans="1:11" s="127" customFormat="1" ht="16.5" customHeight="1">
      <c r="A27" s="216"/>
      <c r="B27" s="26"/>
      <c r="C27" s="20"/>
      <c r="D27" s="20"/>
      <c r="E27" s="208"/>
      <c r="F27" s="199"/>
      <c r="G27" s="206"/>
      <c r="H27" s="199"/>
      <c r="I27" s="204"/>
      <c r="J27" s="199"/>
      <c r="K27" s="199"/>
    </row>
    <row r="28" spans="1:11" s="127" customFormat="1" ht="16.5" customHeight="1">
      <c r="A28" s="216"/>
      <c r="B28" s="26"/>
      <c r="C28" s="20"/>
      <c r="D28" s="20"/>
      <c r="E28" s="208"/>
      <c r="F28" s="199"/>
      <c r="G28" s="206"/>
      <c r="H28" s="199"/>
      <c r="I28" s="204"/>
      <c r="J28" s="199"/>
      <c r="K28" s="199"/>
    </row>
    <row r="29" spans="1:11" s="127" customFormat="1" ht="16.5" customHeight="1">
      <c r="A29" s="217" t="s">
        <v>59</v>
      </c>
      <c r="B29" s="26"/>
      <c r="C29" s="20"/>
      <c r="D29" s="20"/>
      <c r="E29" s="315">
        <f>+E19-E26</f>
        <v>92155</v>
      </c>
      <c r="F29" s="206"/>
      <c r="G29" s="251">
        <f>+G19-G26</f>
        <v>21542</v>
      </c>
      <c r="H29" s="206"/>
      <c r="I29" s="315">
        <f>+I19-I26</f>
        <v>11094</v>
      </c>
      <c r="J29" s="206"/>
      <c r="K29" s="251">
        <f>+K19-K26</f>
        <v>10405</v>
      </c>
    </row>
    <row r="30" spans="1:11" s="127" customFormat="1" ht="16.5" customHeight="1">
      <c r="A30" s="216" t="s">
        <v>27</v>
      </c>
      <c r="B30" s="26"/>
      <c r="C30" s="20"/>
      <c r="D30" s="20"/>
      <c r="E30" s="315">
        <v>1447</v>
      </c>
      <c r="F30" s="206"/>
      <c r="G30" s="251">
        <v>3655</v>
      </c>
      <c r="H30" s="206"/>
      <c r="I30" s="315">
        <v>2777</v>
      </c>
      <c r="J30" s="206"/>
      <c r="K30" s="251">
        <v>5710</v>
      </c>
    </row>
    <row r="31" spans="1:11" s="127" customFormat="1" ht="16.5" customHeight="1">
      <c r="A31" s="25" t="s">
        <v>39</v>
      </c>
      <c r="B31" s="26"/>
      <c r="C31" s="20"/>
      <c r="D31" s="20"/>
      <c r="E31" s="315">
        <v>-9937</v>
      </c>
      <c r="F31" s="206"/>
      <c r="G31" s="251">
        <v>-8604</v>
      </c>
      <c r="H31" s="206"/>
      <c r="I31" s="315">
        <v>0</v>
      </c>
      <c r="J31" s="206"/>
      <c r="K31" s="251">
        <v>0</v>
      </c>
    </row>
    <row r="32" spans="1:11" s="127" customFormat="1" ht="16.5" customHeight="1">
      <c r="A32" s="25" t="s">
        <v>40</v>
      </c>
      <c r="B32" s="26"/>
      <c r="C32" s="20"/>
      <c r="D32" s="20"/>
      <c r="E32" s="315">
        <v>-44261</v>
      </c>
      <c r="F32" s="206"/>
      <c r="G32" s="251">
        <v>-39545</v>
      </c>
      <c r="H32" s="206"/>
      <c r="I32" s="315">
        <v>-13402</v>
      </c>
      <c r="J32" s="206"/>
      <c r="K32" s="251">
        <v>-14638</v>
      </c>
    </row>
    <row r="33" spans="1:11" s="127" customFormat="1" ht="16.5" customHeight="1">
      <c r="A33" s="218" t="s">
        <v>205</v>
      </c>
      <c r="B33" s="215"/>
      <c r="C33" s="20"/>
      <c r="D33" s="20"/>
      <c r="E33" s="315">
        <v>-2900</v>
      </c>
      <c r="F33" s="206"/>
      <c r="G33" s="251">
        <v>-1400</v>
      </c>
      <c r="H33" s="206"/>
      <c r="I33" s="315">
        <v>85000</v>
      </c>
      <c r="J33" s="206"/>
      <c r="K33" s="251">
        <v>0</v>
      </c>
    </row>
    <row r="34" spans="1:11" s="127" customFormat="1" ht="16.5" customHeight="1">
      <c r="A34" s="214" t="s">
        <v>215</v>
      </c>
      <c r="B34" s="215"/>
      <c r="C34" s="20"/>
      <c r="D34" s="20"/>
      <c r="E34" s="208"/>
      <c r="F34" s="206"/>
      <c r="G34" s="206"/>
      <c r="H34" s="206"/>
      <c r="I34" s="208"/>
      <c r="J34" s="206"/>
      <c r="K34" s="206"/>
    </row>
    <row r="35" spans="1:11" s="127" customFormat="1" ht="16.5" customHeight="1">
      <c r="B35" s="215" t="s">
        <v>216</v>
      </c>
      <c r="C35" s="20"/>
      <c r="D35" s="20"/>
      <c r="E35" s="315">
        <v>-6</v>
      </c>
      <c r="F35" s="206"/>
      <c r="G35" s="251">
        <v>0</v>
      </c>
      <c r="H35" s="206"/>
      <c r="I35" s="315">
        <v>-75000</v>
      </c>
      <c r="J35" s="206"/>
      <c r="K35" s="251">
        <v>0</v>
      </c>
    </row>
    <row r="36" spans="1:11" s="127" customFormat="1" ht="16.5" customHeight="1">
      <c r="A36" s="26" t="s">
        <v>188</v>
      </c>
      <c r="B36" s="19"/>
      <c r="C36" s="20"/>
      <c r="D36" s="20"/>
      <c r="E36" s="315">
        <v>-804</v>
      </c>
      <c r="F36" s="206"/>
      <c r="G36" s="251">
        <v>-1264</v>
      </c>
      <c r="H36" s="206"/>
      <c r="I36" s="315">
        <v>0</v>
      </c>
      <c r="J36" s="206"/>
      <c r="K36" s="251">
        <v>0</v>
      </c>
    </row>
    <row r="37" spans="1:11" s="127" customFormat="1" ht="16.5" customHeight="1">
      <c r="A37" s="26" t="s">
        <v>102</v>
      </c>
      <c r="B37" s="19"/>
      <c r="C37" s="20"/>
      <c r="D37" s="20"/>
      <c r="E37" s="313">
        <v>-19259</v>
      </c>
      <c r="F37" s="206"/>
      <c r="G37" s="250">
        <v>-3221</v>
      </c>
      <c r="H37" s="206"/>
      <c r="I37" s="313">
        <v>0</v>
      </c>
      <c r="J37" s="206"/>
      <c r="K37" s="250">
        <v>0</v>
      </c>
    </row>
    <row r="38" spans="1:11" s="127" customFormat="1" ht="16.5" customHeight="1">
      <c r="A38" s="144"/>
      <c r="B38" s="144"/>
      <c r="C38" s="20"/>
      <c r="D38" s="20"/>
      <c r="E38" s="208"/>
      <c r="F38" s="199"/>
      <c r="G38" s="206"/>
      <c r="H38" s="199"/>
      <c r="I38" s="204"/>
      <c r="J38" s="199"/>
      <c r="K38" s="199"/>
    </row>
    <row r="39" spans="1:11" s="127" customFormat="1" ht="16.5" customHeight="1">
      <c r="A39" s="144" t="s">
        <v>196</v>
      </c>
      <c r="B39" s="26"/>
      <c r="C39" s="20"/>
      <c r="D39" s="20"/>
      <c r="E39" s="208">
        <f>SUM(E29:E37)</f>
        <v>16435</v>
      </c>
      <c r="F39" s="199"/>
      <c r="G39" s="206">
        <f>SUM(G29:G37)</f>
        <v>-28837</v>
      </c>
      <c r="H39" s="199"/>
      <c r="I39" s="208">
        <f>SUM(I29:I37)</f>
        <v>10469</v>
      </c>
      <c r="J39" s="199"/>
      <c r="K39" s="206">
        <f>SUM(K29:K37)</f>
        <v>1477</v>
      </c>
    </row>
    <row r="40" spans="1:11" s="127" customFormat="1" ht="16.5" customHeight="1">
      <c r="A40" s="26" t="s">
        <v>3</v>
      </c>
      <c r="B40" s="26"/>
      <c r="C40" s="20">
        <v>13</v>
      </c>
      <c r="D40" s="20"/>
      <c r="E40" s="313">
        <v>3186</v>
      </c>
      <c r="F40" s="199"/>
      <c r="G40" s="250">
        <v>-3669</v>
      </c>
      <c r="H40" s="199"/>
      <c r="I40" s="313">
        <v>8</v>
      </c>
      <c r="J40" s="199"/>
      <c r="K40" s="250">
        <v>-561</v>
      </c>
    </row>
    <row r="41" spans="1:11" s="127" customFormat="1" ht="16.5" customHeight="1">
      <c r="A41" s="144"/>
      <c r="B41" s="144"/>
      <c r="C41" s="20"/>
      <c r="D41" s="20"/>
      <c r="E41" s="208"/>
      <c r="F41" s="199"/>
      <c r="G41" s="206"/>
      <c r="H41" s="199"/>
      <c r="I41" s="204"/>
      <c r="J41" s="199"/>
      <c r="K41" s="199"/>
    </row>
    <row r="42" spans="1:11" s="127" customFormat="1" ht="16.5" customHeight="1">
      <c r="A42" s="144" t="s">
        <v>204</v>
      </c>
      <c r="B42" s="144"/>
      <c r="C42" s="20"/>
      <c r="D42" s="199"/>
      <c r="E42" s="209">
        <f>SUM(E39:E40)</f>
        <v>19621</v>
      </c>
      <c r="F42" s="199"/>
      <c r="G42" s="210">
        <f>SUM(G39:G40)</f>
        <v>-32506</v>
      </c>
      <c r="H42" s="199"/>
      <c r="I42" s="209">
        <f>SUM(I39:I40)</f>
        <v>10477</v>
      </c>
      <c r="J42" s="199"/>
      <c r="K42" s="210">
        <f>SUM(K39:K40)</f>
        <v>916</v>
      </c>
    </row>
    <row r="43" spans="1:11" s="127" customFormat="1" ht="16.5" customHeight="1">
      <c r="A43" s="144"/>
      <c r="B43" s="144"/>
      <c r="C43" s="20"/>
      <c r="D43" s="20"/>
      <c r="E43" s="206"/>
      <c r="F43" s="211"/>
      <c r="G43" s="206"/>
      <c r="H43" s="199"/>
      <c r="I43" s="199"/>
      <c r="J43" s="199"/>
      <c r="K43" s="199"/>
    </row>
    <row r="44" spans="1:11" s="252" customFormat="1" ht="16.5" customHeight="1">
      <c r="A44" s="219"/>
      <c r="B44" s="220"/>
      <c r="C44" s="203"/>
      <c r="D44" s="203"/>
      <c r="E44" s="221"/>
      <c r="F44" s="221"/>
      <c r="G44" s="222"/>
      <c r="H44" s="223"/>
      <c r="I44" s="224"/>
      <c r="J44" s="224"/>
      <c r="K44" s="224"/>
    </row>
    <row r="45" spans="1:11" s="252" customFormat="1" ht="16.5" customHeight="1">
      <c r="A45" s="225"/>
      <c r="B45" s="219"/>
      <c r="C45" s="203"/>
      <c r="D45" s="203"/>
      <c r="E45" s="221"/>
      <c r="F45" s="221"/>
      <c r="G45" s="222"/>
      <c r="H45" s="223"/>
      <c r="I45" s="224"/>
      <c r="J45" s="224"/>
      <c r="K45" s="224"/>
    </row>
    <row r="46" spans="1:11" s="252" customFormat="1" ht="16.5" customHeight="1">
      <c r="A46" s="225"/>
      <c r="B46" s="219"/>
      <c r="C46" s="203"/>
      <c r="D46" s="203"/>
      <c r="E46" s="221"/>
      <c r="F46" s="221"/>
      <c r="G46" s="222"/>
      <c r="H46" s="223"/>
      <c r="I46" s="224"/>
      <c r="J46" s="224"/>
      <c r="K46" s="224"/>
    </row>
    <row r="47" spans="1:11" s="252" customFormat="1" ht="16.5" customHeight="1">
      <c r="A47" s="225"/>
      <c r="B47" s="219"/>
      <c r="C47" s="203"/>
      <c r="D47" s="203"/>
      <c r="E47" s="221"/>
      <c r="F47" s="221"/>
      <c r="G47" s="222"/>
      <c r="H47" s="223"/>
      <c r="I47" s="224"/>
      <c r="J47" s="224"/>
      <c r="K47" s="224"/>
    </row>
    <row r="48" spans="1:11" s="252" customFormat="1" ht="16.5" customHeight="1">
      <c r="A48" s="225"/>
      <c r="B48" s="219"/>
      <c r="C48" s="203"/>
      <c r="D48" s="203"/>
      <c r="E48" s="221"/>
      <c r="F48" s="221"/>
      <c r="G48" s="222"/>
      <c r="H48" s="223"/>
      <c r="I48" s="224"/>
      <c r="J48" s="224"/>
      <c r="K48" s="224"/>
    </row>
    <row r="49" spans="1:11" ht="21.95" customHeight="1">
      <c r="A49" s="308" t="s">
        <v>104</v>
      </c>
      <c r="B49" s="337"/>
      <c r="C49" s="337"/>
      <c r="D49" s="337"/>
      <c r="E49" s="337"/>
      <c r="F49" s="337"/>
      <c r="G49" s="337"/>
      <c r="H49" s="337"/>
      <c r="I49" s="337"/>
      <c r="J49" s="337"/>
      <c r="K49" s="337"/>
    </row>
  </sheetData>
  <mergeCells count="5">
    <mergeCell ref="E6:K6"/>
    <mergeCell ref="E7:G7"/>
    <mergeCell ref="I7:K7"/>
    <mergeCell ref="E8:G8"/>
    <mergeCell ref="I8:K8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-0.499984740745262"/>
  </sheetPr>
  <dimension ref="A1:K57"/>
  <sheetViews>
    <sheetView showZeros="0" topLeftCell="A49" zoomScaleNormal="100" zoomScaleSheetLayoutView="100" workbookViewId="0">
      <selection activeCell="K158" sqref="K158"/>
    </sheetView>
  </sheetViews>
  <sheetFormatPr defaultColWidth="9.140625" defaultRowHeight="16.5" customHeight="1"/>
  <cols>
    <col min="1" max="1" width="1.42578125" style="25" customWidth="1"/>
    <col min="2" max="2" width="40.140625" style="26" customWidth="1"/>
    <col min="3" max="3" width="5.85546875" style="20" customWidth="1"/>
    <col min="4" max="4" width="0.5703125" style="20" customWidth="1"/>
    <col min="5" max="5" width="11.85546875" style="200" customWidth="1"/>
    <col min="6" max="6" width="0.7109375" style="200" customWidth="1"/>
    <col min="7" max="7" width="12.140625" style="200" customWidth="1"/>
    <col min="8" max="8" width="0.7109375" style="200" customWidth="1"/>
    <col min="9" max="9" width="11.85546875" style="200" customWidth="1"/>
    <col min="10" max="10" width="0.7109375" style="200" customWidth="1"/>
    <col min="11" max="11" width="12" style="200" customWidth="1"/>
    <col min="12" max="16384" width="9.140625" style="127"/>
  </cols>
  <sheetData>
    <row r="1" spans="1:11" ht="16.5" customHeight="1">
      <c r="A1" s="227" t="s">
        <v>31</v>
      </c>
      <c r="B1" s="185"/>
      <c r="C1" s="186"/>
      <c r="D1" s="186"/>
      <c r="E1" s="187"/>
      <c r="F1" s="187"/>
      <c r="G1" s="188"/>
      <c r="H1" s="187"/>
      <c r="I1" s="187"/>
      <c r="J1" s="187"/>
      <c r="K1" s="188"/>
    </row>
    <row r="2" spans="1:11" ht="16.5" customHeight="1">
      <c r="A2" s="189" t="s">
        <v>207</v>
      </c>
      <c r="B2" s="144"/>
      <c r="C2" s="190"/>
      <c r="D2" s="190"/>
      <c r="E2" s="192"/>
      <c r="F2" s="192"/>
      <c r="G2" s="192"/>
      <c r="H2" s="192"/>
      <c r="I2" s="253"/>
      <c r="J2" s="253"/>
      <c r="K2" s="253"/>
    </row>
    <row r="3" spans="1:11" ht="16.5" customHeight="1">
      <c r="A3" s="248" t="s">
        <v>221</v>
      </c>
      <c r="B3" s="193"/>
      <c r="C3" s="194"/>
      <c r="D3" s="194"/>
      <c r="E3" s="196"/>
      <c r="F3" s="196"/>
      <c r="G3" s="196"/>
      <c r="H3" s="196"/>
      <c r="I3" s="196"/>
      <c r="J3" s="196"/>
      <c r="K3" s="196"/>
    </row>
    <row r="4" spans="1:11" ht="16.5" customHeight="1">
      <c r="A4" s="144"/>
      <c r="B4" s="144"/>
      <c r="C4" s="190"/>
      <c r="D4" s="190"/>
      <c r="E4" s="234"/>
      <c r="F4" s="234"/>
      <c r="G4" s="234"/>
      <c r="H4" s="234"/>
      <c r="I4" s="234"/>
      <c r="J4" s="234"/>
      <c r="K4" s="234"/>
    </row>
    <row r="5" spans="1:11" ht="16.5" customHeight="1">
      <c r="A5" s="144"/>
      <c r="B5" s="144"/>
      <c r="C5" s="190"/>
      <c r="D5" s="190"/>
      <c r="E5" s="192"/>
      <c r="F5" s="192"/>
      <c r="G5" s="192"/>
      <c r="H5" s="192"/>
      <c r="I5" s="192"/>
      <c r="J5" s="192"/>
      <c r="K5" s="192"/>
    </row>
    <row r="6" spans="1:11" ht="16.5" customHeight="1">
      <c r="A6" s="144"/>
      <c r="B6" s="144"/>
      <c r="C6" s="190"/>
      <c r="D6" s="190"/>
      <c r="E6" s="347" t="s">
        <v>169</v>
      </c>
      <c r="F6" s="347"/>
      <c r="G6" s="347"/>
      <c r="H6" s="347"/>
      <c r="I6" s="347"/>
      <c r="J6" s="347"/>
      <c r="K6" s="347"/>
    </row>
    <row r="7" spans="1:11" ht="16.5" customHeight="1">
      <c r="A7" s="144"/>
      <c r="B7" s="144"/>
      <c r="C7" s="190"/>
      <c r="D7" s="190"/>
      <c r="E7" s="348" t="s">
        <v>96</v>
      </c>
      <c r="F7" s="349"/>
      <c r="G7" s="349" t="s">
        <v>96</v>
      </c>
      <c r="H7" s="338"/>
      <c r="I7" s="348" t="s">
        <v>97</v>
      </c>
      <c r="J7" s="349"/>
      <c r="K7" s="349" t="s">
        <v>97</v>
      </c>
    </row>
    <row r="8" spans="1:11" ht="16.5" customHeight="1">
      <c r="A8" s="19"/>
      <c r="B8" s="144"/>
      <c r="C8" s="190"/>
      <c r="D8" s="190"/>
      <c r="E8" s="350" t="s">
        <v>95</v>
      </c>
      <c r="F8" s="350"/>
      <c r="G8" s="350" t="s">
        <v>95</v>
      </c>
      <c r="H8" s="338"/>
      <c r="I8" s="350" t="s">
        <v>95</v>
      </c>
      <c r="J8" s="350"/>
      <c r="K8" s="350" t="s">
        <v>95</v>
      </c>
    </row>
    <row r="9" spans="1:11" ht="16.5" customHeight="1">
      <c r="E9" s="249" t="s">
        <v>219</v>
      </c>
      <c r="G9" s="249" t="s">
        <v>219</v>
      </c>
      <c r="I9" s="249" t="s">
        <v>219</v>
      </c>
      <c r="K9" s="249" t="s">
        <v>219</v>
      </c>
    </row>
    <row r="10" spans="1:11" ht="16.5" customHeight="1">
      <c r="C10" s="201"/>
      <c r="E10" s="16" t="s">
        <v>159</v>
      </c>
      <c r="F10" s="137"/>
      <c r="G10" s="135" t="s">
        <v>139</v>
      </c>
      <c r="H10" s="137"/>
      <c r="I10" s="16" t="s">
        <v>159</v>
      </c>
      <c r="J10" s="137"/>
      <c r="K10" s="135" t="s">
        <v>139</v>
      </c>
    </row>
    <row r="11" spans="1:11" ht="8.1" customHeight="1">
      <c r="A11" s="19"/>
      <c r="B11" s="144"/>
      <c r="C11" s="190"/>
      <c r="D11" s="190"/>
      <c r="E11" s="202"/>
      <c r="F11" s="198"/>
      <c r="G11" s="198"/>
      <c r="H11" s="198"/>
      <c r="I11" s="202"/>
      <c r="J11" s="198"/>
      <c r="K11" s="198"/>
    </row>
    <row r="12" spans="1:11" ht="16.5" customHeight="1">
      <c r="A12" s="189" t="s">
        <v>146</v>
      </c>
      <c r="B12" s="228"/>
      <c r="E12" s="312"/>
      <c r="F12" s="254"/>
      <c r="G12" s="254"/>
      <c r="H12" s="254"/>
      <c r="I12" s="312"/>
      <c r="J12" s="254"/>
      <c r="K12" s="254"/>
    </row>
    <row r="13" spans="1:11" ht="8.1" customHeight="1">
      <c r="A13" s="229"/>
      <c r="B13" s="228"/>
      <c r="E13" s="312"/>
      <c r="F13" s="254"/>
      <c r="G13" s="254"/>
      <c r="H13" s="254"/>
      <c r="I13" s="312"/>
      <c r="J13" s="254"/>
      <c r="K13" s="254"/>
    </row>
    <row r="14" spans="1:11" ht="16.5" customHeight="1">
      <c r="A14" s="151" t="s">
        <v>192</v>
      </c>
      <c r="B14" s="152"/>
      <c r="E14" s="312"/>
      <c r="F14" s="254"/>
      <c r="G14" s="254"/>
      <c r="H14" s="254"/>
      <c r="I14" s="312"/>
      <c r="J14" s="254"/>
      <c r="K14" s="254"/>
    </row>
    <row r="15" spans="1:11" ht="16.5" customHeight="1">
      <c r="A15" s="153"/>
      <c r="B15" s="151" t="s">
        <v>170</v>
      </c>
      <c r="E15" s="312"/>
      <c r="F15" s="254"/>
      <c r="G15" s="254"/>
      <c r="H15" s="254"/>
      <c r="I15" s="312"/>
      <c r="J15" s="254"/>
      <c r="K15" s="254"/>
    </row>
    <row r="16" spans="1:11" ht="16.5" customHeight="1">
      <c r="A16" s="156" t="s">
        <v>193</v>
      </c>
      <c r="B16" s="151"/>
      <c r="E16" s="318">
        <v>-940</v>
      </c>
      <c r="F16" s="255"/>
      <c r="G16" s="256" t="s">
        <v>186</v>
      </c>
      <c r="H16" s="224"/>
      <c r="I16" s="318">
        <v>0</v>
      </c>
      <c r="J16" s="224"/>
      <c r="K16" s="256" t="s">
        <v>186</v>
      </c>
    </row>
    <row r="17" spans="1:11" ht="8.1" customHeight="1">
      <c r="A17" s="156"/>
      <c r="B17" s="151"/>
      <c r="E17" s="317"/>
      <c r="F17" s="255"/>
      <c r="G17" s="224"/>
      <c r="H17" s="224"/>
      <c r="I17" s="317"/>
      <c r="J17" s="224"/>
      <c r="K17" s="224"/>
    </row>
    <row r="18" spans="1:11" ht="16.5" customHeight="1">
      <c r="A18" s="151" t="s">
        <v>192</v>
      </c>
      <c r="B18" s="152"/>
      <c r="E18" s="311"/>
      <c r="F18" s="245"/>
      <c r="G18" s="246"/>
      <c r="H18" s="245"/>
      <c r="I18" s="311"/>
      <c r="J18" s="245"/>
      <c r="K18" s="246"/>
    </row>
    <row r="19" spans="1:11" ht="16.5" customHeight="1">
      <c r="A19" s="153"/>
      <c r="B19" s="151" t="s">
        <v>170</v>
      </c>
      <c r="E19" s="318">
        <f>SUM(E16)</f>
        <v>-940</v>
      </c>
      <c r="F19" s="255"/>
      <c r="G19" s="256">
        <f>SUM(G16)</f>
        <v>0</v>
      </c>
      <c r="H19" s="224"/>
      <c r="I19" s="318">
        <f>SUM(I16)</f>
        <v>0</v>
      </c>
      <c r="J19" s="224"/>
      <c r="K19" s="256">
        <f>SUM(K16)</f>
        <v>0</v>
      </c>
    </row>
    <row r="20" spans="1:11" ht="8.1" customHeight="1">
      <c r="A20" s="153"/>
      <c r="B20" s="151"/>
      <c r="E20" s="317"/>
      <c r="F20" s="255"/>
      <c r="G20" s="224"/>
      <c r="H20" s="224"/>
      <c r="I20" s="317"/>
      <c r="J20" s="224"/>
      <c r="K20" s="224"/>
    </row>
    <row r="21" spans="1:11" ht="16.5" customHeight="1">
      <c r="A21" s="19" t="s">
        <v>171</v>
      </c>
      <c r="B21" s="230"/>
      <c r="E21" s="310"/>
      <c r="F21" s="257"/>
      <c r="G21" s="258"/>
      <c r="H21" s="255"/>
      <c r="I21" s="317"/>
      <c r="J21" s="224"/>
      <c r="K21" s="224"/>
    </row>
    <row r="22" spans="1:11" ht="16.5" customHeight="1">
      <c r="B22" s="19" t="s">
        <v>170</v>
      </c>
      <c r="E22" s="310"/>
      <c r="F22" s="257"/>
      <c r="G22" s="258"/>
      <c r="H22" s="255"/>
      <c r="I22" s="317"/>
      <c r="J22" s="224"/>
      <c r="K22" s="224"/>
    </row>
    <row r="23" spans="1:11" s="231" customFormat="1" ht="16.5" customHeight="1">
      <c r="A23" s="127" t="s">
        <v>198</v>
      </c>
      <c r="B23" s="25"/>
      <c r="C23" s="20"/>
      <c r="D23" s="20"/>
      <c r="E23" s="310"/>
      <c r="F23" s="257"/>
      <c r="G23" s="258"/>
      <c r="H23" s="255"/>
      <c r="I23" s="317"/>
      <c r="J23" s="224"/>
      <c r="K23" s="224"/>
    </row>
    <row r="24" spans="1:11" s="231" customFormat="1" ht="16.5" customHeight="1">
      <c r="A24" s="25"/>
      <c r="B24" s="146" t="s">
        <v>177</v>
      </c>
      <c r="C24" s="20"/>
      <c r="D24" s="20"/>
      <c r="E24" s="310"/>
      <c r="F24" s="257"/>
      <c r="G24" s="258"/>
      <c r="H24" s="255"/>
      <c r="I24" s="317"/>
      <c r="J24" s="224"/>
      <c r="K24" s="224"/>
    </row>
    <row r="25" spans="1:11" s="231" customFormat="1" ht="16.5" customHeight="1">
      <c r="A25" s="25"/>
      <c r="B25" s="146" t="s">
        <v>178</v>
      </c>
      <c r="C25" s="20"/>
      <c r="D25" s="20"/>
      <c r="E25" s="318">
        <v>990</v>
      </c>
      <c r="F25" s="255"/>
      <c r="G25" s="256">
        <v>933</v>
      </c>
      <c r="H25" s="224"/>
      <c r="I25" s="318">
        <v>0</v>
      </c>
      <c r="J25" s="224"/>
      <c r="K25" s="256">
        <v>0</v>
      </c>
    </row>
    <row r="26" spans="1:11" s="231" customFormat="1" ht="8.1" customHeight="1">
      <c r="A26" s="25"/>
      <c r="B26" s="146"/>
      <c r="C26" s="20"/>
      <c r="D26" s="20"/>
      <c r="E26" s="317"/>
      <c r="F26" s="255"/>
      <c r="G26" s="224"/>
      <c r="H26" s="224"/>
      <c r="I26" s="317"/>
      <c r="J26" s="224"/>
      <c r="K26" s="224"/>
    </row>
    <row r="27" spans="1:11" ht="16.5" customHeight="1">
      <c r="A27" s="19" t="s">
        <v>171</v>
      </c>
      <c r="B27" s="230"/>
      <c r="E27" s="310"/>
      <c r="F27" s="257"/>
      <c r="G27" s="258"/>
      <c r="H27" s="255"/>
      <c r="I27" s="317"/>
      <c r="J27" s="224"/>
      <c r="K27" s="224"/>
    </row>
    <row r="28" spans="1:11" ht="16.5" customHeight="1">
      <c r="B28" s="19" t="s">
        <v>170</v>
      </c>
      <c r="E28" s="318">
        <f>SUM(E25)</f>
        <v>990</v>
      </c>
      <c r="F28" s="255"/>
      <c r="G28" s="256">
        <f>SUM(G25)</f>
        <v>933</v>
      </c>
      <c r="H28" s="224"/>
      <c r="I28" s="318">
        <f>SUM(I25)</f>
        <v>0</v>
      </c>
      <c r="J28" s="224"/>
      <c r="K28" s="256">
        <f>SUM(K25)</f>
        <v>0</v>
      </c>
    </row>
    <row r="29" spans="1:11" s="231" customFormat="1" ht="8.1" customHeight="1">
      <c r="A29" s="25"/>
      <c r="B29" s="230"/>
      <c r="C29" s="20"/>
      <c r="D29" s="20"/>
      <c r="E29" s="317"/>
      <c r="F29" s="255"/>
      <c r="G29" s="224"/>
      <c r="H29" s="224"/>
      <c r="I29" s="317"/>
      <c r="J29" s="224"/>
      <c r="K29" s="224"/>
    </row>
    <row r="30" spans="1:11" s="231" customFormat="1" ht="16.5" customHeight="1">
      <c r="A30" s="154" t="s">
        <v>227</v>
      </c>
      <c r="B30" s="157"/>
      <c r="C30" s="20"/>
      <c r="D30" s="20"/>
      <c r="E30" s="317"/>
      <c r="F30" s="255"/>
      <c r="G30" s="224"/>
      <c r="H30" s="224"/>
      <c r="I30" s="317"/>
      <c r="J30" s="224"/>
      <c r="K30" s="224"/>
    </row>
    <row r="31" spans="1:11" s="231" customFormat="1" ht="16.5" customHeight="1">
      <c r="A31" s="154"/>
      <c r="B31" s="154" t="s">
        <v>174</v>
      </c>
      <c r="C31" s="20"/>
      <c r="D31" s="20"/>
      <c r="E31" s="318">
        <f>E19+E28</f>
        <v>50</v>
      </c>
      <c r="F31" s="255"/>
      <c r="G31" s="256">
        <f>SUM(G25:G25)</f>
        <v>933</v>
      </c>
      <c r="H31" s="224"/>
      <c r="I31" s="318">
        <f>SUM(I25:I25)</f>
        <v>0</v>
      </c>
      <c r="J31" s="224"/>
      <c r="K31" s="256">
        <f>SUM(K25:K25)</f>
        <v>0</v>
      </c>
    </row>
    <row r="32" spans="1:11" s="232" customFormat="1" ht="8.1" customHeight="1">
      <c r="A32" s="155"/>
      <c r="B32" s="154"/>
      <c r="C32" s="20"/>
      <c r="D32" s="20"/>
      <c r="E32" s="105"/>
      <c r="F32" s="1"/>
      <c r="G32" s="1"/>
      <c r="H32" s="1"/>
      <c r="I32" s="105"/>
      <c r="J32" s="1"/>
      <c r="K32" s="1"/>
    </row>
    <row r="33" spans="1:11" s="232" customFormat="1" ht="16.5" customHeight="1" thickBot="1">
      <c r="A33" s="144" t="s">
        <v>175</v>
      </c>
      <c r="B33" s="189"/>
      <c r="C33" s="20"/>
      <c r="D33" s="20"/>
      <c r="E33" s="316">
        <f>E36+E31</f>
        <v>19671</v>
      </c>
      <c r="F33" s="259"/>
      <c r="G33" s="260">
        <f>SUM('7(9M)'!G42,'8(9M)'!G31)</f>
        <v>-31573</v>
      </c>
      <c r="H33" s="259"/>
      <c r="I33" s="316">
        <f>I36+I31</f>
        <v>10477</v>
      </c>
      <c r="J33" s="259"/>
      <c r="K33" s="260">
        <f>SUM('7(9M)'!K42,'8(9M)'!K31)</f>
        <v>916</v>
      </c>
    </row>
    <row r="34" spans="1:11" s="232" customFormat="1" ht="9.9499999999999993" customHeight="1" thickTop="1">
      <c r="A34" s="189"/>
      <c r="B34" s="189"/>
      <c r="C34" s="20"/>
      <c r="D34" s="20"/>
      <c r="E34" s="235"/>
      <c r="F34" s="259"/>
      <c r="G34" s="259"/>
      <c r="H34" s="259"/>
      <c r="I34" s="235"/>
      <c r="J34" s="259"/>
      <c r="K34" s="259"/>
    </row>
    <row r="35" spans="1:11" ht="16.5" customHeight="1">
      <c r="A35" s="144" t="s">
        <v>200</v>
      </c>
      <c r="B35" s="144"/>
      <c r="E35" s="208"/>
      <c r="F35" s="199"/>
      <c r="G35" s="206"/>
      <c r="H35" s="199"/>
      <c r="I35" s="204"/>
      <c r="J35" s="199"/>
      <c r="K35" s="199"/>
    </row>
    <row r="36" spans="1:11" ht="16.5" customHeight="1">
      <c r="A36" s="169" t="s">
        <v>145</v>
      </c>
      <c r="B36" s="144"/>
      <c r="E36" s="315">
        <v>19621</v>
      </c>
      <c r="F36" s="261"/>
      <c r="G36" s="251">
        <v>-32506</v>
      </c>
      <c r="H36" s="261"/>
      <c r="I36" s="315">
        <v>10477</v>
      </c>
      <c r="J36" s="261"/>
      <c r="K36" s="251">
        <v>916</v>
      </c>
    </row>
    <row r="37" spans="1:11" ht="16.5" customHeight="1">
      <c r="A37" s="26" t="s">
        <v>92</v>
      </c>
      <c r="E37" s="313">
        <v>0</v>
      </c>
      <c r="F37" s="262"/>
      <c r="G37" s="250">
        <v>0</v>
      </c>
      <c r="H37" s="261"/>
      <c r="I37" s="313">
        <v>0</v>
      </c>
      <c r="J37" s="262"/>
      <c r="K37" s="250">
        <v>0</v>
      </c>
    </row>
    <row r="38" spans="1:11" ht="8.1" customHeight="1">
      <c r="A38" s="26"/>
      <c r="E38" s="204"/>
      <c r="F38" s="199"/>
      <c r="G38" s="199"/>
      <c r="H38" s="199"/>
      <c r="I38" s="204"/>
      <c r="J38" s="199"/>
      <c r="K38" s="199"/>
    </row>
    <row r="39" spans="1:11" ht="16.5" customHeight="1" thickBot="1">
      <c r="A39" s="144"/>
      <c r="E39" s="319">
        <f>SUM(E36:E37)</f>
        <v>19621</v>
      </c>
      <c r="F39" s="199"/>
      <c r="G39" s="263">
        <f>SUM(G36:G37)</f>
        <v>-32506</v>
      </c>
      <c r="H39" s="199"/>
      <c r="I39" s="319">
        <f>SUM(I36:I37)</f>
        <v>10477</v>
      </c>
      <c r="J39" s="199"/>
      <c r="K39" s="263">
        <f>SUM(K36:K37)</f>
        <v>916</v>
      </c>
    </row>
    <row r="40" spans="1:11" ht="9.9499999999999993" customHeight="1" thickTop="1">
      <c r="A40" s="144"/>
      <c r="E40" s="204"/>
      <c r="F40" s="211"/>
      <c r="G40" s="199"/>
      <c r="H40" s="199"/>
      <c r="I40" s="204"/>
      <c r="J40" s="199"/>
      <c r="K40" s="199"/>
    </row>
    <row r="41" spans="1:11" ht="16.5" customHeight="1">
      <c r="A41" s="145" t="s">
        <v>202</v>
      </c>
      <c r="B41" s="144"/>
      <c r="E41" s="204"/>
      <c r="F41" s="199"/>
      <c r="G41" s="199"/>
      <c r="H41" s="199"/>
      <c r="I41" s="204"/>
      <c r="J41" s="199"/>
      <c r="K41" s="199"/>
    </row>
    <row r="42" spans="1:11" ht="16.5" customHeight="1">
      <c r="A42" s="145"/>
      <c r="B42" s="144" t="s">
        <v>155</v>
      </c>
      <c r="E42" s="204"/>
      <c r="F42" s="199"/>
      <c r="G42" s="199"/>
      <c r="H42" s="199"/>
      <c r="I42" s="204"/>
      <c r="J42" s="199"/>
      <c r="K42" s="199"/>
    </row>
    <row r="43" spans="1:11" ht="16.5" customHeight="1">
      <c r="A43" s="26" t="s">
        <v>91</v>
      </c>
      <c r="B43" s="144"/>
      <c r="E43" s="315">
        <v>19671</v>
      </c>
      <c r="F43" s="211"/>
      <c r="G43" s="251">
        <v>-31573</v>
      </c>
      <c r="H43" s="206"/>
      <c r="I43" s="315">
        <v>10477</v>
      </c>
      <c r="J43" s="206"/>
      <c r="K43" s="251">
        <v>916</v>
      </c>
    </row>
    <row r="44" spans="1:11" ht="16.5" customHeight="1">
      <c r="A44" s="26" t="s">
        <v>92</v>
      </c>
      <c r="E44" s="313">
        <v>0</v>
      </c>
      <c r="F44" s="199"/>
      <c r="G44" s="250">
        <v>0</v>
      </c>
      <c r="H44" s="199"/>
      <c r="I44" s="314">
        <v>0</v>
      </c>
      <c r="J44" s="199"/>
      <c r="K44" s="2">
        <v>0</v>
      </c>
    </row>
    <row r="45" spans="1:11" ht="8.1" customHeight="1">
      <c r="A45" s="26"/>
      <c r="E45" s="204"/>
      <c r="F45" s="211"/>
      <c r="G45" s="199"/>
      <c r="H45" s="199"/>
      <c r="I45" s="204"/>
      <c r="J45" s="211"/>
      <c r="K45" s="199"/>
    </row>
    <row r="46" spans="1:11" ht="16.5" customHeight="1" thickBot="1">
      <c r="A46" s="26"/>
      <c r="E46" s="319">
        <f>SUM(E43:E44)</f>
        <v>19671</v>
      </c>
      <c r="F46" s="199"/>
      <c r="G46" s="263">
        <f>SUM(G43:G44)</f>
        <v>-31573</v>
      </c>
      <c r="H46" s="199"/>
      <c r="I46" s="319">
        <f>SUM(I43:I44)</f>
        <v>10477</v>
      </c>
      <c r="J46" s="199"/>
      <c r="K46" s="263">
        <f>SUM(K43:K44)</f>
        <v>916</v>
      </c>
    </row>
    <row r="47" spans="1:11" ht="9.9499999999999993" customHeight="1" thickTop="1">
      <c r="A47" s="26"/>
      <c r="E47" s="199"/>
      <c r="F47" s="199"/>
      <c r="G47" s="199"/>
      <c r="H47" s="199"/>
      <c r="I47" s="199"/>
      <c r="J47" s="199"/>
      <c r="K47" s="199"/>
    </row>
    <row r="48" spans="1:11" ht="9.9499999999999993" customHeight="1">
      <c r="A48" s="26"/>
      <c r="E48" s="199"/>
      <c r="F48" s="199"/>
      <c r="G48" s="199"/>
      <c r="H48" s="199"/>
      <c r="I48" s="199"/>
      <c r="J48" s="199"/>
      <c r="K48" s="199"/>
    </row>
    <row r="49" spans="1:11" ht="16.5" customHeight="1">
      <c r="A49" s="144"/>
      <c r="B49" s="144"/>
      <c r="E49" s="196" t="s">
        <v>33</v>
      </c>
      <c r="F49" s="199"/>
      <c r="G49" s="196" t="s">
        <v>33</v>
      </c>
      <c r="H49" s="199"/>
      <c r="I49" s="196" t="s">
        <v>33</v>
      </c>
      <c r="J49" s="199"/>
      <c r="K49" s="196" t="s">
        <v>33</v>
      </c>
    </row>
    <row r="50" spans="1:11" ht="8.1" customHeight="1">
      <c r="A50" s="19"/>
      <c r="E50" s="204"/>
      <c r="F50" s="199"/>
      <c r="G50" s="199"/>
      <c r="H50" s="199"/>
      <c r="I50" s="204"/>
      <c r="J50" s="199"/>
      <c r="K50" s="199"/>
    </row>
    <row r="51" spans="1:11" ht="16.5" customHeight="1">
      <c r="A51" s="19" t="s">
        <v>201</v>
      </c>
      <c r="B51" s="144"/>
      <c r="E51" s="204"/>
      <c r="F51" s="199"/>
      <c r="G51" s="199"/>
      <c r="H51" s="199"/>
      <c r="I51" s="204"/>
      <c r="J51" s="199"/>
      <c r="K51" s="199"/>
    </row>
    <row r="52" spans="1:11" ht="8.1" customHeight="1">
      <c r="A52" s="19"/>
      <c r="E52" s="204"/>
      <c r="F52" s="199"/>
      <c r="G52" s="199"/>
      <c r="H52" s="199"/>
      <c r="I52" s="204"/>
      <c r="J52" s="199"/>
      <c r="K52" s="199"/>
    </row>
    <row r="53" spans="1:11" ht="16.5" customHeight="1">
      <c r="A53" s="25" t="s">
        <v>190</v>
      </c>
      <c r="E53" s="309">
        <v>0.02</v>
      </c>
      <c r="F53" s="264"/>
      <c r="G53" s="265">
        <v>-0.03</v>
      </c>
      <c r="H53" s="264"/>
      <c r="I53" s="309">
        <v>0.01</v>
      </c>
      <c r="J53" s="264"/>
      <c r="K53" s="265" t="s">
        <v>154</v>
      </c>
    </row>
    <row r="54" spans="1:11" ht="16.5" customHeight="1">
      <c r="A54" s="25" t="s">
        <v>191</v>
      </c>
      <c r="E54" s="309">
        <v>0.02</v>
      </c>
      <c r="F54" s="264"/>
      <c r="G54" s="265">
        <v>-0.03</v>
      </c>
      <c r="H54" s="264"/>
      <c r="I54" s="309">
        <v>0.01</v>
      </c>
      <c r="J54" s="264"/>
      <c r="K54" s="265" t="s">
        <v>154</v>
      </c>
    </row>
    <row r="55" spans="1:11" ht="16.5" customHeight="1">
      <c r="E55" s="236"/>
      <c r="F55" s="236"/>
      <c r="G55" s="236"/>
      <c r="H55" s="236"/>
      <c r="I55" s="236"/>
      <c r="J55" s="236"/>
      <c r="K55" s="236"/>
    </row>
    <row r="56" spans="1:11" ht="3.75" customHeight="1">
      <c r="E56" s="236"/>
      <c r="F56" s="236"/>
      <c r="G56" s="236"/>
      <c r="H56" s="236"/>
      <c r="I56" s="236"/>
      <c r="J56" s="236"/>
      <c r="K56" s="236"/>
    </row>
    <row r="57" spans="1:11" ht="21.95" customHeight="1">
      <c r="A57" s="346" t="s">
        <v>104</v>
      </c>
      <c r="B57" s="346"/>
      <c r="C57" s="346"/>
      <c r="D57" s="346"/>
      <c r="E57" s="346"/>
      <c r="F57" s="346"/>
      <c r="G57" s="346"/>
      <c r="H57" s="346"/>
      <c r="I57" s="346"/>
      <c r="J57" s="346"/>
      <c r="K57" s="346"/>
    </row>
  </sheetData>
  <mergeCells count="6">
    <mergeCell ref="A57:K57"/>
    <mergeCell ref="E6:K6"/>
    <mergeCell ref="E7:G7"/>
    <mergeCell ref="I7:K7"/>
    <mergeCell ref="E8:G8"/>
    <mergeCell ref="I8:K8"/>
  </mergeCells>
  <pageMargins left="0.8" right="0.5" top="0.5" bottom="0.6" header="0.49" footer="0.4"/>
  <pageSetup paperSize="9" firstPageNumber="8" orientation="portrait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-0.499984740745262"/>
  </sheetPr>
  <dimension ref="A1:X42"/>
  <sheetViews>
    <sheetView zoomScale="90" zoomScaleNormal="90" zoomScaleSheetLayoutView="88" workbookViewId="0">
      <selection activeCell="K158" sqref="K158"/>
    </sheetView>
  </sheetViews>
  <sheetFormatPr defaultColWidth="0.85546875" defaultRowHeight="16.5" customHeight="1"/>
  <cols>
    <col min="1" max="1" width="1.42578125" style="63" customWidth="1"/>
    <col min="2" max="2" width="36.28515625" style="63" customWidth="1"/>
    <col min="3" max="3" width="0.7109375" style="63" customWidth="1"/>
    <col min="4" max="4" width="13.42578125" style="64" bestFit="1" customWidth="1"/>
    <col min="5" max="5" width="0.7109375" style="64" customWidth="1"/>
    <col min="6" max="6" width="10.5703125" style="64" bestFit="1" customWidth="1"/>
    <col min="7" max="7" width="0.7109375" style="64" customWidth="1"/>
    <col min="8" max="8" width="16.85546875" style="65" bestFit="1" customWidth="1"/>
    <col min="9" max="9" width="0.7109375" style="64" customWidth="1"/>
    <col min="10" max="10" width="16.5703125" style="65" bestFit="1" customWidth="1"/>
    <col min="11" max="11" width="0.7109375" style="64" customWidth="1"/>
    <col min="12" max="12" width="11.42578125" style="65" customWidth="1"/>
    <col min="13" max="13" width="0.7109375" style="64" customWidth="1"/>
    <col min="14" max="14" width="12.85546875" style="64" bestFit="1" customWidth="1"/>
    <col min="15" max="15" width="0.7109375" style="64" customWidth="1"/>
    <col min="16" max="16" width="19.140625" style="64" bestFit="1" customWidth="1"/>
    <col min="17" max="17" width="0.7109375" style="64" customWidth="1"/>
    <col min="18" max="18" width="12.42578125" style="64" bestFit="1" customWidth="1"/>
    <col min="19" max="19" width="0.7109375" style="64" customWidth="1"/>
    <col min="20" max="20" width="14.5703125" style="65" bestFit="1" customWidth="1"/>
    <col min="21" max="21" width="0.7109375" style="64" customWidth="1"/>
    <col min="22" max="22" width="10.5703125" style="65" bestFit="1" customWidth="1"/>
    <col min="23" max="23" width="0.7109375" style="65" customWidth="1"/>
    <col min="24" max="24" width="11.42578125" style="65" customWidth="1"/>
    <col min="25" max="149" width="18.5703125" style="63" customWidth="1"/>
    <col min="150" max="150" width="1.42578125" style="63" customWidth="1"/>
    <col min="151" max="151" width="40.85546875" style="63" customWidth="1"/>
    <col min="152" max="152" width="5.140625" style="63" customWidth="1"/>
    <col min="153" max="165" width="0.85546875" style="63"/>
    <col min="166" max="166" width="1.42578125" style="63" customWidth="1"/>
    <col min="167" max="167" width="41.42578125" style="63" customWidth="1"/>
    <col min="168" max="168" width="12.5703125" style="63" bestFit="1" customWidth="1"/>
    <col min="169" max="169" width="0.7109375" style="63" customWidth="1"/>
    <col min="170" max="170" width="12" style="63" bestFit="1" customWidth="1"/>
    <col min="171" max="171" width="0.7109375" style="63" customWidth="1"/>
    <col min="172" max="172" width="14.7109375" style="63" customWidth="1"/>
    <col min="173" max="173" width="0.7109375" style="63" customWidth="1"/>
    <col min="174" max="174" width="14" style="63" bestFit="1" customWidth="1"/>
    <col min="175" max="175" width="0.7109375" style="63" customWidth="1"/>
    <col min="176" max="176" width="10" style="63" bestFit="1" customWidth="1"/>
    <col min="177" max="177" width="0.7109375" style="63" customWidth="1"/>
    <col min="178" max="178" width="13.5703125" style="63" bestFit="1" customWidth="1"/>
    <col min="179" max="179" width="0.7109375" style="63" customWidth="1"/>
    <col min="180" max="180" width="8.7109375" style="63" customWidth="1"/>
    <col min="181" max="181" width="0.7109375" style="63" customWidth="1"/>
    <col min="182" max="182" width="11" style="63" bestFit="1" customWidth="1"/>
    <col min="183" max="183" width="0.7109375" style="63" customWidth="1"/>
    <col min="184" max="184" width="16.140625" style="63" bestFit="1" customWidth="1"/>
    <col min="185" max="185" width="0.7109375" style="63" customWidth="1"/>
    <col min="186" max="186" width="11" style="63" bestFit="1" customWidth="1"/>
    <col min="187" max="187" width="0.7109375" style="63" customWidth="1"/>
    <col min="188" max="188" width="12" style="63" bestFit="1" customWidth="1"/>
    <col min="189" max="189" width="0.7109375" style="63" customWidth="1"/>
    <col min="190" max="190" width="11" style="63" bestFit="1" customWidth="1"/>
    <col min="191" max="191" width="0.7109375" style="63" customWidth="1"/>
    <col min="192" max="192" width="12" style="63" bestFit="1" customWidth="1"/>
    <col min="193" max="195" width="18.5703125" style="63" customWidth="1"/>
    <col min="196" max="196" width="9.85546875" style="63" customWidth="1"/>
    <col min="197" max="405" width="18.5703125" style="63" customWidth="1"/>
    <col min="406" max="406" width="1.42578125" style="63" customWidth="1"/>
    <col min="407" max="407" width="40.85546875" style="63" customWidth="1"/>
    <col min="408" max="408" width="5.140625" style="63" customWidth="1"/>
    <col min="409" max="421" width="0.85546875" style="63"/>
    <col min="422" max="422" width="1.42578125" style="63" customWidth="1"/>
    <col min="423" max="423" width="41.42578125" style="63" customWidth="1"/>
    <col min="424" max="424" width="12.5703125" style="63" bestFit="1" customWidth="1"/>
    <col min="425" max="425" width="0.7109375" style="63" customWidth="1"/>
    <col min="426" max="426" width="12" style="63" bestFit="1" customWidth="1"/>
    <col min="427" max="427" width="0.7109375" style="63" customWidth="1"/>
    <col min="428" max="428" width="14.7109375" style="63" customWidth="1"/>
    <col min="429" max="429" width="0.7109375" style="63" customWidth="1"/>
    <col min="430" max="430" width="14" style="63" bestFit="1" customWidth="1"/>
    <col min="431" max="431" width="0.7109375" style="63" customWidth="1"/>
    <col min="432" max="432" width="10" style="63" bestFit="1" customWidth="1"/>
    <col min="433" max="433" width="0.7109375" style="63" customWidth="1"/>
    <col min="434" max="434" width="13.5703125" style="63" bestFit="1" customWidth="1"/>
    <col min="435" max="435" width="0.7109375" style="63" customWidth="1"/>
    <col min="436" max="436" width="8.7109375" style="63" customWidth="1"/>
    <col min="437" max="437" width="0.7109375" style="63" customWidth="1"/>
    <col min="438" max="438" width="11" style="63" bestFit="1" customWidth="1"/>
    <col min="439" max="439" width="0.7109375" style="63" customWidth="1"/>
    <col min="440" max="440" width="16.140625" style="63" bestFit="1" customWidth="1"/>
    <col min="441" max="441" width="0.7109375" style="63" customWidth="1"/>
    <col min="442" max="442" width="11" style="63" bestFit="1" customWidth="1"/>
    <col min="443" max="443" width="0.7109375" style="63" customWidth="1"/>
    <col min="444" max="444" width="12" style="63" bestFit="1" customWidth="1"/>
    <col min="445" max="445" width="0.7109375" style="63" customWidth="1"/>
    <col min="446" max="446" width="11" style="63" bestFit="1" customWidth="1"/>
    <col min="447" max="447" width="0.7109375" style="63" customWidth="1"/>
    <col min="448" max="448" width="12" style="63" bestFit="1" customWidth="1"/>
    <col min="449" max="451" width="18.5703125" style="63" customWidth="1"/>
    <col min="452" max="452" width="9.85546875" style="63" customWidth="1"/>
    <col min="453" max="661" width="18.5703125" style="63" customWidth="1"/>
    <col min="662" max="662" width="1.42578125" style="63" customWidth="1"/>
    <col min="663" max="663" width="40.85546875" style="63" customWidth="1"/>
    <col min="664" max="664" width="5.140625" style="63" customWidth="1"/>
    <col min="665" max="677" width="0.85546875" style="63"/>
    <col min="678" max="678" width="1.42578125" style="63" customWidth="1"/>
    <col min="679" max="679" width="41.42578125" style="63" customWidth="1"/>
    <col min="680" max="680" width="12.5703125" style="63" bestFit="1" customWidth="1"/>
    <col min="681" max="681" width="0.7109375" style="63" customWidth="1"/>
    <col min="682" max="682" width="12" style="63" bestFit="1" customWidth="1"/>
    <col min="683" max="683" width="0.7109375" style="63" customWidth="1"/>
    <col min="684" max="684" width="14.7109375" style="63" customWidth="1"/>
    <col min="685" max="685" width="0.7109375" style="63" customWidth="1"/>
    <col min="686" max="686" width="14" style="63" bestFit="1" customWidth="1"/>
    <col min="687" max="687" width="0.7109375" style="63" customWidth="1"/>
    <col min="688" max="688" width="10" style="63" bestFit="1" customWidth="1"/>
    <col min="689" max="689" width="0.7109375" style="63" customWidth="1"/>
    <col min="690" max="690" width="13.5703125" style="63" bestFit="1" customWidth="1"/>
    <col min="691" max="691" width="0.7109375" style="63" customWidth="1"/>
    <col min="692" max="692" width="8.7109375" style="63" customWidth="1"/>
    <col min="693" max="693" width="0.7109375" style="63" customWidth="1"/>
    <col min="694" max="694" width="11" style="63" bestFit="1" customWidth="1"/>
    <col min="695" max="695" width="0.7109375" style="63" customWidth="1"/>
    <col min="696" max="696" width="16.140625" style="63" bestFit="1" customWidth="1"/>
    <col min="697" max="697" width="0.7109375" style="63" customWidth="1"/>
    <col min="698" max="698" width="11" style="63" bestFit="1" customWidth="1"/>
    <col min="699" max="699" width="0.7109375" style="63" customWidth="1"/>
    <col min="700" max="700" width="12" style="63" bestFit="1" customWidth="1"/>
    <col min="701" max="701" width="0.7109375" style="63" customWidth="1"/>
    <col min="702" max="702" width="11" style="63" bestFit="1" customWidth="1"/>
    <col min="703" max="703" width="0.7109375" style="63" customWidth="1"/>
    <col min="704" max="704" width="12" style="63" bestFit="1" customWidth="1"/>
    <col min="705" max="707" width="18.5703125" style="63" customWidth="1"/>
    <col min="708" max="708" width="9.85546875" style="63" customWidth="1"/>
    <col min="709" max="917" width="18.5703125" style="63" customWidth="1"/>
    <col min="918" max="918" width="1.42578125" style="63" customWidth="1"/>
    <col min="919" max="919" width="40.85546875" style="63" customWidth="1"/>
    <col min="920" max="920" width="5.140625" style="63" customWidth="1"/>
    <col min="921" max="933" width="0.85546875" style="63"/>
    <col min="934" max="934" width="1.42578125" style="63" customWidth="1"/>
    <col min="935" max="935" width="41.42578125" style="63" customWidth="1"/>
    <col min="936" max="936" width="12.5703125" style="63" bestFit="1" customWidth="1"/>
    <col min="937" max="937" width="0.7109375" style="63" customWidth="1"/>
    <col min="938" max="938" width="12" style="63" bestFit="1" customWidth="1"/>
    <col min="939" max="939" width="0.7109375" style="63" customWidth="1"/>
    <col min="940" max="940" width="14.7109375" style="63" customWidth="1"/>
    <col min="941" max="941" width="0.7109375" style="63" customWidth="1"/>
    <col min="942" max="942" width="14" style="63" bestFit="1" customWidth="1"/>
    <col min="943" max="943" width="0.7109375" style="63" customWidth="1"/>
    <col min="944" max="944" width="10" style="63" bestFit="1" customWidth="1"/>
    <col min="945" max="945" width="0.7109375" style="63" customWidth="1"/>
    <col min="946" max="946" width="13.5703125" style="63" bestFit="1" customWidth="1"/>
    <col min="947" max="947" width="0.7109375" style="63" customWidth="1"/>
    <col min="948" max="948" width="8.7109375" style="63" customWidth="1"/>
    <col min="949" max="949" width="0.7109375" style="63" customWidth="1"/>
    <col min="950" max="950" width="11" style="63" bestFit="1" customWidth="1"/>
    <col min="951" max="951" width="0.7109375" style="63" customWidth="1"/>
    <col min="952" max="952" width="16.140625" style="63" bestFit="1" customWidth="1"/>
    <col min="953" max="953" width="0.7109375" style="63" customWidth="1"/>
    <col min="954" max="954" width="11" style="63" bestFit="1" customWidth="1"/>
    <col min="955" max="955" width="0.7109375" style="63" customWidth="1"/>
    <col min="956" max="956" width="12" style="63" bestFit="1" customWidth="1"/>
    <col min="957" max="957" width="0.7109375" style="63" customWidth="1"/>
    <col min="958" max="958" width="11" style="63" bestFit="1" customWidth="1"/>
    <col min="959" max="959" width="0.7109375" style="63" customWidth="1"/>
    <col min="960" max="960" width="12" style="63" bestFit="1" customWidth="1"/>
    <col min="961" max="963" width="18.5703125" style="63" customWidth="1"/>
    <col min="964" max="964" width="9.85546875" style="63" customWidth="1"/>
    <col min="965" max="1173" width="18.5703125" style="63" customWidth="1"/>
    <col min="1174" max="1174" width="1.42578125" style="63" customWidth="1"/>
    <col min="1175" max="1175" width="40.85546875" style="63" customWidth="1"/>
    <col min="1176" max="1176" width="5.140625" style="63" customWidth="1"/>
    <col min="1177" max="1189" width="0.85546875" style="63"/>
    <col min="1190" max="1190" width="1.42578125" style="63" customWidth="1"/>
    <col min="1191" max="1191" width="41.42578125" style="63" customWidth="1"/>
    <col min="1192" max="1192" width="12.5703125" style="63" bestFit="1" customWidth="1"/>
    <col min="1193" max="1193" width="0.7109375" style="63" customWidth="1"/>
    <col min="1194" max="1194" width="12" style="63" bestFit="1" customWidth="1"/>
    <col min="1195" max="1195" width="0.7109375" style="63" customWidth="1"/>
    <col min="1196" max="1196" width="14.7109375" style="63" customWidth="1"/>
    <col min="1197" max="1197" width="0.7109375" style="63" customWidth="1"/>
    <col min="1198" max="1198" width="14" style="63" bestFit="1" customWidth="1"/>
    <col min="1199" max="1199" width="0.7109375" style="63" customWidth="1"/>
    <col min="1200" max="1200" width="10" style="63" bestFit="1" customWidth="1"/>
    <col min="1201" max="1201" width="0.7109375" style="63" customWidth="1"/>
    <col min="1202" max="1202" width="13.5703125" style="63" bestFit="1" customWidth="1"/>
    <col min="1203" max="1203" width="0.7109375" style="63" customWidth="1"/>
    <col min="1204" max="1204" width="8.7109375" style="63" customWidth="1"/>
    <col min="1205" max="1205" width="0.7109375" style="63" customWidth="1"/>
    <col min="1206" max="1206" width="11" style="63" bestFit="1" customWidth="1"/>
    <col min="1207" max="1207" width="0.7109375" style="63" customWidth="1"/>
    <col min="1208" max="1208" width="16.140625" style="63" bestFit="1" customWidth="1"/>
    <col min="1209" max="1209" width="0.7109375" style="63" customWidth="1"/>
    <col min="1210" max="1210" width="11" style="63" bestFit="1" customWidth="1"/>
    <col min="1211" max="1211" width="0.7109375" style="63" customWidth="1"/>
    <col min="1212" max="1212" width="12" style="63" bestFit="1" customWidth="1"/>
    <col min="1213" max="1213" width="0.7109375" style="63" customWidth="1"/>
    <col min="1214" max="1214" width="11" style="63" bestFit="1" customWidth="1"/>
    <col min="1215" max="1215" width="0.7109375" style="63" customWidth="1"/>
    <col min="1216" max="1216" width="12" style="63" bestFit="1" customWidth="1"/>
    <col min="1217" max="1219" width="18.5703125" style="63" customWidth="1"/>
    <col min="1220" max="1220" width="9.85546875" style="63" customWidth="1"/>
    <col min="1221" max="1429" width="18.5703125" style="63" customWidth="1"/>
    <col min="1430" max="1430" width="1.42578125" style="63" customWidth="1"/>
    <col min="1431" max="1431" width="40.85546875" style="63" customWidth="1"/>
    <col min="1432" max="1432" width="5.140625" style="63" customWidth="1"/>
    <col min="1433" max="1445" width="0.85546875" style="63"/>
    <col min="1446" max="1446" width="1.42578125" style="63" customWidth="1"/>
    <col min="1447" max="1447" width="41.42578125" style="63" customWidth="1"/>
    <col min="1448" max="1448" width="12.5703125" style="63" bestFit="1" customWidth="1"/>
    <col min="1449" max="1449" width="0.7109375" style="63" customWidth="1"/>
    <col min="1450" max="1450" width="12" style="63" bestFit="1" customWidth="1"/>
    <col min="1451" max="1451" width="0.7109375" style="63" customWidth="1"/>
    <col min="1452" max="1452" width="14.7109375" style="63" customWidth="1"/>
    <col min="1453" max="1453" width="0.7109375" style="63" customWidth="1"/>
    <col min="1454" max="1454" width="14" style="63" bestFit="1" customWidth="1"/>
    <col min="1455" max="1455" width="0.7109375" style="63" customWidth="1"/>
    <col min="1456" max="1456" width="10" style="63" bestFit="1" customWidth="1"/>
    <col min="1457" max="1457" width="0.7109375" style="63" customWidth="1"/>
    <col min="1458" max="1458" width="13.5703125" style="63" bestFit="1" customWidth="1"/>
    <col min="1459" max="1459" width="0.7109375" style="63" customWidth="1"/>
    <col min="1460" max="1460" width="8.7109375" style="63" customWidth="1"/>
    <col min="1461" max="1461" width="0.7109375" style="63" customWidth="1"/>
    <col min="1462" max="1462" width="11" style="63" bestFit="1" customWidth="1"/>
    <col min="1463" max="1463" width="0.7109375" style="63" customWidth="1"/>
    <col min="1464" max="1464" width="16.140625" style="63" bestFit="1" customWidth="1"/>
    <col min="1465" max="1465" width="0.7109375" style="63" customWidth="1"/>
    <col min="1466" max="1466" width="11" style="63" bestFit="1" customWidth="1"/>
    <col min="1467" max="1467" width="0.7109375" style="63" customWidth="1"/>
    <col min="1468" max="1468" width="12" style="63" bestFit="1" customWidth="1"/>
    <col min="1469" max="1469" width="0.7109375" style="63" customWidth="1"/>
    <col min="1470" max="1470" width="11" style="63" bestFit="1" customWidth="1"/>
    <col min="1471" max="1471" width="0.7109375" style="63" customWidth="1"/>
    <col min="1472" max="1472" width="12" style="63" bestFit="1" customWidth="1"/>
    <col min="1473" max="1475" width="18.5703125" style="63" customWidth="1"/>
    <col min="1476" max="1476" width="9.85546875" style="63" customWidth="1"/>
    <col min="1477" max="1685" width="18.5703125" style="63" customWidth="1"/>
    <col min="1686" max="1686" width="1.42578125" style="63" customWidth="1"/>
    <col min="1687" max="1687" width="40.85546875" style="63" customWidth="1"/>
    <col min="1688" max="1688" width="5.140625" style="63" customWidth="1"/>
    <col min="1689" max="1701" width="0.85546875" style="63"/>
    <col min="1702" max="1702" width="1.42578125" style="63" customWidth="1"/>
    <col min="1703" max="1703" width="41.42578125" style="63" customWidth="1"/>
    <col min="1704" max="1704" width="12.5703125" style="63" bestFit="1" customWidth="1"/>
    <col min="1705" max="1705" width="0.7109375" style="63" customWidth="1"/>
    <col min="1706" max="1706" width="12" style="63" bestFit="1" customWidth="1"/>
    <col min="1707" max="1707" width="0.7109375" style="63" customWidth="1"/>
    <col min="1708" max="1708" width="14.7109375" style="63" customWidth="1"/>
    <col min="1709" max="1709" width="0.7109375" style="63" customWidth="1"/>
    <col min="1710" max="1710" width="14" style="63" bestFit="1" customWidth="1"/>
    <col min="1711" max="1711" width="0.7109375" style="63" customWidth="1"/>
    <col min="1712" max="1712" width="10" style="63" bestFit="1" customWidth="1"/>
    <col min="1713" max="1713" width="0.7109375" style="63" customWidth="1"/>
    <col min="1714" max="1714" width="13.5703125" style="63" bestFit="1" customWidth="1"/>
    <col min="1715" max="1715" width="0.7109375" style="63" customWidth="1"/>
    <col min="1716" max="1716" width="8.7109375" style="63" customWidth="1"/>
    <col min="1717" max="1717" width="0.7109375" style="63" customWidth="1"/>
    <col min="1718" max="1718" width="11" style="63" bestFit="1" customWidth="1"/>
    <col min="1719" max="1719" width="0.7109375" style="63" customWidth="1"/>
    <col min="1720" max="1720" width="16.140625" style="63" bestFit="1" customWidth="1"/>
    <col min="1721" max="1721" width="0.7109375" style="63" customWidth="1"/>
    <col min="1722" max="1722" width="11" style="63" bestFit="1" customWidth="1"/>
    <col min="1723" max="1723" width="0.7109375" style="63" customWidth="1"/>
    <col min="1724" max="1724" width="12" style="63" bestFit="1" customWidth="1"/>
    <col min="1725" max="1725" width="0.7109375" style="63" customWidth="1"/>
    <col min="1726" max="1726" width="11" style="63" bestFit="1" customWidth="1"/>
    <col min="1727" max="1727" width="0.7109375" style="63" customWidth="1"/>
    <col min="1728" max="1728" width="12" style="63" bestFit="1" customWidth="1"/>
    <col min="1729" max="1731" width="18.5703125" style="63" customWidth="1"/>
    <col min="1732" max="1732" width="9.85546875" style="63" customWidth="1"/>
    <col min="1733" max="1941" width="18.5703125" style="63" customWidth="1"/>
    <col min="1942" max="1942" width="1.42578125" style="63" customWidth="1"/>
    <col min="1943" max="1943" width="40.85546875" style="63" customWidth="1"/>
    <col min="1944" max="1944" width="5.140625" style="63" customWidth="1"/>
    <col min="1945" max="1957" width="0.85546875" style="63"/>
    <col min="1958" max="1958" width="1.42578125" style="63" customWidth="1"/>
    <col min="1959" max="1959" width="41.42578125" style="63" customWidth="1"/>
    <col min="1960" max="1960" width="12.5703125" style="63" bestFit="1" customWidth="1"/>
    <col min="1961" max="1961" width="0.7109375" style="63" customWidth="1"/>
    <col min="1962" max="1962" width="12" style="63" bestFit="1" customWidth="1"/>
    <col min="1963" max="1963" width="0.7109375" style="63" customWidth="1"/>
    <col min="1964" max="1964" width="14.7109375" style="63" customWidth="1"/>
    <col min="1965" max="1965" width="0.7109375" style="63" customWidth="1"/>
    <col min="1966" max="1966" width="14" style="63" bestFit="1" customWidth="1"/>
    <col min="1967" max="1967" width="0.7109375" style="63" customWidth="1"/>
    <col min="1968" max="1968" width="10" style="63" bestFit="1" customWidth="1"/>
    <col min="1969" max="1969" width="0.7109375" style="63" customWidth="1"/>
    <col min="1970" max="1970" width="13.5703125" style="63" bestFit="1" customWidth="1"/>
    <col min="1971" max="1971" width="0.7109375" style="63" customWidth="1"/>
    <col min="1972" max="1972" width="8.7109375" style="63" customWidth="1"/>
    <col min="1973" max="1973" width="0.7109375" style="63" customWidth="1"/>
    <col min="1974" max="1974" width="11" style="63" bestFit="1" customWidth="1"/>
    <col min="1975" max="1975" width="0.7109375" style="63" customWidth="1"/>
    <col min="1976" max="1976" width="16.140625" style="63" bestFit="1" customWidth="1"/>
    <col min="1977" max="1977" width="0.7109375" style="63" customWidth="1"/>
    <col min="1978" max="1978" width="11" style="63" bestFit="1" customWidth="1"/>
    <col min="1979" max="1979" width="0.7109375" style="63" customWidth="1"/>
    <col min="1980" max="1980" width="12" style="63" bestFit="1" customWidth="1"/>
    <col min="1981" max="1981" width="0.7109375" style="63" customWidth="1"/>
    <col min="1982" max="1982" width="11" style="63" bestFit="1" customWidth="1"/>
    <col min="1983" max="1983" width="0.7109375" style="63" customWidth="1"/>
    <col min="1984" max="1984" width="12" style="63" bestFit="1" customWidth="1"/>
    <col min="1985" max="1987" width="18.5703125" style="63" customWidth="1"/>
    <col min="1988" max="1988" width="9.85546875" style="63" customWidth="1"/>
    <col min="1989" max="2197" width="18.5703125" style="63" customWidth="1"/>
    <col min="2198" max="2198" width="1.42578125" style="63" customWidth="1"/>
    <col min="2199" max="2199" width="40.85546875" style="63" customWidth="1"/>
    <col min="2200" max="2200" width="5.140625" style="63" customWidth="1"/>
    <col min="2201" max="2213" width="0.85546875" style="63"/>
    <col min="2214" max="2214" width="1.42578125" style="63" customWidth="1"/>
    <col min="2215" max="2215" width="41.42578125" style="63" customWidth="1"/>
    <col min="2216" max="2216" width="12.5703125" style="63" bestFit="1" customWidth="1"/>
    <col min="2217" max="2217" width="0.7109375" style="63" customWidth="1"/>
    <col min="2218" max="2218" width="12" style="63" bestFit="1" customWidth="1"/>
    <col min="2219" max="2219" width="0.7109375" style="63" customWidth="1"/>
    <col min="2220" max="2220" width="14.7109375" style="63" customWidth="1"/>
    <col min="2221" max="2221" width="0.7109375" style="63" customWidth="1"/>
    <col min="2222" max="2222" width="14" style="63" bestFit="1" customWidth="1"/>
    <col min="2223" max="2223" width="0.7109375" style="63" customWidth="1"/>
    <col min="2224" max="2224" width="10" style="63" bestFit="1" customWidth="1"/>
    <col min="2225" max="2225" width="0.7109375" style="63" customWidth="1"/>
    <col min="2226" max="2226" width="13.5703125" style="63" bestFit="1" customWidth="1"/>
    <col min="2227" max="2227" width="0.7109375" style="63" customWidth="1"/>
    <col min="2228" max="2228" width="8.7109375" style="63" customWidth="1"/>
    <col min="2229" max="2229" width="0.7109375" style="63" customWidth="1"/>
    <col min="2230" max="2230" width="11" style="63" bestFit="1" customWidth="1"/>
    <col min="2231" max="2231" width="0.7109375" style="63" customWidth="1"/>
    <col min="2232" max="2232" width="16.140625" style="63" bestFit="1" customWidth="1"/>
    <col min="2233" max="2233" width="0.7109375" style="63" customWidth="1"/>
    <col min="2234" max="2234" width="11" style="63" bestFit="1" customWidth="1"/>
    <col min="2235" max="2235" width="0.7109375" style="63" customWidth="1"/>
    <col min="2236" max="2236" width="12" style="63" bestFit="1" customWidth="1"/>
    <col min="2237" max="2237" width="0.7109375" style="63" customWidth="1"/>
    <col min="2238" max="2238" width="11" style="63" bestFit="1" customWidth="1"/>
    <col min="2239" max="2239" width="0.7109375" style="63" customWidth="1"/>
    <col min="2240" max="2240" width="12" style="63" bestFit="1" customWidth="1"/>
    <col min="2241" max="2243" width="18.5703125" style="63" customWidth="1"/>
    <col min="2244" max="2244" width="9.85546875" style="63" customWidth="1"/>
    <col min="2245" max="2453" width="18.5703125" style="63" customWidth="1"/>
    <col min="2454" max="2454" width="1.42578125" style="63" customWidth="1"/>
    <col min="2455" max="2455" width="40.85546875" style="63" customWidth="1"/>
    <col min="2456" max="2456" width="5.140625" style="63" customWidth="1"/>
    <col min="2457" max="2469" width="0.85546875" style="63"/>
    <col min="2470" max="2470" width="1.42578125" style="63" customWidth="1"/>
    <col min="2471" max="2471" width="41.42578125" style="63" customWidth="1"/>
    <col min="2472" max="2472" width="12.5703125" style="63" bestFit="1" customWidth="1"/>
    <col min="2473" max="2473" width="0.7109375" style="63" customWidth="1"/>
    <col min="2474" max="2474" width="12" style="63" bestFit="1" customWidth="1"/>
    <col min="2475" max="2475" width="0.7109375" style="63" customWidth="1"/>
    <col min="2476" max="2476" width="14.7109375" style="63" customWidth="1"/>
    <col min="2477" max="2477" width="0.7109375" style="63" customWidth="1"/>
    <col min="2478" max="2478" width="14" style="63" bestFit="1" customWidth="1"/>
    <col min="2479" max="2479" width="0.7109375" style="63" customWidth="1"/>
    <col min="2480" max="2480" width="10" style="63" bestFit="1" customWidth="1"/>
    <col min="2481" max="2481" width="0.7109375" style="63" customWidth="1"/>
    <col min="2482" max="2482" width="13.5703125" style="63" bestFit="1" customWidth="1"/>
    <col min="2483" max="2483" width="0.7109375" style="63" customWidth="1"/>
    <col min="2484" max="2484" width="8.7109375" style="63" customWidth="1"/>
    <col min="2485" max="2485" width="0.7109375" style="63" customWidth="1"/>
    <col min="2486" max="2486" width="11" style="63" bestFit="1" customWidth="1"/>
    <col min="2487" max="2487" width="0.7109375" style="63" customWidth="1"/>
    <col min="2488" max="2488" width="16.140625" style="63" bestFit="1" customWidth="1"/>
    <col min="2489" max="2489" width="0.7109375" style="63" customWidth="1"/>
    <col min="2490" max="2490" width="11" style="63" bestFit="1" customWidth="1"/>
    <col min="2491" max="2491" width="0.7109375" style="63" customWidth="1"/>
    <col min="2492" max="2492" width="12" style="63" bestFit="1" customWidth="1"/>
    <col min="2493" max="2493" width="0.7109375" style="63" customWidth="1"/>
    <col min="2494" max="2494" width="11" style="63" bestFit="1" customWidth="1"/>
    <col min="2495" max="2495" width="0.7109375" style="63" customWidth="1"/>
    <col min="2496" max="2496" width="12" style="63" bestFit="1" customWidth="1"/>
    <col min="2497" max="2499" width="18.5703125" style="63" customWidth="1"/>
    <col min="2500" max="2500" width="9.85546875" style="63" customWidth="1"/>
    <col min="2501" max="2709" width="18.5703125" style="63" customWidth="1"/>
    <col min="2710" max="2710" width="1.42578125" style="63" customWidth="1"/>
    <col min="2711" max="2711" width="40.85546875" style="63" customWidth="1"/>
    <col min="2712" max="2712" width="5.140625" style="63" customWidth="1"/>
    <col min="2713" max="2725" width="0.85546875" style="63"/>
    <col min="2726" max="2726" width="1.42578125" style="63" customWidth="1"/>
    <col min="2727" max="2727" width="41.42578125" style="63" customWidth="1"/>
    <col min="2728" max="2728" width="12.5703125" style="63" bestFit="1" customWidth="1"/>
    <col min="2729" max="2729" width="0.7109375" style="63" customWidth="1"/>
    <col min="2730" max="2730" width="12" style="63" bestFit="1" customWidth="1"/>
    <col min="2731" max="2731" width="0.7109375" style="63" customWidth="1"/>
    <col min="2732" max="2732" width="14.7109375" style="63" customWidth="1"/>
    <col min="2733" max="2733" width="0.7109375" style="63" customWidth="1"/>
    <col min="2734" max="2734" width="14" style="63" bestFit="1" customWidth="1"/>
    <col min="2735" max="2735" width="0.7109375" style="63" customWidth="1"/>
    <col min="2736" max="2736" width="10" style="63" bestFit="1" customWidth="1"/>
    <col min="2737" max="2737" width="0.7109375" style="63" customWidth="1"/>
    <col min="2738" max="2738" width="13.5703125" style="63" bestFit="1" customWidth="1"/>
    <col min="2739" max="2739" width="0.7109375" style="63" customWidth="1"/>
    <col min="2740" max="2740" width="8.7109375" style="63" customWidth="1"/>
    <col min="2741" max="2741" width="0.7109375" style="63" customWidth="1"/>
    <col min="2742" max="2742" width="11" style="63" bestFit="1" customWidth="1"/>
    <col min="2743" max="2743" width="0.7109375" style="63" customWidth="1"/>
    <col min="2744" max="2744" width="16.140625" style="63" bestFit="1" customWidth="1"/>
    <col min="2745" max="2745" width="0.7109375" style="63" customWidth="1"/>
    <col min="2746" max="2746" width="11" style="63" bestFit="1" customWidth="1"/>
    <col min="2747" max="2747" width="0.7109375" style="63" customWidth="1"/>
    <col min="2748" max="2748" width="12" style="63" bestFit="1" customWidth="1"/>
    <col min="2749" max="2749" width="0.7109375" style="63" customWidth="1"/>
    <col min="2750" max="2750" width="11" style="63" bestFit="1" customWidth="1"/>
    <col min="2751" max="2751" width="0.7109375" style="63" customWidth="1"/>
    <col min="2752" max="2752" width="12" style="63" bestFit="1" customWidth="1"/>
    <col min="2753" max="2755" width="18.5703125" style="63" customWidth="1"/>
    <col min="2756" max="2756" width="9.85546875" style="63" customWidth="1"/>
    <col min="2757" max="2965" width="18.5703125" style="63" customWidth="1"/>
    <col min="2966" max="2966" width="1.42578125" style="63" customWidth="1"/>
    <col min="2967" max="2967" width="40.85546875" style="63" customWidth="1"/>
    <col min="2968" max="2968" width="5.140625" style="63" customWidth="1"/>
    <col min="2969" max="2981" width="0.85546875" style="63"/>
    <col min="2982" max="2982" width="1.42578125" style="63" customWidth="1"/>
    <col min="2983" max="2983" width="41.42578125" style="63" customWidth="1"/>
    <col min="2984" max="2984" width="12.5703125" style="63" bestFit="1" customWidth="1"/>
    <col min="2985" max="2985" width="0.7109375" style="63" customWidth="1"/>
    <col min="2986" max="2986" width="12" style="63" bestFit="1" customWidth="1"/>
    <col min="2987" max="2987" width="0.7109375" style="63" customWidth="1"/>
    <col min="2988" max="2988" width="14.7109375" style="63" customWidth="1"/>
    <col min="2989" max="2989" width="0.7109375" style="63" customWidth="1"/>
    <col min="2990" max="2990" width="14" style="63" bestFit="1" customWidth="1"/>
    <col min="2991" max="2991" width="0.7109375" style="63" customWidth="1"/>
    <col min="2992" max="2992" width="10" style="63" bestFit="1" customWidth="1"/>
    <col min="2993" max="2993" width="0.7109375" style="63" customWidth="1"/>
    <col min="2994" max="2994" width="13.5703125" style="63" bestFit="1" customWidth="1"/>
    <col min="2995" max="2995" width="0.7109375" style="63" customWidth="1"/>
    <col min="2996" max="2996" width="8.7109375" style="63" customWidth="1"/>
    <col min="2997" max="2997" width="0.7109375" style="63" customWidth="1"/>
    <col min="2998" max="2998" width="11" style="63" bestFit="1" customWidth="1"/>
    <col min="2999" max="2999" width="0.7109375" style="63" customWidth="1"/>
    <col min="3000" max="3000" width="16.140625" style="63" bestFit="1" customWidth="1"/>
    <col min="3001" max="3001" width="0.7109375" style="63" customWidth="1"/>
    <col min="3002" max="3002" width="11" style="63" bestFit="1" customWidth="1"/>
    <col min="3003" max="3003" width="0.7109375" style="63" customWidth="1"/>
    <col min="3004" max="3004" width="12" style="63" bestFit="1" customWidth="1"/>
    <col min="3005" max="3005" width="0.7109375" style="63" customWidth="1"/>
    <col min="3006" max="3006" width="11" style="63" bestFit="1" customWidth="1"/>
    <col min="3007" max="3007" width="0.7109375" style="63" customWidth="1"/>
    <col min="3008" max="3008" width="12" style="63" bestFit="1" customWidth="1"/>
    <col min="3009" max="3011" width="18.5703125" style="63" customWidth="1"/>
    <col min="3012" max="3012" width="9.85546875" style="63" customWidth="1"/>
    <col min="3013" max="3221" width="18.5703125" style="63" customWidth="1"/>
    <col min="3222" max="3222" width="1.42578125" style="63" customWidth="1"/>
    <col min="3223" max="3223" width="40.85546875" style="63" customWidth="1"/>
    <col min="3224" max="3224" width="5.140625" style="63" customWidth="1"/>
    <col min="3225" max="3237" width="0.85546875" style="63"/>
    <col min="3238" max="3238" width="1.42578125" style="63" customWidth="1"/>
    <col min="3239" max="3239" width="41.42578125" style="63" customWidth="1"/>
    <col min="3240" max="3240" width="12.5703125" style="63" bestFit="1" customWidth="1"/>
    <col min="3241" max="3241" width="0.7109375" style="63" customWidth="1"/>
    <col min="3242" max="3242" width="12" style="63" bestFit="1" customWidth="1"/>
    <col min="3243" max="3243" width="0.7109375" style="63" customWidth="1"/>
    <col min="3244" max="3244" width="14.7109375" style="63" customWidth="1"/>
    <col min="3245" max="3245" width="0.7109375" style="63" customWidth="1"/>
    <col min="3246" max="3246" width="14" style="63" bestFit="1" customWidth="1"/>
    <col min="3247" max="3247" width="0.7109375" style="63" customWidth="1"/>
    <col min="3248" max="3248" width="10" style="63" bestFit="1" customWidth="1"/>
    <col min="3249" max="3249" width="0.7109375" style="63" customWidth="1"/>
    <col min="3250" max="3250" width="13.5703125" style="63" bestFit="1" customWidth="1"/>
    <col min="3251" max="3251" width="0.7109375" style="63" customWidth="1"/>
    <col min="3252" max="3252" width="8.7109375" style="63" customWidth="1"/>
    <col min="3253" max="3253" width="0.7109375" style="63" customWidth="1"/>
    <col min="3254" max="3254" width="11" style="63" bestFit="1" customWidth="1"/>
    <col min="3255" max="3255" width="0.7109375" style="63" customWidth="1"/>
    <col min="3256" max="3256" width="16.140625" style="63" bestFit="1" customWidth="1"/>
    <col min="3257" max="3257" width="0.7109375" style="63" customWidth="1"/>
    <col min="3258" max="3258" width="11" style="63" bestFit="1" customWidth="1"/>
    <col min="3259" max="3259" width="0.7109375" style="63" customWidth="1"/>
    <col min="3260" max="3260" width="12" style="63" bestFit="1" customWidth="1"/>
    <col min="3261" max="3261" width="0.7109375" style="63" customWidth="1"/>
    <col min="3262" max="3262" width="11" style="63" bestFit="1" customWidth="1"/>
    <col min="3263" max="3263" width="0.7109375" style="63" customWidth="1"/>
    <col min="3264" max="3264" width="12" style="63" bestFit="1" customWidth="1"/>
    <col min="3265" max="3267" width="18.5703125" style="63" customWidth="1"/>
    <col min="3268" max="3268" width="9.85546875" style="63" customWidth="1"/>
    <col min="3269" max="3477" width="18.5703125" style="63" customWidth="1"/>
    <col min="3478" max="3478" width="1.42578125" style="63" customWidth="1"/>
    <col min="3479" max="3479" width="40.85546875" style="63" customWidth="1"/>
    <col min="3480" max="3480" width="5.140625" style="63" customWidth="1"/>
    <col min="3481" max="3493" width="0.85546875" style="63"/>
    <col min="3494" max="3494" width="1.42578125" style="63" customWidth="1"/>
    <col min="3495" max="3495" width="41.42578125" style="63" customWidth="1"/>
    <col min="3496" max="3496" width="12.5703125" style="63" bestFit="1" customWidth="1"/>
    <col min="3497" max="3497" width="0.7109375" style="63" customWidth="1"/>
    <col min="3498" max="3498" width="12" style="63" bestFit="1" customWidth="1"/>
    <col min="3499" max="3499" width="0.7109375" style="63" customWidth="1"/>
    <col min="3500" max="3500" width="14.7109375" style="63" customWidth="1"/>
    <col min="3501" max="3501" width="0.7109375" style="63" customWidth="1"/>
    <col min="3502" max="3502" width="14" style="63" bestFit="1" customWidth="1"/>
    <col min="3503" max="3503" width="0.7109375" style="63" customWidth="1"/>
    <col min="3504" max="3504" width="10" style="63" bestFit="1" customWidth="1"/>
    <col min="3505" max="3505" width="0.7109375" style="63" customWidth="1"/>
    <col min="3506" max="3506" width="13.5703125" style="63" bestFit="1" customWidth="1"/>
    <col min="3507" max="3507" width="0.7109375" style="63" customWidth="1"/>
    <col min="3508" max="3508" width="8.7109375" style="63" customWidth="1"/>
    <col min="3509" max="3509" width="0.7109375" style="63" customWidth="1"/>
    <col min="3510" max="3510" width="11" style="63" bestFit="1" customWidth="1"/>
    <col min="3511" max="3511" width="0.7109375" style="63" customWidth="1"/>
    <col min="3512" max="3512" width="16.140625" style="63" bestFit="1" customWidth="1"/>
    <col min="3513" max="3513" width="0.7109375" style="63" customWidth="1"/>
    <col min="3514" max="3514" width="11" style="63" bestFit="1" customWidth="1"/>
    <col min="3515" max="3515" width="0.7109375" style="63" customWidth="1"/>
    <col min="3516" max="3516" width="12" style="63" bestFit="1" customWidth="1"/>
    <col min="3517" max="3517" width="0.7109375" style="63" customWidth="1"/>
    <col min="3518" max="3518" width="11" style="63" bestFit="1" customWidth="1"/>
    <col min="3519" max="3519" width="0.7109375" style="63" customWidth="1"/>
    <col min="3520" max="3520" width="12" style="63" bestFit="1" customWidth="1"/>
    <col min="3521" max="3523" width="18.5703125" style="63" customWidth="1"/>
    <col min="3524" max="3524" width="9.85546875" style="63" customWidth="1"/>
    <col min="3525" max="3733" width="18.5703125" style="63" customWidth="1"/>
    <col min="3734" max="3734" width="1.42578125" style="63" customWidth="1"/>
    <col min="3735" max="3735" width="40.85546875" style="63" customWidth="1"/>
    <col min="3736" max="3736" width="5.140625" style="63" customWidth="1"/>
    <col min="3737" max="3749" width="0.85546875" style="63"/>
    <col min="3750" max="3750" width="1.42578125" style="63" customWidth="1"/>
    <col min="3751" max="3751" width="41.42578125" style="63" customWidth="1"/>
    <col min="3752" max="3752" width="12.5703125" style="63" bestFit="1" customWidth="1"/>
    <col min="3753" max="3753" width="0.7109375" style="63" customWidth="1"/>
    <col min="3754" max="3754" width="12" style="63" bestFit="1" customWidth="1"/>
    <col min="3755" max="3755" width="0.7109375" style="63" customWidth="1"/>
    <col min="3756" max="3756" width="14.7109375" style="63" customWidth="1"/>
    <col min="3757" max="3757" width="0.7109375" style="63" customWidth="1"/>
    <col min="3758" max="3758" width="14" style="63" bestFit="1" customWidth="1"/>
    <col min="3759" max="3759" width="0.7109375" style="63" customWidth="1"/>
    <col min="3760" max="3760" width="10" style="63" bestFit="1" customWidth="1"/>
    <col min="3761" max="3761" width="0.7109375" style="63" customWidth="1"/>
    <col min="3762" max="3762" width="13.5703125" style="63" bestFit="1" customWidth="1"/>
    <col min="3763" max="3763" width="0.7109375" style="63" customWidth="1"/>
    <col min="3764" max="3764" width="8.7109375" style="63" customWidth="1"/>
    <col min="3765" max="3765" width="0.7109375" style="63" customWidth="1"/>
    <col min="3766" max="3766" width="11" style="63" bestFit="1" customWidth="1"/>
    <col min="3767" max="3767" width="0.7109375" style="63" customWidth="1"/>
    <col min="3768" max="3768" width="16.140625" style="63" bestFit="1" customWidth="1"/>
    <col min="3769" max="3769" width="0.7109375" style="63" customWidth="1"/>
    <col min="3770" max="3770" width="11" style="63" bestFit="1" customWidth="1"/>
    <col min="3771" max="3771" width="0.7109375" style="63" customWidth="1"/>
    <col min="3772" max="3772" width="12" style="63" bestFit="1" customWidth="1"/>
    <col min="3773" max="3773" width="0.7109375" style="63" customWidth="1"/>
    <col min="3774" max="3774" width="11" style="63" bestFit="1" customWidth="1"/>
    <col min="3775" max="3775" width="0.7109375" style="63" customWidth="1"/>
    <col min="3776" max="3776" width="12" style="63" bestFit="1" customWidth="1"/>
    <col min="3777" max="3779" width="18.5703125" style="63" customWidth="1"/>
    <col min="3780" max="3780" width="9.85546875" style="63" customWidth="1"/>
    <col min="3781" max="3989" width="18.5703125" style="63" customWidth="1"/>
    <col min="3990" max="3990" width="1.42578125" style="63" customWidth="1"/>
    <col min="3991" max="3991" width="40.85546875" style="63" customWidth="1"/>
    <col min="3992" max="3992" width="5.140625" style="63" customWidth="1"/>
    <col min="3993" max="4005" width="0.85546875" style="63"/>
    <col min="4006" max="4006" width="1.42578125" style="63" customWidth="1"/>
    <col min="4007" max="4007" width="41.42578125" style="63" customWidth="1"/>
    <col min="4008" max="4008" width="12.5703125" style="63" bestFit="1" customWidth="1"/>
    <col min="4009" max="4009" width="0.7109375" style="63" customWidth="1"/>
    <col min="4010" max="4010" width="12" style="63" bestFit="1" customWidth="1"/>
    <col min="4011" max="4011" width="0.7109375" style="63" customWidth="1"/>
    <col min="4012" max="4012" width="14.7109375" style="63" customWidth="1"/>
    <col min="4013" max="4013" width="0.7109375" style="63" customWidth="1"/>
    <col min="4014" max="4014" width="14" style="63" bestFit="1" customWidth="1"/>
    <col min="4015" max="4015" width="0.7109375" style="63" customWidth="1"/>
    <col min="4016" max="4016" width="10" style="63" bestFit="1" customWidth="1"/>
    <col min="4017" max="4017" width="0.7109375" style="63" customWidth="1"/>
    <col min="4018" max="4018" width="13.5703125" style="63" bestFit="1" customWidth="1"/>
    <col min="4019" max="4019" width="0.7109375" style="63" customWidth="1"/>
    <col min="4020" max="4020" width="8.7109375" style="63" customWidth="1"/>
    <col min="4021" max="4021" width="0.7109375" style="63" customWidth="1"/>
    <col min="4022" max="4022" width="11" style="63" bestFit="1" customWidth="1"/>
    <col min="4023" max="4023" width="0.7109375" style="63" customWidth="1"/>
    <col min="4024" max="4024" width="16.140625" style="63" bestFit="1" customWidth="1"/>
    <col min="4025" max="4025" width="0.7109375" style="63" customWidth="1"/>
    <col min="4026" max="4026" width="11" style="63" bestFit="1" customWidth="1"/>
    <col min="4027" max="4027" width="0.7109375" style="63" customWidth="1"/>
    <col min="4028" max="4028" width="12" style="63" bestFit="1" customWidth="1"/>
    <col min="4029" max="4029" width="0.7109375" style="63" customWidth="1"/>
    <col min="4030" max="4030" width="11" style="63" bestFit="1" customWidth="1"/>
    <col min="4031" max="4031" width="0.7109375" style="63" customWidth="1"/>
    <col min="4032" max="4032" width="12" style="63" bestFit="1" customWidth="1"/>
    <col min="4033" max="4035" width="18.5703125" style="63" customWidth="1"/>
    <col min="4036" max="4036" width="9.85546875" style="63" customWidth="1"/>
    <col min="4037" max="4245" width="18.5703125" style="63" customWidth="1"/>
    <col min="4246" max="4246" width="1.42578125" style="63" customWidth="1"/>
    <col min="4247" max="4247" width="40.85546875" style="63" customWidth="1"/>
    <col min="4248" max="4248" width="5.140625" style="63" customWidth="1"/>
    <col min="4249" max="4261" width="0.85546875" style="63"/>
    <col min="4262" max="4262" width="1.42578125" style="63" customWidth="1"/>
    <col min="4263" max="4263" width="41.42578125" style="63" customWidth="1"/>
    <col min="4264" max="4264" width="12.5703125" style="63" bestFit="1" customWidth="1"/>
    <col min="4265" max="4265" width="0.7109375" style="63" customWidth="1"/>
    <col min="4266" max="4266" width="12" style="63" bestFit="1" customWidth="1"/>
    <col min="4267" max="4267" width="0.7109375" style="63" customWidth="1"/>
    <col min="4268" max="4268" width="14.7109375" style="63" customWidth="1"/>
    <col min="4269" max="4269" width="0.7109375" style="63" customWidth="1"/>
    <col min="4270" max="4270" width="14" style="63" bestFit="1" customWidth="1"/>
    <col min="4271" max="4271" width="0.7109375" style="63" customWidth="1"/>
    <col min="4272" max="4272" width="10" style="63" bestFit="1" customWidth="1"/>
    <col min="4273" max="4273" width="0.7109375" style="63" customWidth="1"/>
    <col min="4274" max="4274" width="13.5703125" style="63" bestFit="1" customWidth="1"/>
    <col min="4275" max="4275" width="0.7109375" style="63" customWidth="1"/>
    <col min="4276" max="4276" width="8.7109375" style="63" customWidth="1"/>
    <col min="4277" max="4277" width="0.7109375" style="63" customWidth="1"/>
    <col min="4278" max="4278" width="11" style="63" bestFit="1" customWidth="1"/>
    <col min="4279" max="4279" width="0.7109375" style="63" customWidth="1"/>
    <col min="4280" max="4280" width="16.140625" style="63" bestFit="1" customWidth="1"/>
    <col min="4281" max="4281" width="0.7109375" style="63" customWidth="1"/>
    <col min="4282" max="4282" width="11" style="63" bestFit="1" customWidth="1"/>
    <col min="4283" max="4283" width="0.7109375" style="63" customWidth="1"/>
    <col min="4284" max="4284" width="12" style="63" bestFit="1" customWidth="1"/>
    <col min="4285" max="4285" width="0.7109375" style="63" customWidth="1"/>
    <col min="4286" max="4286" width="11" style="63" bestFit="1" customWidth="1"/>
    <col min="4287" max="4287" width="0.7109375" style="63" customWidth="1"/>
    <col min="4288" max="4288" width="12" style="63" bestFit="1" customWidth="1"/>
    <col min="4289" max="4291" width="18.5703125" style="63" customWidth="1"/>
    <col min="4292" max="4292" width="9.85546875" style="63" customWidth="1"/>
    <col min="4293" max="4501" width="18.5703125" style="63" customWidth="1"/>
    <col min="4502" max="4502" width="1.42578125" style="63" customWidth="1"/>
    <col min="4503" max="4503" width="40.85546875" style="63" customWidth="1"/>
    <col min="4504" max="4504" width="5.140625" style="63" customWidth="1"/>
    <col min="4505" max="4517" width="0.85546875" style="63"/>
    <col min="4518" max="4518" width="1.42578125" style="63" customWidth="1"/>
    <col min="4519" max="4519" width="41.42578125" style="63" customWidth="1"/>
    <col min="4520" max="4520" width="12.5703125" style="63" bestFit="1" customWidth="1"/>
    <col min="4521" max="4521" width="0.7109375" style="63" customWidth="1"/>
    <col min="4522" max="4522" width="12" style="63" bestFit="1" customWidth="1"/>
    <col min="4523" max="4523" width="0.7109375" style="63" customWidth="1"/>
    <col min="4524" max="4524" width="14.7109375" style="63" customWidth="1"/>
    <col min="4525" max="4525" width="0.7109375" style="63" customWidth="1"/>
    <col min="4526" max="4526" width="14" style="63" bestFit="1" customWidth="1"/>
    <col min="4527" max="4527" width="0.7109375" style="63" customWidth="1"/>
    <col min="4528" max="4528" width="10" style="63" bestFit="1" customWidth="1"/>
    <col min="4529" max="4529" width="0.7109375" style="63" customWidth="1"/>
    <col min="4530" max="4530" width="13.5703125" style="63" bestFit="1" customWidth="1"/>
    <col min="4531" max="4531" width="0.7109375" style="63" customWidth="1"/>
    <col min="4532" max="4532" width="8.7109375" style="63" customWidth="1"/>
    <col min="4533" max="4533" width="0.7109375" style="63" customWidth="1"/>
    <col min="4534" max="4534" width="11" style="63" bestFit="1" customWidth="1"/>
    <col min="4535" max="4535" width="0.7109375" style="63" customWidth="1"/>
    <col min="4536" max="4536" width="16.140625" style="63" bestFit="1" customWidth="1"/>
    <col min="4537" max="4537" width="0.7109375" style="63" customWidth="1"/>
    <col min="4538" max="4538" width="11" style="63" bestFit="1" customWidth="1"/>
    <col min="4539" max="4539" width="0.7109375" style="63" customWidth="1"/>
    <col min="4540" max="4540" width="12" style="63" bestFit="1" customWidth="1"/>
    <col min="4541" max="4541" width="0.7109375" style="63" customWidth="1"/>
    <col min="4542" max="4542" width="11" style="63" bestFit="1" customWidth="1"/>
    <col min="4543" max="4543" width="0.7109375" style="63" customWidth="1"/>
    <col min="4544" max="4544" width="12" style="63" bestFit="1" customWidth="1"/>
    <col min="4545" max="4547" width="18.5703125" style="63" customWidth="1"/>
    <col min="4548" max="4548" width="9.85546875" style="63" customWidth="1"/>
    <col min="4549" max="4757" width="18.5703125" style="63" customWidth="1"/>
    <col min="4758" max="4758" width="1.42578125" style="63" customWidth="1"/>
    <col min="4759" max="4759" width="40.85546875" style="63" customWidth="1"/>
    <col min="4760" max="4760" width="5.140625" style="63" customWidth="1"/>
    <col min="4761" max="4773" width="0.85546875" style="63"/>
    <col min="4774" max="4774" width="1.42578125" style="63" customWidth="1"/>
    <col min="4775" max="4775" width="41.42578125" style="63" customWidth="1"/>
    <col min="4776" max="4776" width="12.5703125" style="63" bestFit="1" customWidth="1"/>
    <col min="4777" max="4777" width="0.7109375" style="63" customWidth="1"/>
    <col min="4778" max="4778" width="12" style="63" bestFit="1" customWidth="1"/>
    <col min="4779" max="4779" width="0.7109375" style="63" customWidth="1"/>
    <col min="4780" max="4780" width="14.7109375" style="63" customWidth="1"/>
    <col min="4781" max="4781" width="0.7109375" style="63" customWidth="1"/>
    <col min="4782" max="4782" width="14" style="63" bestFit="1" customWidth="1"/>
    <col min="4783" max="4783" width="0.7109375" style="63" customWidth="1"/>
    <col min="4784" max="4784" width="10" style="63" bestFit="1" customWidth="1"/>
    <col min="4785" max="4785" width="0.7109375" style="63" customWidth="1"/>
    <col min="4786" max="4786" width="13.5703125" style="63" bestFit="1" customWidth="1"/>
    <col min="4787" max="4787" width="0.7109375" style="63" customWidth="1"/>
    <col min="4788" max="4788" width="8.7109375" style="63" customWidth="1"/>
    <col min="4789" max="4789" width="0.7109375" style="63" customWidth="1"/>
    <col min="4790" max="4790" width="11" style="63" bestFit="1" customWidth="1"/>
    <col min="4791" max="4791" width="0.7109375" style="63" customWidth="1"/>
    <col min="4792" max="4792" width="16.140625" style="63" bestFit="1" customWidth="1"/>
    <col min="4793" max="4793" width="0.7109375" style="63" customWidth="1"/>
    <col min="4794" max="4794" width="11" style="63" bestFit="1" customWidth="1"/>
    <col min="4795" max="4795" width="0.7109375" style="63" customWidth="1"/>
    <col min="4796" max="4796" width="12" style="63" bestFit="1" customWidth="1"/>
    <col min="4797" max="4797" width="0.7109375" style="63" customWidth="1"/>
    <col min="4798" max="4798" width="11" style="63" bestFit="1" customWidth="1"/>
    <col min="4799" max="4799" width="0.7109375" style="63" customWidth="1"/>
    <col min="4800" max="4800" width="12" style="63" bestFit="1" customWidth="1"/>
    <col min="4801" max="4803" width="18.5703125" style="63" customWidth="1"/>
    <col min="4804" max="4804" width="9.85546875" style="63" customWidth="1"/>
    <col min="4805" max="5013" width="18.5703125" style="63" customWidth="1"/>
    <col min="5014" max="5014" width="1.42578125" style="63" customWidth="1"/>
    <col min="5015" max="5015" width="40.85546875" style="63" customWidth="1"/>
    <col min="5016" max="5016" width="5.140625" style="63" customWidth="1"/>
    <col min="5017" max="5029" width="0.85546875" style="63"/>
    <col min="5030" max="5030" width="1.42578125" style="63" customWidth="1"/>
    <col min="5031" max="5031" width="41.42578125" style="63" customWidth="1"/>
    <col min="5032" max="5032" width="12.5703125" style="63" bestFit="1" customWidth="1"/>
    <col min="5033" max="5033" width="0.7109375" style="63" customWidth="1"/>
    <col min="5034" max="5034" width="12" style="63" bestFit="1" customWidth="1"/>
    <col min="5035" max="5035" width="0.7109375" style="63" customWidth="1"/>
    <col min="5036" max="5036" width="14.7109375" style="63" customWidth="1"/>
    <col min="5037" max="5037" width="0.7109375" style="63" customWidth="1"/>
    <col min="5038" max="5038" width="14" style="63" bestFit="1" customWidth="1"/>
    <col min="5039" max="5039" width="0.7109375" style="63" customWidth="1"/>
    <col min="5040" max="5040" width="10" style="63" bestFit="1" customWidth="1"/>
    <col min="5041" max="5041" width="0.7109375" style="63" customWidth="1"/>
    <col min="5042" max="5042" width="13.5703125" style="63" bestFit="1" customWidth="1"/>
    <col min="5043" max="5043" width="0.7109375" style="63" customWidth="1"/>
    <col min="5044" max="5044" width="8.7109375" style="63" customWidth="1"/>
    <col min="5045" max="5045" width="0.7109375" style="63" customWidth="1"/>
    <col min="5046" max="5046" width="11" style="63" bestFit="1" customWidth="1"/>
    <col min="5047" max="5047" width="0.7109375" style="63" customWidth="1"/>
    <col min="5048" max="5048" width="16.140625" style="63" bestFit="1" customWidth="1"/>
    <col min="5049" max="5049" width="0.7109375" style="63" customWidth="1"/>
    <col min="5050" max="5050" width="11" style="63" bestFit="1" customWidth="1"/>
    <col min="5051" max="5051" width="0.7109375" style="63" customWidth="1"/>
    <col min="5052" max="5052" width="12" style="63" bestFit="1" customWidth="1"/>
    <col min="5053" max="5053" width="0.7109375" style="63" customWidth="1"/>
    <col min="5054" max="5054" width="11" style="63" bestFit="1" customWidth="1"/>
    <col min="5055" max="5055" width="0.7109375" style="63" customWidth="1"/>
    <col min="5056" max="5056" width="12" style="63" bestFit="1" customWidth="1"/>
    <col min="5057" max="5059" width="18.5703125" style="63" customWidth="1"/>
    <col min="5060" max="5060" width="9.85546875" style="63" customWidth="1"/>
    <col min="5061" max="5269" width="18.5703125" style="63" customWidth="1"/>
    <col min="5270" max="5270" width="1.42578125" style="63" customWidth="1"/>
    <col min="5271" max="5271" width="40.85546875" style="63" customWidth="1"/>
    <col min="5272" max="5272" width="5.140625" style="63" customWidth="1"/>
    <col min="5273" max="5285" width="0.85546875" style="63"/>
    <col min="5286" max="5286" width="1.42578125" style="63" customWidth="1"/>
    <col min="5287" max="5287" width="41.42578125" style="63" customWidth="1"/>
    <col min="5288" max="5288" width="12.5703125" style="63" bestFit="1" customWidth="1"/>
    <col min="5289" max="5289" width="0.7109375" style="63" customWidth="1"/>
    <col min="5290" max="5290" width="12" style="63" bestFit="1" customWidth="1"/>
    <col min="5291" max="5291" width="0.7109375" style="63" customWidth="1"/>
    <col min="5292" max="5292" width="14.7109375" style="63" customWidth="1"/>
    <col min="5293" max="5293" width="0.7109375" style="63" customWidth="1"/>
    <col min="5294" max="5294" width="14" style="63" bestFit="1" customWidth="1"/>
    <col min="5295" max="5295" width="0.7109375" style="63" customWidth="1"/>
    <col min="5296" max="5296" width="10" style="63" bestFit="1" customWidth="1"/>
    <col min="5297" max="5297" width="0.7109375" style="63" customWidth="1"/>
    <col min="5298" max="5298" width="13.5703125" style="63" bestFit="1" customWidth="1"/>
    <col min="5299" max="5299" width="0.7109375" style="63" customWidth="1"/>
    <col min="5300" max="5300" width="8.7109375" style="63" customWidth="1"/>
    <col min="5301" max="5301" width="0.7109375" style="63" customWidth="1"/>
    <col min="5302" max="5302" width="11" style="63" bestFit="1" customWidth="1"/>
    <col min="5303" max="5303" width="0.7109375" style="63" customWidth="1"/>
    <col min="5304" max="5304" width="16.140625" style="63" bestFit="1" customWidth="1"/>
    <col min="5305" max="5305" width="0.7109375" style="63" customWidth="1"/>
    <col min="5306" max="5306" width="11" style="63" bestFit="1" customWidth="1"/>
    <col min="5307" max="5307" width="0.7109375" style="63" customWidth="1"/>
    <col min="5308" max="5308" width="12" style="63" bestFit="1" customWidth="1"/>
    <col min="5309" max="5309" width="0.7109375" style="63" customWidth="1"/>
    <col min="5310" max="5310" width="11" style="63" bestFit="1" customWidth="1"/>
    <col min="5311" max="5311" width="0.7109375" style="63" customWidth="1"/>
    <col min="5312" max="5312" width="12" style="63" bestFit="1" customWidth="1"/>
    <col min="5313" max="5315" width="18.5703125" style="63" customWidth="1"/>
    <col min="5316" max="5316" width="9.85546875" style="63" customWidth="1"/>
    <col min="5317" max="5525" width="18.5703125" style="63" customWidth="1"/>
    <col min="5526" max="5526" width="1.42578125" style="63" customWidth="1"/>
    <col min="5527" max="5527" width="40.85546875" style="63" customWidth="1"/>
    <col min="5528" max="5528" width="5.140625" style="63" customWidth="1"/>
    <col min="5529" max="5541" width="0.85546875" style="63"/>
    <col min="5542" max="5542" width="1.42578125" style="63" customWidth="1"/>
    <col min="5543" max="5543" width="41.42578125" style="63" customWidth="1"/>
    <col min="5544" max="5544" width="12.5703125" style="63" bestFit="1" customWidth="1"/>
    <col min="5545" max="5545" width="0.7109375" style="63" customWidth="1"/>
    <col min="5546" max="5546" width="12" style="63" bestFit="1" customWidth="1"/>
    <col min="5547" max="5547" width="0.7109375" style="63" customWidth="1"/>
    <col min="5548" max="5548" width="14.7109375" style="63" customWidth="1"/>
    <col min="5549" max="5549" width="0.7109375" style="63" customWidth="1"/>
    <col min="5550" max="5550" width="14" style="63" bestFit="1" customWidth="1"/>
    <col min="5551" max="5551" width="0.7109375" style="63" customWidth="1"/>
    <col min="5552" max="5552" width="10" style="63" bestFit="1" customWidth="1"/>
    <col min="5553" max="5553" width="0.7109375" style="63" customWidth="1"/>
    <col min="5554" max="5554" width="13.5703125" style="63" bestFit="1" customWidth="1"/>
    <col min="5555" max="5555" width="0.7109375" style="63" customWidth="1"/>
    <col min="5556" max="5556" width="8.7109375" style="63" customWidth="1"/>
    <col min="5557" max="5557" width="0.7109375" style="63" customWidth="1"/>
    <col min="5558" max="5558" width="11" style="63" bestFit="1" customWidth="1"/>
    <col min="5559" max="5559" width="0.7109375" style="63" customWidth="1"/>
    <col min="5560" max="5560" width="16.140625" style="63" bestFit="1" customWidth="1"/>
    <col min="5561" max="5561" width="0.7109375" style="63" customWidth="1"/>
    <col min="5562" max="5562" width="11" style="63" bestFit="1" customWidth="1"/>
    <col min="5563" max="5563" width="0.7109375" style="63" customWidth="1"/>
    <col min="5564" max="5564" width="12" style="63" bestFit="1" customWidth="1"/>
    <col min="5565" max="5565" width="0.7109375" style="63" customWidth="1"/>
    <col min="5566" max="5566" width="11" style="63" bestFit="1" customWidth="1"/>
    <col min="5567" max="5567" width="0.7109375" style="63" customWidth="1"/>
    <col min="5568" max="5568" width="12" style="63" bestFit="1" customWidth="1"/>
    <col min="5569" max="5571" width="18.5703125" style="63" customWidth="1"/>
    <col min="5572" max="5572" width="9.85546875" style="63" customWidth="1"/>
    <col min="5573" max="5781" width="18.5703125" style="63" customWidth="1"/>
    <col min="5782" max="5782" width="1.42578125" style="63" customWidth="1"/>
    <col min="5783" max="5783" width="40.85546875" style="63" customWidth="1"/>
    <col min="5784" max="5784" width="5.140625" style="63" customWidth="1"/>
    <col min="5785" max="5797" width="0.85546875" style="63"/>
    <col min="5798" max="5798" width="1.42578125" style="63" customWidth="1"/>
    <col min="5799" max="5799" width="41.42578125" style="63" customWidth="1"/>
    <col min="5800" max="5800" width="12.5703125" style="63" bestFit="1" customWidth="1"/>
    <col min="5801" max="5801" width="0.7109375" style="63" customWidth="1"/>
    <col min="5802" max="5802" width="12" style="63" bestFit="1" customWidth="1"/>
    <col min="5803" max="5803" width="0.7109375" style="63" customWidth="1"/>
    <col min="5804" max="5804" width="14.7109375" style="63" customWidth="1"/>
    <col min="5805" max="5805" width="0.7109375" style="63" customWidth="1"/>
    <col min="5806" max="5806" width="14" style="63" bestFit="1" customWidth="1"/>
    <col min="5807" max="5807" width="0.7109375" style="63" customWidth="1"/>
    <col min="5808" max="5808" width="10" style="63" bestFit="1" customWidth="1"/>
    <col min="5809" max="5809" width="0.7109375" style="63" customWidth="1"/>
    <col min="5810" max="5810" width="13.5703125" style="63" bestFit="1" customWidth="1"/>
    <col min="5811" max="5811" width="0.7109375" style="63" customWidth="1"/>
    <col min="5812" max="5812" width="8.7109375" style="63" customWidth="1"/>
    <col min="5813" max="5813" width="0.7109375" style="63" customWidth="1"/>
    <col min="5814" max="5814" width="11" style="63" bestFit="1" customWidth="1"/>
    <col min="5815" max="5815" width="0.7109375" style="63" customWidth="1"/>
    <col min="5816" max="5816" width="16.140625" style="63" bestFit="1" customWidth="1"/>
    <col min="5817" max="5817" width="0.7109375" style="63" customWidth="1"/>
    <col min="5818" max="5818" width="11" style="63" bestFit="1" customWidth="1"/>
    <col min="5819" max="5819" width="0.7109375" style="63" customWidth="1"/>
    <col min="5820" max="5820" width="12" style="63" bestFit="1" customWidth="1"/>
    <col min="5821" max="5821" width="0.7109375" style="63" customWidth="1"/>
    <col min="5822" max="5822" width="11" style="63" bestFit="1" customWidth="1"/>
    <col min="5823" max="5823" width="0.7109375" style="63" customWidth="1"/>
    <col min="5824" max="5824" width="12" style="63" bestFit="1" customWidth="1"/>
    <col min="5825" max="5827" width="18.5703125" style="63" customWidth="1"/>
    <col min="5828" max="5828" width="9.85546875" style="63" customWidth="1"/>
    <col min="5829" max="6037" width="18.5703125" style="63" customWidth="1"/>
    <col min="6038" max="6038" width="1.42578125" style="63" customWidth="1"/>
    <col min="6039" max="6039" width="40.85546875" style="63" customWidth="1"/>
    <col min="6040" max="6040" width="5.140625" style="63" customWidth="1"/>
    <col min="6041" max="6053" width="0.85546875" style="63"/>
    <col min="6054" max="6054" width="1.42578125" style="63" customWidth="1"/>
    <col min="6055" max="6055" width="41.42578125" style="63" customWidth="1"/>
    <col min="6056" max="6056" width="12.5703125" style="63" bestFit="1" customWidth="1"/>
    <col min="6057" max="6057" width="0.7109375" style="63" customWidth="1"/>
    <col min="6058" max="6058" width="12" style="63" bestFit="1" customWidth="1"/>
    <col min="6059" max="6059" width="0.7109375" style="63" customWidth="1"/>
    <col min="6060" max="6060" width="14.7109375" style="63" customWidth="1"/>
    <col min="6061" max="6061" width="0.7109375" style="63" customWidth="1"/>
    <col min="6062" max="6062" width="14" style="63" bestFit="1" customWidth="1"/>
    <col min="6063" max="6063" width="0.7109375" style="63" customWidth="1"/>
    <col min="6064" max="6064" width="10" style="63" bestFit="1" customWidth="1"/>
    <col min="6065" max="6065" width="0.7109375" style="63" customWidth="1"/>
    <col min="6066" max="6066" width="13.5703125" style="63" bestFit="1" customWidth="1"/>
    <col min="6067" max="6067" width="0.7109375" style="63" customWidth="1"/>
    <col min="6068" max="6068" width="8.7109375" style="63" customWidth="1"/>
    <col min="6069" max="6069" width="0.7109375" style="63" customWidth="1"/>
    <col min="6070" max="6070" width="11" style="63" bestFit="1" customWidth="1"/>
    <col min="6071" max="6071" width="0.7109375" style="63" customWidth="1"/>
    <col min="6072" max="6072" width="16.140625" style="63" bestFit="1" customWidth="1"/>
    <col min="6073" max="6073" width="0.7109375" style="63" customWidth="1"/>
    <col min="6074" max="6074" width="11" style="63" bestFit="1" customWidth="1"/>
    <col min="6075" max="6075" width="0.7109375" style="63" customWidth="1"/>
    <col min="6076" max="6076" width="12" style="63" bestFit="1" customWidth="1"/>
    <col min="6077" max="6077" width="0.7109375" style="63" customWidth="1"/>
    <col min="6078" max="6078" width="11" style="63" bestFit="1" customWidth="1"/>
    <col min="6079" max="6079" width="0.7109375" style="63" customWidth="1"/>
    <col min="6080" max="6080" width="12" style="63" bestFit="1" customWidth="1"/>
    <col min="6081" max="6083" width="18.5703125" style="63" customWidth="1"/>
    <col min="6084" max="6084" width="9.85546875" style="63" customWidth="1"/>
    <col min="6085" max="6293" width="18.5703125" style="63" customWidth="1"/>
    <col min="6294" max="6294" width="1.42578125" style="63" customWidth="1"/>
    <col min="6295" max="6295" width="40.85546875" style="63" customWidth="1"/>
    <col min="6296" max="6296" width="5.140625" style="63" customWidth="1"/>
    <col min="6297" max="6309" width="0.85546875" style="63"/>
    <col min="6310" max="6310" width="1.42578125" style="63" customWidth="1"/>
    <col min="6311" max="6311" width="41.42578125" style="63" customWidth="1"/>
    <col min="6312" max="6312" width="12.5703125" style="63" bestFit="1" customWidth="1"/>
    <col min="6313" max="6313" width="0.7109375" style="63" customWidth="1"/>
    <col min="6314" max="6314" width="12" style="63" bestFit="1" customWidth="1"/>
    <col min="6315" max="6315" width="0.7109375" style="63" customWidth="1"/>
    <col min="6316" max="6316" width="14.7109375" style="63" customWidth="1"/>
    <col min="6317" max="6317" width="0.7109375" style="63" customWidth="1"/>
    <col min="6318" max="6318" width="14" style="63" bestFit="1" customWidth="1"/>
    <col min="6319" max="6319" width="0.7109375" style="63" customWidth="1"/>
    <col min="6320" max="6320" width="10" style="63" bestFit="1" customWidth="1"/>
    <col min="6321" max="6321" width="0.7109375" style="63" customWidth="1"/>
    <col min="6322" max="6322" width="13.5703125" style="63" bestFit="1" customWidth="1"/>
    <col min="6323" max="6323" width="0.7109375" style="63" customWidth="1"/>
    <col min="6324" max="6324" width="8.7109375" style="63" customWidth="1"/>
    <col min="6325" max="6325" width="0.7109375" style="63" customWidth="1"/>
    <col min="6326" max="6326" width="11" style="63" bestFit="1" customWidth="1"/>
    <col min="6327" max="6327" width="0.7109375" style="63" customWidth="1"/>
    <col min="6328" max="6328" width="16.140625" style="63" bestFit="1" customWidth="1"/>
    <col min="6329" max="6329" width="0.7109375" style="63" customWidth="1"/>
    <col min="6330" max="6330" width="11" style="63" bestFit="1" customWidth="1"/>
    <col min="6331" max="6331" width="0.7109375" style="63" customWidth="1"/>
    <col min="6332" max="6332" width="12" style="63" bestFit="1" customWidth="1"/>
    <col min="6333" max="6333" width="0.7109375" style="63" customWidth="1"/>
    <col min="6334" max="6334" width="11" style="63" bestFit="1" customWidth="1"/>
    <col min="6335" max="6335" width="0.7109375" style="63" customWidth="1"/>
    <col min="6336" max="6336" width="12" style="63" bestFit="1" customWidth="1"/>
    <col min="6337" max="6339" width="18.5703125" style="63" customWidth="1"/>
    <col min="6340" max="6340" width="9.85546875" style="63" customWidth="1"/>
    <col min="6341" max="6549" width="18.5703125" style="63" customWidth="1"/>
    <col min="6550" max="6550" width="1.42578125" style="63" customWidth="1"/>
    <col min="6551" max="6551" width="40.85546875" style="63" customWidth="1"/>
    <col min="6552" max="6552" width="5.140625" style="63" customWidth="1"/>
    <col min="6553" max="6565" width="0.85546875" style="63"/>
    <col min="6566" max="6566" width="1.42578125" style="63" customWidth="1"/>
    <col min="6567" max="6567" width="41.42578125" style="63" customWidth="1"/>
    <col min="6568" max="6568" width="12.5703125" style="63" bestFit="1" customWidth="1"/>
    <col min="6569" max="6569" width="0.7109375" style="63" customWidth="1"/>
    <col min="6570" max="6570" width="12" style="63" bestFit="1" customWidth="1"/>
    <col min="6571" max="6571" width="0.7109375" style="63" customWidth="1"/>
    <col min="6572" max="6572" width="14.7109375" style="63" customWidth="1"/>
    <col min="6573" max="6573" width="0.7109375" style="63" customWidth="1"/>
    <col min="6574" max="6574" width="14" style="63" bestFit="1" customWidth="1"/>
    <col min="6575" max="6575" width="0.7109375" style="63" customWidth="1"/>
    <col min="6576" max="6576" width="10" style="63" bestFit="1" customWidth="1"/>
    <col min="6577" max="6577" width="0.7109375" style="63" customWidth="1"/>
    <col min="6578" max="6578" width="13.5703125" style="63" bestFit="1" customWidth="1"/>
    <col min="6579" max="6579" width="0.7109375" style="63" customWidth="1"/>
    <col min="6580" max="6580" width="8.7109375" style="63" customWidth="1"/>
    <col min="6581" max="6581" width="0.7109375" style="63" customWidth="1"/>
    <col min="6582" max="6582" width="11" style="63" bestFit="1" customWidth="1"/>
    <col min="6583" max="6583" width="0.7109375" style="63" customWidth="1"/>
    <col min="6584" max="6584" width="16.140625" style="63" bestFit="1" customWidth="1"/>
    <col min="6585" max="6585" width="0.7109375" style="63" customWidth="1"/>
    <col min="6586" max="6586" width="11" style="63" bestFit="1" customWidth="1"/>
    <col min="6587" max="6587" width="0.7109375" style="63" customWidth="1"/>
    <col min="6588" max="6588" width="12" style="63" bestFit="1" customWidth="1"/>
    <col min="6589" max="6589" width="0.7109375" style="63" customWidth="1"/>
    <col min="6590" max="6590" width="11" style="63" bestFit="1" customWidth="1"/>
    <col min="6591" max="6591" width="0.7109375" style="63" customWidth="1"/>
    <col min="6592" max="6592" width="12" style="63" bestFit="1" customWidth="1"/>
    <col min="6593" max="6595" width="18.5703125" style="63" customWidth="1"/>
    <col min="6596" max="6596" width="9.85546875" style="63" customWidth="1"/>
    <col min="6597" max="6805" width="18.5703125" style="63" customWidth="1"/>
    <col min="6806" max="6806" width="1.42578125" style="63" customWidth="1"/>
    <col min="6807" max="6807" width="40.85546875" style="63" customWidth="1"/>
    <col min="6808" max="6808" width="5.140625" style="63" customWidth="1"/>
    <col min="6809" max="6821" width="0.85546875" style="63"/>
    <col min="6822" max="6822" width="1.42578125" style="63" customWidth="1"/>
    <col min="6823" max="6823" width="41.42578125" style="63" customWidth="1"/>
    <col min="6824" max="6824" width="12.5703125" style="63" bestFit="1" customWidth="1"/>
    <col min="6825" max="6825" width="0.7109375" style="63" customWidth="1"/>
    <col min="6826" max="6826" width="12" style="63" bestFit="1" customWidth="1"/>
    <col min="6827" max="6827" width="0.7109375" style="63" customWidth="1"/>
    <col min="6828" max="6828" width="14.7109375" style="63" customWidth="1"/>
    <col min="6829" max="6829" width="0.7109375" style="63" customWidth="1"/>
    <col min="6830" max="6830" width="14" style="63" bestFit="1" customWidth="1"/>
    <col min="6831" max="6831" width="0.7109375" style="63" customWidth="1"/>
    <col min="6832" max="6832" width="10" style="63" bestFit="1" customWidth="1"/>
    <col min="6833" max="6833" width="0.7109375" style="63" customWidth="1"/>
    <col min="6834" max="6834" width="13.5703125" style="63" bestFit="1" customWidth="1"/>
    <col min="6835" max="6835" width="0.7109375" style="63" customWidth="1"/>
    <col min="6836" max="6836" width="8.7109375" style="63" customWidth="1"/>
    <col min="6837" max="6837" width="0.7109375" style="63" customWidth="1"/>
    <col min="6838" max="6838" width="11" style="63" bestFit="1" customWidth="1"/>
    <col min="6839" max="6839" width="0.7109375" style="63" customWidth="1"/>
    <col min="6840" max="6840" width="16.140625" style="63" bestFit="1" customWidth="1"/>
    <col min="6841" max="6841" width="0.7109375" style="63" customWidth="1"/>
    <col min="6842" max="6842" width="11" style="63" bestFit="1" customWidth="1"/>
    <col min="6843" max="6843" width="0.7109375" style="63" customWidth="1"/>
    <col min="6844" max="6844" width="12" style="63" bestFit="1" customWidth="1"/>
    <col min="6845" max="6845" width="0.7109375" style="63" customWidth="1"/>
    <col min="6846" max="6846" width="11" style="63" bestFit="1" customWidth="1"/>
    <col min="6847" max="6847" width="0.7109375" style="63" customWidth="1"/>
    <col min="6848" max="6848" width="12" style="63" bestFit="1" customWidth="1"/>
    <col min="6849" max="6851" width="18.5703125" style="63" customWidth="1"/>
    <col min="6852" max="6852" width="9.85546875" style="63" customWidth="1"/>
    <col min="6853" max="7061" width="18.5703125" style="63" customWidth="1"/>
    <col min="7062" max="7062" width="1.42578125" style="63" customWidth="1"/>
    <col min="7063" max="7063" width="40.85546875" style="63" customWidth="1"/>
    <col min="7064" max="7064" width="5.140625" style="63" customWidth="1"/>
    <col min="7065" max="7077" width="0.85546875" style="63"/>
    <col min="7078" max="7078" width="1.42578125" style="63" customWidth="1"/>
    <col min="7079" max="7079" width="41.42578125" style="63" customWidth="1"/>
    <col min="7080" max="7080" width="12.5703125" style="63" bestFit="1" customWidth="1"/>
    <col min="7081" max="7081" width="0.7109375" style="63" customWidth="1"/>
    <col min="7082" max="7082" width="12" style="63" bestFit="1" customWidth="1"/>
    <col min="7083" max="7083" width="0.7109375" style="63" customWidth="1"/>
    <col min="7084" max="7084" width="14.7109375" style="63" customWidth="1"/>
    <col min="7085" max="7085" width="0.7109375" style="63" customWidth="1"/>
    <col min="7086" max="7086" width="14" style="63" bestFit="1" customWidth="1"/>
    <col min="7087" max="7087" width="0.7109375" style="63" customWidth="1"/>
    <col min="7088" max="7088" width="10" style="63" bestFit="1" customWidth="1"/>
    <col min="7089" max="7089" width="0.7109375" style="63" customWidth="1"/>
    <col min="7090" max="7090" width="13.5703125" style="63" bestFit="1" customWidth="1"/>
    <col min="7091" max="7091" width="0.7109375" style="63" customWidth="1"/>
    <col min="7092" max="7092" width="8.7109375" style="63" customWidth="1"/>
    <col min="7093" max="7093" width="0.7109375" style="63" customWidth="1"/>
    <col min="7094" max="7094" width="11" style="63" bestFit="1" customWidth="1"/>
    <col min="7095" max="7095" width="0.7109375" style="63" customWidth="1"/>
    <col min="7096" max="7096" width="16.140625" style="63" bestFit="1" customWidth="1"/>
    <col min="7097" max="7097" width="0.7109375" style="63" customWidth="1"/>
    <col min="7098" max="7098" width="11" style="63" bestFit="1" customWidth="1"/>
    <col min="7099" max="7099" width="0.7109375" style="63" customWidth="1"/>
    <col min="7100" max="7100" width="12" style="63" bestFit="1" customWidth="1"/>
    <col min="7101" max="7101" width="0.7109375" style="63" customWidth="1"/>
    <col min="7102" max="7102" width="11" style="63" bestFit="1" customWidth="1"/>
    <col min="7103" max="7103" width="0.7109375" style="63" customWidth="1"/>
    <col min="7104" max="7104" width="12" style="63" bestFit="1" customWidth="1"/>
    <col min="7105" max="7107" width="18.5703125" style="63" customWidth="1"/>
    <col min="7108" max="7108" width="9.85546875" style="63" customWidth="1"/>
    <col min="7109" max="7317" width="18.5703125" style="63" customWidth="1"/>
    <col min="7318" max="7318" width="1.42578125" style="63" customWidth="1"/>
    <col min="7319" max="7319" width="40.85546875" style="63" customWidth="1"/>
    <col min="7320" max="7320" width="5.140625" style="63" customWidth="1"/>
    <col min="7321" max="7333" width="0.85546875" style="63"/>
    <col min="7334" max="7334" width="1.42578125" style="63" customWidth="1"/>
    <col min="7335" max="7335" width="41.42578125" style="63" customWidth="1"/>
    <col min="7336" max="7336" width="12.5703125" style="63" bestFit="1" customWidth="1"/>
    <col min="7337" max="7337" width="0.7109375" style="63" customWidth="1"/>
    <col min="7338" max="7338" width="12" style="63" bestFit="1" customWidth="1"/>
    <col min="7339" max="7339" width="0.7109375" style="63" customWidth="1"/>
    <col min="7340" max="7340" width="14.7109375" style="63" customWidth="1"/>
    <col min="7341" max="7341" width="0.7109375" style="63" customWidth="1"/>
    <col min="7342" max="7342" width="14" style="63" bestFit="1" customWidth="1"/>
    <col min="7343" max="7343" width="0.7109375" style="63" customWidth="1"/>
    <col min="7344" max="7344" width="10" style="63" bestFit="1" customWidth="1"/>
    <col min="7345" max="7345" width="0.7109375" style="63" customWidth="1"/>
    <col min="7346" max="7346" width="13.5703125" style="63" bestFit="1" customWidth="1"/>
    <col min="7347" max="7347" width="0.7109375" style="63" customWidth="1"/>
    <col min="7348" max="7348" width="8.7109375" style="63" customWidth="1"/>
    <col min="7349" max="7349" width="0.7109375" style="63" customWidth="1"/>
    <col min="7350" max="7350" width="11" style="63" bestFit="1" customWidth="1"/>
    <col min="7351" max="7351" width="0.7109375" style="63" customWidth="1"/>
    <col min="7352" max="7352" width="16.140625" style="63" bestFit="1" customWidth="1"/>
    <col min="7353" max="7353" width="0.7109375" style="63" customWidth="1"/>
    <col min="7354" max="7354" width="11" style="63" bestFit="1" customWidth="1"/>
    <col min="7355" max="7355" width="0.7109375" style="63" customWidth="1"/>
    <col min="7356" max="7356" width="12" style="63" bestFit="1" customWidth="1"/>
    <col min="7357" max="7357" width="0.7109375" style="63" customWidth="1"/>
    <col min="7358" max="7358" width="11" style="63" bestFit="1" customWidth="1"/>
    <col min="7359" max="7359" width="0.7109375" style="63" customWidth="1"/>
    <col min="7360" max="7360" width="12" style="63" bestFit="1" customWidth="1"/>
    <col min="7361" max="7363" width="18.5703125" style="63" customWidth="1"/>
    <col min="7364" max="7364" width="9.85546875" style="63" customWidth="1"/>
    <col min="7365" max="7573" width="18.5703125" style="63" customWidth="1"/>
    <col min="7574" max="7574" width="1.42578125" style="63" customWidth="1"/>
    <col min="7575" max="7575" width="40.85546875" style="63" customWidth="1"/>
    <col min="7576" max="7576" width="5.140625" style="63" customWidth="1"/>
    <col min="7577" max="7589" width="0.85546875" style="63"/>
    <col min="7590" max="7590" width="1.42578125" style="63" customWidth="1"/>
    <col min="7591" max="7591" width="41.42578125" style="63" customWidth="1"/>
    <col min="7592" max="7592" width="12.5703125" style="63" bestFit="1" customWidth="1"/>
    <col min="7593" max="7593" width="0.7109375" style="63" customWidth="1"/>
    <col min="7594" max="7594" width="12" style="63" bestFit="1" customWidth="1"/>
    <col min="7595" max="7595" width="0.7109375" style="63" customWidth="1"/>
    <col min="7596" max="7596" width="14.7109375" style="63" customWidth="1"/>
    <col min="7597" max="7597" width="0.7109375" style="63" customWidth="1"/>
    <col min="7598" max="7598" width="14" style="63" bestFit="1" customWidth="1"/>
    <col min="7599" max="7599" width="0.7109375" style="63" customWidth="1"/>
    <col min="7600" max="7600" width="10" style="63" bestFit="1" customWidth="1"/>
    <col min="7601" max="7601" width="0.7109375" style="63" customWidth="1"/>
    <col min="7602" max="7602" width="13.5703125" style="63" bestFit="1" customWidth="1"/>
    <col min="7603" max="7603" width="0.7109375" style="63" customWidth="1"/>
    <col min="7604" max="7604" width="8.7109375" style="63" customWidth="1"/>
    <col min="7605" max="7605" width="0.7109375" style="63" customWidth="1"/>
    <col min="7606" max="7606" width="11" style="63" bestFit="1" customWidth="1"/>
    <col min="7607" max="7607" width="0.7109375" style="63" customWidth="1"/>
    <col min="7608" max="7608" width="16.140625" style="63" bestFit="1" customWidth="1"/>
    <col min="7609" max="7609" width="0.7109375" style="63" customWidth="1"/>
    <col min="7610" max="7610" width="11" style="63" bestFit="1" customWidth="1"/>
    <col min="7611" max="7611" width="0.7109375" style="63" customWidth="1"/>
    <col min="7612" max="7612" width="12" style="63" bestFit="1" customWidth="1"/>
    <col min="7613" max="7613" width="0.7109375" style="63" customWidth="1"/>
    <col min="7614" max="7614" width="11" style="63" bestFit="1" customWidth="1"/>
    <col min="7615" max="7615" width="0.7109375" style="63" customWidth="1"/>
    <col min="7616" max="7616" width="12" style="63" bestFit="1" customWidth="1"/>
    <col min="7617" max="7619" width="18.5703125" style="63" customWidth="1"/>
    <col min="7620" max="7620" width="9.85546875" style="63" customWidth="1"/>
    <col min="7621" max="7829" width="18.5703125" style="63" customWidth="1"/>
    <col min="7830" max="7830" width="1.42578125" style="63" customWidth="1"/>
    <col min="7831" max="7831" width="40.85546875" style="63" customWidth="1"/>
    <col min="7832" max="7832" width="5.140625" style="63" customWidth="1"/>
    <col min="7833" max="7845" width="0.85546875" style="63"/>
    <col min="7846" max="7846" width="1.42578125" style="63" customWidth="1"/>
    <col min="7847" max="7847" width="41.42578125" style="63" customWidth="1"/>
    <col min="7848" max="7848" width="12.5703125" style="63" bestFit="1" customWidth="1"/>
    <col min="7849" max="7849" width="0.7109375" style="63" customWidth="1"/>
    <col min="7850" max="7850" width="12" style="63" bestFit="1" customWidth="1"/>
    <col min="7851" max="7851" width="0.7109375" style="63" customWidth="1"/>
    <col min="7852" max="7852" width="14.7109375" style="63" customWidth="1"/>
    <col min="7853" max="7853" width="0.7109375" style="63" customWidth="1"/>
    <col min="7854" max="7854" width="14" style="63" bestFit="1" customWidth="1"/>
    <col min="7855" max="7855" width="0.7109375" style="63" customWidth="1"/>
    <col min="7856" max="7856" width="10" style="63" bestFit="1" customWidth="1"/>
    <col min="7857" max="7857" width="0.7109375" style="63" customWidth="1"/>
    <col min="7858" max="7858" width="13.5703125" style="63" bestFit="1" customWidth="1"/>
    <col min="7859" max="7859" width="0.7109375" style="63" customWidth="1"/>
    <col min="7860" max="7860" width="8.7109375" style="63" customWidth="1"/>
    <col min="7861" max="7861" width="0.7109375" style="63" customWidth="1"/>
    <col min="7862" max="7862" width="11" style="63" bestFit="1" customWidth="1"/>
    <col min="7863" max="7863" width="0.7109375" style="63" customWidth="1"/>
    <col min="7864" max="7864" width="16.140625" style="63" bestFit="1" customWidth="1"/>
    <col min="7865" max="7865" width="0.7109375" style="63" customWidth="1"/>
    <col min="7866" max="7866" width="11" style="63" bestFit="1" customWidth="1"/>
    <col min="7867" max="7867" width="0.7109375" style="63" customWidth="1"/>
    <col min="7868" max="7868" width="12" style="63" bestFit="1" customWidth="1"/>
    <col min="7869" max="7869" width="0.7109375" style="63" customWidth="1"/>
    <col min="7870" max="7870" width="11" style="63" bestFit="1" customWidth="1"/>
    <col min="7871" max="7871" width="0.7109375" style="63" customWidth="1"/>
    <col min="7872" max="7872" width="12" style="63" bestFit="1" customWidth="1"/>
    <col min="7873" max="7875" width="18.5703125" style="63" customWidth="1"/>
    <col min="7876" max="7876" width="9.85546875" style="63" customWidth="1"/>
    <col min="7877" max="8085" width="18.5703125" style="63" customWidth="1"/>
    <col min="8086" max="8086" width="1.42578125" style="63" customWidth="1"/>
    <col min="8087" max="8087" width="40.85546875" style="63" customWidth="1"/>
    <col min="8088" max="8088" width="5.140625" style="63" customWidth="1"/>
    <col min="8089" max="8101" width="0.85546875" style="63"/>
    <col min="8102" max="8102" width="1.42578125" style="63" customWidth="1"/>
    <col min="8103" max="8103" width="41.42578125" style="63" customWidth="1"/>
    <col min="8104" max="8104" width="12.5703125" style="63" bestFit="1" customWidth="1"/>
    <col min="8105" max="8105" width="0.7109375" style="63" customWidth="1"/>
    <col min="8106" max="8106" width="12" style="63" bestFit="1" customWidth="1"/>
    <col min="8107" max="8107" width="0.7109375" style="63" customWidth="1"/>
    <col min="8108" max="8108" width="14.7109375" style="63" customWidth="1"/>
    <col min="8109" max="8109" width="0.7109375" style="63" customWidth="1"/>
    <col min="8110" max="8110" width="14" style="63" bestFit="1" customWidth="1"/>
    <col min="8111" max="8111" width="0.7109375" style="63" customWidth="1"/>
    <col min="8112" max="8112" width="10" style="63" bestFit="1" customWidth="1"/>
    <col min="8113" max="8113" width="0.7109375" style="63" customWidth="1"/>
    <col min="8114" max="8114" width="13.5703125" style="63" bestFit="1" customWidth="1"/>
    <col min="8115" max="8115" width="0.7109375" style="63" customWidth="1"/>
    <col min="8116" max="8116" width="8.7109375" style="63" customWidth="1"/>
    <col min="8117" max="8117" width="0.7109375" style="63" customWidth="1"/>
    <col min="8118" max="8118" width="11" style="63" bestFit="1" customWidth="1"/>
    <col min="8119" max="8119" width="0.7109375" style="63" customWidth="1"/>
    <col min="8120" max="8120" width="16.140625" style="63" bestFit="1" customWidth="1"/>
    <col min="8121" max="8121" width="0.7109375" style="63" customWidth="1"/>
    <col min="8122" max="8122" width="11" style="63" bestFit="1" customWidth="1"/>
    <col min="8123" max="8123" width="0.7109375" style="63" customWidth="1"/>
    <col min="8124" max="8124" width="12" style="63" bestFit="1" customWidth="1"/>
    <col min="8125" max="8125" width="0.7109375" style="63" customWidth="1"/>
    <col min="8126" max="8126" width="11" style="63" bestFit="1" customWidth="1"/>
    <col min="8127" max="8127" width="0.7109375" style="63" customWidth="1"/>
    <col min="8128" max="8128" width="12" style="63" bestFit="1" customWidth="1"/>
    <col min="8129" max="8131" width="18.5703125" style="63" customWidth="1"/>
    <col min="8132" max="8132" width="9.85546875" style="63" customWidth="1"/>
    <col min="8133" max="8341" width="18.5703125" style="63" customWidth="1"/>
    <col min="8342" max="8342" width="1.42578125" style="63" customWidth="1"/>
    <col min="8343" max="8343" width="40.85546875" style="63" customWidth="1"/>
    <col min="8344" max="8344" width="5.140625" style="63" customWidth="1"/>
    <col min="8345" max="8357" width="0.85546875" style="63"/>
    <col min="8358" max="8358" width="1.42578125" style="63" customWidth="1"/>
    <col min="8359" max="8359" width="41.42578125" style="63" customWidth="1"/>
    <col min="8360" max="8360" width="12.5703125" style="63" bestFit="1" customWidth="1"/>
    <col min="8361" max="8361" width="0.7109375" style="63" customWidth="1"/>
    <col min="8362" max="8362" width="12" style="63" bestFit="1" customWidth="1"/>
    <col min="8363" max="8363" width="0.7109375" style="63" customWidth="1"/>
    <col min="8364" max="8364" width="14.7109375" style="63" customWidth="1"/>
    <col min="8365" max="8365" width="0.7109375" style="63" customWidth="1"/>
    <col min="8366" max="8366" width="14" style="63" bestFit="1" customWidth="1"/>
    <col min="8367" max="8367" width="0.7109375" style="63" customWidth="1"/>
    <col min="8368" max="8368" width="10" style="63" bestFit="1" customWidth="1"/>
    <col min="8369" max="8369" width="0.7109375" style="63" customWidth="1"/>
    <col min="8370" max="8370" width="13.5703125" style="63" bestFit="1" customWidth="1"/>
    <col min="8371" max="8371" width="0.7109375" style="63" customWidth="1"/>
    <col min="8372" max="8372" width="8.7109375" style="63" customWidth="1"/>
    <col min="8373" max="8373" width="0.7109375" style="63" customWidth="1"/>
    <col min="8374" max="8374" width="11" style="63" bestFit="1" customWidth="1"/>
    <col min="8375" max="8375" width="0.7109375" style="63" customWidth="1"/>
    <col min="8376" max="8376" width="16.140625" style="63" bestFit="1" customWidth="1"/>
    <col min="8377" max="8377" width="0.7109375" style="63" customWidth="1"/>
    <col min="8378" max="8378" width="11" style="63" bestFit="1" customWidth="1"/>
    <col min="8379" max="8379" width="0.7109375" style="63" customWidth="1"/>
    <col min="8380" max="8380" width="12" style="63" bestFit="1" customWidth="1"/>
    <col min="8381" max="8381" width="0.7109375" style="63" customWidth="1"/>
    <col min="8382" max="8382" width="11" style="63" bestFit="1" customWidth="1"/>
    <col min="8383" max="8383" width="0.7109375" style="63" customWidth="1"/>
    <col min="8384" max="8384" width="12" style="63" bestFit="1" customWidth="1"/>
    <col min="8385" max="8387" width="18.5703125" style="63" customWidth="1"/>
    <col min="8388" max="8388" width="9.85546875" style="63" customWidth="1"/>
    <col min="8389" max="8597" width="18.5703125" style="63" customWidth="1"/>
    <col min="8598" max="8598" width="1.42578125" style="63" customWidth="1"/>
    <col min="8599" max="8599" width="40.85546875" style="63" customWidth="1"/>
    <col min="8600" max="8600" width="5.140625" style="63" customWidth="1"/>
    <col min="8601" max="8613" width="0.85546875" style="63"/>
    <col min="8614" max="8614" width="1.42578125" style="63" customWidth="1"/>
    <col min="8615" max="8615" width="41.42578125" style="63" customWidth="1"/>
    <col min="8616" max="8616" width="12.5703125" style="63" bestFit="1" customWidth="1"/>
    <col min="8617" max="8617" width="0.7109375" style="63" customWidth="1"/>
    <col min="8618" max="8618" width="12" style="63" bestFit="1" customWidth="1"/>
    <col min="8619" max="8619" width="0.7109375" style="63" customWidth="1"/>
    <col min="8620" max="8620" width="14.7109375" style="63" customWidth="1"/>
    <col min="8621" max="8621" width="0.7109375" style="63" customWidth="1"/>
    <col min="8622" max="8622" width="14" style="63" bestFit="1" customWidth="1"/>
    <col min="8623" max="8623" width="0.7109375" style="63" customWidth="1"/>
    <col min="8624" max="8624" width="10" style="63" bestFit="1" customWidth="1"/>
    <col min="8625" max="8625" width="0.7109375" style="63" customWidth="1"/>
    <col min="8626" max="8626" width="13.5703125" style="63" bestFit="1" customWidth="1"/>
    <col min="8627" max="8627" width="0.7109375" style="63" customWidth="1"/>
    <col min="8628" max="8628" width="8.7109375" style="63" customWidth="1"/>
    <col min="8629" max="8629" width="0.7109375" style="63" customWidth="1"/>
    <col min="8630" max="8630" width="11" style="63" bestFit="1" customWidth="1"/>
    <col min="8631" max="8631" width="0.7109375" style="63" customWidth="1"/>
    <col min="8632" max="8632" width="16.140625" style="63" bestFit="1" customWidth="1"/>
    <col min="8633" max="8633" width="0.7109375" style="63" customWidth="1"/>
    <col min="8634" max="8634" width="11" style="63" bestFit="1" customWidth="1"/>
    <col min="8635" max="8635" width="0.7109375" style="63" customWidth="1"/>
    <col min="8636" max="8636" width="12" style="63" bestFit="1" customWidth="1"/>
    <col min="8637" max="8637" width="0.7109375" style="63" customWidth="1"/>
    <col min="8638" max="8638" width="11" style="63" bestFit="1" customWidth="1"/>
    <col min="8639" max="8639" width="0.7109375" style="63" customWidth="1"/>
    <col min="8640" max="8640" width="12" style="63" bestFit="1" customWidth="1"/>
    <col min="8641" max="8643" width="18.5703125" style="63" customWidth="1"/>
    <col min="8644" max="8644" width="9.85546875" style="63" customWidth="1"/>
    <col min="8645" max="8853" width="18.5703125" style="63" customWidth="1"/>
    <col min="8854" max="8854" width="1.42578125" style="63" customWidth="1"/>
    <col min="8855" max="8855" width="40.85546875" style="63" customWidth="1"/>
    <col min="8856" max="8856" width="5.140625" style="63" customWidth="1"/>
    <col min="8857" max="8869" width="0.85546875" style="63"/>
    <col min="8870" max="8870" width="1.42578125" style="63" customWidth="1"/>
    <col min="8871" max="8871" width="41.42578125" style="63" customWidth="1"/>
    <col min="8872" max="8872" width="12.5703125" style="63" bestFit="1" customWidth="1"/>
    <col min="8873" max="8873" width="0.7109375" style="63" customWidth="1"/>
    <col min="8874" max="8874" width="12" style="63" bestFit="1" customWidth="1"/>
    <col min="8875" max="8875" width="0.7109375" style="63" customWidth="1"/>
    <col min="8876" max="8876" width="14.7109375" style="63" customWidth="1"/>
    <col min="8877" max="8877" width="0.7109375" style="63" customWidth="1"/>
    <col min="8878" max="8878" width="14" style="63" bestFit="1" customWidth="1"/>
    <col min="8879" max="8879" width="0.7109375" style="63" customWidth="1"/>
    <col min="8880" max="8880" width="10" style="63" bestFit="1" customWidth="1"/>
    <col min="8881" max="8881" width="0.7109375" style="63" customWidth="1"/>
    <col min="8882" max="8882" width="13.5703125" style="63" bestFit="1" customWidth="1"/>
    <col min="8883" max="8883" width="0.7109375" style="63" customWidth="1"/>
    <col min="8884" max="8884" width="8.7109375" style="63" customWidth="1"/>
    <col min="8885" max="8885" width="0.7109375" style="63" customWidth="1"/>
    <col min="8886" max="8886" width="11" style="63" bestFit="1" customWidth="1"/>
    <col min="8887" max="8887" width="0.7109375" style="63" customWidth="1"/>
    <col min="8888" max="8888" width="16.140625" style="63" bestFit="1" customWidth="1"/>
    <col min="8889" max="8889" width="0.7109375" style="63" customWidth="1"/>
    <col min="8890" max="8890" width="11" style="63" bestFit="1" customWidth="1"/>
    <col min="8891" max="8891" width="0.7109375" style="63" customWidth="1"/>
    <col min="8892" max="8892" width="12" style="63" bestFit="1" customWidth="1"/>
    <col min="8893" max="8893" width="0.7109375" style="63" customWidth="1"/>
    <col min="8894" max="8894" width="11" style="63" bestFit="1" customWidth="1"/>
    <col min="8895" max="8895" width="0.7109375" style="63" customWidth="1"/>
    <col min="8896" max="8896" width="12" style="63" bestFit="1" customWidth="1"/>
    <col min="8897" max="8899" width="18.5703125" style="63" customWidth="1"/>
    <col min="8900" max="8900" width="9.85546875" style="63" customWidth="1"/>
    <col min="8901" max="9109" width="18.5703125" style="63" customWidth="1"/>
    <col min="9110" max="9110" width="1.42578125" style="63" customWidth="1"/>
    <col min="9111" max="9111" width="40.85546875" style="63" customWidth="1"/>
    <col min="9112" max="9112" width="5.140625" style="63" customWidth="1"/>
    <col min="9113" max="9125" width="0.85546875" style="63"/>
    <col min="9126" max="9126" width="1.42578125" style="63" customWidth="1"/>
    <col min="9127" max="9127" width="41.42578125" style="63" customWidth="1"/>
    <col min="9128" max="9128" width="12.5703125" style="63" bestFit="1" customWidth="1"/>
    <col min="9129" max="9129" width="0.7109375" style="63" customWidth="1"/>
    <col min="9130" max="9130" width="12" style="63" bestFit="1" customWidth="1"/>
    <col min="9131" max="9131" width="0.7109375" style="63" customWidth="1"/>
    <col min="9132" max="9132" width="14.7109375" style="63" customWidth="1"/>
    <col min="9133" max="9133" width="0.7109375" style="63" customWidth="1"/>
    <col min="9134" max="9134" width="14" style="63" bestFit="1" customWidth="1"/>
    <col min="9135" max="9135" width="0.7109375" style="63" customWidth="1"/>
    <col min="9136" max="9136" width="10" style="63" bestFit="1" customWidth="1"/>
    <col min="9137" max="9137" width="0.7109375" style="63" customWidth="1"/>
    <col min="9138" max="9138" width="13.5703125" style="63" bestFit="1" customWidth="1"/>
    <col min="9139" max="9139" width="0.7109375" style="63" customWidth="1"/>
    <col min="9140" max="9140" width="8.7109375" style="63" customWidth="1"/>
    <col min="9141" max="9141" width="0.7109375" style="63" customWidth="1"/>
    <col min="9142" max="9142" width="11" style="63" bestFit="1" customWidth="1"/>
    <col min="9143" max="9143" width="0.7109375" style="63" customWidth="1"/>
    <col min="9144" max="9144" width="16.140625" style="63" bestFit="1" customWidth="1"/>
    <col min="9145" max="9145" width="0.7109375" style="63" customWidth="1"/>
    <col min="9146" max="9146" width="11" style="63" bestFit="1" customWidth="1"/>
    <col min="9147" max="9147" width="0.7109375" style="63" customWidth="1"/>
    <col min="9148" max="9148" width="12" style="63" bestFit="1" customWidth="1"/>
    <col min="9149" max="9149" width="0.7109375" style="63" customWidth="1"/>
    <col min="9150" max="9150" width="11" style="63" bestFit="1" customWidth="1"/>
    <col min="9151" max="9151" width="0.7109375" style="63" customWidth="1"/>
    <col min="9152" max="9152" width="12" style="63" bestFit="1" customWidth="1"/>
    <col min="9153" max="9155" width="18.5703125" style="63" customWidth="1"/>
    <col min="9156" max="9156" width="9.85546875" style="63" customWidth="1"/>
    <col min="9157" max="9365" width="18.5703125" style="63" customWidth="1"/>
    <col min="9366" max="9366" width="1.42578125" style="63" customWidth="1"/>
    <col min="9367" max="9367" width="40.85546875" style="63" customWidth="1"/>
    <col min="9368" max="9368" width="5.140625" style="63" customWidth="1"/>
    <col min="9369" max="9381" width="0.85546875" style="63"/>
    <col min="9382" max="9382" width="1.42578125" style="63" customWidth="1"/>
    <col min="9383" max="9383" width="41.42578125" style="63" customWidth="1"/>
    <col min="9384" max="9384" width="12.5703125" style="63" bestFit="1" customWidth="1"/>
    <col min="9385" max="9385" width="0.7109375" style="63" customWidth="1"/>
    <col min="9386" max="9386" width="12" style="63" bestFit="1" customWidth="1"/>
    <col min="9387" max="9387" width="0.7109375" style="63" customWidth="1"/>
    <col min="9388" max="9388" width="14.7109375" style="63" customWidth="1"/>
    <col min="9389" max="9389" width="0.7109375" style="63" customWidth="1"/>
    <col min="9390" max="9390" width="14" style="63" bestFit="1" customWidth="1"/>
    <col min="9391" max="9391" width="0.7109375" style="63" customWidth="1"/>
    <col min="9392" max="9392" width="10" style="63" bestFit="1" customWidth="1"/>
    <col min="9393" max="9393" width="0.7109375" style="63" customWidth="1"/>
    <col min="9394" max="9394" width="13.5703125" style="63" bestFit="1" customWidth="1"/>
    <col min="9395" max="9395" width="0.7109375" style="63" customWidth="1"/>
    <col min="9396" max="9396" width="8.7109375" style="63" customWidth="1"/>
    <col min="9397" max="9397" width="0.7109375" style="63" customWidth="1"/>
    <col min="9398" max="9398" width="11" style="63" bestFit="1" customWidth="1"/>
    <col min="9399" max="9399" width="0.7109375" style="63" customWidth="1"/>
    <col min="9400" max="9400" width="16.140625" style="63" bestFit="1" customWidth="1"/>
    <col min="9401" max="9401" width="0.7109375" style="63" customWidth="1"/>
    <col min="9402" max="9402" width="11" style="63" bestFit="1" customWidth="1"/>
    <col min="9403" max="9403" width="0.7109375" style="63" customWidth="1"/>
    <col min="9404" max="9404" width="12" style="63" bestFit="1" customWidth="1"/>
    <col min="9405" max="9405" width="0.7109375" style="63" customWidth="1"/>
    <col min="9406" max="9406" width="11" style="63" bestFit="1" customWidth="1"/>
    <col min="9407" max="9407" width="0.7109375" style="63" customWidth="1"/>
    <col min="9408" max="9408" width="12" style="63" bestFit="1" customWidth="1"/>
    <col min="9409" max="9411" width="18.5703125" style="63" customWidth="1"/>
    <col min="9412" max="9412" width="9.85546875" style="63" customWidth="1"/>
    <col min="9413" max="9621" width="18.5703125" style="63" customWidth="1"/>
    <col min="9622" max="9622" width="1.42578125" style="63" customWidth="1"/>
    <col min="9623" max="9623" width="40.85546875" style="63" customWidth="1"/>
    <col min="9624" max="9624" width="5.140625" style="63" customWidth="1"/>
    <col min="9625" max="9637" width="0.85546875" style="63"/>
    <col min="9638" max="9638" width="1.42578125" style="63" customWidth="1"/>
    <col min="9639" max="9639" width="41.42578125" style="63" customWidth="1"/>
    <col min="9640" max="9640" width="12.5703125" style="63" bestFit="1" customWidth="1"/>
    <col min="9641" max="9641" width="0.7109375" style="63" customWidth="1"/>
    <col min="9642" max="9642" width="12" style="63" bestFit="1" customWidth="1"/>
    <col min="9643" max="9643" width="0.7109375" style="63" customWidth="1"/>
    <col min="9644" max="9644" width="14.7109375" style="63" customWidth="1"/>
    <col min="9645" max="9645" width="0.7109375" style="63" customWidth="1"/>
    <col min="9646" max="9646" width="14" style="63" bestFit="1" customWidth="1"/>
    <col min="9647" max="9647" width="0.7109375" style="63" customWidth="1"/>
    <col min="9648" max="9648" width="10" style="63" bestFit="1" customWidth="1"/>
    <col min="9649" max="9649" width="0.7109375" style="63" customWidth="1"/>
    <col min="9650" max="9650" width="13.5703125" style="63" bestFit="1" customWidth="1"/>
    <col min="9651" max="9651" width="0.7109375" style="63" customWidth="1"/>
    <col min="9652" max="9652" width="8.7109375" style="63" customWidth="1"/>
    <col min="9653" max="9653" width="0.7109375" style="63" customWidth="1"/>
    <col min="9654" max="9654" width="11" style="63" bestFit="1" customWidth="1"/>
    <col min="9655" max="9655" width="0.7109375" style="63" customWidth="1"/>
    <col min="9656" max="9656" width="16.140625" style="63" bestFit="1" customWidth="1"/>
    <col min="9657" max="9657" width="0.7109375" style="63" customWidth="1"/>
    <col min="9658" max="9658" width="11" style="63" bestFit="1" customWidth="1"/>
    <col min="9659" max="9659" width="0.7109375" style="63" customWidth="1"/>
    <col min="9660" max="9660" width="12" style="63" bestFit="1" customWidth="1"/>
    <col min="9661" max="9661" width="0.7109375" style="63" customWidth="1"/>
    <col min="9662" max="9662" width="11" style="63" bestFit="1" customWidth="1"/>
    <col min="9663" max="9663" width="0.7109375" style="63" customWidth="1"/>
    <col min="9664" max="9664" width="12" style="63" bestFit="1" customWidth="1"/>
    <col min="9665" max="9667" width="18.5703125" style="63" customWidth="1"/>
    <col min="9668" max="9668" width="9.85546875" style="63" customWidth="1"/>
    <col min="9669" max="9877" width="18.5703125" style="63" customWidth="1"/>
    <col min="9878" max="9878" width="1.42578125" style="63" customWidth="1"/>
    <col min="9879" max="9879" width="40.85546875" style="63" customWidth="1"/>
    <col min="9880" max="9880" width="5.140625" style="63" customWidth="1"/>
    <col min="9881" max="9893" width="0.85546875" style="63"/>
    <col min="9894" max="9894" width="1.42578125" style="63" customWidth="1"/>
    <col min="9895" max="9895" width="41.42578125" style="63" customWidth="1"/>
    <col min="9896" max="9896" width="12.5703125" style="63" bestFit="1" customWidth="1"/>
    <col min="9897" max="9897" width="0.7109375" style="63" customWidth="1"/>
    <col min="9898" max="9898" width="12" style="63" bestFit="1" customWidth="1"/>
    <col min="9899" max="9899" width="0.7109375" style="63" customWidth="1"/>
    <col min="9900" max="9900" width="14.7109375" style="63" customWidth="1"/>
    <col min="9901" max="9901" width="0.7109375" style="63" customWidth="1"/>
    <col min="9902" max="9902" width="14" style="63" bestFit="1" customWidth="1"/>
    <col min="9903" max="9903" width="0.7109375" style="63" customWidth="1"/>
    <col min="9904" max="9904" width="10" style="63" bestFit="1" customWidth="1"/>
    <col min="9905" max="9905" width="0.7109375" style="63" customWidth="1"/>
    <col min="9906" max="9906" width="13.5703125" style="63" bestFit="1" customWidth="1"/>
    <col min="9907" max="9907" width="0.7109375" style="63" customWidth="1"/>
    <col min="9908" max="9908" width="8.7109375" style="63" customWidth="1"/>
    <col min="9909" max="9909" width="0.7109375" style="63" customWidth="1"/>
    <col min="9910" max="9910" width="11" style="63" bestFit="1" customWidth="1"/>
    <col min="9911" max="9911" width="0.7109375" style="63" customWidth="1"/>
    <col min="9912" max="9912" width="16.140625" style="63" bestFit="1" customWidth="1"/>
    <col min="9913" max="9913" width="0.7109375" style="63" customWidth="1"/>
    <col min="9914" max="9914" width="11" style="63" bestFit="1" customWidth="1"/>
    <col min="9915" max="9915" width="0.7109375" style="63" customWidth="1"/>
    <col min="9916" max="9916" width="12" style="63" bestFit="1" customWidth="1"/>
    <col min="9917" max="9917" width="0.7109375" style="63" customWidth="1"/>
    <col min="9918" max="9918" width="11" style="63" bestFit="1" customWidth="1"/>
    <col min="9919" max="9919" width="0.7109375" style="63" customWidth="1"/>
    <col min="9920" max="9920" width="12" style="63" bestFit="1" customWidth="1"/>
    <col min="9921" max="9923" width="18.5703125" style="63" customWidth="1"/>
    <col min="9924" max="9924" width="9.85546875" style="63" customWidth="1"/>
    <col min="9925" max="10133" width="18.5703125" style="63" customWidth="1"/>
    <col min="10134" max="10134" width="1.42578125" style="63" customWidth="1"/>
    <col min="10135" max="10135" width="40.85546875" style="63" customWidth="1"/>
    <col min="10136" max="10136" width="5.140625" style="63" customWidth="1"/>
    <col min="10137" max="10149" width="0.85546875" style="63"/>
    <col min="10150" max="10150" width="1.42578125" style="63" customWidth="1"/>
    <col min="10151" max="10151" width="41.42578125" style="63" customWidth="1"/>
    <col min="10152" max="10152" width="12.5703125" style="63" bestFit="1" customWidth="1"/>
    <col min="10153" max="10153" width="0.7109375" style="63" customWidth="1"/>
    <col min="10154" max="10154" width="12" style="63" bestFit="1" customWidth="1"/>
    <col min="10155" max="10155" width="0.7109375" style="63" customWidth="1"/>
    <col min="10156" max="10156" width="14.7109375" style="63" customWidth="1"/>
    <col min="10157" max="10157" width="0.7109375" style="63" customWidth="1"/>
    <col min="10158" max="10158" width="14" style="63" bestFit="1" customWidth="1"/>
    <col min="10159" max="10159" width="0.7109375" style="63" customWidth="1"/>
    <col min="10160" max="10160" width="10" style="63" bestFit="1" customWidth="1"/>
    <col min="10161" max="10161" width="0.7109375" style="63" customWidth="1"/>
    <col min="10162" max="10162" width="13.5703125" style="63" bestFit="1" customWidth="1"/>
    <col min="10163" max="10163" width="0.7109375" style="63" customWidth="1"/>
    <col min="10164" max="10164" width="8.7109375" style="63" customWidth="1"/>
    <col min="10165" max="10165" width="0.7109375" style="63" customWidth="1"/>
    <col min="10166" max="10166" width="11" style="63" bestFit="1" customWidth="1"/>
    <col min="10167" max="10167" width="0.7109375" style="63" customWidth="1"/>
    <col min="10168" max="10168" width="16.140625" style="63" bestFit="1" customWidth="1"/>
    <col min="10169" max="10169" width="0.7109375" style="63" customWidth="1"/>
    <col min="10170" max="10170" width="11" style="63" bestFit="1" customWidth="1"/>
    <col min="10171" max="10171" width="0.7109375" style="63" customWidth="1"/>
    <col min="10172" max="10172" width="12" style="63" bestFit="1" customWidth="1"/>
    <col min="10173" max="10173" width="0.7109375" style="63" customWidth="1"/>
    <col min="10174" max="10174" width="11" style="63" bestFit="1" customWidth="1"/>
    <col min="10175" max="10175" width="0.7109375" style="63" customWidth="1"/>
    <col min="10176" max="10176" width="12" style="63" bestFit="1" customWidth="1"/>
    <col min="10177" max="10179" width="18.5703125" style="63" customWidth="1"/>
    <col min="10180" max="10180" width="9.85546875" style="63" customWidth="1"/>
    <col min="10181" max="10389" width="18.5703125" style="63" customWidth="1"/>
    <col min="10390" max="10390" width="1.42578125" style="63" customWidth="1"/>
    <col min="10391" max="10391" width="40.85546875" style="63" customWidth="1"/>
    <col min="10392" max="10392" width="5.140625" style="63" customWidth="1"/>
    <col min="10393" max="10405" width="0.85546875" style="63"/>
    <col min="10406" max="10406" width="1.42578125" style="63" customWidth="1"/>
    <col min="10407" max="10407" width="41.42578125" style="63" customWidth="1"/>
    <col min="10408" max="10408" width="12.5703125" style="63" bestFit="1" customWidth="1"/>
    <col min="10409" max="10409" width="0.7109375" style="63" customWidth="1"/>
    <col min="10410" max="10410" width="12" style="63" bestFit="1" customWidth="1"/>
    <col min="10411" max="10411" width="0.7109375" style="63" customWidth="1"/>
    <col min="10412" max="10412" width="14.7109375" style="63" customWidth="1"/>
    <col min="10413" max="10413" width="0.7109375" style="63" customWidth="1"/>
    <col min="10414" max="10414" width="14" style="63" bestFit="1" customWidth="1"/>
    <col min="10415" max="10415" width="0.7109375" style="63" customWidth="1"/>
    <col min="10416" max="10416" width="10" style="63" bestFit="1" customWidth="1"/>
    <col min="10417" max="10417" width="0.7109375" style="63" customWidth="1"/>
    <col min="10418" max="10418" width="13.5703125" style="63" bestFit="1" customWidth="1"/>
    <col min="10419" max="10419" width="0.7109375" style="63" customWidth="1"/>
    <col min="10420" max="10420" width="8.7109375" style="63" customWidth="1"/>
    <col min="10421" max="10421" width="0.7109375" style="63" customWidth="1"/>
    <col min="10422" max="10422" width="11" style="63" bestFit="1" customWidth="1"/>
    <col min="10423" max="10423" width="0.7109375" style="63" customWidth="1"/>
    <col min="10424" max="10424" width="16.140625" style="63" bestFit="1" customWidth="1"/>
    <col min="10425" max="10425" width="0.7109375" style="63" customWidth="1"/>
    <col min="10426" max="10426" width="11" style="63" bestFit="1" customWidth="1"/>
    <col min="10427" max="10427" width="0.7109375" style="63" customWidth="1"/>
    <col min="10428" max="10428" width="12" style="63" bestFit="1" customWidth="1"/>
    <col min="10429" max="10429" width="0.7109375" style="63" customWidth="1"/>
    <col min="10430" max="10430" width="11" style="63" bestFit="1" customWidth="1"/>
    <col min="10431" max="10431" width="0.7109375" style="63" customWidth="1"/>
    <col min="10432" max="10432" width="12" style="63" bestFit="1" customWidth="1"/>
    <col min="10433" max="10435" width="18.5703125" style="63" customWidth="1"/>
    <col min="10436" max="10436" width="9.85546875" style="63" customWidth="1"/>
    <col min="10437" max="10645" width="18.5703125" style="63" customWidth="1"/>
    <col min="10646" max="10646" width="1.42578125" style="63" customWidth="1"/>
    <col min="10647" max="10647" width="40.85546875" style="63" customWidth="1"/>
    <col min="10648" max="10648" width="5.140625" style="63" customWidth="1"/>
    <col min="10649" max="10661" width="0.85546875" style="63"/>
    <col min="10662" max="10662" width="1.42578125" style="63" customWidth="1"/>
    <col min="10663" max="10663" width="41.42578125" style="63" customWidth="1"/>
    <col min="10664" max="10664" width="12.5703125" style="63" bestFit="1" customWidth="1"/>
    <col min="10665" max="10665" width="0.7109375" style="63" customWidth="1"/>
    <col min="10666" max="10666" width="12" style="63" bestFit="1" customWidth="1"/>
    <col min="10667" max="10667" width="0.7109375" style="63" customWidth="1"/>
    <col min="10668" max="10668" width="14.7109375" style="63" customWidth="1"/>
    <col min="10669" max="10669" width="0.7109375" style="63" customWidth="1"/>
    <col min="10670" max="10670" width="14" style="63" bestFit="1" customWidth="1"/>
    <col min="10671" max="10671" width="0.7109375" style="63" customWidth="1"/>
    <col min="10672" max="10672" width="10" style="63" bestFit="1" customWidth="1"/>
    <col min="10673" max="10673" width="0.7109375" style="63" customWidth="1"/>
    <col min="10674" max="10674" width="13.5703125" style="63" bestFit="1" customWidth="1"/>
    <col min="10675" max="10675" width="0.7109375" style="63" customWidth="1"/>
    <col min="10676" max="10676" width="8.7109375" style="63" customWidth="1"/>
    <col min="10677" max="10677" width="0.7109375" style="63" customWidth="1"/>
    <col min="10678" max="10678" width="11" style="63" bestFit="1" customWidth="1"/>
    <col min="10679" max="10679" width="0.7109375" style="63" customWidth="1"/>
    <col min="10680" max="10680" width="16.140625" style="63" bestFit="1" customWidth="1"/>
    <col min="10681" max="10681" width="0.7109375" style="63" customWidth="1"/>
    <col min="10682" max="10682" width="11" style="63" bestFit="1" customWidth="1"/>
    <col min="10683" max="10683" width="0.7109375" style="63" customWidth="1"/>
    <col min="10684" max="10684" width="12" style="63" bestFit="1" customWidth="1"/>
    <col min="10685" max="10685" width="0.7109375" style="63" customWidth="1"/>
    <col min="10686" max="10686" width="11" style="63" bestFit="1" customWidth="1"/>
    <col min="10687" max="10687" width="0.7109375" style="63" customWidth="1"/>
    <col min="10688" max="10688" width="12" style="63" bestFit="1" customWidth="1"/>
    <col min="10689" max="10691" width="18.5703125" style="63" customWidth="1"/>
    <col min="10692" max="10692" width="9.85546875" style="63" customWidth="1"/>
    <col min="10693" max="10901" width="18.5703125" style="63" customWidth="1"/>
    <col min="10902" max="10902" width="1.42578125" style="63" customWidth="1"/>
    <col min="10903" max="10903" width="40.85546875" style="63" customWidth="1"/>
    <col min="10904" max="10904" width="5.140625" style="63" customWidth="1"/>
    <col min="10905" max="10917" width="0.85546875" style="63"/>
    <col min="10918" max="10918" width="1.42578125" style="63" customWidth="1"/>
    <col min="10919" max="10919" width="41.42578125" style="63" customWidth="1"/>
    <col min="10920" max="10920" width="12.5703125" style="63" bestFit="1" customWidth="1"/>
    <col min="10921" max="10921" width="0.7109375" style="63" customWidth="1"/>
    <col min="10922" max="10922" width="12" style="63" bestFit="1" customWidth="1"/>
    <col min="10923" max="10923" width="0.7109375" style="63" customWidth="1"/>
    <col min="10924" max="10924" width="14.7109375" style="63" customWidth="1"/>
    <col min="10925" max="10925" width="0.7109375" style="63" customWidth="1"/>
    <col min="10926" max="10926" width="14" style="63" bestFit="1" customWidth="1"/>
    <col min="10927" max="10927" width="0.7109375" style="63" customWidth="1"/>
    <col min="10928" max="10928" width="10" style="63" bestFit="1" customWidth="1"/>
    <col min="10929" max="10929" width="0.7109375" style="63" customWidth="1"/>
    <col min="10930" max="10930" width="13.5703125" style="63" bestFit="1" customWidth="1"/>
    <col min="10931" max="10931" width="0.7109375" style="63" customWidth="1"/>
    <col min="10932" max="10932" width="8.7109375" style="63" customWidth="1"/>
    <col min="10933" max="10933" width="0.7109375" style="63" customWidth="1"/>
    <col min="10934" max="10934" width="11" style="63" bestFit="1" customWidth="1"/>
    <col min="10935" max="10935" width="0.7109375" style="63" customWidth="1"/>
    <col min="10936" max="10936" width="16.140625" style="63" bestFit="1" customWidth="1"/>
    <col min="10937" max="10937" width="0.7109375" style="63" customWidth="1"/>
    <col min="10938" max="10938" width="11" style="63" bestFit="1" customWidth="1"/>
    <col min="10939" max="10939" width="0.7109375" style="63" customWidth="1"/>
    <col min="10940" max="10940" width="12" style="63" bestFit="1" customWidth="1"/>
    <col min="10941" max="10941" width="0.7109375" style="63" customWidth="1"/>
    <col min="10942" max="10942" width="11" style="63" bestFit="1" customWidth="1"/>
    <col min="10943" max="10943" width="0.7109375" style="63" customWidth="1"/>
    <col min="10944" max="10944" width="12" style="63" bestFit="1" customWidth="1"/>
    <col min="10945" max="10947" width="18.5703125" style="63" customWidth="1"/>
    <col min="10948" max="10948" width="9.85546875" style="63" customWidth="1"/>
    <col min="10949" max="11157" width="18.5703125" style="63" customWidth="1"/>
    <col min="11158" max="11158" width="1.42578125" style="63" customWidth="1"/>
    <col min="11159" max="11159" width="40.85546875" style="63" customWidth="1"/>
    <col min="11160" max="11160" width="5.140625" style="63" customWidth="1"/>
    <col min="11161" max="11173" width="0.85546875" style="63"/>
    <col min="11174" max="11174" width="1.42578125" style="63" customWidth="1"/>
    <col min="11175" max="11175" width="41.42578125" style="63" customWidth="1"/>
    <col min="11176" max="11176" width="12.5703125" style="63" bestFit="1" customWidth="1"/>
    <col min="11177" max="11177" width="0.7109375" style="63" customWidth="1"/>
    <col min="11178" max="11178" width="12" style="63" bestFit="1" customWidth="1"/>
    <col min="11179" max="11179" width="0.7109375" style="63" customWidth="1"/>
    <col min="11180" max="11180" width="14.7109375" style="63" customWidth="1"/>
    <col min="11181" max="11181" width="0.7109375" style="63" customWidth="1"/>
    <col min="11182" max="11182" width="14" style="63" bestFit="1" customWidth="1"/>
    <col min="11183" max="11183" width="0.7109375" style="63" customWidth="1"/>
    <col min="11184" max="11184" width="10" style="63" bestFit="1" customWidth="1"/>
    <col min="11185" max="11185" width="0.7109375" style="63" customWidth="1"/>
    <col min="11186" max="11186" width="13.5703125" style="63" bestFit="1" customWidth="1"/>
    <col min="11187" max="11187" width="0.7109375" style="63" customWidth="1"/>
    <col min="11188" max="11188" width="8.7109375" style="63" customWidth="1"/>
    <col min="11189" max="11189" width="0.7109375" style="63" customWidth="1"/>
    <col min="11190" max="11190" width="11" style="63" bestFit="1" customWidth="1"/>
    <col min="11191" max="11191" width="0.7109375" style="63" customWidth="1"/>
    <col min="11192" max="11192" width="16.140625" style="63" bestFit="1" customWidth="1"/>
    <col min="11193" max="11193" width="0.7109375" style="63" customWidth="1"/>
    <col min="11194" max="11194" width="11" style="63" bestFit="1" customWidth="1"/>
    <col min="11195" max="11195" width="0.7109375" style="63" customWidth="1"/>
    <col min="11196" max="11196" width="12" style="63" bestFit="1" customWidth="1"/>
    <col min="11197" max="11197" width="0.7109375" style="63" customWidth="1"/>
    <col min="11198" max="11198" width="11" style="63" bestFit="1" customWidth="1"/>
    <col min="11199" max="11199" width="0.7109375" style="63" customWidth="1"/>
    <col min="11200" max="11200" width="12" style="63" bestFit="1" customWidth="1"/>
    <col min="11201" max="11203" width="18.5703125" style="63" customWidth="1"/>
    <col min="11204" max="11204" width="9.85546875" style="63" customWidth="1"/>
    <col min="11205" max="11413" width="18.5703125" style="63" customWidth="1"/>
    <col min="11414" max="11414" width="1.42578125" style="63" customWidth="1"/>
    <col min="11415" max="11415" width="40.85546875" style="63" customWidth="1"/>
    <col min="11416" max="11416" width="5.140625" style="63" customWidth="1"/>
    <col min="11417" max="11429" width="0.85546875" style="63"/>
    <col min="11430" max="11430" width="1.42578125" style="63" customWidth="1"/>
    <col min="11431" max="11431" width="41.42578125" style="63" customWidth="1"/>
    <col min="11432" max="11432" width="12.5703125" style="63" bestFit="1" customWidth="1"/>
    <col min="11433" max="11433" width="0.7109375" style="63" customWidth="1"/>
    <col min="11434" max="11434" width="12" style="63" bestFit="1" customWidth="1"/>
    <col min="11435" max="11435" width="0.7109375" style="63" customWidth="1"/>
    <col min="11436" max="11436" width="14.7109375" style="63" customWidth="1"/>
    <col min="11437" max="11437" width="0.7109375" style="63" customWidth="1"/>
    <col min="11438" max="11438" width="14" style="63" bestFit="1" customWidth="1"/>
    <col min="11439" max="11439" width="0.7109375" style="63" customWidth="1"/>
    <col min="11440" max="11440" width="10" style="63" bestFit="1" customWidth="1"/>
    <col min="11441" max="11441" width="0.7109375" style="63" customWidth="1"/>
    <col min="11442" max="11442" width="13.5703125" style="63" bestFit="1" customWidth="1"/>
    <col min="11443" max="11443" width="0.7109375" style="63" customWidth="1"/>
    <col min="11444" max="11444" width="8.7109375" style="63" customWidth="1"/>
    <col min="11445" max="11445" width="0.7109375" style="63" customWidth="1"/>
    <col min="11446" max="11446" width="11" style="63" bestFit="1" customWidth="1"/>
    <col min="11447" max="11447" width="0.7109375" style="63" customWidth="1"/>
    <col min="11448" max="11448" width="16.140625" style="63" bestFit="1" customWidth="1"/>
    <col min="11449" max="11449" width="0.7109375" style="63" customWidth="1"/>
    <col min="11450" max="11450" width="11" style="63" bestFit="1" customWidth="1"/>
    <col min="11451" max="11451" width="0.7109375" style="63" customWidth="1"/>
    <col min="11452" max="11452" width="12" style="63" bestFit="1" customWidth="1"/>
    <col min="11453" max="11453" width="0.7109375" style="63" customWidth="1"/>
    <col min="11454" max="11454" width="11" style="63" bestFit="1" customWidth="1"/>
    <col min="11455" max="11455" width="0.7109375" style="63" customWidth="1"/>
    <col min="11456" max="11456" width="12" style="63" bestFit="1" customWidth="1"/>
    <col min="11457" max="11459" width="18.5703125" style="63" customWidth="1"/>
    <col min="11460" max="11460" width="9.85546875" style="63" customWidth="1"/>
    <col min="11461" max="11669" width="18.5703125" style="63" customWidth="1"/>
    <col min="11670" max="11670" width="1.42578125" style="63" customWidth="1"/>
    <col min="11671" max="11671" width="40.85546875" style="63" customWidth="1"/>
    <col min="11672" max="11672" width="5.140625" style="63" customWidth="1"/>
    <col min="11673" max="11685" width="0.85546875" style="63"/>
    <col min="11686" max="11686" width="1.42578125" style="63" customWidth="1"/>
    <col min="11687" max="11687" width="41.42578125" style="63" customWidth="1"/>
    <col min="11688" max="11688" width="12.5703125" style="63" bestFit="1" customWidth="1"/>
    <col min="11689" max="11689" width="0.7109375" style="63" customWidth="1"/>
    <col min="11690" max="11690" width="12" style="63" bestFit="1" customWidth="1"/>
    <col min="11691" max="11691" width="0.7109375" style="63" customWidth="1"/>
    <col min="11692" max="11692" width="14.7109375" style="63" customWidth="1"/>
    <col min="11693" max="11693" width="0.7109375" style="63" customWidth="1"/>
    <col min="11694" max="11694" width="14" style="63" bestFit="1" customWidth="1"/>
    <col min="11695" max="11695" width="0.7109375" style="63" customWidth="1"/>
    <col min="11696" max="11696" width="10" style="63" bestFit="1" customWidth="1"/>
    <col min="11697" max="11697" width="0.7109375" style="63" customWidth="1"/>
    <col min="11698" max="11698" width="13.5703125" style="63" bestFit="1" customWidth="1"/>
    <col min="11699" max="11699" width="0.7109375" style="63" customWidth="1"/>
    <col min="11700" max="11700" width="8.7109375" style="63" customWidth="1"/>
    <col min="11701" max="11701" width="0.7109375" style="63" customWidth="1"/>
    <col min="11702" max="11702" width="11" style="63" bestFit="1" customWidth="1"/>
    <col min="11703" max="11703" width="0.7109375" style="63" customWidth="1"/>
    <col min="11704" max="11704" width="16.140625" style="63" bestFit="1" customWidth="1"/>
    <col min="11705" max="11705" width="0.7109375" style="63" customWidth="1"/>
    <col min="11706" max="11706" width="11" style="63" bestFit="1" customWidth="1"/>
    <col min="11707" max="11707" width="0.7109375" style="63" customWidth="1"/>
    <col min="11708" max="11708" width="12" style="63" bestFit="1" customWidth="1"/>
    <col min="11709" max="11709" width="0.7109375" style="63" customWidth="1"/>
    <col min="11710" max="11710" width="11" style="63" bestFit="1" customWidth="1"/>
    <col min="11711" max="11711" width="0.7109375" style="63" customWidth="1"/>
    <col min="11712" max="11712" width="12" style="63" bestFit="1" customWidth="1"/>
    <col min="11713" max="11715" width="18.5703125" style="63" customWidth="1"/>
    <col min="11716" max="11716" width="9.85546875" style="63" customWidth="1"/>
    <col min="11717" max="11925" width="18.5703125" style="63" customWidth="1"/>
    <col min="11926" max="11926" width="1.42578125" style="63" customWidth="1"/>
    <col min="11927" max="11927" width="40.85546875" style="63" customWidth="1"/>
    <col min="11928" max="11928" width="5.140625" style="63" customWidth="1"/>
    <col min="11929" max="11941" width="0.85546875" style="63"/>
    <col min="11942" max="11942" width="1.42578125" style="63" customWidth="1"/>
    <col min="11943" max="11943" width="41.42578125" style="63" customWidth="1"/>
    <col min="11944" max="11944" width="12.5703125" style="63" bestFit="1" customWidth="1"/>
    <col min="11945" max="11945" width="0.7109375" style="63" customWidth="1"/>
    <col min="11946" max="11946" width="12" style="63" bestFit="1" customWidth="1"/>
    <col min="11947" max="11947" width="0.7109375" style="63" customWidth="1"/>
    <col min="11948" max="11948" width="14.7109375" style="63" customWidth="1"/>
    <col min="11949" max="11949" width="0.7109375" style="63" customWidth="1"/>
    <col min="11950" max="11950" width="14" style="63" bestFit="1" customWidth="1"/>
    <col min="11951" max="11951" width="0.7109375" style="63" customWidth="1"/>
    <col min="11952" max="11952" width="10" style="63" bestFit="1" customWidth="1"/>
    <col min="11953" max="11953" width="0.7109375" style="63" customWidth="1"/>
    <col min="11954" max="11954" width="13.5703125" style="63" bestFit="1" customWidth="1"/>
    <col min="11955" max="11955" width="0.7109375" style="63" customWidth="1"/>
    <col min="11956" max="11956" width="8.7109375" style="63" customWidth="1"/>
    <col min="11957" max="11957" width="0.7109375" style="63" customWidth="1"/>
    <col min="11958" max="11958" width="11" style="63" bestFit="1" customWidth="1"/>
    <col min="11959" max="11959" width="0.7109375" style="63" customWidth="1"/>
    <col min="11960" max="11960" width="16.140625" style="63" bestFit="1" customWidth="1"/>
    <col min="11961" max="11961" width="0.7109375" style="63" customWidth="1"/>
    <col min="11962" max="11962" width="11" style="63" bestFit="1" customWidth="1"/>
    <col min="11963" max="11963" width="0.7109375" style="63" customWidth="1"/>
    <col min="11964" max="11964" width="12" style="63" bestFit="1" customWidth="1"/>
    <col min="11965" max="11965" width="0.7109375" style="63" customWidth="1"/>
    <col min="11966" max="11966" width="11" style="63" bestFit="1" customWidth="1"/>
    <col min="11967" max="11967" width="0.7109375" style="63" customWidth="1"/>
    <col min="11968" max="11968" width="12" style="63" bestFit="1" customWidth="1"/>
    <col min="11969" max="11971" width="18.5703125" style="63" customWidth="1"/>
    <col min="11972" max="11972" width="9.85546875" style="63" customWidth="1"/>
    <col min="11973" max="12181" width="18.5703125" style="63" customWidth="1"/>
    <col min="12182" max="12182" width="1.42578125" style="63" customWidth="1"/>
    <col min="12183" max="12183" width="40.85546875" style="63" customWidth="1"/>
    <col min="12184" max="12184" width="5.140625" style="63" customWidth="1"/>
    <col min="12185" max="12197" width="0.85546875" style="63"/>
    <col min="12198" max="12198" width="1.42578125" style="63" customWidth="1"/>
    <col min="12199" max="12199" width="41.42578125" style="63" customWidth="1"/>
    <col min="12200" max="12200" width="12.5703125" style="63" bestFit="1" customWidth="1"/>
    <col min="12201" max="12201" width="0.7109375" style="63" customWidth="1"/>
    <col min="12202" max="12202" width="12" style="63" bestFit="1" customWidth="1"/>
    <col min="12203" max="12203" width="0.7109375" style="63" customWidth="1"/>
    <col min="12204" max="12204" width="14.7109375" style="63" customWidth="1"/>
    <col min="12205" max="12205" width="0.7109375" style="63" customWidth="1"/>
    <col min="12206" max="12206" width="14" style="63" bestFit="1" customWidth="1"/>
    <col min="12207" max="12207" width="0.7109375" style="63" customWidth="1"/>
    <col min="12208" max="12208" width="10" style="63" bestFit="1" customWidth="1"/>
    <col min="12209" max="12209" width="0.7109375" style="63" customWidth="1"/>
    <col min="12210" max="12210" width="13.5703125" style="63" bestFit="1" customWidth="1"/>
    <col min="12211" max="12211" width="0.7109375" style="63" customWidth="1"/>
    <col min="12212" max="12212" width="8.7109375" style="63" customWidth="1"/>
    <col min="12213" max="12213" width="0.7109375" style="63" customWidth="1"/>
    <col min="12214" max="12214" width="11" style="63" bestFit="1" customWidth="1"/>
    <col min="12215" max="12215" width="0.7109375" style="63" customWidth="1"/>
    <col min="12216" max="12216" width="16.140625" style="63" bestFit="1" customWidth="1"/>
    <col min="12217" max="12217" width="0.7109375" style="63" customWidth="1"/>
    <col min="12218" max="12218" width="11" style="63" bestFit="1" customWidth="1"/>
    <col min="12219" max="12219" width="0.7109375" style="63" customWidth="1"/>
    <col min="12220" max="12220" width="12" style="63" bestFit="1" customWidth="1"/>
    <col min="12221" max="12221" width="0.7109375" style="63" customWidth="1"/>
    <col min="12222" max="12222" width="11" style="63" bestFit="1" customWidth="1"/>
    <col min="12223" max="12223" width="0.7109375" style="63" customWidth="1"/>
    <col min="12224" max="12224" width="12" style="63" bestFit="1" customWidth="1"/>
    <col min="12225" max="12227" width="18.5703125" style="63" customWidth="1"/>
    <col min="12228" max="12228" width="9.85546875" style="63" customWidth="1"/>
    <col min="12229" max="12437" width="18.5703125" style="63" customWidth="1"/>
    <col min="12438" max="12438" width="1.42578125" style="63" customWidth="1"/>
    <col min="12439" max="12439" width="40.85546875" style="63" customWidth="1"/>
    <col min="12440" max="12440" width="5.140625" style="63" customWidth="1"/>
    <col min="12441" max="12453" width="0.85546875" style="63"/>
    <col min="12454" max="12454" width="1.42578125" style="63" customWidth="1"/>
    <col min="12455" max="12455" width="41.42578125" style="63" customWidth="1"/>
    <col min="12456" max="12456" width="12.5703125" style="63" bestFit="1" customWidth="1"/>
    <col min="12457" max="12457" width="0.7109375" style="63" customWidth="1"/>
    <col min="12458" max="12458" width="12" style="63" bestFit="1" customWidth="1"/>
    <col min="12459" max="12459" width="0.7109375" style="63" customWidth="1"/>
    <col min="12460" max="12460" width="14.7109375" style="63" customWidth="1"/>
    <col min="12461" max="12461" width="0.7109375" style="63" customWidth="1"/>
    <col min="12462" max="12462" width="14" style="63" bestFit="1" customWidth="1"/>
    <col min="12463" max="12463" width="0.7109375" style="63" customWidth="1"/>
    <col min="12464" max="12464" width="10" style="63" bestFit="1" customWidth="1"/>
    <col min="12465" max="12465" width="0.7109375" style="63" customWidth="1"/>
    <col min="12466" max="12466" width="13.5703125" style="63" bestFit="1" customWidth="1"/>
    <col min="12467" max="12467" width="0.7109375" style="63" customWidth="1"/>
    <col min="12468" max="12468" width="8.7109375" style="63" customWidth="1"/>
    <col min="12469" max="12469" width="0.7109375" style="63" customWidth="1"/>
    <col min="12470" max="12470" width="11" style="63" bestFit="1" customWidth="1"/>
    <col min="12471" max="12471" width="0.7109375" style="63" customWidth="1"/>
    <col min="12472" max="12472" width="16.140625" style="63" bestFit="1" customWidth="1"/>
    <col min="12473" max="12473" width="0.7109375" style="63" customWidth="1"/>
    <col min="12474" max="12474" width="11" style="63" bestFit="1" customWidth="1"/>
    <col min="12475" max="12475" width="0.7109375" style="63" customWidth="1"/>
    <col min="12476" max="12476" width="12" style="63" bestFit="1" customWidth="1"/>
    <col min="12477" max="12477" width="0.7109375" style="63" customWidth="1"/>
    <col min="12478" max="12478" width="11" style="63" bestFit="1" customWidth="1"/>
    <col min="12479" max="12479" width="0.7109375" style="63" customWidth="1"/>
    <col min="12480" max="12480" width="12" style="63" bestFit="1" customWidth="1"/>
    <col min="12481" max="12483" width="18.5703125" style="63" customWidth="1"/>
    <col min="12484" max="12484" width="9.85546875" style="63" customWidth="1"/>
    <col min="12485" max="12693" width="18.5703125" style="63" customWidth="1"/>
    <col min="12694" max="12694" width="1.42578125" style="63" customWidth="1"/>
    <col min="12695" max="12695" width="40.85546875" style="63" customWidth="1"/>
    <col min="12696" max="12696" width="5.140625" style="63" customWidth="1"/>
    <col min="12697" max="12709" width="0.85546875" style="63"/>
    <col min="12710" max="12710" width="1.42578125" style="63" customWidth="1"/>
    <col min="12711" max="12711" width="41.42578125" style="63" customWidth="1"/>
    <col min="12712" max="12712" width="12.5703125" style="63" bestFit="1" customWidth="1"/>
    <col min="12713" max="12713" width="0.7109375" style="63" customWidth="1"/>
    <col min="12714" max="12714" width="12" style="63" bestFit="1" customWidth="1"/>
    <col min="12715" max="12715" width="0.7109375" style="63" customWidth="1"/>
    <col min="12716" max="12716" width="14.7109375" style="63" customWidth="1"/>
    <col min="12717" max="12717" width="0.7109375" style="63" customWidth="1"/>
    <col min="12718" max="12718" width="14" style="63" bestFit="1" customWidth="1"/>
    <col min="12719" max="12719" width="0.7109375" style="63" customWidth="1"/>
    <col min="12720" max="12720" width="10" style="63" bestFit="1" customWidth="1"/>
    <col min="12721" max="12721" width="0.7109375" style="63" customWidth="1"/>
    <col min="12722" max="12722" width="13.5703125" style="63" bestFit="1" customWidth="1"/>
    <col min="12723" max="12723" width="0.7109375" style="63" customWidth="1"/>
    <col min="12724" max="12724" width="8.7109375" style="63" customWidth="1"/>
    <col min="12725" max="12725" width="0.7109375" style="63" customWidth="1"/>
    <col min="12726" max="12726" width="11" style="63" bestFit="1" customWidth="1"/>
    <col min="12727" max="12727" width="0.7109375" style="63" customWidth="1"/>
    <col min="12728" max="12728" width="16.140625" style="63" bestFit="1" customWidth="1"/>
    <col min="12729" max="12729" width="0.7109375" style="63" customWidth="1"/>
    <col min="12730" max="12730" width="11" style="63" bestFit="1" customWidth="1"/>
    <col min="12731" max="12731" width="0.7109375" style="63" customWidth="1"/>
    <col min="12732" max="12732" width="12" style="63" bestFit="1" customWidth="1"/>
    <col min="12733" max="12733" width="0.7109375" style="63" customWidth="1"/>
    <col min="12734" max="12734" width="11" style="63" bestFit="1" customWidth="1"/>
    <col min="12735" max="12735" width="0.7109375" style="63" customWidth="1"/>
    <col min="12736" max="12736" width="12" style="63" bestFit="1" customWidth="1"/>
    <col min="12737" max="12739" width="18.5703125" style="63" customWidth="1"/>
    <col min="12740" max="12740" width="9.85546875" style="63" customWidth="1"/>
    <col min="12741" max="12949" width="18.5703125" style="63" customWidth="1"/>
    <col min="12950" max="12950" width="1.42578125" style="63" customWidth="1"/>
    <col min="12951" max="12951" width="40.85546875" style="63" customWidth="1"/>
    <col min="12952" max="12952" width="5.140625" style="63" customWidth="1"/>
    <col min="12953" max="12965" width="0.85546875" style="63"/>
    <col min="12966" max="12966" width="1.42578125" style="63" customWidth="1"/>
    <col min="12967" max="12967" width="41.42578125" style="63" customWidth="1"/>
    <col min="12968" max="12968" width="12.5703125" style="63" bestFit="1" customWidth="1"/>
    <col min="12969" max="12969" width="0.7109375" style="63" customWidth="1"/>
    <col min="12970" max="12970" width="12" style="63" bestFit="1" customWidth="1"/>
    <col min="12971" max="12971" width="0.7109375" style="63" customWidth="1"/>
    <col min="12972" max="12972" width="14.7109375" style="63" customWidth="1"/>
    <col min="12973" max="12973" width="0.7109375" style="63" customWidth="1"/>
    <col min="12974" max="12974" width="14" style="63" bestFit="1" customWidth="1"/>
    <col min="12975" max="12975" width="0.7109375" style="63" customWidth="1"/>
    <col min="12976" max="12976" width="10" style="63" bestFit="1" customWidth="1"/>
    <col min="12977" max="12977" width="0.7109375" style="63" customWidth="1"/>
    <col min="12978" max="12978" width="13.5703125" style="63" bestFit="1" customWidth="1"/>
    <col min="12979" max="12979" width="0.7109375" style="63" customWidth="1"/>
    <col min="12980" max="12980" width="8.7109375" style="63" customWidth="1"/>
    <col min="12981" max="12981" width="0.7109375" style="63" customWidth="1"/>
    <col min="12982" max="12982" width="11" style="63" bestFit="1" customWidth="1"/>
    <col min="12983" max="12983" width="0.7109375" style="63" customWidth="1"/>
    <col min="12984" max="12984" width="16.140625" style="63" bestFit="1" customWidth="1"/>
    <col min="12985" max="12985" width="0.7109375" style="63" customWidth="1"/>
    <col min="12986" max="12986" width="11" style="63" bestFit="1" customWidth="1"/>
    <col min="12987" max="12987" width="0.7109375" style="63" customWidth="1"/>
    <col min="12988" max="12988" width="12" style="63" bestFit="1" customWidth="1"/>
    <col min="12989" max="12989" width="0.7109375" style="63" customWidth="1"/>
    <col min="12990" max="12990" width="11" style="63" bestFit="1" customWidth="1"/>
    <col min="12991" max="12991" width="0.7109375" style="63" customWidth="1"/>
    <col min="12992" max="12992" width="12" style="63" bestFit="1" customWidth="1"/>
    <col min="12993" max="12995" width="18.5703125" style="63" customWidth="1"/>
    <col min="12996" max="12996" width="9.85546875" style="63" customWidth="1"/>
    <col min="12997" max="13205" width="18.5703125" style="63" customWidth="1"/>
    <col min="13206" max="13206" width="1.42578125" style="63" customWidth="1"/>
    <col min="13207" max="13207" width="40.85546875" style="63" customWidth="1"/>
    <col min="13208" max="13208" width="5.140625" style="63" customWidth="1"/>
    <col min="13209" max="13221" width="0.85546875" style="63"/>
    <col min="13222" max="13222" width="1.42578125" style="63" customWidth="1"/>
    <col min="13223" max="13223" width="41.42578125" style="63" customWidth="1"/>
    <col min="13224" max="13224" width="12.5703125" style="63" bestFit="1" customWidth="1"/>
    <col min="13225" max="13225" width="0.7109375" style="63" customWidth="1"/>
    <col min="13226" max="13226" width="12" style="63" bestFit="1" customWidth="1"/>
    <col min="13227" max="13227" width="0.7109375" style="63" customWidth="1"/>
    <col min="13228" max="13228" width="14.7109375" style="63" customWidth="1"/>
    <col min="13229" max="13229" width="0.7109375" style="63" customWidth="1"/>
    <col min="13230" max="13230" width="14" style="63" bestFit="1" customWidth="1"/>
    <col min="13231" max="13231" width="0.7109375" style="63" customWidth="1"/>
    <col min="13232" max="13232" width="10" style="63" bestFit="1" customWidth="1"/>
    <col min="13233" max="13233" width="0.7109375" style="63" customWidth="1"/>
    <col min="13234" max="13234" width="13.5703125" style="63" bestFit="1" customWidth="1"/>
    <col min="13235" max="13235" width="0.7109375" style="63" customWidth="1"/>
    <col min="13236" max="13236" width="8.7109375" style="63" customWidth="1"/>
    <col min="13237" max="13237" width="0.7109375" style="63" customWidth="1"/>
    <col min="13238" max="13238" width="11" style="63" bestFit="1" customWidth="1"/>
    <col min="13239" max="13239" width="0.7109375" style="63" customWidth="1"/>
    <col min="13240" max="13240" width="16.140625" style="63" bestFit="1" customWidth="1"/>
    <col min="13241" max="13241" width="0.7109375" style="63" customWidth="1"/>
    <col min="13242" max="13242" width="11" style="63" bestFit="1" customWidth="1"/>
    <col min="13243" max="13243" width="0.7109375" style="63" customWidth="1"/>
    <col min="13244" max="13244" width="12" style="63" bestFit="1" customWidth="1"/>
    <col min="13245" max="13245" width="0.7109375" style="63" customWidth="1"/>
    <col min="13246" max="13246" width="11" style="63" bestFit="1" customWidth="1"/>
    <col min="13247" max="13247" width="0.7109375" style="63" customWidth="1"/>
    <col min="13248" max="13248" width="12" style="63" bestFit="1" customWidth="1"/>
    <col min="13249" max="13251" width="18.5703125" style="63" customWidth="1"/>
    <col min="13252" max="13252" width="9.85546875" style="63" customWidth="1"/>
    <col min="13253" max="13461" width="18.5703125" style="63" customWidth="1"/>
    <col min="13462" max="13462" width="1.42578125" style="63" customWidth="1"/>
    <col min="13463" max="13463" width="40.85546875" style="63" customWidth="1"/>
    <col min="13464" max="13464" width="5.140625" style="63" customWidth="1"/>
    <col min="13465" max="13477" width="0.85546875" style="63"/>
    <col min="13478" max="13478" width="1.42578125" style="63" customWidth="1"/>
    <col min="13479" max="13479" width="41.42578125" style="63" customWidth="1"/>
    <col min="13480" max="13480" width="12.5703125" style="63" bestFit="1" customWidth="1"/>
    <col min="13481" max="13481" width="0.7109375" style="63" customWidth="1"/>
    <col min="13482" max="13482" width="12" style="63" bestFit="1" customWidth="1"/>
    <col min="13483" max="13483" width="0.7109375" style="63" customWidth="1"/>
    <col min="13484" max="13484" width="14.7109375" style="63" customWidth="1"/>
    <col min="13485" max="13485" width="0.7109375" style="63" customWidth="1"/>
    <col min="13486" max="13486" width="14" style="63" bestFit="1" customWidth="1"/>
    <col min="13487" max="13487" width="0.7109375" style="63" customWidth="1"/>
    <col min="13488" max="13488" width="10" style="63" bestFit="1" customWidth="1"/>
    <col min="13489" max="13489" width="0.7109375" style="63" customWidth="1"/>
    <col min="13490" max="13490" width="13.5703125" style="63" bestFit="1" customWidth="1"/>
    <col min="13491" max="13491" width="0.7109375" style="63" customWidth="1"/>
    <col min="13492" max="13492" width="8.7109375" style="63" customWidth="1"/>
    <col min="13493" max="13493" width="0.7109375" style="63" customWidth="1"/>
    <col min="13494" max="13494" width="11" style="63" bestFit="1" customWidth="1"/>
    <col min="13495" max="13495" width="0.7109375" style="63" customWidth="1"/>
    <col min="13496" max="13496" width="16.140625" style="63" bestFit="1" customWidth="1"/>
    <col min="13497" max="13497" width="0.7109375" style="63" customWidth="1"/>
    <col min="13498" max="13498" width="11" style="63" bestFit="1" customWidth="1"/>
    <col min="13499" max="13499" width="0.7109375" style="63" customWidth="1"/>
    <col min="13500" max="13500" width="12" style="63" bestFit="1" customWidth="1"/>
    <col min="13501" max="13501" width="0.7109375" style="63" customWidth="1"/>
    <col min="13502" max="13502" width="11" style="63" bestFit="1" customWidth="1"/>
    <col min="13503" max="13503" width="0.7109375" style="63" customWidth="1"/>
    <col min="13504" max="13504" width="12" style="63" bestFit="1" customWidth="1"/>
    <col min="13505" max="13507" width="18.5703125" style="63" customWidth="1"/>
    <col min="13508" max="13508" width="9.85546875" style="63" customWidth="1"/>
    <col min="13509" max="13717" width="18.5703125" style="63" customWidth="1"/>
    <col min="13718" max="13718" width="1.42578125" style="63" customWidth="1"/>
    <col min="13719" max="13719" width="40.85546875" style="63" customWidth="1"/>
    <col min="13720" max="13720" width="5.140625" style="63" customWidth="1"/>
    <col min="13721" max="13733" width="0.85546875" style="63"/>
    <col min="13734" max="13734" width="1.42578125" style="63" customWidth="1"/>
    <col min="13735" max="13735" width="41.42578125" style="63" customWidth="1"/>
    <col min="13736" max="13736" width="12.5703125" style="63" bestFit="1" customWidth="1"/>
    <col min="13737" max="13737" width="0.7109375" style="63" customWidth="1"/>
    <col min="13738" max="13738" width="12" style="63" bestFit="1" customWidth="1"/>
    <col min="13739" max="13739" width="0.7109375" style="63" customWidth="1"/>
    <col min="13740" max="13740" width="14.7109375" style="63" customWidth="1"/>
    <col min="13741" max="13741" width="0.7109375" style="63" customWidth="1"/>
    <col min="13742" max="13742" width="14" style="63" bestFit="1" customWidth="1"/>
    <col min="13743" max="13743" width="0.7109375" style="63" customWidth="1"/>
    <col min="13744" max="13744" width="10" style="63" bestFit="1" customWidth="1"/>
    <col min="13745" max="13745" width="0.7109375" style="63" customWidth="1"/>
    <col min="13746" max="13746" width="13.5703125" style="63" bestFit="1" customWidth="1"/>
    <col min="13747" max="13747" width="0.7109375" style="63" customWidth="1"/>
    <col min="13748" max="13748" width="8.7109375" style="63" customWidth="1"/>
    <col min="13749" max="13749" width="0.7109375" style="63" customWidth="1"/>
    <col min="13750" max="13750" width="11" style="63" bestFit="1" customWidth="1"/>
    <col min="13751" max="13751" width="0.7109375" style="63" customWidth="1"/>
    <col min="13752" max="13752" width="16.140625" style="63" bestFit="1" customWidth="1"/>
    <col min="13753" max="13753" width="0.7109375" style="63" customWidth="1"/>
    <col min="13754" max="13754" width="11" style="63" bestFit="1" customWidth="1"/>
    <col min="13755" max="13755" width="0.7109375" style="63" customWidth="1"/>
    <col min="13756" max="13756" width="12" style="63" bestFit="1" customWidth="1"/>
    <col min="13757" max="13757" width="0.7109375" style="63" customWidth="1"/>
    <col min="13758" max="13758" width="11" style="63" bestFit="1" customWidth="1"/>
    <col min="13759" max="13759" width="0.7109375" style="63" customWidth="1"/>
    <col min="13760" max="13760" width="12" style="63" bestFit="1" customWidth="1"/>
    <col min="13761" max="13763" width="18.5703125" style="63" customWidth="1"/>
    <col min="13764" max="13764" width="9.85546875" style="63" customWidth="1"/>
    <col min="13765" max="13973" width="18.5703125" style="63" customWidth="1"/>
    <col min="13974" max="13974" width="1.42578125" style="63" customWidth="1"/>
    <col min="13975" max="13975" width="40.85546875" style="63" customWidth="1"/>
    <col min="13976" max="13976" width="5.140625" style="63" customWidth="1"/>
    <col min="13977" max="13989" width="0.85546875" style="63"/>
    <col min="13990" max="13990" width="1.42578125" style="63" customWidth="1"/>
    <col min="13991" max="13991" width="41.42578125" style="63" customWidth="1"/>
    <col min="13992" max="13992" width="12.5703125" style="63" bestFit="1" customWidth="1"/>
    <col min="13993" max="13993" width="0.7109375" style="63" customWidth="1"/>
    <col min="13994" max="13994" width="12" style="63" bestFit="1" customWidth="1"/>
    <col min="13995" max="13995" width="0.7109375" style="63" customWidth="1"/>
    <col min="13996" max="13996" width="14.7109375" style="63" customWidth="1"/>
    <col min="13997" max="13997" width="0.7109375" style="63" customWidth="1"/>
    <col min="13998" max="13998" width="14" style="63" bestFit="1" customWidth="1"/>
    <col min="13999" max="13999" width="0.7109375" style="63" customWidth="1"/>
    <col min="14000" max="14000" width="10" style="63" bestFit="1" customWidth="1"/>
    <col min="14001" max="14001" width="0.7109375" style="63" customWidth="1"/>
    <col min="14002" max="14002" width="13.5703125" style="63" bestFit="1" customWidth="1"/>
    <col min="14003" max="14003" width="0.7109375" style="63" customWidth="1"/>
    <col min="14004" max="14004" width="8.7109375" style="63" customWidth="1"/>
    <col min="14005" max="14005" width="0.7109375" style="63" customWidth="1"/>
    <col min="14006" max="14006" width="11" style="63" bestFit="1" customWidth="1"/>
    <col min="14007" max="14007" width="0.7109375" style="63" customWidth="1"/>
    <col min="14008" max="14008" width="16.140625" style="63" bestFit="1" customWidth="1"/>
    <col min="14009" max="14009" width="0.7109375" style="63" customWidth="1"/>
    <col min="14010" max="14010" width="11" style="63" bestFit="1" customWidth="1"/>
    <col min="14011" max="14011" width="0.7109375" style="63" customWidth="1"/>
    <col min="14012" max="14012" width="12" style="63" bestFit="1" customWidth="1"/>
    <col min="14013" max="14013" width="0.7109375" style="63" customWidth="1"/>
    <col min="14014" max="14014" width="11" style="63" bestFit="1" customWidth="1"/>
    <col min="14015" max="14015" width="0.7109375" style="63" customWidth="1"/>
    <col min="14016" max="14016" width="12" style="63" bestFit="1" customWidth="1"/>
    <col min="14017" max="14019" width="18.5703125" style="63" customWidth="1"/>
    <col min="14020" max="14020" width="9.85546875" style="63" customWidth="1"/>
    <col min="14021" max="14229" width="18.5703125" style="63" customWidth="1"/>
    <col min="14230" max="14230" width="1.42578125" style="63" customWidth="1"/>
    <col min="14231" max="14231" width="40.85546875" style="63" customWidth="1"/>
    <col min="14232" max="14232" width="5.140625" style="63" customWidth="1"/>
    <col min="14233" max="14245" width="0.85546875" style="63"/>
    <col min="14246" max="14246" width="1.42578125" style="63" customWidth="1"/>
    <col min="14247" max="14247" width="41.42578125" style="63" customWidth="1"/>
    <col min="14248" max="14248" width="12.5703125" style="63" bestFit="1" customWidth="1"/>
    <col min="14249" max="14249" width="0.7109375" style="63" customWidth="1"/>
    <col min="14250" max="14250" width="12" style="63" bestFit="1" customWidth="1"/>
    <col min="14251" max="14251" width="0.7109375" style="63" customWidth="1"/>
    <col min="14252" max="14252" width="14.7109375" style="63" customWidth="1"/>
    <col min="14253" max="14253" width="0.7109375" style="63" customWidth="1"/>
    <col min="14254" max="14254" width="14" style="63" bestFit="1" customWidth="1"/>
    <col min="14255" max="14255" width="0.7109375" style="63" customWidth="1"/>
    <col min="14256" max="14256" width="10" style="63" bestFit="1" customWidth="1"/>
    <col min="14257" max="14257" width="0.7109375" style="63" customWidth="1"/>
    <col min="14258" max="14258" width="13.5703125" style="63" bestFit="1" customWidth="1"/>
    <col min="14259" max="14259" width="0.7109375" style="63" customWidth="1"/>
    <col min="14260" max="14260" width="8.7109375" style="63" customWidth="1"/>
    <col min="14261" max="14261" width="0.7109375" style="63" customWidth="1"/>
    <col min="14262" max="14262" width="11" style="63" bestFit="1" customWidth="1"/>
    <col min="14263" max="14263" width="0.7109375" style="63" customWidth="1"/>
    <col min="14264" max="14264" width="16.140625" style="63" bestFit="1" customWidth="1"/>
    <col min="14265" max="14265" width="0.7109375" style="63" customWidth="1"/>
    <col min="14266" max="14266" width="11" style="63" bestFit="1" customWidth="1"/>
    <col min="14267" max="14267" width="0.7109375" style="63" customWidth="1"/>
    <col min="14268" max="14268" width="12" style="63" bestFit="1" customWidth="1"/>
    <col min="14269" max="14269" width="0.7109375" style="63" customWidth="1"/>
    <col min="14270" max="14270" width="11" style="63" bestFit="1" customWidth="1"/>
    <col min="14271" max="14271" width="0.7109375" style="63" customWidth="1"/>
    <col min="14272" max="14272" width="12" style="63" bestFit="1" customWidth="1"/>
    <col min="14273" max="14275" width="18.5703125" style="63" customWidth="1"/>
    <col min="14276" max="14276" width="9.85546875" style="63" customWidth="1"/>
    <col min="14277" max="14485" width="18.5703125" style="63" customWidth="1"/>
    <col min="14486" max="14486" width="1.42578125" style="63" customWidth="1"/>
    <col min="14487" max="14487" width="40.85546875" style="63" customWidth="1"/>
    <col min="14488" max="14488" width="5.140625" style="63" customWidth="1"/>
    <col min="14489" max="14501" width="0.85546875" style="63"/>
    <col min="14502" max="14502" width="1.42578125" style="63" customWidth="1"/>
    <col min="14503" max="14503" width="41.42578125" style="63" customWidth="1"/>
    <col min="14504" max="14504" width="12.5703125" style="63" bestFit="1" customWidth="1"/>
    <col min="14505" max="14505" width="0.7109375" style="63" customWidth="1"/>
    <col min="14506" max="14506" width="12" style="63" bestFit="1" customWidth="1"/>
    <col min="14507" max="14507" width="0.7109375" style="63" customWidth="1"/>
    <col min="14508" max="14508" width="14.7109375" style="63" customWidth="1"/>
    <col min="14509" max="14509" width="0.7109375" style="63" customWidth="1"/>
    <col min="14510" max="14510" width="14" style="63" bestFit="1" customWidth="1"/>
    <col min="14511" max="14511" width="0.7109375" style="63" customWidth="1"/>
    <col min="14512" max="14512" width="10" style="63" bestFit="1" customWidth="1"/>
    <col min="14513" max="14513" width="0.7109375" style="63" customWidth="1"/>
    <col min="14514" max="14514" width="13.5703125" style="63" bestFit="1" customWidth="1"/>
    <col min="14515" max="14515" width="0.7109375" style="63" customWidth="1"/>
    <col min="14516" max="14516" width="8.7109375" style="63" customWidth="1"/>
    <col min="14517" max="14517" width="0.7109375" style="63" customWidth="1"/>
    <col min="14518" max="14518" width="11" style="63" bestFit="1" customWidth="1"/>
    <col min="14519" max="14519" width="0.7109375" style="63" customWidth="1"/>
    <col min="14520" max="14520" width="16.140625" style="63" bestFit="1" customWidth="1"/>
    <col min="14521" max="14521" width="0.7109375" style="63" customWidth="1"/>
    <col min="14522" max="14522" width="11" style="63" bestFit="1" customWidth="1"/>
    <col min="14523" max="14523" width="0.7109375" style="63" customWidth="1"/>
    <col min="14524" max="14524" width="12" style="63" bestFit="1" customWidth="1"/>
    <col min="14525" max="14525" width="0.7109375" style="63" customWidth="1"/>
    <col min="14526" max="14526" width="11" style="63" bestFit="1" customWidth="1"/>
    <col min="14527" max="14527" width="0.7109375" style="63" customWidth="1"/>
    <col min="14528" max="14528" width="12" style="63" bestFit="1" customWidth="1"/>
    <col min="14529" max="14531" width="18.5703125" style="63" customWidth="1"/>
    <col min="14532" max="14532" width="9.85546875" style="63" customWidth="1"/>
    <col min="14533" max="14741" width="18.5703125" style="63" customWidth="1"/>
    <col min="14742" max="14742" width="1.42578125" style="63" customWidth="1"/>
    <col min="14743" max="14743" width="40.85546875" style="63" customWidth="1"/>
    <col min="14744" max="14744" width="5.140625" style="63" customWidth="1"/>
    <col min="14745" max="14757" width="0.85546875" style="63"/>
    <col min="14758" max="14758" width="1.42578125" style="63" customWidth="1"/>
    <col min="14759" max="14759" width="41.42578125" style="63" customWidth="1"/>
    <col min="14760" max="14760" width="12.5703125" style="63" bestFit="1" customWidth="1"/>
    <col min="14761" max="14761" width="0.7109375" style="63" customWidth="1"/>
    <col min="14762" max="14762" width="12" style="63" bestFit="1" customWidth="1"/>
    <col min="14763" max="14763" width="0.7109375" style="63" customWidth="1"/>
    <col min="14764" max="14764" width="14.7109375" style="63" customWidth="1"/>
    <col min="14765" max="14765" width="0.7109375" style="63" customWidth="1"/>
    <col min="14766" max="14766" width="14" style="63" bestFit="1" customWidth="1"/>
    <col min="14767" max="14767" width="0.7109375" style="63" customWidth="1"/>
    <col min="14768" max="14768" width="10" style="63" bestFit="1" customWidth="1"/>
    <col min="14769" max="14769" width="0.7109375" style="63" customWidth="1"/>
    <col min="14770" max="14770" width="13.5703125" style="63" bestFit="1" customWidth="1"/>
    <col min="14771" max="14771" width="0.7109375" style="63" customWidth="1"/>
    <col min="14772" max="14772" width="8.7109375" style="63" customWidth="1"/>
    <col min="14773" max="14773" width="0.7109375" style="63" customWidth="1"/>
    <col min="14774" max="14774" width="11" style="63" bestFit="1" customWidth="1"/>
    <col min="14775" max="14775" width="0.7109375" style="63" customWidth="1"/>
    <col min="14776" max="14776" width="16.140625" style="63" bestFit="1" customWidth="1"/>
    <col min="14777" max="14777" width="0.7109375" style="63" customWidth="1"/>
    <col min="14778" max="14778" width="11" style="63" bestFit="1" customWidth="1"/>
    <col min="14779" max="14779" width="0.7109375" style="63" customWidth="1"/>
    <col min="14780" max="14780" width="12" style="63" bestFit="1" customWidth="1"/>
    <col min="14781" max="14781" width="0.7109375" style="63" customWidth="1"/>
    <col min="14782" max="14782" width="11" style="63" bestFit="1" customWidth="1"/>
    <col min="14783" max="14783" width="0.7109375" style="63" customWidth="1"/>
    <col min="14784" max="14784" width="12" style="63" bestFit="1" customWidth="1"/>
    <col min="14785" max="14787" width="18.5703125" style="63" customWidth="1"/>
    <col min="14788" max="14788" width="9.85546875" style="63" customWidth="1"/>
    <col min="14789" max="14997" width="18.5703125" style="63" customWidth="1"/>
    <col min="14998" max="14998" width="1.42578125" style="63" customWidth="1"/>
    <col min="14999" max="14999" width="40.85546875" style="63" customWidth="1"/>
    <col min="15000" max="15000" width="5.140625" style="63" customWidth="1"/>
    <col min="15001" max="15013" width="0.85546875" style="63"/>
    <col min="15014" max="15014" width="1.42578125" style="63" customWidth="1"/>
    <col min="15015" max="15015" width="41.42578125" style="63" customWidth="1"/>
    <col min="15016" max="15016" width="12.5703125" style="63" bestFit="1" customWidth="1"/>
    <col min="15017" max="15017" width="0.7109375" style="63" customWidth="1"/>
    <col min="15018" max="15018" width="12" style="63" bestFit="1" customWidth="1"/>
    <col min="15019" max="15019" width="0.7109375" style="63" customWidth="1"/>
    <col min="15020" max="15020" width="14.7109375" style="63" customWidth="1"/>
    <col min="15021" max="15021" width="0.7109375" style="63" customWidth="1"/>
    <col min="15022" max="15022" width="14" style="63" bestFit="1" customWidth="1"/>
    <col min="15023" max="15023" width="0.7109375" style="63" customWidth="1"/>
    <col min="15024" max="15024" width="10" style="63" bestFit="1" customWidth="1"/>
    <col min="15025" max="15025" width="0.7109375" style="63" customWidth="1"/>
    <col min="15026" max="15026" width="13.5703125" style="63" bestFit="1" customWidth="1"/>
    <col min="15027" max="15027" width="0.7109375" style="63" customWidth="1"/>
    <col min="15028" max="15028" width="8.7109375" style="63" customWidth="1"/>
    <col min="15029" max="15029" width="0.7109375" style="63" customWidth="1"/>
    <col min="15030" max="15030" width="11" style="63" bestFit="1" customWidth="1"/>
    <col min="15031" max="15031" width="0.7109375" style="63" customWidth="1"/>
    <col min="15032" max="15032" width="16.140625" style="63" bestFit="1" customWidth="1"/>
    <col min="15033" max="15033" width="0.7109375" style="63" customWidth="1"/>
    <col min="15034" max="15034" width="11" style="63" bestFit="1" customWidth="1"/>
    <col min="15035" max="15035" width="0.7109375" style="63" customWidth="1"/>
    <col min="15036" max="15036" width="12" style="63" bestFit="1" customWidth="1"/>
    <col min="15037" max="15037" width="0.7109375" style="63" customWidth="1"/>
    <col min="15038" max="15038" width="11" style="63" bestFit="1" customWidth="1"/>
    <col min="15039" max="15039" width="0.7109375" style="63" customWidth="1"/>
    <col min="15040" max="15040" width="12" style="63" bestFit="1" customWidth="1"/>
    <col min="15041" max="15043" width="18.5703125" style="63" customWidth="1"/>
    <col min="15044" max="15044" width="9.85546875" style="63" customWidth="1"/>
    <col min="15045" max="15253" width="18.5703125" style="63" customWidth="1"/>
    <col min="15254" max="15254" width="1.42578125" style="63" customWidth="1"/>
    <col min="15255" max="15255" width="40.85546875" style="63" customWidth="1"/>
    <col min="15256" max="15256" width="5.140625" style="63" customWidth="1"/>
    <col min="15257" max="15269" width="0.85546875" style="63"/>
    <col min="15270" max="15270" width="1.42578125" style="63" customWidth="1"/>
    <col min="15271" max="15271" width="41.42578125" style="63" customWidth="1"/>
    <col min="15272" max="15272" width="12.5703125" style="63" bestFit="1" customWidth="1"/>
    <col min="15273" max="15273" width="0.7109375" style="63" customWidth="1"/>
    <col min="15274" max="15274" width="12" style="63" bestFit="1" customWidth="1"/>
    <col min="15275" max="15275" width="0.7109375" style="63" customWidth="1"/>
    <col min="15276" max="15276" width="14.7109375" style="63" customWidth="1"/>
    <col min="15277" max="15277" width="0.7109375" style="63" customWidth="1"/>
    <col min="15278" max="15278" width="14" style="63" bestFit="1" customWidth="1"/>
    <col min="15279" max="15279" width="0.7109375" style="63" customWidth="1"/>
    <col min="15280" max="15280" width="10" style="63" bestFit="1" customWidth="1"/>
    <col min="15281" max="15281" width="0.7109375" style="63" customWidth="1"/>
    <col min="15282" max="15282" width="13.5703125" style="63" bestFit="1" customWidth="1"/>
    <col min="15283" max="15283" width="0.7109375" style="63" customWidth="1"/>
    <col min="15284" max="15284" width="8.7109375" style="63" customWidth="1"/>
    <col min="15285" max="15285" width="0.7109375" style="63" customWidth="1"/>
    <col min="15286" max="15286" width="11" style="63" bestFit="1" customWidth="1"/>
    <col min="15287" max="15287" width="0.7109375" style="63" customWidth="1"/>
    <col min="15288" max="15288" width="16.140625" style="63" bestFit="1" customWidth="1"/>
    <col min="15289" max="15289" width="0.7109375" style="63" customWidth="1"/>
    <col min="15290" max="15290" width="11" style="63" bestFit="1" customWidth="1"/>
    <col min="15291" max="15291" width="0.7109375" style="63" customWidth="1"/>
    <col min="15292" max="15292" width="12" style="63" bestFit="1" customWidth="1"/>
    <col min="15293" max="15293" width="0.7109375" style="63" customWidth="1"/>
    <col min="15294" max="15294" width="11" style="63" bestFit="1" customWidth="1"/>
    <col min="15295" max="15295" width="0.7109375" style="63" customWidth="1"/>
    <col min="15296" max="15296" width="12" style="63" bestFit="1" customWidth="1"/>
    <col min="15297" max="15299" width="18.5703125" style="63" customWidth="1"/>
    <col min="15300" max="15300" width="9.85546875" style="63" customWidth="1"/>
    <col min="15301" max="15509" width="18.5703125" style="63" customWidth="1"/>
    <col min="15510" max="15510" width="1.42578125" style="63" customWidth="1"/>
    <col min="15511" max="15511" width="40.85546875" style="63" customWidth="1"/>
    <col min="15512" max="15512" width="5.140625" style="63" customWidth="1"/>
    <col min="15513" max="15525" width="0.85546875" style="63"/>
    <col min="15526" max="15526" width="1.42578125" style="63" customWidth="1"/>
    <col min="15527" max="15527" width="41.42578125" style="63" customWidth="1"/>
    <col min="15528" max="15528" width="12.5703125" style="63" bestFit="1" customWidth="1"/>
    <col min="15529" max="15529" width="0.7109375" style="63" customWidth="1"/>
    <col min="15530" max="15530" width="12" style="63" bestFit="1" customWidth="1"/>
    <col min="15531" max="15531" width="0.7109375" style="63" customWidth="1"/>
    <col min="15532" max="15532" width="14.7109375" style="63" customWidth="1"/>
    <col min="15533" max="15533" width="0.7109375" style="63" customWidth="1"/>
    <col min="15534" max="15534" width="14" style="63" bestFit="1" customWidth="1"/>
    <col min="15535" max="15535" width="0.7109375" style="63" customWidth="1"/>
    <col min="15536" max="15536" width="10" style="63" bestFit="1" customWidth="1"/>
    <col min="15537" max="15537" width="0.7109375" style="63" customWidth="1"/>
    <col min="15538" max="15538" width="13.5703125" style="63" bestFit="1" customWidth="1"/>
    <col min="15539" max="15539" width="0.7109375" style="63" customWidth="1"/>
    <col min="15540" max="15540" width="8.7109375" style="63" customWidth="1"/>
    <col min="15541" max="15541" width="0.7109375" style="63" customWidth="1"/>
    <col min="15542" max="15542" width="11" style="63" bestFit="1" customWidth="1"/>
    <col min="15543" max="15543" width="0.7109375" style="63" customWidth="1"/>
    <col min="15544" max="15544" width="16.140625" style="63" bestFit="1" customWidth="1"/>
    <col min="15545" max="15545" width="0.7109375" style="63" customWidth="1"/>
    <col min="15546" max="15546" width="11" style="63" bestFit="1" customWidth="1"/>
    <col min="15547" max="15547" width="0.7109375" style="63" customWidth="1"/>
    <col min="15548" max="15548" width="12" style="63" bestFit="1" customWidth="1"/>
    <col min="15549" max="15549" width="0.7109375" style="63" customWidth="1"/>
    <col min="15550" max="15550" width="11" style="63" bestFit="1" customWidth="1"/>
    <col min="15551" max="15551" width="0.7109375" style="63" customWidth="1"/>
    <col min="15552" max="15552" width="12" style="63" bestFit="1" customWidth="1"/>
    <col min="15553" max="15555" width="18.5703125" style="63" customWidth="1"/>
    <col min="15556" max="15556" width="9.85546875" style="63" customWidth="1"/>
    <col min="15557" max="15765" width="18.5703125" style="63" customWidth="1"/>
    <col min="15766" max="15766" width="1.42578125" style="63" customWidth="1"/>
    <col min="15767" max="15767" width="40.85546875" style="63" customWidth="1"/>
    <col min="15768" max="15768" width="5.140625" style="63" customWidth="1"/>
    <col min="15769" max="15781" width="0.85546875" style="63"/>
    <col min="15782" max="15782" width="1.42578125" style="63" customWidth="1"/>
    <col min="15783" max="15783" width="41.42578125" style="63" customWidth="1"/>
    <col min="15784" max="15784" width="12.5703125" style="63" bestFit="1" customWidth="1"/>
    <col min="15785" max="15785" width="0.7109375" style="63" customWidth="1"/>
    <col min="15786" max="15786" width="12" style="63" bestFit="1" customWidth="1"/>
    <col min="15787" max="15787" width="0.7109375" style="63" customWidth="1"/>
    <col min="15788" max="15788" width="14.7109375" style="63" customWidth="1"/>
    <col min="15789" max="15789" width="0.7109375" style="63" customWidth="1"/>
    <col min="15790" max="15790" width="14" style="63" bestFit="1" customWidth="1"/>
    <col min="15791" max="15791" width="0.7109375" style="63" customWidth="1"/>
    <col min="15792" max="15792" width="10" style="63" bestFit="1" customWidth="1"/>
    <col min="15793" max="15793" width="0.7109375" style="63" customWidth="1"/>
    <col min="15794" max="15794" width="13.5703125" style="63" bestFit="1" customWidth="1"/>
    <col min="15795" max="15795" width="0.7109375" style="63" customWidth="1"/>
    <col min="15796" max="15796" width="8.7109375" style="63" customWidth="1"/>
    <col min="15797" max="15797" width="0.7109375" style="63" customWidth="1"/>
    <col min="15798" max="15798" width="11" style="63" bestFit="1" customWidth="1"/>
    <col min="15799" max="15799" width="0.7109375" style="63" customWidth="1"/>
    <col min="15800" max="15800" width="16.140625" style="63" bestFit="1" customWidth="1"/>
    <col min="15801" max="15801" width="0.7109375" style="63" customWidth="1"/>
    <col min="15802" max="15802" width="11" style="63" bestFit="1" customWidth="1"/>
    <col min="15803" max="15803" width="0.7109375" style="63" customWidth="1"/>
    <col min="15804" max="15804" width="12" style="63" bestFit="1" customWidth="1"/>
    <col min="15805" max="15805" width="0.7109375" style="63" customWidth="1"/>
    <col min="15806" max="15806" width="11" style="63" bestFit="1" customWidth="1"/>
    <col min="15807" max="15807" width="0.7109375" style="63" customWidth="1"/>
    <col min="15808" max="15808" width="12" style="63" bestFit="1" customWidth="1"/>
    <col min="15809" max="15811" width="18.5703125" style="63" customWidth="1"/>
    <col min="15812" max="15812" width="9.85546875" style="63" customWidth="1"/>
    <col min="15813" max="16021" width="18.5703125" style="63" customWidth="1"/>
    <col min="16022" max="16022" width="1.42578125" style="63" customWidth="1"/>
    <col min="16023" max="16023" width="40.85546875" style="63" customWidth="1"/>
    <col min="16024" max="16024" width="5.140625" style="63" customWidth="1"/>
    <col min="16025" max="16037" width="0.85546875" style="63"/>
    <col min="16038" max="16038" width="1.42578125" style="63" customWidth="1"/>
    <col min="16039" max="16039" width="41.42578125" style="63" customWidth="1"/>
    <col min="16040" max="16040" width="12.5703125" style="63" bestFit="1" customWidth="1"/>
    <col min="16041" max="16041" width="0.7109375" style="63" customWidth="1"/>
    <col min="16042" max="16042" width="12" style="63" bestFit="1" customWidth="1"/>
    <col min="16043" max="16043" width="0.7109375" style="63" customWidth="1"/>
    <col min="16044" max="16044" width="14.7109375" style="63" customWidth="1"/>
    <col min="16045" max="16045" width="0.7109375" style="63" customWidth="1"/>
    <col min="16046" max="16046" width="14" style="63" bestFit="1" customWidth="1"/>
    <col min="16047" max="16047" width="0.7109375" style="63" customWidth="1"/>
    <col min="16048" max="16048" width="10" style="63" bestFit="1" customWidth="1"/>
    <col min="16049" max="16049" width="0.7109375" style="63" customWidth="1"/>
    <col min="16050" max="16050" width="13.5703125" style="63" bestFit="1" customWidth="1"/>
    <col min="16051" max="16051" width="0.7109375" style="63" customWidth="1"/>
    <col min="16052" max="16052" width="8.7109375" style="63" customWidth="1"/>
    <col min="16053" max="16053" width="0.7109375" style="63" customWidth="1"/>
    <col min="16054" max="16054" width="11" style="63" bestFit="1" customWidth="1"/>
    <col min="16055" max="16055" width="0.7109375" style="63" customWidth="1"/>
    <col min="16056" max="16056" width="16.140625" style="63" bestFit="1" customWidth="1"/>
    <col min="16057" max="16057" width="0.7109375" style="63" customWidth="1"/>
    <col min="16058" max="16058" width="11" style="63" bestFit="1" customWidth="1"/>
    <col min="16059" max="16059" width="0.7109375" style="63" customWidth="1"/>
    <col min="16060" max="16060" width="12" style="63" bestFit="1" customWidth="1"/>
    <col min="16061" max="16061" width="0.7109375" style="63" customWidth="1"/>
    <col min="16062" max="16062" width="11" style="63" bestFit="1" customWidth="1"/>
    <col min="16063" max="16063" width="0.7109375" style="63" customWidth="1"/>
    <col min="16064" max="16064" width="12" style="63" bestFit="1" customWidth="1"/>
    <col min="16065" max="16067" width="18.5703125" style="63" customWidth="1"/>
    <col min="16068" max="16068" width="9.85546875" style="63" customWidth="1"/>
    <col min="16069" max="16277" width="18.5703125" style="63" customWidth="1"/>
    <col min="16278" max="16278" width="1.42578125" style="63" customWidth="1"/>
    <col min="16279" max="16279" width="40.85546875" style="63" customWidth="1"/>
    <col min="16280" max="16280" width="5.140625" style="63" customWidth="1"/>
    <col min="16281" max="16384" width="0.85546875" style="63"/>
  </cols>
  <sheetData>
    <row r="1" spans="1:24" ht="16.5" customHeight="1">
      <c r="A1" s="19" t="s">
        <v>31</v>
      </c>
    </row>
    <row r="2" spans="1:24" ht="16.5" customHeight="1">
      <c r="A2" s="36" t="s">
        <v>89</v>
      </c>
      <c r="B2" s="36"/>
      <c r="C2" s="36"/>
      <c r="D2" s="66"/>
      <c r="E2" s="66"/>
      <c r="F2" s="66"/>
      <c r="G2" s="67"/>
      <c r="I2" s="67"/>
      <c r="K2" s="67"/>
      <c r="M2" s="67"/>
      <c r="N2" s="67"/>
      <c r="O2" s="67"/>
      <c r="P2" s="67"/>
      <c r="Q2" s="67"/>
      <c r="R2" s="67"/>
      <c r="S2" s="67"/>
      <c r="U2" s="67"/>
    </row>
    <row r="3" spans="1:24" ht="16.5" customHeight="1">
      <c r="A3" s="248" t="s">
        <v>221</v>
      </c>
      <c r="B3" s="68"/>
      <c r="C3" s="68"/>
      <c r="D3" s="321"/>
      <c r="E3" s="321"/>
      <c r="F3" s="321"/>
      <c r="G3" s="321"/>
      <c r="H3" s="69"/>
      <c r="I3" s="321"/>
      <c r="J3" s="69"/>
      <c r="K3" s="321"/>
      <c r="L3" s="69"/>
      <c r="M3" s="321"/>
      <c r="N3" s="321"/>
      <c r="O3" s="321"/>
      <c r="P3" s="321"/>
      <c r="Q3" s="321"/>
      <c r="R3" s="321"/>
      <c r="S3" s="321"/>
      <c r="T3" s="69"/>
      <c r="U3" s="321"/>
      <c r="V3" s="69"/>
      <c r="W3" s="69"/>
      <c r="X3" s="69"/>
    </row>
    <row r="4" spans="1:24" ht="16.5" customHeight="1">
      <c r="A4" s="36"/>
      <c r="B4" s="36"/>
      <c r="C4" s="36"/>
      <c r="D4" s="66"/>
      <c r="E4" s="66"/>
      <c r="F4" s="66"/>
      <c r="G4" s="66"/>
      <c r="I4" s="66"/>
      <c r="K4" s="66"/>
      <c r="M4" s="66"/>
      <c r="N4" s="66"/>
      <c r="O4" s="66"/>
      <c r="P4" s="66"/>
      <c r="Q4" s="66"/>
      <c r="R4" s="66"/>
      <c r="S4" s="66"/>
      <c r="U4" s="66"/>
    </row>
    <row r="5" spans="1:24" ht="16.5" customHeight="1">
      <c r="A5" s="36"/>
      <c r="B5" s="36"/>
      <c r="C5" s="36"/>
      <c r="D5" s="66"/>
      <c r="E5" s="66"/>
      <c r="F5" s="66"/>
      <c r="G5" s="66"/>
      <c r="I5" s="66"/>
      <c r="K5" s="66"/>
      <c r="M5" s="66"/>
      <c r="N5" s="66"/>
      <c r="O5" s="66"/>
      <c r="P5" s="66"/>
      <c r="Q5" s="66"/>
      <c r="R5" s="66"/>
      <c r="S5" s="66"/>
      <c r="U5" s="66"/>
    </row>
    <row r="6" spans="1:24" ht="16.5" customHeight="1">
      <c r="A6" s="36"/>
      <c r="B6" s="36"/>
      <c r="C6" s="36"/>
      <c r="D6" s="321"/>
      <c r="E6" s="321"/>
      <c r="F6" s="321"/>
      <c r="G6" s="321"/>
      <c r="H6" s="69"/>
      <c r="I6" s="321"/>
      <c r="J6" s="69"/>
      <c r="K6" s="321"/>
      <c r="L6" s="69"/>
      <c r="M6" s="321"/>
      <c r="N6" s="321"/>
      <c r="O6" s="321"/>
      <c r="P6" s="321"/>
      <c r="Q6" s="321"/>
      <c r="R6" s="357" t="s">
        <v>179</v>
      </c>
      <c r="S6" s="357"/>
      <c r="T6" s="357"/>
      <c r="U6" s="357"/>
      <c r="V6" s="357"/>
      <c r="W6" s="357"/>
      <c r="X6" s="357"/>
    </row>
    <row r="7" spans="1:24" ht="16.5" customHeight="1">
      <c r="A7" s="18"/>
      <c r="B7" s="18"/>
      <c r="C7" s="18"/>
      <c r="D7" s="355" t="s">
        <v>93</v>
      </c>
      <c r="E7" s="355"/>
      <c r="F7" s="355"/>
      <c r="G7" s="355"/>
      <c r="H7" s="355"/>
      <c r="I7" s="355"/>
      <c r="J7" s="355"/>
      <c r="K7" s="355"/>
      <c r="L7" s="355"/>
      <c r="M7" s="355"/>
      <c r="N7" s="355"/>
      <c r="O7" s="355"/>
      <c r="P7" s="355"/>
      <c r="Q7" s="355"/>
      <c r="R7" s="355"/>
      <c r="S7" s="355"/>
      <c r="T7" s="355"/>
      <c r="U7" s="355"/>
      <c r="V7" s="355"/>
      <c r="W7" s="355"/>
      <c r="X7" s="355"/>
    </row>
    <row r="8" spans="1:24" ht="16.5" customHeight="1">
      <c r="A8" s="18"/>
      <c r="B8" s="18"/>
      <c r="C8" s="18"/>
      <c r="D8" s="356" t="s">
        <v>119</v>
      </c>
      <c r="E8" s="356"/>
      <c r="F8" s="356"/>
      <c r="G8" s="356"/>
      <c r="H8" s="356"/>
      <c r="I8" s="356"/>
      <c r="J8" s="356"/>
      <c r="K8" s="356"/>
      <c r="L8" s="356"/>
      <c r="M8" s="356"/>
      <c r="N8" s="356"/>
      <c r="O8" s="356"/>
      <c r="P8" s="356"/>
      <c r="Q8" s="356"/>
      <c r="R8" s="356"/>
      <c r="S8" s="356"/>
      <c r="T8" s="356"/>
      <c r="U8" s="70"/>
      <c r="V8" s="70"/>
      <c r="W8" s="70"/>
      <c r="X8" s="70"/>
    </row>
    <row r="9" spans="1:24" ht="16.5" customHeight="1">
      <c r="A9" s="18"/>
      <c r="B9" s="18"/>
      <c r="C9" s="18"/>
      <c r="D9" s="71"/>
      <c r="E9" s="71"/>
      <c r="F9" s="71"/>
      <c r="G9" s="71"/>
      <c r="H9" s="71"/>
      <c r="I9" s="71"/>
      <c r="J9" s="71"/>
      <c r="K9" s="71"/>
      <c r="L9" s="71"/>
      <c r="M9" s="71"/>
      <c r="N9" s="358" t="s">
        <v>67</v>
      </c>
      <c r="O9" s="358"/>
      <c r="P9" s="358"/>
      <c r="Q9" s="358"/>
      <c r="R9" s="358"/>
      <c r="S9" s="358"/>
      <c r="T9" s="71"/>
      <c r="U9" s="70"/>
      <c r="V9" s="70"/>
      <c r="W9" s="70"/>
      <c r="X9" s="70"/>
    </row>
    <row r="10" spans="1:24" ht="16.5" customHeight="1">
      <c r="A10" s="18"/>
      <c r="B10" s="18"/>
      <c r="C10" s="18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2" t="s">
        <v>107</v>
      </c>
      <c r="O10" s="71"/>
      <c r="P10" s="67" t="s">
        <v>109</v>
      </c>
      <c r="Q10" s="71"/>
      <c r="R10" s="71"/>
      <c r="S10" s="71"/>
      <c r="T10" s="71"/>
      <c r="U10" s="70"/>
      <c r="V10" s="70"/>
      <c r="W10" s="70"/>
      <c r="X10" s="70"/>
    </row>
    <row r="11" spans="1:24" ht="16.5" customHeight="1">
      <c r="A11" s="18"/>
      <c r="B11" s="18"/>
      <c r="C11" s="18"/>
      <c r="D11" s="71"/>
      <c r="E11" s="71"/>
      <c r="F11" s="71"/>
      <c r="G11" s="71"/>
      <c r="H11" s="73" t="s">
        <v>74</v>
      </c>
      <c r="I11" s="71"/>
      <c r="J11" s="71"/>
      <c r="K11" s="71"/>
      <c r="L11" s="71"/>
      <c r="M11" s="71"/>
      <c r="N11" s="72" t="s">
        <v>108</v>
      </c>
      <c r="O11" s="71"/>
      <c r="P11" s="72" t="s">
        <v>110</v>
      </c>
      <c r="Q11" s="71"/>
      <c r="R11" s="72" t="s">
        <v>8</v>
      </c>
      <c r="S11" s="71"/>
      <c r="T11" s="71"/>
      <c r="U11" s="70"/>
      <c r="V11" s="70"/>
      <c r="W11" s="70"/>
      <c r="X11" s="70"/>
    </row>
    <row r="12" spans="1:24" s="74" customFormat="1" ht="16.5" customHeight="1">
      <c r="D12" s="66" t="s">
        <v>6</v>
      </c>
      <c r="E12" s="75"/>
      <c r="F12" s="73"/>
      <c r="G12" s="73"/>
      <c r="H12" s="73" t="s">
        <v>115</v>
      </c>
      <c r="I12" s="73"/>
      <c r="J12" s="73"/>
      <c r="K12" s="73"/>
      <c r="L12" s="76"/>
      <c r="M12" s="66"/>
      <c r="N12" s="73" t="s">
        <v>120</v>
      </c>
      <c r="O12" s="66"/>
      <c r="P12" s="72" t="s">
        <v>121</v>
      </c>
      <c r="Q12" s="66"/>
      <c r="R12" s="73" t="s">
        <v>113</v>
      </c>
      <c r="S12" s="66"/>
      <c r="T12" s="77" t="s">
        <v>122</v>
      </c>
      <c r="U12" s="73"/>
      <c r="V12" s="73" t="s">
        <v>57</v>
      </c>
      <c r="W12" s="73"/>
      <c r="X12" s="73"/>
    </row>
    <row r="13" spans="1:24" s="74" customFormat="1" ht="16.5" customHeight="1">
      <c r="D13" s="66" t="s">
        <v>63</v>
      </c>
      <c r="E13" s="75"/>
      <c r="F13" s="73" t="s">
        <v>74</v>
      </c>
      <c r="G13" s="73"/>
      <c r="H13" s="73" t="s">
        <v>123</v>
      </c>
      <c r="I13" s="73"/>
      <c r="J13" s="73" t="s">
        <v>76</v>
      </c>
      <c r="K13" s="73"/>
      <c r="L13" s="73"/>
      <c r="M13" s="66"/>
      <c r="N13" s="78" t="s">
        <v>124</v>
      </c>
      <c r="O13" s="66"/>
      <c r="P13" s="73" t="s">
        <v>111</v>
      </c>
      <c r="Q13" s="66"/>
      <c r="R13" s="77" t="s">
        <v>125</v>
      </c>
      <c r="S13" s="66"/>
      <c r="T13" s="73" t="s">
        <v>114</v>
      </c>
      <c r="U13" s="73"/>
      <c r="V13" s="73" t="s">
        <v>58</v>
      </c>
      <c r="W13" s="73"/>
      <c r="X13" s="79"/>
    </row>
    <row r="14" spans="1:24" s="74" customFormat="1" ht="16.5" customHeight="1">
      <c r="D14" s="321" t="s">
        <v>7</v>
      </c>
      <c r="E14" s="75"/>
      <c r="F14" s="80" t="s">
        <v>75</v>
      </c>
      <c r="G14" s="138"/>
      <c r="H14" s="80" t="s">
        <v>116</v>
      </c>
      <c r="I14" s="138"/>
      <c r="J14" s="80" t="s">
        <v>101</v>
      </c>
      <c r="K14" s="138"/>
      <c r="L14" s="80" t="s">
        <v>106</v>
      </c>
      <c r="M14" s="66"/>
      <c r="N14" s="80" t="s">
        <v>126</v>
      </c>
      <c r="O14" s="66"/>
      <c r="P14" s="81" t="s">
        <v>112</v>
      </c>
      <c r="Q14" s="66"/>
      <c r="R14" s="80" t="s">
        <v>78</v>
      </c>
      <c r="S14" s="66"/>
      <c r="T14" s="80" t="s">
        <v>62</v>
      </c>
      <c r="U14" s="138"/>
      <c r="V14" s="80" t="s">
        <v>10</v>
      </c>
      <c r="W14" s="138"/>
      <c r="X14" s="80" t="s">
        <v>86</v>
      </c>
    </row>
    <row r="15" spans="1:24" ht="16.5" customHeight="1">
      <c r="A15" s="36"/>
      <c r="B15" s="36"/>
      <c r="C15" s="128"/>
      <c r="D15" s="105"/>
      <c r="E15" s="1"/>
      <c r="F15" s="105"/>
      <c r="G15" s="1"/>
      <c r="H15" s="105"/>
      <c r="I15" s="1"/>
      <c r="J15" s="105"/>
      <c r="K15" s="1"/>
      <c r="L15" s="105"/>
      <c r="M15" s="1"/>
      <c r="N15" s="105"/>
      <c r="O15" s="1"/>
      <c r="P15" s="105"/>
      <c r="Q15" s="1"/>
      <c r="R15" s="105"/>
      <c r="S15" s="1"/>
      <c r="T15" s="105"/>
      <c r="U15" s="1"/>
      <c r="V15" s="105"/>
      <c r="W15" s="1"/>
      <c r="X15" s="105"/>
    </row>
    <row r="16" spans="1:24" s="74" customFormat="1" ht="16.5" customHeight="1">
      <c r="A16" s="36" t="s">
        <v>165</v>
      </c>
      <c r="D16" s="240">
        <v>650060</v>
      </c>
      <c r="E16" s="241"/>
      <c r="F16" s="240">
        <v>132612</v>
      </c>
      <c r="G16" s="242"/>
      <c r="H16" s="240">
        <v>-20106</v>
      </c>
      <c r="I16" s="242"/>
      <c r="J16" s="240">
        <v>0</v>
      </c>
      <c r="K16" s="242"/>
      <c r="L16" s="240">
        <v>-301182</v>
      </c>
      <c r="M16" s="243"/>
      <c r="N16" s="240">
        <v>-27341</v>
      </c>
      <c r="O16" s="244"/>
      <c r="P16" s="240">
        <v>448</v>
      </c>
      <c r="Q16" s="244"/>
      <c r="R16" s="105">
        <f>SUM(N16:Q16)</f>
        <v>-26893</v>
      </c>
      <c r="S16" s="1"/>
      <c r="T16" s="105">
        <f>SUM(R16,D16:L16)</f>
        <v>434491</v>
      </c>
      <c r="U16" s="1"/>
      <c r="V16" s="105">
        <v>0</v>
      </c>
      <c r="W16" s="1"/>
      <c r="X16" s="105">
        <f>SUM(T16:V16)</f>
        <v>434491</v>
      </c>
    </row>
    <row r="17" spans="1:24" s="74" customFormat="1" ht="16.5" customHeight="1">
      <c r="A17" s="36"/>
      <c r="D17" s="105"/>
      <c r="E17" s="1"/>
      <c r="F17" s="105"/>
      <c r="G17" s="1"/>
      <c r="H17" s="105"/>
      <c r="I17" s="1"/>
      <c r="J17" s="105"/>
      <c r="K17" s="1"/>
      <c r="L17" s="105"/>
      <c r="M17" s="1"/>
      <c r="N17" s="105"/>
      <c r="O17" s="1"/>
      <c r="P17" s="105"/>
      <c r="Q17" s="1"/>
      <c r="R17" s="105"/>
      <c r="S17" s="1"/>
      <c r="T17" s="105"/>
      <c r="U17" s="1"/>
      <c r="V17" s="105"/>
      <c r="W17" s="1"/>
      <c r="X17" s="105"/>
    </row>
    <row r="18" spans="1:24" s="74" customFormat="1" ht="16.5" customHeight="1">
      <c r="A18" s="36" t="s">
        <v>98</v>
      </c>
      <c r="B18" s="82"/>
      <c r="C18" s="82"/>
      <c r="D18" s="106"/>
      <c r="F18" s="106"/>
      <c r="H18" s="106"/>
      <c r="J18" s="106"/>
      <c r="L18" s="106"/>
      <c r="N18" s="106"/>
      <c r="P18" s="106"/>
      <c r="R18" s="106"/>
      <c r="T18" s="106"/>
      <c r="V18" s="106"/>
      <c r="X18" s="106"/>
    </row>
    <row r="19" spans="1:24" s="74" customFormat="1" ht="16.5" customHeight="1">
      <c r="A19" s="82" t="s">
        <v>203</v>
      </c>
      <c r="B19" s="124"/>
      <c r="C19" s="124"/>
      <c r="D19" s="323">
        <v>0</v>
      </c>
      <c r="E19" s="324"/>
      <c r="F19" s="323">
        <v>0</v>
      </c>
      <c r="G19" s="325"/>
      <c r="H19" s="323">
        <v>0</v>
      </c>
      <c r="I19" s="325"/>
      <c r="J19" s="323">
        <v>0</v>
      </c>
      <c r="K19" s="325"/>
      <c r="L19" s="323">
        <v>18681</v>
      </c>
      <c r="M19" s="324"/>
      <c r="N19" s="323">
        <v>0</v>
      </c>
      <c r="O19" s="324"/>
      <c r="P19" s="323">
        <v>990</v>
      </c>
      <c r="Q19" s="324"/>
      <c r="R19" s="323">
        <f>SUM(N19:P19)</f>
        <v>990</v>
      </c>
      <c r="S19" s="326"/>
      <c r="T19" s="323">
        <f>SUM(D19:L19,R19)</f>
        <v>19671</v>
      </c>
      <c r="U19" s="326"/>
      <c r="V19" s="323">
        <v>0</v>
      </c>
      <c r="W19" s="327"/>
      <c r="X19" s="328">
        <f>SUM(T19:V19)</f>
        <v>19671</v>
      </c>
    </row>
    <row r="20" spans="1:24" ht="16.5" customHeight="1">
      <c r="A20" s="36"/>
      <c r="B20" s="36"/>
      <c r="C20" s="36"/>
      <c r="D20" s="107"/>
      <c r="E20" s="83"/>
      <c r="F20" s="107"/>
      <c r="G20" s="86"/>
      <c r="H20" s="107"/>
      <c r="I20" s="86"/>
      <c r="J20" s="107"/>
      <c r="K20" s="86"/>
      <c r="L20" s="107"/>
      <c r="M20" s="83"/>
      <c r="N20" s="107"/>
      <c r="O20" s="83"/>
      <c r="P20" s="107"/>
      <c r="Q20" s="83"/>
      <c r="R20" s="107"/>
      <c r="S20" s="83"/>
      <c r="T20" s="107"/>
      <c r="U20" s="83"/>
      <c r="V20" s="109"/>
      <c r="W20" s="83"/>
      <c r="X20" s="109"/>
    </row>
    <row r="21" spans="1:24" ht="16.5" customHeight="1" thickBot="1">
      <c r="A21" s="36" t="s">
        <v>223</v>
      </c>
      <c r="B21" s="36"/>
      <c r="C21" s="36"/>
      <c r="D21" s="108">
        <f>SUM(D16:D19)</f>
        <v>650060</v>
      </c>
      <c r="E21" s="1"/>
      <c r="F21" s="108">
        <f>SUM(F16:F19)</f>
        <v>132612</v>
      </c>
      <c r="G21" s="1"/>
      <c r="H21" s="108">
        <f>SUM(H16:H19)</f>
        <v>-20106</v>
      </c>
      <c r="I21" s="1"/>
      <c r="J21" s="108">
        <f>SUM(J16:J19)</f>
        <v>0</v>
      </c>
      <c r="K21" s="1"/>
      <c r="L21" s="108">
        <f>SUM(L16:L19)</f>
        <v>-282501</v>
      </c>
      <c r="M21" s="1"/>
      <c r="N21" s="108">
        <f>SUM(N16:N19)</f>
        <v>-27341</v>
      </c>
      <c r="O21" s="1"/>
      <c r="P21" s="108">
        <f>SUM(P16:P19)</f>
        <v>1438</v>
      </c>
      <c r="Q21" s="1"/>
      <c r="R21" s="108">
        <f>SUM(R16:R19)</f>
        <v>-25903</v>
      </c>
      <c r="S21" s="1"/>
      <c r="T21" s="108">
        <f>SUM(T16:T19)</f>
        <v>454162</v>
      </c>
      <c r="U21" s="1"/>
      <c r="V21" s="108">
        <f>SUM(V16:V19)</f>
        <v>0</v>
      </c>
      <c r="W21" s="1"/>
      <c r="X21" s="108">
        <f>SUM(X16:X19)</f>
        <v>454162</v>
      </c>
    </row>
    <row r="22" spans="1:24" ht="16.5" customHeight="1" thickTop="1">
      <c r="A22" s="36"/>
      <c r="B22" s="36"/>
      <c r="C22" s="36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16.5" customHeight="1">
      <c r="A23" s="36"/>
      <c r="B23" s="128"/>
      <c r="C23" s="128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s="74" customFormat="1" ht="16.5" customHeight="1">
      <c r="A24" s="36" t="s">
        <v>140</v>
      </c>
      <c r="B24" s="129"/>
      <c r="C24" s="129"/>
      <c r="D24" s="1">
        <v>650060</v>
      </c>
      <c r="E24" s="1"/>
      <c r="F24" s="1">
        <v>132612</v>
      </c>
      <c r="G24" s="1"/>
      <c r="H24" s="1">
        <v>-20106</v>
      </c>
      <c r="I24" s="1"/>
      <c r="J24" s="1">
        <v>387835</v>
      </c>
      <c r="K24" s="1"/>
      <c r="L24" s="1">
        <v>-669048</v>
      </c>
      <c r="M24" s="1"/>
      <c r="N24" s="1">
        <v>-27341</v>
      </c>
      <c r="O24" s="1"/>
      <c r="P24" s="1">
        <v>-422</v>
      </c>
      <c r="Q24" s="1"/>
      <c r="R24" s="1">
        <f>SUM(N24:Q24)</f>
        <v>-27763</v>
      </c>
      <c r="S24" s="1"/>
      <c r="T24" s="1">
        <f>SUM(R24,D24:L24)</f>
        <v>453590</v>
      </c>
      <c r="U24" s="1"/>
      <c r="V24" s="1" t="s">
        <v>186</v>
      </c>
      <c r="W24" s="1"/>
      <c r="X24" s="1">
        <f>SUM(T24:V24)</f>
        <v>453590</v>
      </c>
    </row>
    <row r="25" spans="1:24" s="74" customFormat="1" ht="16.5" customHeight="1">
      <c r="A25" s="36"/>
      <c r="B25" s="129"/>
      <c r="C25" s="129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s="74" customFormat="1" ht="16.5" customHeight="1">
      <c r="A26" s="36" t="s">
        <v>98</v>
      </c>
      <c r="B26" s="130"/>
      <c r="C26" s="130"/>
      <c r="D26" s="129"/>
      <c r="E26" s="129"/>
      <c r="F26" s="129"/>
      <c r="G26" s="129"/>
      <c r="H26" s="129"/>
      <c r="I26" s="129"/>
      <c r="J26" s="129"/>
      <c r="K26" s="129"/>
      <c r="L26" s="129"/>
      <c r="M26" s="129"/>
      <c r="N26" s="129"/>
      <c r="O26" s="129"/>
      <c r="P26" s="129"/>
      <c r="Q26" s="129"/>
      <c r="R26" s="129"/>
      <c r="S26" s="129"/>
      <c r="T26" s="129"/>
      <c r="U26" s="129"/>
      <c r="V26" s="129"/>
      <c r="W26" s="129"/>
      <c r="X26" s="129"/>
    </row>
    <row r="27" spans="1:24" s="74" customFormat="1" ht="16.5" customHeight="1">
      <c r="A27" s="82" t="s">
        <v>158</v>
      </c>
      <c r="B27" s="131"/>
      <c r="C27" s="131"/>
      <c r="D27" s="1">
        <v>0</v>
      </c>
      <c r="E27" s="1"/>
      <c r="F27" s="1">
        <v>0</v>
      </c>
      <c r="G27" s="1"/>
      <c r="H27" s="1">
        <v>0</v>
      </c>
      <c r="I27" s="1"/>
      <c r="J27" s="1">
        <v>-387835</v>
      </c>
      <c r="K27" s="1"/>
      <c r="L27" s="1">
        <v>387835</v>
      </c>
      <c r="M27" s="1"/>
      <c r="N27" s="1">
        <v>0</v>
      </c>
      <c r="O27" s="1"/>
      <c r="P27" s="1">
        <v>0</v>
      </c>
      <c r="Q27" s="129"/>
      <c r="R27" s="1">
        <f>SUM(N27:Q27)</f>
        <v>0</v>
      </c>
      <c r="S27" s="1"/>
      <c r="T27" s="1">
        <f>SUM(R27,D27:L27)</f>
        <v>0</v>
      </c>
      <c r="U27" s="1"/>
      <c r="V27" s="1" t="s">
        <v>186</v>
      </c>
      <c r="W27" s="1"/>
      <c r="X27" s="1">
        <f>SUM(T27:V27)</f>
        <v>0</v>
      </c>
    </row>
    <row r="28" spans="1:24" s="74" customFormat="1" ht="16.5" customHeight="1">
      <c r="A28" s="82" t="s">
        <v>149</v>
      </c>
      <c r="B28" s="131"/>
      <c r="C28" s="131"/>
      <c r="D28" s="1">
        <v>0</v>
      </c>
      <c r="E28" s="83"/>
      <c r="F28" s="1">
        <v>0</v>
      </c>
      <c r="G28" s="132"/>
      <c r="H28" s="1">
        <v>0</v>
      </c>
      <c r="I28" s="132"/>
      <c r="J28" s="1">
        <v>0</v>
      </c>
      <c r="K28" s="132"/>
      <c r="L28" s="2">
        <v>-32506</v>
      </c>
      <c r="M28" s="83"/>
      <c r="N28" s="1">
        <v>0</v>
      </c>
      <c r="O28" s="83"/>
      <c r="P28" s="2">
        <v>933</v>
      </c>
      <c r="Q28" s="83"/>
      <c r="R28" s="1">
        <f>SUM(N28:Q28)</f>
        <v>933</v>
      </c>
      <c r="S28" s="1"/>
      <c r="T28" s="1">
        <f>SUM(R28,D28:L28)</f>
        <v>-31573</v>
      </c>
      <c r="U28" s="1"/>
      <c r="V28" s="84" t="s">
        <v>186</v>
      </c>
      <c r="W28" s="1"/>
      <c r="X28" s="1">
        <f>SUM(T28:V28)</f>
        <v>-31573</v>
      </c>
    </row>
    <row r="29" spans="1:24" ht="16.5" customHeight="1">
      <c r="A29" s="36"/>
      <c r="B29" s="128"/>
      <c r="C29" s="128"/>
      <c r="D29" s="87"/>
      <c r="E29" s="83"/>
      <c r="F29" s="87"/>
      <c r="G29" s="86"/>
      <c r="H29" s="87"/>
      <c r="I29" s="86"/>
      <c r="J29" s="87"/>
      <c r="K29" s="86"/>
      <c r="L29" s="87"/>
      <c r="M29" s="83"/>
      <c r="N29" s="87"/>
      <c r="O29" s="83"/>
      <c r="P29" s="87"/>
      <c r="Q29" s="83"/>
      <c r="R29" s="87"/>
      <c r="S29" s="83"/>
      <c r="T29" s="87"/>
      <c r="U29" s="83"/>
      <c r="V29" s="133"/>
      <c r="W29" s="83"/>
      <c r="X29" s="133"/>
    </row>
    <row r="30" spans="1:24" ht="16.5" customHeight="1" thickBot="1">
      <c r="A30" s="36" t="s">
        <v>222</v>
      </c>
      <c r="B30" s="128"/>
      <c r="C30" s="128"/>
      <c r="D30" s="3">
        <f>SUM(D24:D28)</f>
        <v>650060</v>
      </c>
      <c r="E30" s="1"/>
      <c r="F30" s="3">
        <f>SUM(F24:F28)</f>
        <v>132612</v>
      </c>
      <c r="G30" s="1"/>
      <c r="H30" s="3">
        <f>SUM(H24:H28)</f>
        <v>-20106</v>
      </c>
      <c r="I30" s="1"/>
      <c r="J30" s="3">
        <f>SUM(J24:J28)</f>
        <v>0</v>
      </c>
      <c r="K30" s="1"/>
      <c r="L30" s="3">
        <f>SUM(L24:L28)</f>
        <v>-313719</v>
      </c>
      <c r="M30" s="1"/>
      <c r="N30" s="3">
        <f>SUM(N24:N28)</f>
        <v>-27341</v>
      </c>
      <c r="O30" s="1"/>
      <c r="P30" s="3">
        <f>SUM(P24:P28)</f>
        <v>511</v>
      </c>
      <c r="Q30" s="1"/>
      <c r="R30" s="3">
        <f>SUM(R24:R28)</f>
        <v>-26830</v>
      </c>
      <c r="S30" s="1"/>
      <c r="T30" s="3">
        <f>SUM(T24:T28)</f>
        <v>422017</v>
      </c>
      <c r="U30" s="1"/>
      <c r="V30" s="3">
        <f>SUM(V24:V28)</f>
        <v>0</v>
      </c>
      <c r="W30" s="1"/>
      <c r="X30" s="3">
        <f>SUM(X24:X28)</f>
        <v>422017</v>
      </c>
    </row>
    <row r="31" spans="1:24" ht="16.5" customHeight="1" thickTop="1">
      <c r="A31" s="36"/>
      <c r="B31" s="128"/>
      <c r="C31" s="128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16.5" customHeight="1">
      <c r="A32" s="36"/>
      <c r="B32" s="36"/>
      <c r="C32" s="36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16.5" customHeight="1">
      <c r="A33" s="36"/>
      <c r="B33" s="36"/>
      <c r="C33" s="36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41" spans="1:24" ht="3.75" customHeight="1"/>
    <row r="42" spans="1:24" ht="21.95" customHeight="1">
      <c r="A42" s="89" t="s">
        <v>104</v>
      </c>
      <c r="B42" s="68"/>
      <c r="C42" s="68"/>
      <c r="D42" s="85"/>
      <c r="E42" s="85"/>
      <c r="F42" s="85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5"/>
      <c r="S42" s="85"/>
      <c r="T42" s="85"/>
      <c r="U42" s="85"/>
      <c r="V42" s="85"/>
      <c r="W42" s="85"/>
      <c r="X42" s="85"/>
    </row>
  </sheetData>
  <mergeCells count="4">
    <mergeCell ref="D7:X7"/>
    <mergeCell ref="D8:T8"/>
    <mergeCell ref="R6:X6"/>
    <mergeCell ref="N9:S9"/>
  </mergeCells>
  <pageMargins left="0.3" right="0.3" top="0.5" bottom="0.6" header="0.49" footer="0.4"/>
  <pageSetup paperSize="9" scale="80" firstPageNumber="9" orientation="landscape" useFirstPageNumber="1" horizontalDpi="1200" verticalDpi="1200" r:id="rId1"/>
  <headerFooter>
    <oddFooter>&amp;R&amp;"Arial,Regular"&amp;9&amp;P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8" tint="-0.499984740745262"/>
  </sheetPr>
  <dimension ref="A1:O33"/>
  <sheetViews>
    <sheetView topLeftCell="A28" zoomScaleNormal="100" zoomScaleSheetLayoutView="90" workbookViewId="0">
      <selection activeCell="K158" sqref="K158"/>
    </sheetView>
  </sheetViews>
  <sheetFormatPr defaultColWidth="18.5703125" defaultRowHeight="16.5" customHeight="1"/>
  <cols>
    <col min="1" max="1" width="36.5703125" style="63" customWidth="1"/>
    <col min="2" max="2" width="0.85546875" style="63" customWidth="1"/>
    <col min="3" max="3" width="6.140625" style="64" bestFit="1" customWidth="1"/>
    <col min="4" max="4" width="0.7109375" style="64" customWidth="1"/>
    <col min="5" max="5" width="14.7109375" style="64" customWidth="1"/>
    <col min="6" max="6" width="0.7109375" style="64" customWidth="1"/>
    <col min="7" max="7" width="14.7109375" style="64" customWidth="1"/>
    <col min="8" max="8" width="0.7109375" style="64" customWidth="1"/>
    <col min="9" max="9" width="14.7109375" style="64" customWidth="1"/>
    <col min="10" max="10" width="0.7109375" style="64" customWidth="1"/>
    <col min="11" max="11" width="14.7109375" style="64" customWidth="1"/>
    <col min="12" max="12" width="0.85546875" style="64" customWidth="1"/>
    <col min="13" max="13" width="14.7109375" style="64" customWidth="1"/>
    <col min="14" max="14" width="0.85546875" style="64" customWidth="1"/>
    <col min="15" max="15" width="14.7109375" style="64" customWidth="1"/>
    <col min="16" max="16384" width="18.5703125" style="63"/>
  </cols>
  <sheetData>
    <row r="1" spans="1:15" s="266" customFormat="1" ht="16.5" customHeight="1">
      <c r="A1" s="19" t="s">
        <v>31</v>
      </c>
      <c r="B1" s="63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15" s="266" customFormat="1" ht="16.5" customHeight="1">
      <c r="A2" s="36" t="s">
        <v>208</v>
      </c>
      <c r="B2" s="74"/>
      <c r="C2" s="66"/>
      <c r="D2" s="66"/>
      <c r="E2" s="66"/>
      <c r="F2" s="66"/>
      <c r="G2" s="66"/>
      <c r="H2" s="67"/>
      <c r="I2" s="67"/>
      <c r="J2" s="67"/>
      <c r="K2" s="67"/>
      <c r="L2" s="67"/>
      <c r="M2" s="67"/>
      <c r="N2" s="67"/>
      <c r="O2" s="67"/>
    </row>
    <row r="3" spans="1:15" s="266" customFormat="1" ht="16.5" customHeight="1">
      <c r="A3" s="248" t="s">
        <v>221</v>
      </c>
      <c r="B3" s="74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  <c r="N3" s="247"/>
      <c r="O3" s="247"/>
    </row>
    <row r="4" spans="1:15" s="266" customFormat="1" ht="16.5" customHeight="1">
      <c r="A4" s="237"/>
      <c r="B4" s="267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</row>
    <row r="5" spans="1:15" s="266" customFormat="1" ht="16.5" customHeight="1">
      <c r="A5" s="18"/>
      <c r="B5" s="74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</row>
    <row r="6" spans="1:15" s="266" customFormat="1" ht="16.5" customHeight="1">
      <c r="A6" s="18"/>
      <c r="B6" s="74"/>
      <c r="C6" s="268"/>
      <c r="D6" s="269"/>
      <c r="E6" s="69"/>
      <c r="F6" s="69"/>
      <c r="G6" s="69"/>
      <c r="H6" s="69"/>
      <c r="I6" s="69"/>
      <c r="J6" s="357" t="s">
        <v>179</v>
      </c>
      <c r="K6" s="357"/>
      <c r="L6" s="357"/>
      <c r="M6" s="357"/>
      <c r="N6" s="357"/>
      <c r="O6" s="357"/>
    </row>
    <row r="7" spans="1:15" s="266" customFormat="1" ht="16.5" customHeight="1">
      <c r="A7" s="18"/>
      <c r="B7" s="74"/>
      <c r="C7" s="270"/>
      <c r="D7" s="74"/>
      <c r="E7" s="355" t="s">
        <v>94</v>
      </c>
      <c r="F7" s="355"/>
      <c r="G7" s="355"/>
      <c r="H7" s="355"/>
      <c r="I7" s="355"/>
      <c r="J7" s="355"/>
      <c r="K7" s="355"/>
      <c r="L7" s="355"/>
      <c r="M7" s="355"/>
      <c r="N7" s="355"/>
      <c r="O7" s="355"/>
    </row>
    <row r="8" spans="1:15" s="275" customFormat="1" ht="16.5" customHeight="1">
      <c r="A8" s="74"/>
      <c r="B8" s="271"/>
      <c r="C8" s="272"/>
      <c r="D8" s="75"/>
      <c r="E8" s="73" t="s">
        <v>6</v>
      </c>
      <c r="F8" s="75"/>
      <c r="G8" s="73"/>
      <c r="H8" s="76"/>
      <c r="I8" s="76"/>
      <c r="J8" s="76"/>
      <c r="K8" s="73"/>
      <c r="L8" s="66"/>
      <c r="M8" s="273" t="s">
        <v>60</v>
      </c>
      <c r="N8" s="274"/>
      <c r="O8" s="73"/>
    </row>
    <row r="9" spans="1:15" s="275" customFormat="1" ht="16.5" customHeight="1">
      <c r="A9" s="74"/>
      <c r="B9" s="271"/>
      <c r="C9" s="66"/>
      <c r="D9" s="75"/>
      <c r="E9" s="66" t="s">
        <v>127</v>
      </c>
      <c r="F9" s="75"/>
      <c r="G9" s="66" t="s">
        <v>74</v>
      </c>
      <c r="H9" s="73"/>
      <c r="I9" s="73" t="s">
        <v>76</v>
      </c>
      <c r="J9" s="73"/>
      <c r="K9" s="276"/>
      <c r="L9" s="66"/>
      <c r="M9" s="78" t="s">
        <v>77</v>
      </c>
      <c r="N9" s="274"/>
      <c r="O9" s="73" t="s">
        <v>8</v>
      </c>
    </row>
    <row r="10" spans="1:15" s="275" customFormat="1" ht="16.5" customHeight="1">
      <c r="A10" s="74"/>
      <c r="B10" s="201"/>
      <c r="C10" s="147"/>
      <c r="D10" s="75"/>
      <c r="E10" s="247" t="s">
        <v>7</v>
      </c>
      <c r="F10" s="75"/>
      <c r="G10" s="80" t="s">
        <v>128</v>
      </c>
      <c r="H10" s="138"/>
      <c r="I10" s="80" t="s">
        <v>101</v>
      </c>
      <c r="J10" s="138"/>
      <c r="K10" s="277" t="s">
        <v>106</v>
      </c>
      <c r="L10" s="66"/>
      <c r="M10" s="277" t="s">
        <v>78</v>
      </c>
      <c r="N10" s="274"/>
      <c r="O10" s="80" t="s">
        <v>62</v>
      </c>
    </row>
    <row r="11" spans="1:15" s="275" customFormat="1" ht="16.5" customHeight="1">
      <c r="A11" s="36"/>
      <c r="B11" s="278"/>
      <c r="C11" s="83"/>
      <c r="D11" s="83"/>
      <c r="E11" s="110"/>
      <c r="F11" s="83"/>
      <c r="G11" s="110"/>
      <c r="H11" s="83"/>
      <c r="I11" s="110"/>
      <c r="J11" s="83"/>
      <c r="K11" s="110"/>
      <c r="L11" s="83"/>
      <c r="M11" s="110"/>
      <c r="N11" s="83"/>
      <c r="O11" s="110"/>
    </row>
    <row r="12" spans="1:15" s="275" customFormat="1" ht="16.5" customHeight="1">
      <c r="A12" s="36" t="s">
        <v>165</v>
      </c>
      <c r="B12" s="278"/>
      <c r="C12" s="83"/>
      <c r="D12" s="83"/>
      <c r="E12" s="110">
        <v>650060</v>
      </c>
      <c r="F12" s="83"/>
      <c r="G12" s="110">
        <v>132612</v>
      </c>
      <c r="H12" s="83"/>
      <c r="I12" s="110" t="s">
        <v>186</v>
      </c>
      <c r="J12" s="83"/>
      <c r="K12" s="110">
        <v>-381877</v>
      </c>
      <c r="L12" s="83"/>
      <c r="M12" s="110" t="s">
        <v>186</v>
      </c>
      <c r="N12" s="83"/>
      <c r="O12" s="110">
        <f>SUM(E12:M12)</f>
        <v>400795</v>
      </c>
    </row>
    <row r="13" spans="1:15" s="275" customFormat="1" ht="16.5" customHeight="1">
      <c r="A13" s="36"/>
      <c r="B13" s="278"/>
      <c r="C13" s="83"/>
      <c r="D13" s="83"/>
      <c r="E13" s="110"/>
      <c r="F13" s="83"/>
      <c r="G13" s="110"/>
      <c r="H13" s="83"/>
      <c r="I13" s="110"/>
      <c r="J13" s="73"/>
      <c r="K13" s="110"/>
      <c r="L13" s="66"/>
      <c r="M13" s="110"/>
      <c r="N13" s="66"/>
      <c r="O13" s="235"/>
    </row>
    <row r="14" spans="1:15" s="275" customFormat="1" ht="16.5" customHeight="1">
      <c r="A14" s="36" t="s">
        <v>98</v>
      </c>
      <c r="B14" s="74"/>
      <c r="C14" s="83"/>
      <c r="D14" s="83"/>
      <c r="E14" s="110"/>
      <c r="F14" s="83"/>
      <c r="G14" s="110"/>
      <c r="H14" s="83"/>
      <c r="I14" s="110"/>
      <c r="J14" s="74"/>
      <c r="K14" s="106"/>
      <c r="L14" s="74"/>
      <c r="M14" s="106"/>
      <c r="N14" s="74"/>
      <c r="O14" s="235"/>
    </row>
    <row r="15" spans="1:15" s="275" customFormat="1" ht="16.5" customHeight="1">
      <c r="A15" s="238" t="s">
        <v>203</v>
      </c>
      <c r="B15" s="278"/>
      <c r="C15" s="83"/>
      <c r="D15" s="83"/>
      <c r="E15" s="110">
        <v>0</v>
      </c>
      <c r="F15" s="83"/>
      <c r="G15" s="110">
        <v>0</v>
      </c>
      <c r="H15" s="83"/>
      <c r="I15" s="110">
        <v>0</v>
      </c>
      <c r="J15" s="83"/>
      <c r="K15" s="110">
        <v>10477</v>
      </c>
      <c r="L15" s="83"/>
      <c r="M15" s="110">
        <v>0</v>
      </c>
      <c r="N15" s="74"/>
      <c r="O15" s="110">
        <f>SUM(E15:M15)</f>
        <v>10477</v>
      </c>
    </row>
    <row r="16" spans="1:15" s="266" customFormat="1" ht="16.5" customHeight="1">
      <c r="A16" s="82"/>
      <c r="B16" s="82"/>
      <c r="C16" s="83"/>
      <c r="D16" s="83"/>
      <c r="E16" s="107"/>
      <c r="F16" s="83"/>
      <c r="G16" s="107"/>
      <c r="H16" s="65"/>
      <c r="I16" s="107"/>
      <c r="J16" s="65"/>
      <c r="K16" s="107"/>
      <c r="L16" s="83"/>
      <c r="M16" s="109"/>
      <c r="N16" s="83"/>
      <c r="O16" s="109"/>
    </row>
    <row r="17" spans="1:15" s="266" customFormat="1" ht="16.5" customHeight="1" thickBot="1">
      <c r="A17" s="36" t="s">
        <v>223</v>
      </c>
      <c r="B17" s="278"/>
      <c r="C17" s="83"/>
      <c r="D17" s="83"/>
      <c r="E17" s="279">
        <f>SUM(E12:E15)</f>
        <v>650060</v>
      </c>
      <c r="F17" s="83"/>
      <c r="G17" s="279">
        <f>SUM(G12:G15)</f>
        <v>132612</v>
      </c>
      <c r="H17" s="83"/>
      <c r="I17" s="279">
        <f>SUM(I12:I15)</f>
        <v>0</v>
      </c>
      <c r="J17" s="83"/>
      <c r="K17" s="279">
        <f>SUM(K12:K15)</f>
        <v>-371400</v>
      </c>
      <c r="L17" s="83"/>
      <c r="M17" s="279">
        <f>SUM(M12:M15)</f>
        <v>0</v>
      </c>
      <c r="N17" s="83"/>
      <c r="O17" s="279">
        <f>SUM(O12:O15)</f>
        <v>411272</v>
      </c>
    </row>
    <row r="18" spans="1:15" s="266" customFormat="1" ht="16.5" customHeight="1" thickTop="1">
      <c r="A18" s="36"/>
      <c r="B18" s="278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</row>
    <row r="19" spans="1:15" s="266" customFormat="1" ht="16.5" customHeight="1">
      <c r="A19" s="36"/>
      <c r="B19" s="278"/>
      <c r="C19" s="83"/>
      <c r="D19" s="83"/>
      <c r="E19" s="83"/>
      <c r="F19" s="83"/>
      <c r="G19" s="83"/>
      <c r="H19" s="83"/>
      <c r="I19" s="83"/>
      <c r="J19" s="83"/>
      <c r="K19" s="83"/>
      <c r="L19" s="83"/>
      <c r="M19" s="83"/>
      <c r="N19" s="83"/>
      <c r="O19" s="83"/>
    </row>
    <row r="20" spans="1:15" s="275" customFormat="1" ht="16.5" customHeight="1">
      <c r="A20" s="36" t="s">
        <v>141</v>
      </c>
      <c r="B20" s="278"/>
      <c r="C20" s="83"/>
      <c r="D20" s="83"/>
      <c r="E20" s="83">
        <v>650060</v>
      </c>
      <c r="F20" s="83"/>
      <c r="G20" s="83">
        <v>132612</v>
      </c>
      <c r="H20" s="83"/>
      <c r="I20" s="83">
        <v>387835</v>
      </c>
      <c r="J20" s="83"/>
      <c r="K20" s="83">
        <v>-740450</v>
      </c>
      <c r="L20" s="83"/>
      <c r="M20" s="83">
        <v>0</v>
      </c>
      <c r="N20" s="83"/>
      <c r="O20" s="83">
        <f>SUM(E20:M20)</f>
        <v>430057</v>
      </c>
    </row>
    <row r="21" spans="1:15" s="275" customFormat="1" ht="16.5" customHeight="1">
      <c r="A21" s="36"/>
      <c r="B21" s="278"/>
      <c r="C21" s="83"/>
      <c r="D21" s="83"/>
      <c r="E21" s="83"/>
      <c r="F21" s="83"/>
      <c r="G21" s="83"/>
      <c r="H21" s="83"/>
      <c r="I21" s="83"/>
      <c r="J21" s="280"/>
      <c r="K21" s="83"/>
      <c r="L21" s="66"/>
      <c r="M21" s="83"/>
      <c r="N21" s="66"/>
      <c r="O21" s="259"/>
    </row>
    <row r="22" spans="1:15" s="275" customFormat="1" ht="16.5" customHeight="1">
      <c r="A22" s="36" t="s">
        <v>98</v>
      </c>
      <c r="B22" s="74"/>
      <c r="C22" s="83"/>
      <c r="D22" s="83"/>
      <c r="E22" s="83"/>
      <c r="F22" s="83"/>
      <c r="G22" s="83"/>
      <c r="H22" s="83"/>
      <c r="I22" s="83"/>
      <c r="J22" s="129"/>
      <c r="K22" s="129"/>
      <c r="L22" s="129"/>
      <c r="M22" s="129"/>
      <c r="N22" s="129"/>
      <c r="O22" s="259"/>
    </row>
    <row r="23" spans="1:15" s="275" customFormat="1" ht="16.5" customHeight="1">
      <c r="A23" s="82" t="s">
        <v>158</v>
      </c>
      <c r="B23" s="74"/>
      <c r="C23" s="281"/>
      <c r="D23" s="83"/>
      <c r="E23" s="83">
        <v>0</v>
      </c>
      <c r="F23" s="83"/>
      <c r="G23" s="83">
        <v>0</v>
      </c>
      <c r="H23" s="83"/>
      <c r="I23" s="83">
        <v>-387835</v>
      </c>
      <c r="J23" s="83"/>
      <c r="K23" s="83">
        <v>387835</v>
      </c>
      <c r="L23" s="83"/>
      <c r="M23" s="83">
        <v>0</v>
      </c>
      <c r="N23" s="129"/>
      <c r="O23" s="83">
        <f>SUM(E23:M23)</f>
        <v>0</v>
      </c>
    </row>
    <row r="24" spans="1:15" s="275" customFormat="1" ht="16.5" customHeight="1">
      <c r="A24" s="238" t="s">
        <v>203</v>
      </c>
      <c r="B24" s="278"/>
      <c r="C24" s="83"/>
      <c r="D24" s="83"/>
      <c r="E24" s="83">
        <v>0</v>
      </c>
      <c r="F24" s="83"/>
      <c r="G24" s="83">
        <v>0</v>
      </c>
      <c r="H24" s="83"/>
      <c r="I24" s="83">
        <v>0</v>
      </c>
      <c r="J24" s="83"/>
      <c r="K24" s="83">
        <v>916</v>
      </c>
      <c r="L24" s="83"/>
      <c r="M24" s="83">
        <v>0</v>
      </c>
      <c r="N24" s="129"/>
      <c r="O24" s="85">
        <f>SUM(E24:M24)</f>
        <v>916</v>
      </c>
    </row>
    <row r="25" spans="1:15" s="266" customFormat="1" ht="16.5" customHeight="1">
      <c r="A25" s="82"/>
      <c r="B25" s="82"/>
      <c r="C25" s="83"/>
      <c r="D25" s="83"/>
      <c r="E25" s="87"/>
      <c r="F25" s="83"/>
      <c r="G25" s="87"/>
      <c r="H25" s="132"/>
      <c r="I25" s="87"/>
      <c r="J25" s="132"/>
      <c r="K25" s="87"/>
      <c r="L25" s="83"/>
      <c r="M25" s="133"/>
      <c r="N25" s="83"/>
      <c r="O25" s="133"/>
    </row>
    <row r="26" spans="1:15" s="266" customFormat="1" ht="16.5" customHeight="1" thickBot="1">
      <c r="A26" s="36" t="s">
        <v>222</v>
      </c>
      <c r="B26" s="278"/>
      <c r="C26" s="83"/>
      <c r="D26" s="83"/>
      <c r="E26" s="282">
        <f>SUM(E20:E24)</f>
        <v>650060</v>
      </c>
      <c r="F26" s="83"/>
      <c r="G26" s="282">
        <f>SUM(G20:G24)</f>
        <v>132612</v>
      </c>
      <c r="H26" s="83"/>
      <c r="I26" s="282">
        <f>SUM(I20:I24)</f>
        <v>0</v>
      </c>
      <c r="J26" s="83"/>
      <c r="K26" s="282">
        <f>SUM(K20:K24)</f>
        <v>-351699</v>
      </c>
      <c r="L26" s="83"/>
      <c r="M26" s="282">
        <f>SUM(M20:M24)</f>
        <v>0</v>
      </c>
      <c r="N26" s="83"/>
      <c r="O26" s="282">
        <f>SUM(O20:O24)</f>
        <v>430973</v>
      </c>
    </row>
    <row r="27" spans="1:15" s="266" customFormat="1" ht="16.5" customHeight="1" thickTop="1">
      <c r="A27" s="36"/>
      <c r="B27" s="278"/>
      <c r="C27" s="83"/>
      <c r="D27" s="83"/>
      <c r="E27" s="83"/>
      <c r="F27" s="83"/>
      <c r="G27" s="83"/>
      <c r="H27" s="83"/>
      <c r="I27" s="83"/>
      <c r="J27" s="83"/>
      <c r="K27" s="83"/>
      <c r="L27" s="83"/>
      <c r="M27" s="83"/>
      <c r="N27" s="83"/>
      <c r="O27" s="83"/>
    </row>
    <row r="28" spans="1:15" s="266" customFormat="1" ht="16.5" customHeight="1">
      <c r="A28" s="36"/>
      <c r="B28" s="278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</row>
    <row r="29" spans="1:15" s="266" customFormat="1" ht="16.5" customHeight="1">
      <c r="A29" s="36"/>
      <c r="B29" s="278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</row>
    <row r="30" spans="1:15" s="266" customFormat="1" ht="16.5" customHeight="1">
      <c r="A30" s="36"/>
      <c r="B30" s="278"/>
      <c r="C30" s="83"/>
      <c r="D30" s="83"/>
      <c r="E30" s="83"/>
      <c r="F30" s="83"/>
      <c r="G30" s="83"/>
      <c r="H30" s="83"/>
      <c r="I30" s="83"/>
      <c r="J30" s="83"/>
      <c r="K30" s="83"/>
      <c r="L30" s="83"/>
      <c r="M30" s="83"/>
      <c r="N30" s="83"/>
      <c r="O30" s="83"/>
    </row>
    <row r="31" spans="1:15" s="266" customFormat="1" ht="16.5" customHeight="1">
      <c r="A31" s="36"/>
      <c r="B31" s="278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</row>
    <row r="32" spans="1:15" s="266" customFormat="1" ht="16.5" customHeight="1">
      <c r="A32" s="36"/>
      <c r="B32" s="278"/>
      <c r="C32" s="83"/>
      <c r="D32" s="83"/>
      <c r="E32" s="83"/>
      <c r="F32" s="83"/>
      <c r="G32" s="83"/>
      <c r="H32" s="83"/>
      <c r="I32" s="83"/>
      <c r="J32" s="83"/>
      <c r="K32" s="83"/>
      <c r="L32" s="83"/>
      <c r="M32" s="83"/>
      <c r="N32" s="83"/>
      <c r="O32" s="83"/>
    </row>
    <row r="33" spans="1:15" s="266" customFormat="1" ht="21.95" customHeight="1">
      <c r="A33" s="239" t="s">
        <v>104</v>
      </c>
      <c r="B33" s="239"/>
      <c r="C33" s="85"/>
      <c r="D33" s="85"/>
      <c r="E33" s="85"/>
      <c r="F33" s="85"/>
      <c r="G33" s="85"/>
      <c r="H33" s="85"/>
      <c r="I33" s="85"/>
      <c r="J33" s="85"/>
      <c r="K33" s="85"/>
      <c r="L33" s="85"/>
      <c r="M33" s="85"/>
      <c r="N33" s="85"/>
      <c r="O33" s="85"/>
    </row>
  </sheetData>
  <mergeCells count="2">
    <mergeCell ref="E7:O7"/>
    <mergeCell ref="J6:O6"/>
  </mergeCells>
  <pageMargins left="1" right="1" top="0.5" bottom="0.6" header="0.49" footer="0.4"/>
  <pageSetup paperSize="9" firstPageNumber="10" orientation="landscape" useFirstPageNumber="1" horizontalDpi="1200" verticalDpi="1200" r:id="rId1"/>
  <headerFooter>
    <oddFooter>&amp;R&amp;"Arial,Regular"&amp;9&amp;P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3"/>
  </sheetPr>
  <dimension ref="A1:M108"/>
  <sheetViews>
    <sheetView showZeros="0" topLeftCell="A100" zoomScaleNormal="100" zoomScaleSheetLayoutView="100" workbookViewId="0">
      <selection activeCell="K158" sqref="K158"/>
    </sheetView>
  </sheetViews>
  <sheetFormatPr defaultColWidth="9.140625" defaultRowHeight="16.5" customHeight="1"/>
  <cols>
    <col min="1" max="3" width="1.7109375" style="114" customWidth="1"/>
    <col min="4" max="4" width="41.5703125" style="114" customWidth="1"/>
    <col min="5" max="5" width="6.140625" style="283" bestFit="1" customWidth="1"/>
    <col min="6" max="6" width="0.7109375" style="114" customWidth="1"/>
    <col min="7" max="7" width="13.140625" style="21" bestFit="1" customWidth="1"/>
    <col min="8" max="8" width="0.7109375" style="21" customWidth="1"/>
    <col min="9" max="9" width="13.140625" style="284" bestFit="1" customWidth="1"/>
    <col min="10" max="10" width="0.7109375" style="21" customWidth="1"/>
    <col min="11" max="11" width="13.140625" style="21" bestFit="1" customWidth="1"/>
    <col min="12" max="12" width="0.7109375" style="21" customWidth="1"/>
    <col min="13" max="13" width="13.140625" style="284" bestFit="1" customWidth="1"/>
    <col min="14" max="16384" width="9.140625" style="114"/>
  </cols>
  <sheetData>
    <row r="1" spans="1:13" s="25" customFormat="1" ht="16.5" customHeight="1">
      <c r="A1" s="111" t="s">
        <v>31</v>
      </c>
      <c r="B1" s="111"/>
      <c r="C1" s="111"/>
      <c r="D1" s="111"/>
      <c r="E1" s="283"/>
      <c r="F1" s="114"/>
      <c r="G1" s="21"/>
      <c r="H1" s="21"/>
      <c r="I1" s="284"/>
      <c r="J1" s="21"/>
      <c r="K1" s="21"/>
      <c r="L1" s="21"/>
      <c r="M1" s="284"/>
    </row>
    <row r="2" spans="1:13" s="19" customFormat="1" ht="16.5" customHeight="1">
      <c r="A2" s="112" t="s">
        <v>71</v>
      </c>
      <c r="B2" s="112"/>
      <c r="C2" s="112"/>
      <c r="D2" s="112"/>
      <c r="E2" s="285"/>
      <c r="F2" s="286"/>
      <c r="G2" s="287"/>
      <c r="H2" s="287"/>
      <c r="I2" s="288"/>
      <c r="J2" s="287"/>
      <c r="K2" s="287"/>
      <c r="L2" s="287"/>
      <c r="M2" s="288"/>
    </row>
    <row r="3" spans="1:13" s="19" customFormat="1" ht="16.5" customHeight="1">
      <c r="A3" s="248" t="s">
        <v>221</v>
      </c>
      <c r="B3" s="113"/>
      <c r="C3" s="113"/>
      <c r="D3" s="113"/>
      <c r="E3" s="289"/>
      <c r="F3" s="290"/>
      <c r="G3" s="291"/>
      <c r="H3" s="291"/>
      <c r="I3" s="292"/>
      <c r="J3" s="291"/>
      <c r="K3" s="291"/>
      <c r="L3" s="291"/>
      <c r="M3" s="292"/>
    </row>
    <row r="4" spans="1:13" s="19" customFormat="1" ht="16.5" customHeight="1">
      <c r="A4" s="112"/>
      <c r="B4" s="112"/>
      <c r="C4" s="112"/>
      <c r="D4" s="112"/>
      <c r="E4" s="285"/>
      <c r="F4" s="286"/>
      <c r="G4" s="293"/>
      <c r="H4" s="293"/>
      <c r="I4" s="294"/>
      <c r="J4" s="293"/>
      <c r="K4" s="293"/>
      <c r="L4" s="293"/>
      <c r="M4" s="294"/>
    </row>
    <row r="5" spans="1:13" s="19" customFormat="1" ht="16.5" customHeight="1">
      <c r="A5" s="112"/>
      <c r="B5" s="112"/>
      <c r="C5" s="112"/>
      <c r="D5" s="112"/>
      <c r="E5" s="285"/>
      <c r="F5" s="286"/>
      <c r="G5" s="287"/>
      <c r="H5" s="287"/>
      <c r="I5" s="288"/>
      <c r="J5" s="287"/>
      <c r="K5" s="287"/>
      <c r="L5" s="287"/>
      <c r="M5" s="288"/>
    </row>
    <row r="6" spans="1:13" s="19" customFormat="1" ht="16.5" customHeight="1">
      <c r="A6" s="112"/>
      <c r="B6" s="112"/>
      <c r="C6" s="112"/>
      <c r="D6" s="112"/>
      <c r="E6" s="285"/>
      <c r="F6" s="286"/>
      <c r="G6" s="359" t="s">
        <v>169</v>
      </c>
      <c r="H6" s="359"/>
      <c r="I6" s="359"/>
      <c r="J6" s="359"/>
      <c r="K6" s="359"/>
      <c r="L6" s="359"/>
      <c r="M6" s="359"/>
    </row>
    <row r="7" spans="1:13" s="19" customFormat="1" ht="16.5" customHeight="1">
      <c r="A7" s="112"/>
      <c r="B7" s="112"/>
      <c r="C7" s="112"/>
      <c r="D7" s="112"/>
      <c r="E7" s="285"/>
      <c r="F7" s="286"/>
      <c r="G7" s="360" t="s">
        <v>96</v>
      </c>
      <c r="H7" s="361"/>
      <c r="I7" s="361"/>
      <c r="J7" s="340"/>
      <c r="K7" s="360" t="s">
        <v>97</v>
      </c>
      <c r="L7" s="361"/>
      <c r="M7" s="361"/>
    </row>
    <row r="8" spans="1:13" s="19" customFormat="1" ht="16.5" customHeight="1">
      <c r="A8" s="111"/>
      <c r="B8" s="111"/>
      <c r="C8" s="111"/>
      <c r="D8" s="111"/>
      <c r="E8" s="283"/>
      <c r="F8" s="283"/>
      <c r="G8" s="362" t="s">
        <v>95</v>
      </c>
      <c r="H8" s="362"/>
      <c r="I8" s="362"/>
      <c r="J8" s="340"/>
      <c r="K8" s="362" t="s">
        <v>95</v>
      </c>
      <c r="L8" s="362"/>
      <c r="M8" s="362"/>
    </row>
    <row r="9" spans="1:13" s="19" customFormat="1" ht="16.5" customHeight="1">
      <c r="A9" s="111"/>
      <c r="B9" s="111"/>
      <c r="C9" s="111"/>
      <c r="D9" s="111"/>
      <c r="E9" s="283"/>
      <c r="F9" s="283"/>
      <c r="G9" s="249" t="s">
        <v>219</v>
      </c>
      <c r="H9" s="200"/>
      <c r="I9" s="249" t="s">
        <v>219</v>
      </c>
      <c r="J9" s="200"/>
      <c r="K9" s="249" t="s">
        <v>219</v>
      </c>
      <c r="L9" s="200"/>
      <c r="M9" s="249" t="s">
        <v>219</v>
      </c>
    </row>
    <row r="10" spans="1:13" s="19" customFormat="1" ht="16.5" customHeight="1">
      <c r="A10" s="111"/>
      <c r="B10" s="111"/>
      <c r="C10" s="111"/>
      <c r="D10" s="111"/>
      <c r="E10" s="295" t="s">
        <v>0</v>
      </c>
      <c r="F10" s="283"/>
      <c r="G10" s="16" t="s">
        <v>159</v>
      </c>
      <c r="H10" s="137"/>
      <c r="I10" s="135" t="s">
        <v>139</v>
      </c>
      <c r="J10" s="137"/>
      <c r="K10" s="16" t="s">
        <v>159</v>
      </c>
      <c r="L10" s="137"/>
      <c r="M10" s="135" t="s">
        <v>139</v>
      </c>
    </row>
    <row r="11" spans="1:13" s="19" customFormat="1" ht="16.5" customHeight="1">
      <c r="A11" s="111" t="s">
        <v>4</v>
      </c>
      <c r="B11" s="115"/>
      <c r="C11" s="114"/>
      <c r="D11" s="114"/>
      <c r="E11" s="296"/>
      <c r="F11" s="285"/>
      <c r="G11" s="297"/>
      <c r="H11" s="287"/>
      <c r="I11" s="298"/>
      <c r="J11" s="287"/>
      <c r="K11" s="297"/>
      <c r="L11" s="287"/>
      <c r="M11" s="298"/>
    </row>
    <row r="12" spans="1:13" s="19" customFormat="1" ht="16.5" customHeight="1">
      <c r="A12" s="114" t="s">
        <v>196</v>
      </c>
      <c r="B12" s="111"/>
      <c r="C12" s="114"/>
      <c r="D12" s="114"/>
      <c r="E12" s="296"/>
      <c r="F12" s="285"/>
      <c r="G12" s="299">
        <v>16435</v>
      </c>
      <c r="H12" s="300"/>
      <c r="I12" s="206">
        <v>-28837</v>
      </c>
      <c r="J12" s="300"/>
      <c r="K12" s="299">
        <v>10469</v>
      </c>
      <c r="L12" s="300"/>
      <c r="M12" s="206">
        <v>1477</v>
      </c>
    </row>
    <row r="13" spans="1:13" s="25" customFormat="1" ht="16.5" customHeight="1">
      <c r="A13" s="114" t="s">
        <v>42</v>
      </c>
      <c r="B13" s="111"/>
      <c r="C13" s="114"/>
      <c r="D13" s="114"/>
      <c r="E13" s="296"/>
      <c r="F13" s="285"/>
      <c r="G13" s="297"/>
      <c r="H13" s="300"/>
      <c r="I13" s="298"/>
      <c r="J13" s="300"/>
      <c r="K13" s="297"/>
      <c r="L13" s="300"/>
      <c r="M13" s="298"/>
    </row>
    <row r="14" spans="1:13" s="25" customFormat="1" ht="16.5" customHeight="1">
      <c r="A14" s="111"/>
      <c r="B14" s="114" t="s">
        <v>41</v>
      </c>
      <c r="C14" s="114"/>
      <c r="D14" s="114"/>
      <c r="E14" s="283"/>
      <c r="F14" s="285"/>
      <c r="G14" s="299">
        <v>145505</v>
      </c>
      <c r="H14" s="300"/>
      <c r="I14" s="206">
        <v>38654</v>
      </c>
      <c r="J14" s="300"/>
      <c r="K14" s="105">
        <v>231</v>
      </c>
      <c r="L14" s="300"/>
      <c r="M14" s="206">
        <v>467</v>
      </c>
    </row>
    <row r="15" spans="1:13" s="25" customFormat="1" ht="16.5" customHeight="1">
      <c r="A15" s="111"/>
      <c r="B15" s="114" t="s">
        <v>36</v>
      </c>
      <c r="C15" s="114"/>
      <c r="D15" s="114"/>
      <c r="E15" s="283"/>
      <c r="F15" s="285"/>
      <c r="G15" s="299">
        <v>-12</v>
      </c>
      <c r="H15" s="300"/>
      <c r="I15" s="206">
        <v>-7</v>
      </c>
      <c r="J15" s="300"/>
      <c r="K15" s="105">
        <v>-2753</v>
      </c>
      <c r="L15" s="300"/>
      <c r="M15" s="206">
        <v>-5625</v>
      </c>
    </row>
    <row r="16" spans="1:13" s="25" customFormat="1" ht="16.5" customHeight="1">
      <c r="A16" s="111"/>
      <c r="B16" s="114" t="s">
        <v>9</v>
      </c>
      <c r="C16" s="114"/>
      <c r="D16" s="114"/>
      <c r="E16" s="296"/>
      <c r="F16" s="285"/>
      <c r="G16" s="299">
        <v>804</v>
      </c>
      <c r="H16" s="300"/>
      <c r="I16" s="206">
        <v>1264</v>
      </c>
      <c r="J16" s="300"/>
      <c r="K16" s="105">
        <v>0</v>
      </c>
      <c r="L16" s="300"/>
      <c r="M16" s="206">
        <v>0</v>
      </c>
    </row>
    <row r="17" spans="1:13" s="25" customFormat="1" ht="16.5" customHeight="1">
      <c r="A17" s="111"/>
      <c r="B17" s="114" t="s">
        <v>206</v>
      </c>
      <c r="C17" s="114"/>
      <c r="D17" s="114"/>
      <c r="E17" s="283"/>
      <c r="F17" s="285"/>
      <c r="G17" s="299">
        <v>2900</v>
      </c>
      <c r="H17" s="300"/>
      <c r="I17" s="206">
        <v>1400</v>
      </c>
      <c r="J17" s="300"/>
      <c r="K17" s="105">
        <v>-85000</v>
      </c>
      <c r="L17" s="300"/>
      <c r="M17" s="206">
        <v>0</v>
      </c>
    </row>
    <row r="18" spans="1:13" s="25" customFormat="1" ht="16.5" customHeight="1">
      <c r="A18" s="111"/>
      <c r="B18" s="25" t="s">
        <v>181</v>
      </c>
      <c r="C18" s="114"/>
      <c r="D18" s="114"/>
      <c r="E18" s="283"/>
      <c r="F18" s="285"/>
      <c r="G18" s="299">
        <v>-24</v>
      </c>
      <c r="H18" s="300"/>
      <c r="I18" s="284" t="s">
        <v>186</v>
      </c>
      <c r="J18" s="300"/>
      <c r="K18" s="105">
        <v>-24</v>
      </c>
      <c r="L18" s="300"/>
      <c r="M18" s="284" t="s">
        <v>186</v>
      </c>
    </row>
    <row r="19" spans="1:13" s="25" customFormat="1" ht="16.5" customHeight="1">
      <c r="A19" s="111"/>
      <c r="B19" s="114" t="s">
        <v>183</v>
      </c>
      <c r="C19" s="114"/>
      <c r="D19" s="114"/>
      <c r="F19" s="285"/>
      <c r="G19" s="299">
        <v>0</v>
      </c>
      <c r="H19" s="300"/>
      <c r="I19" s="206">
        <v>25</v>
      </c>
      <c r="J19" s="300"/>
      <c r="K19" s="105">
        <v>0</v>
      </c>
      <c r="L19" s="300"/>
      <c r="M19" s="206">
        <v>0</v>
      </c>
    </row>
    <row r="20" spans="1:13" s="25" customFormat="1" ht="16.5" customHeight="1">
      <c r="A20" s="111"/>
      <c r="B20" s="114" t="s">
        <v>100</v>
      </c>
      <c r="C20" s="114"/>
      <c r="D20" s="114"/>
      <c r="E20" s="283">
        <v>11</v>
      </c>
      <c r="F20" s="285"/>
      <c r="G20" s="299">
        <v>450</v>
      </c>
      <c r="H20" s="300"/>
      <c r="I20" s="206">
        <v>2000</v>
      </c>
      <c r="J20" s="300"/>
      <c r="K20" s="105">
        <v>0</v>
      </c>
      <c r="L20" s="300"/>
      <c r="M20" s="206">
        <v>0</v>
      </c>
    </row>
    <row r="21" spans="1:13" s="25" customFormat="1" ht="16.5" customHeight="1">
      <c r="A21" s="111"/>
      <c r="B21" s="114" t="s">
        <v>187</v>
      </c>
      <c r="C21" s="114"/>
      <c r="D21" s="114"/>
      <c r="E21" s="283">
        <v>7</v>
      </c>
      <c r="F21" s="285"/>
      <c r="G21" s="299">
        <v>0</v>
      </c>
      <c r="H21" s="300"/>
      <c r="I21" s="284" t="s">
        <v>186</v>
      </c>
      <c r="J21" s="300"/>
      <c r="K21" s="105">
        <v>75000</v>
      </c>
      <c r="L21" s="300"/>
      <c r="M21" s="284" t="s">
        <v>186</v>
      </c>
    </row>
    <row r="22" spans="1:13" s="25" customFormat="1" ht="16.5" customHeight="1">
      <c r="A22" s="111"/>
      <c r="B22" s="114" t="s">
        <v>194</v>
      </c>
      <c r="C22" s="114"/>
      <c r="D22" s="114"/>
      <c r="E22" s="283">
        <v>9</v>
      </c>
      <c r="F22" s="285"/>
      <c r="G22" s="299">
        <v>6</v>
      </c>
      <c r="H22" s="300"/>
      <c r="I22" s="284" t="s">
        <v>186</v>
      </c>
      <c r="J22" s="300"/>
      <c r="K22" s="105">
        <v>0</v>
      </c>
      <c r="L22" s="300"/>
      <c r="M22" s="284" t="s">
        <v>186</v>
      </c>
    </row>
    <row r="23" spans="1:13" s="25" customFormat="1" ht="16.5" customHeight="1">
      <c r="A23" s="111"/>
      <c r="B23" s="114" t="s">
        <v>61</v>
      </c>
      <c r="C23" s="114"/>
      <c r="D23" s="114"/>
      <c r="E23" s="283"/>
      <c r="F23" s="285"/>
      <c r="G23" s="299">
        <v>416</v>
      </c>
      <c r="H23" s="300"/>
      <c r="I23" s="206">
        <v>384</v>
      </c>
      <c r="J23" s="300"/>
      <c r="K23" s="105">
        <v>63</v>
      </c>
      <c r="L23" s="300"/>
      <c r="M23" s="206">
        <v>203</v>
      </c>
    </row>
    <row r="24" spans="1:13" s="25" customFormat="1" ht="16.5" customHeight="1">
      <c r="A24" s="111"/>
      <c r="B24" s="114" t="s">
        <v>129</v>
      </c>
      <c r="C24" s="114"/>
      <c r="D24" s="114"/>
      <c r="E24" s="283" t="s">
        <v>209</v>
      </c>
      <c r="F24" s="285"/>
      <c r="G24" s="299">
        <v>19259</v>
      </c>
      <c r="H24" s="300"/>
      <c r="I24" s="206">
        <v>3221</v>
      </c>
      <c r="J24" s="300"/>
      <c r="K24" s="105">
        <v>0</v>
      </c>
      <c r="L24" s="300"/>
      <c r="M24" s="206">
        <v>0</v>
      </c>
    </row>
    <row r="25" spans="1:13" s="25" customFormat="1" ht="16.5" customHeight="1">
      <c r="A25" s="114"/>
      <c r="B25" s="114" t="s">
        <v>130</v>
      </c>
      <c r="C25" s="114"/>
      <c r="D25" s="114"/>
      <c r="E25" s="283"/>
      <c r="F25" s="283"/>
      <c r="G25" s="299">
        <v>2466</v>
      </c>
      <c r="H25" s="300"/>
      <c r="I25" s="206">
        <v>586</v>
      </c>
      <c r="J25" s="300"/>
      <c r="K25" s="105">
        <v>0</v>
      </c>
      <c r="L25" s="300"/>
      <c r="M25" s="206">
        <v>0</v>
      </c>
    </row>
    <row r="26" spans="1:13" s="25" customFormat="1" ht="16.5" customHeight="1">
      <c r="A26" s="114"/>
      <c r="B26" s="114"/>
      <c r="C26" s="114"/>
      <c r="D26" s="114"/>
      <c r="E26" s="283"/>
      <c r="F26" s="283"/>
      <c r="G26" s="299"/>
      <c r="H26" s="300"/>
      <c r="I26" s="284"/>
      <c r="J26" s="300"/>
      <c r="K26" s="105"/>
      <c r="L26" s="300"/>
      <c r="M26" s="301"/>
    </row>
    <row r="27" spans="1:13" s="25" customFormat="1" ht="16.5" customHeight="1">
      <c r="A27" s="114" t="s">
        <v>66</v>
      </c>
      <c r="B27" s="114"/>
      <c r="C27" s="114"/>
      <c r="D27" s="111"/>
      <c r="E27" s="296"/>
      <c r="F27" s="285"/>
      <c r="G27" s="299"/>
      <c r="H27" s="300"/>
      <c r="I27" s="284"/>
      <c r="J27" s="300"/>
      <c r="K27" s="105"/>
      <c r="L27" s="300"/>
      <c r="M27" s="298"/>
    </row>
    <row r="28" spans="1:13" s="25" customFormat="1" ht="16.5" customHeight="1">
      <c r="A28" s="111"/>
      <c r="B28" s="115" t="s">
        <v>81</v>
      </c>
      <c r="C28" s="114"/>
      <c r="D28" s="114"/>
      <c r="E28" s="296"/>
      <c r="F28" s="285"/>
      <c r="G28" s="299">
        <v>76549</v>
      </c>
      <c r="H28" s="300"/>
      <c r="I28" s="206">
        <v>136555</v>
      </c>
      <c r="J28" s="300"/>
      <c r="K28" s="105">
        <v>-613</v>
      </c>
      <c r="L28" s="300"/>
      <c r="M28" s="206">
        <v>-250</v>
      </c>
    </row>
    <row r="29" spans="1:13" s="25" customFormat="1" ht="16.5" customHeight="1">
      <c r="A29" s="111"/>
      <c r="B29" s="115" t="s">
        <v>50</v>
      </c>
      <c r="C29" s="114"/>
      <c r="D29" s="114"/>
      <c r="E29" s="296"/>
      <c r="F29" s="285"/>
      <c r="G29" s="299">
        <v>-44135</v>
      </c>
      <c r="H29" s="300"/>
      <c r="I29" s="206">
        <v>-16416</v>
      </c>
      <c r="J29" s="300"/>
      <c r="K29" s="105">
        <v>0</v>
      </c>
      <c r="L29" s="300"/>
      <c r="M29" s="206">
        <v>0</v>
      </c>
    </row>
    <row r="30" spans="1:13" s="25" customFormat="1" ht="16.5" customHeight="1">
      <c r="A30" s="111"/>
      <c r="B30" s="115" t="s">
        <v>48</v>
      </c>
      <c r="C30" s="114"/>
      <c r="D30" s="114"/>
      <c r="E30" s="296"/>
      <c r="F30" s="285"/>
      <c r="G30" s="299">
        <v>3601</v>
      </c>
      <c r="H30" s="300"/>
      <c r="I30" s="206">
        <v>-2465</v>
      </c>
      <c r="J30" s="300"/>
      <c r="K30" s="105">
        <v>0</v>
      </c>
      <c r="L30" s="300"/>
      <c r="M30" s="206">
        <v>0</v>
      </c>
    </row>
    <row r="31" spans="1:13" s="25" customFormat="1" ht="16.5" customHeight="1">
      <c r="A31" s="111"/>
      <c r="B31" s="114" t="s">
        <v>34</v>
      </c>
      <c r="C31" s="114"/>
      <c r="D31" s="114"/>
      <c r="E31" s="296"/>
      <c r="F31" s="285"/>
      <c r="G31" s="299">
        <v>-3</v>
      </c>
      <c r="H31" s="300"/>
      <c r="I31" s="206">
        <v>1384</v>
      </c>
      <c r="J31" s="300"/>
      <c r="K31" s="105">
        <v>2</v>
      </c>
      <c r="L31" s="300"/>
      <c r="M31" s="206">
        <v>-1</v>
      </c>
    </row>
    <row r="32" spans="1:13" s="25" customFormat="1" ht="16.5" customHeight="1">
      <c r="A32" s="111"/>
      <c r="B32" s="114" t="s">
        <v>150</v>
      </c>
      <c r="C32" s="114"/>
      <c r="D32" s="114"/>
      <c r="E32" s="296"/>
      <c r="F32" s="285"/>
      <c r="G32" s="299">
        <v>0</v>
      </c>
      <c r="H32" s="300"/>
      <c r="I32" s="284" t="s">
        <v>186</v>
      </c>
      <c r="J32" s="300"/>
      <c r="K32" s="105">
        <v>0</v>
      </c>
      <c r="L32" s="300"/>
      <c r="M32" s="298" t="s">
        <v>186</v>
      </c>
    </row>
    <row r="33" spans="1:13" s="25" customFormat="1" ht="16.5" customHeight="1">
      <c r="A33" s="111"/>
      <c r="B33" s="115" t="s">
        <v>80</v>
      </c>
      <c r="C33" s="114"/>
      <c r="D33" s="114"/>
      <c r="E33" s="296"/>
      <c r="F33" s="285"/>
      <c r="G33" s="299">
        <v>-87177</v>
      </c>
      <c r="H33" s="300"/>
      <c r="I33" s="206">
        <v>-107161</v>
      </c>
      <c r="J33" s="300"/>
      <c r="K33" s="105">
        <v>-1083</v>
      </c>
      <c r="L33" s="300"/>
      <c r="M33" s="206">
        <v>-514</v>
      </c>
    </row>
    <row r="34" spans="1:13" s="25" customFormat="1" ht="16.5" customHeight="1">
      <c r="A34" s="111"/>
      <c r="B34" s="115" t="s">
        <v>117</v>
      </c>
      <c r="C34" s="114"/>
      <c r="D34" s="114"/>
      <c r="E34" s="296"/>
      <c r="F34" s="285"/>
      <c r="G34" s="299">
        <v>11789</v>
      </c>
      <c r="H34" s="300"/>
      <c r="I34" s="206">
        <v>2388</v>
      </c>
      <c r="J34" s="300"/>
      <c r="K34" s="105">
        <v>0</v>
      </c>
      <c r="L34" s="300"/>
      <c r="M34" s="206">
        <v>0</v>
      </c>
    </row>
    <row r="35" spans="1:13" s="25" customFormat="1" ht="16.5" customHeight="1">
      <c r="A35" s="111"/>
      <c r="B35" s="114" t="s">
        <v>44</v>
      </c>
      <c r="C35" s="114"/>
      <c r="D35" s="114"/>
      <c r="E35" s="296"/>
      <c r="F35" s="285"/>
      <c r="G35" s="299">
        <v>-195</v>
      </c>
      <c r="H35" s="300"/>
      <c r="I35" s="206">
        <v>-2818</v>
      </c>
      <c r="J35" s="300"/>
      <c r="K35" s="105">
        <v>0</v>
      </c>
      <c r="L35" s="300"/>
      <c r="M35" s="206">
        <v>1</v>
      </c>
    </row>
    <row r="36" spans="1:13" s="25" customFormat="1" ht="16.5" customHeight="1">
      <c r="A36" s="111"/>
      <c r="B36" s="114" t="s">
        <v>35</v>
      </c>
      <c r="C36" s="114"/>
      <c r="D36" s="114"/>
      <c r="E36" s="296"/>
      <c r="F36" s="285"/>
      <c r="G36" s="125">
        <v>1276</v>
      </c>
      <c r="H36" s="300"/>
      <c r="I36" s="2">
        <v>-2108</v>
      </c>
      <c r="J36" s="300"/>
      <c r="K36" s="125">
        <v>43</v>
      </c>
      <c r="L36" s="300"/>
      <c r="M36" s="2">
        <v>-80</v>
      </c>
    </row>
    <row r="37" spans="1:13" s="25" customFormat="1" ht="16.5" customHeight="1">
      <c r="A37" s="111"/>
      <c r="B37" s="115"/>
      <c r="C37" s="114"/>
      <c r="D37" s="114"/>
      <c r="E37" s="296"/>
      <c r="F37" s="285"/>
      <c r="G37" s="297"/>
      <c r="H37" s="287"/>
      <c r="I37" s="298"/>
      <c r="J37" s="287"/>
      <c r="K37" s="297"/>
      <c r="L37" s="287"/>
      <c r="M37" s="298"/>
    </row>
    <row r="38" spans="1:13" s="25" customFormat="1" ht="16.5" customHeight="1">
      <c r="A38" s="25" t="s">
        <v>180</v>
      </c>
      <c r="B38" s="114"/>
      <c r="C38" s="114"/>
      <c r="D38" s="114"/>
      <c r="E38" s="296"/>
      <c r="F38" s="285"/>
      <c r="G38" s="299">
        <f>SUM(G12:G36)</f>
        <v>149910</v>
      </c>
      <c r="H38" s="21"/>
      <c r="I38" s="284">
        <f>SUM(I12:I36)</f>
        <v>28049</v>
      </c>
      <c r="J38" s="21"/>
      <c r="K38" s="299">
        <f>SUM(K12:K36)</f>
        <v>-3665</v>
      </c>
      <c r="L38" s="21"/>
      <c r="M38" s="284">
        <f>SUM(M12:M36)</f>
        <v>-4322</v>
      </c>
    </row>
    <row r="39" spans="1:13" s="25" customFormat="1" ht="16.5" customHeight="1">
      <c r="A39" s="116" t="s">
        <v>131</v>
      </c>
      <c r="B39" s="114"/>
      <c r="D39" s="114" t="s">
        <v>132</v>
      </c>
      <c r="E39" s="296"/>
      <c r="F39" s="285"/>
      <c r="G39" s="330">
        <v>12</v>
      </c>
      <c r="H39" s="21"/>
      <c r="I39" s="206">
        <v>7</v>
      </c>
      <c r="J39" s="21"/>
      <c r="K39" s="299">
        <v>2753</v>
      </c>
      <c r="L39" s="21"/>
      <c r="M39" s="206">
        <v>6262</v>
      </c>
    </row>
    <row r="40" spans="1:13" s="25" customFormat="1" ht="16.5" customHeight="1">
      <c r="D40" s="114" t="s">
        <v>133</v>
      </c>
      <c r="E40" s="296"/>
      <c r="F40" s="285"/>
      <c r="G40" s="105">
        <v>10170</v>
      </c>
      <c r="H40" s="287"/>
      <c r="I40" s="206">
        <v>11083</v>
      </c>
      <c r="J40" s="287"/>
      <c r="K40" s="105">
        <v>502</v>
      </c>
      <c r="L40" s="287"/>
      <c r="M40" s="206">
        <v>0</v>
      </c>
    </row>
    <row r="41" spans="1:13" s="25" customFormat="1" ht="16.5" customHeight="1">
      <c r="A41" s="116" t="s">
        <v>134</v>
      </c>
      <c r="B41" s="114"/>
      <c r="D41" s="114" t="s">
        <v>135</v>
      </c>
      <c r="E41" s="296"/>
      <c r="F41" s="285"/>
      <c r="G41" s="105">
        <v>-804</v>
      </c>
      <c r="H41" s="21"/>
      <c r="I41" s="206">
        <v>-1264</v>
      </c>
      <c r="J41" s="21"/>
      <c r="K41" s="105">
        <v>0</v>
      </c>
      <c r="L41" s="21"/>
      <c r="M41" s="206">
        <v>0</v>
      </c>
    </row>
    <row r="42" spans="1:13" s="25" customFormat="1" ht="16.5" customHeight="1">
      <c r="A42" s="116"/>
      <c r="B42" s="114"/>
      <c r="D42" s="114" t="s">
        <v>229</v>
      </c>
      <c r="E42" s="296"/>
      <c r="F42" s="285"/>
      <c r="G42" s="323">
        <v>-12886</v>
      </c>
      <c r="H42" s="287"/>
      <c r="I42" s="2">
        <v>-13479</v>
      </c>
      <c r="J42" s="287"/>
      <c r="K42" s="125">
        <v>-360</v>
      </c>
      <c r="L42" s="287"/>
      <c r="M42" s="2">
        <v>-374</v>
      </c>
    </row>
    <row r="43" spans="1:13" s="25" customFormat="1" ht="16.5" customHeight="1">
      <c r="A43" s="111"/>
      <c r="B43" s="114"/>
      <c r="C43" s="114"/>
      <c r="D43" s="111"/>
      <c r="E43" s="296"/>
      <c r="F43" s="285"/>
      <c r="G43" s="297"/>
      <c r="H43" s="287"/>
      <c r="I43" s="298"/>
      <c r="J43" s="287"/>
      <c r="K43" s="297"/>
      <c r="L43" s="287"/>
      <c r="M43" s="298"/>
    </row>
    <row r="44" spans="1:13" s="25" customFormat="1" ht="16.5" customHeight="1">
      <c r="A44" s="25" t="s">
        <v>231</v>
      </c>
      <c r="B44" s="114"/>
      <c r="C44" s="114"/>
      <c r="D44" s="114"/>
      <c r="E44" s="296"/>
      <c r="F44" s="285"/>
      <c r="G44" s="125">
        <f>SUM(G38:G42)</f>
        <v>146402</v>
      </c>
      <c r="H44" s="21"/>
      <c r="I44" s="84">
        <f>SUM(I38:I42)</f>
        <v>24396</v>
      </c>
      <c r="J44" s="21"/>
      <c r="K44" s="125">
        <f>SUM(K38:K42)</f>
        <v>-770</v>
      </c>
      <c r="L44" s="21"/>
      <c r="M44" s="84">
        <f>SUM(M38:M42)</f>
        <v>1566</v>
      </c>
    </row>
    <row r="45" spans="1:13" s="25" customFormat="1" ht="16.5" customHeight="1">
      <c r="A45" s="111"/>
      <c r="B45" s="114"/>
      <c r="C45" s="114"/>
      <c r="D45" s="114"/>
      <c r="E45" s="296"/>
      <c r="F45" s="285"/>
      <c r="G45" s="21"/>
      <c r="H45" s="21"/>
      <c r="I45" s="284"/>
      <c r="J45" s="21"/>
      <c r="K45" s="21"/>
      <c r="L45" s="21"/>
      <c r="M45" s="284"/>
    </row>
    <row r="46" spans="1:13" s="25" customFormat="1" ht="16.5" customHeight="1">
      <c r="A46" s="111"/>
      <c r="B46" s="114"/>
      <c r="C46" s="114"/>
      <c r="D46" s="114"/>
      <c r="E46" s="296"/>
      <c r="F46" s="285"/>
      <c r="G46" s="21"/>
      <c r="H46" s="21"/>
      <c r="I46" s="284"/>
      <c r="J46" s="21"/>
      <c r="K46" s="21"/>
      <c r="L46" s="21"/>
      <c r="M46" s="284"/>
    </row>
    <row r="47" spans="1:13" s="25" customFormat="1" ht="16.5" customHeight="1">
      <c r="A47" s="111"/>
      <c r="B47" s="114"/>
      <c r="C47" s="114"/>
      <c r="D47" s="114"/>
      <c r="E47" s="296"/>
      <c r="F47" s="285"/>
      <c r="G47" s="21"/>
      <c r="H47" s="21"/>
      <c r="I47" s="284"/>
      <c r="J47" s="21"/>
      <c r="K47" s="21"/>
      <c r="L47" s="21"/>
      <c r="M47" s="284"/>
    </row>
    <row r="48" spans="1:13" s="25" customFormat="1" ht="16.5" customHeight="1">
      <c r="A48" s="111"/>
      <c r="B48" s="114"/>
      <c r="C48" s="114"/>
      <c r="D48" s="114"/>
      <c r="E48" s="296"/>
      <c r="F48" s="285"/>
      <c r="G48" s="21"/>
      <c r="H48" s="21"/>
      <c r="I48" s="284"/>
      <c r="J48" s="21"/>
      <c r="K48" s="21"/>
      <c r="L48" s="21"/>
      <c r="M48" s="284"/>
    </row>
    <row r="49" spans="1:13" s="25" customFormat="1" ht="16.5" customHeight="1">
      <c r="A49" s="111"/>
      <c r="B49" s="114"/>
      <c r="C49" s="114"/>
      <c r="D49" s="114"/>
      <c r="E49" s="296"/>
      <c r="F49" s="285"/>
      <c r="G49" s="21"/>
      <c r="H49" s="21"/>
      <c r="I49" s="284"/>
      <c r="J49" s="21"/>
      <c r="K49" s="21"/>
      <c r="L49" s="21"/>
      <c r="M49" s="284"/>
    </row>
    <row r="50" spans="1:13" s="25" customFormat="1" ht="16.5" customHeight="1">
      <c r="A50" s="111"/>
      <c r="B50" s="114"/>
      <c r="C50" s="114"/>
      <c r="D50" s="114"/>
      <c r="E50" s="296"/>
      <c r="F50" s="285"/>
      <c r="G50" s="21"/>
      <c r="H50" s="21"/>
      <c r="I50" s="284"/>
      <c r="J50" s="21"/>
      <c r="K50" s="21"/>
      <c r="L50" s="21"/>
      <c r="M50" s="284"/>
    </row>
    <row r="51" spans="1:13" s="25" customFormat="1" ht="16.5" customHeight="1">
      <c r="A51" s="111"/>
      <c r="B51" s="114"/>
      <c r="C51" s="114"/>
      <c r="D51" s="114"/>
      <c r="E51" s="296"/>
      <c r="F51" s="285"/>
      <c r="G51" s="21"/>
      <c r="H51" s="21"/>
      <c r="I51" s="284"/>
      <c r="J51" s="21"/>
      <c r="K51" s="21"/>
      <c r="L51" s="21"/>
      <c r="M51" s="284"/>
    </row>
    <row r="52" spans="1:13" s="25" customFormat="1" ht="16.5" customHeight="1">
      <c r="A52" s="111"/>
      <c r="B52" s="114"/>
      <c r="C52" s="114"/>
      <c r="D52" s="114"/>
      <c r="E52" s="296"/>
      <c r="F52" s="285"/>
      <c r="G52" s="21"/>
      <c r="H52" s="21"/>
      <c r="I52" s="284"/>
      <c r="J52" s="21"/>
      <c r="K52" s="21"/>
      <c r="L52" s="21"/>
      <c r="M52" s="284"/>
    </row>
    <row r="53" spans="1:13" s="25" customFormat="1" ht="16.5" customHeight="1">
      <c r="A53" s="111"/>
      <c r="B53" s="114"/>
      <c r="C53" s="114"/>
      <c r="D53" s="114"/>
      <c r="E53" s="296"/>
      <c r="F53" s="285"/>
      <c r="G53" s="21"/>
      <c r="H53" s="21"/>
      <c r="I53" s="284"/>
      <c r="J53" s="21"/>
      <c r="K53" s="21"/>
      <c r="L53" s="21"/>
      <c r="M53" s="284"/>
    </row>
    <row r="54" spans="1:13" s="25" customFormat="1" ht="21.95" customHeight="1">
      <c r="A54" s="117" t="s">
        <v>104</v>
      </c>
      <c r="B54" s="117"/>
      <c r="C54" s="117"/>
      <c r="D54" s="117"/>
      <c r="E54" s="302"/>
      <c r="F54" s="289"/>
      <c r="G54" s="329"/>
      <c r="H54" s="329"/>
      <c r="I54" s="84"/>
      <c r="J54" s="329"/>
      <c r="K54" s="329"/>
      <c r="L54" s="329"/>
      <c r="M54" s="84"/>
    </row>
    <row r="55" spans="1:13" s="25" customFormat="1" ht="16.5" customHeight="1">
      <c r="A55" s="111" t="s">
        <v>31</v>
      </c>
      <c r="B55" s="111"/>
      <c r="C55" s="111"/>
      <c r="D55" s="111"/>
      <c r="E55" s="296"/>
      <c r="F55" s="285"/>
      <c r="G55" s="287"/>
      <c r="H55" s="287"/>
      <c r="I55" s="288"/>
      <c r="J55" s="287"/>
      <c r="K55" s="287"/>
      <c r="L55" s="287"/>
      <c r="M55" s="288"/>
    </row>
    <row r="56" spans="1:13" s="25" customFormat="1" ht="16.5" customHeight="1">
      <c r="A56" s="112" t="s">
        <v>153</v>
      </c>
      <c r="B56" s="111"/>
      <c r="C56" s="111"/>
      <c r="D56" s="111"/>
      <c r="E56" s="296"/>
      <c r="F56" s="285"/>
      <c r="G56" s="287"/>
      <c r="H56" s="287"/>
      <c r="I56" s="288"/>
      <c r="J56" s="287"/>
      <c r="K56" s="287"/>
      <c r="L56" s="287"/>
      <c r="M56" s="288"/>
    </row>
    <row r="57" spans="1:13" s="19" customFormat="1" ht="16.5" customHeight="1">
      <c r="A57" s="118" t="str">
        <f>A3</f>
        <v>For the nine-month period ended 30 September 2022</v>
      </c>
      <c r="B57" s="118"/>
      <c r="C57" s="118"/>
      <c r="D57" s="118"/>
      <c r="E57" s="302"/>
      <c r="F57" s="289"/>
      <c r="G57" s="291"/>
      <c r="H57" s="291"/>
      <c r="I57" s="292"/>
      <c r="J57" s="291"/>
      <c r="K57" s="291"/>
      <c r="L57" s="291"/>
      <c r="M57" s="292"/>
    </row>
    <row r="58" spans="1:13" s="25" customFormat="1" ht="16.5" customHeight="1">
      <c r="A58" s="114"/>
      <c r="B58" s="114"/>
      <c r="C58" s="114"/>
      <c r="D58" s="114"/>
      <c r="E58" s="296"/>
      <c r="F58" s="285"/>
      <c r="G58" s="287"/>
      <c r="H58" s="287"/>
      <c r="I58" s="288"/>
      <c r="J58" s="287"/>
      <c r="K58" s="287"/>
      <c r="L58" s="287"/>
      <c r="M58" s="288"/>
    </row>
    <row r="59" spans="1:13" s="25" customFormat="1" ht="16.5" customHeight="1">
      <c r="A59" s="114"/>
      <c r="B59" s="114"/>
      <c r="C59" s="114"/>
      <c r="D59" s="114"/>
      <c r="E59" s="296"/>
      <c r="F59" s="285"/>
      <c r="G59" s="287"/>
      <c r="H59" s="287"/>
      <c r="I59" s="288"/>
      <c r="J59" s="287"/>
      <c r="K59" s="287"/>
      <c r="L59" s="287"/>
      <c r="M59" s="288"/>
    </row>
    <row r="60" spans="1:13" s="25" customFormat="1" ht="16.5" customHeight="1">
      <c r="A60" s="114"/>
      <c r="B60" s="114"/>
      <c r="C60" s="114"/>
      <c r="D60" s="114"/>
      <c r="E60" s="285"/>
      <c r="F60" s="286"/>
      <c r="G60" s="359" t="s">
        <v>169</v>
      </c>
      <c r="H60" s="359"/>
      <c r="I60" s="359"/>
      <c r="J60" s="359"/>
      <c r="K60" s="359"/>
      <c r="L60" s="359"/>
      <c r="M60" s="359"/>
    </row>
    <row r="61" spans="1:13" s="25" customFormat="1" ht="16.5" customHeight="1">
      <c r="A61" s="114"/>
      <c r="B61" s="114"/>
      <c r="C61" s="114"/>
      <c r="D61" s="114"/>
      <c r="E61" s="285"/>
      <c r="F61" s="286"/>
      <c r="G61" s="360" t="s">
        <v>96</v>
      </c>
      <c r="H61" s="361"/>
      <c r="I61" s="361"/>
      <c r="J61" s="340"/>
      <c r="K61" s="360" t="s">
        <v>97</v>
      </c>
      <c r="L61" s="361"/>
      <c r="M61" s="361"/>
    </row>
    <row r="62" spans="1:13" s="25" customFormat="1" ht="16.5" customHeight="1">
      <c r="A62" s="114"/>
      <c r="B62" s="114"/>
      <c r="C62" s="114"/>
      <c r="D62" s="114"/>
      <c r="E62" s="283"/>
      <c r="F62" s="283"/>
      <c r="G62" s="362" t="s">
        <v>95</v>
      </c>
      <c r="H62" s="362"/>
      <c r="I62" s="362"/>
      <c r="J62" s="340"/>
      <c r="K62" s="362" t="s">
        <v>95</v>
      </c>
      <c r="L62" s="362"/>
      <c r="M62" s="362"/>
    </row>
    <row r="63" spans="1:13" s="25" customFormat="1" ht="16.5" customHeight="1">
      <c r="A63" s="114"/>
      <c r="B63" s="114"/>
      <c r="C63" s="114"/>
      <c r="D63" s="114"/>
      <c r="E63" s="283"/>
      <c r="F63" s="283"/>
      <c r="G63" s="249" t="s">
        <v>219</v>
      </c>
      <c r="H63" s="200"/>
      <c r="I63" s="249" t="s">
        <v>219</v>
      </c>
      <c r="J63" s="200"/>
      <c r="K63" s="249" t="s">
        <v>219</v>
      </c>
      <c r="L63" s="200"/>
      <c r="M63" s="249" t="s">
        <v>219</v>
      </c>
    </row>
    <row r="64" spans="1:13" s="25" customFormat="1" ht="16.5" customHeight="1">
      <c r="A64" s="114"/>
      <c r="B64" s="114"/>
      <c r="C64" s="114"/>
      <c r="D64" s="114"/>
      <c r="E64" s="295" t="s">
        <v>0</v>
      </c>
      <c r="F64" s="283"/>
      <c r="G64" s="16" t="s">
        <v>159</v>
      </c>
      <c r="H64" s="137"/>
      <c r="I64" s="135" t="s">
        <v>139</v>
      </c>
      <c r="J64" s="137"/>
      <c r="K64" s="16" t="s">
        <v>159</v>
      </c>
      <c r="L64" s="137"/>
      <c r="M64" s="135" t="s">
        <v>139</v>
      </c>
    </row>
    <row r="65" spans="1:13" s="25" customFormat="1" ht="16.5" customHeight="1">
      <c r="A65" s="111" t="s">
        <v>136</v>
      </c>
      <c r="B65" s="111"/>
      <c r="C65" s="111"/>
      <c r="D65" s="111"/>
      <c r="E65" s="283"/>
      <c r="F65" s="283"/>
      <c r="G65" s="299"/>
      <c r="H65" s="21"/>
      <c r="I65" s="284"/>
      <c r="J65" s="21"/>
      <c r="K65" s="299"/>
      <c r="L65" s="21"/>
      <c r="M65" s="284"/>
    </row>
    <row r="66" spans="1:13" s="25" customFormat="1" ht="16.5" customHeight="1">
      <c r="A66" s="114" t="s">
        <v>64</v>
      </c>
      <c r="B66" s="114"/>
      <c r="C66" s="114"/>
      <c r="D66" s="114"/>
      <c r="E66" s="303"/>
      <c r="F66" s="303"/>
      <c r="G66" s="105">
        <v>-404</v>
      </c>
      <c r="H66" s="21"/>
      <c r="I66" s="206">
        <v>-1195</v>
      </c>
      <c r="J66" s="21"/>
      <c r="K66" s="105">
        <v>-126</v>
      </c>
      <c r="L66" s="21"/>
      <c r="M66" s="206">
        <v>0</v>
      </c>
    </row>
    <row r="67" spans="1:13" s="25" customFormat="1" ht="16.5" customHeight="1">
      <c r="A67" s="25" t="s">
        <v>182</v>
      </c>
      <c r="B67" s="114"/>
      <c r="C67" s="114"/>
      <c r="D67" s="114"/>
      <c r="E67" s="303"/>
      <c r="F67" s="303"/>
      <c r="G67" s="105">
        <v>24</v>
      </c>
      <c r="H67" s="21"/>
      <c r="I67" s="284" t="s">
        <v>186</v>
      </c>
      <c r="J67" s="21"/>
      <c r="K67" s="105">
        <v>24</v>
      </c>
      <c r="L67" s="21"/>
      <c r="M67" s="284" t="s">
        <v>186</v>
      </c>
    </row>
    <row r="68" spans="1:13" s="25" customFormat="1" ht="16.5" customHeight="1">
      <c r="A68" s="114" t="s">
        <v>51</v>
      </c>
      <c r="B68" s="114"/>
      <c r="C68" s="114"/>
      <c r="D68" s="114"/>
      <c r="E68" s="303"/>
      <c r="F68" s="303"/>
      <c r="G68" s="105">
        <v>-28811</v>
      </c>
      <c r="H68" s="21"/>
      <c r="I68" s="206">
        <v>-28273</v>
      </c>
      <c r="J68" s="21"/>
      <c r="K68" s="105">
        <v>0</v>
      </c>
      <c r="L68" s="21"/>
      <c r="M68" s="206">
        <v>0</v>
      </c>
    </row>
    <row r="69" spans="1:13" s="25" customFormat="1" ht="16.5" customHeight="1">
      <c r="A69" s="119" t="s">
        <v>185</v>
      </c>
      <c r="B69" s="119"/>
      <c r="C69" s="119"/>
      <c r="D69" s="119"/>
      <c r="E69" s="303">
        <v>7</v>
      </c>
      <c r="F69" s="303"/>
      <c r="G69" s="105">
        <v>0</v>
      </c>
      <c r="H69" s="21"/>
      <c r="I69" s="304" t="s">
        <v>186</v>
      </c>
      <c r="J69" s="21"/>
      <c r="K69" s="105">
        <v>-130000</v>
      </c>
      <c r="L69" s="21"/>
      <c r="M69" s="284" t="s">
        <v>186</v>
      </c>
    </row>
    <row r="70" spans="1:13" s="25" customFormat="1" ht="16.5" customHeight="1">
      <c r="A70" s="119" t="s">
        <v>156</v>
      </c>
      <c r="B70" s="119"/>
      <c r="C70" s="119"/>
      <c r="D70" s="119"/>
      <c r="E70" s="303">
        <v>8</v>
      </c>
      <c r="F70" s="303"/>
      <c r="G70" s="105">
        <v>-11550</v>
      </c>
      <c r="H70" s="21"/>
      <c r="I70" s="206">
        <v>-2000</v>
      </c>
      <c r="J70" s="21"/>
      <c r="K70" s="105">
        <v>-11550</v>
      </c>
      <c r="L70" s="21"/>
      <c r="M70" s="206">
        <v>-2000</v>
      </c>
    </row>
    <row r="71" spans="1:13" s="25" customFormat="1" ht="16.5" customHeight="1">
      <c r="A71" s="25" t="s">
        <v>151</v>
      </c>
      <c r="E71" s="303">
        <v>8</v>
      </c>
      <c r="F71" s="303"/>
      <c r="G71" s="105">
        <v>22841</v>
      </c>
      <c r="H71" s="21"/>
      <c r="I71" s="206">
        <v>7112</v>
      </c>
      <c r="J71" s="90"/>
      <c r="K71" s="105">
        <v>0</v>
      </c>
      <c r="L71" s="90"/>
      <c r="M71" s="206">
        <v>0</v>
      </c>
    </row>
    <row r="72" spans="1:13" s="25" customFormat="1" ht="16.5" customHeight="1">
      <c r="A72" s="25" t="s">
        <v>195</v>
      </c>
      <c r="E72" s="305">
        <v>14.4</v>
      </c>
      <c r="F72" s="303"/>
      <c r="G72" s="105">
        <v>0</v>
      </c>
      <c r="H72" s="21"/>
      <c r="I72" s="1" t="s">
        <v>186</v>
      </c>
      <c r="J72" s="21"/>
      <c r="K72" s="105">
        <v>181954</v>
      </c>
      <c r="L72" s="21"/>
      <c r="M72" s="1" t="s">
        <v>186</v>
      </c>
    </row>
    <row r="73" spans="1:13" s="25" customFormat="1" ht="16.5" customHeight="1">
      <c r="A73" s="148" t="s">
        <v>184</v>
      </c>
      <c r="E73" s="303">
        <v>8</v>
      </c>
      <c r="F73" s="303"/>
      <c r="G73" s="125">
        <v>1500</v>
      </c>
      <c r="H73" s="21"/>
      <c r="I73" s="84" t="s">
        <v>186</v>
      </c>
      <c r="J73" s="21"/>
      <c r="K73" s="125">
        <v>0</v>
      </c>
      <c r="L73" s="21"/>
      <c r="M73" s="84" t="s">
        <v>186</v>
      </c>
    </row>
    <row r="74" spans="1:13" s="25" customFormat="1" ht="16.5" customHeight="1">
      <c r="A74" s="114"/>
      <c r="B74" s="114"/>
      <c r="C74" s="114"/>
      <c r="D74" s="114"/>
      <c r="E74" s="303"/>
      <c r="F74" s="303"/>
      <c r="G74" s="299"/>
      <c r="H74" s="21"/>
      <c r="I74" s="284"/>
      <c r="J74" s="21"/>
      <c r="K74" s="299"/>
      <c r="L74" s="21"/>
      <c r="M74" s="284"/>
    </row>
    <row r="75" spans="1:13" s="25" customFormat="1" ht="16.5" customHeight="1">
      <c r="A75" s="114" t="s">
        <v>211</v>
      </c>
      <c r="B75" s="119"/>
      <c r="C75" s="119"/>
      <c r="D75" s="119"/>
      <c r="E75" s="303"/>
      <c r="F75" s="303"/>
      <c r="G75" s="125">
        <f>SUM(G66:G73)</f>
        <v>-16400</v>
      </c>
      <c r="H75" s="21"/>
      <c r="I75" s="84">
        <f>SUM(I66:I73)</f>
        <v>-24356</v>
      </c>
      <c r="J75" s="21"/>
      <c r="K75" s="125">
        <f>SUM(K66:K73)</f>
        <v>40302</v>
      </c>
      <c r="L75" s="21"/>
      <c r="M75" s="84">
        <f>SUM(M66:M73)</f>
        <v>-2000</v>
      </c>
    </row>
    <row r="76" spans="1:13" s="25" customFormat="1" ht="16.5" customHeight="1">
      <c r="A76" s="119"/>
      <c r="B76" s="119"/>
      <c r="C76" s="119"/>
      <c r="D76" s="119"/>
      <c r="E76" s="283"/>
      <c r="F76" s="283"/>
      <c r="G76" s="299"/>
      <c r="H76" s="21"/>
      <c r="I76" s="284"/>
      <c r="J76" s="306"/>
      <c r="K76" s="299"/>
      <c r="L76" s="306"/>
      <c r="M76" s="284"/>
    </row>
    <row r="77" spans="1:13" s="25" customFormat="1" ht="16.5" customHeight="1">
      <c r="A77" s="111" t="s">
        <v>5</v>
      </c>
      <c r="B77" s="111"/>
      <c r="C77" s="111"/>
      <c r="D77" s="111"/>
      <c r="E77" s="283"/>
      <c r="F77" s="283"/>
      <c r="G77" s="299"/>
      <c r="H77" s="21"/>
      <c r="I77" s="284"/>
      <c r="J77" s="306"/>
      <c r="K77" s="299"/>
      <c r="L77" s="21"/>
      <c r="M77" s="284"/>
    </row>
    <row r="78" spans="1:13" s="25" customFormat="1" ht="16.5" customHeight="1">
      <c r="A78" s="25" t="s">
        <v>152</v>
      </c>
      <c r="B78" s="121"/>
      <c r="C78" s="120"/>
      <c r="D78" s="120"/>
      <c r="E78" s="303"/>
      <c r="F78" s="283"/>
      <c r="G78" s="299"/>
      <c r="H78" s="114"/>
      <c r="I78" s="284"/>
      <c r="J78" s="114"/>
      <c r="K78" s="299"/>
      <c r="L78" s="21"/>
      <c r="M78" s="284"/>
    </row>
    <row r="79" spans="1:13" s="25" customFormat="1" ht="16.5" customHeight="1">
      <c r="B79" s="122" t="s">
        <v>12</v>
      </c>
      <c r="C79" s="120"/>
      <c r="D79" s="120"/>
      <c r="E79" s="303"/>
      <c r="F79" s="283"/>
      <c r="G79" s="105">
        <v>-35000</v>
      </c>
      <c r="H79" s="114"/>
      <c r="I79" s="284" t="s">
        <v>186</v>
      </c>
      <c r="J79" s="114"/>
      <c r="K79" s="105">
        <v>0</v>
      </c>
      <c r="L79" s="21"/>
      <c r="M79" s="284" t="s">
        <v>186</v>
      </c>
    </row>
    <row r="80" spans="1:13" s="25" customFormat="1" ht="16.5" customHeight="1">
      <c r="A80" s="121" t="s">
        <v>157</v>
      </c>
      <c r="B80" s="122"/>
      <c r="C80" s="120"/>
      <c r="D80" s="120"/>
      <c r="E80" s="303"/>
      <c r="F80" s="283"/>
      <c r="G80" s="125">
        <v>-1354</v>
      </c>
      <c r="H80" s="21"/>
      <c r="I80" s="2">
        <v>-1288</v>
      </c>
      <c r="J80" s="21"/>
      <c r="K80" s="125">
        <v>0</v>
      </c>
      <c r="L80" s="21"/>
      <c r="M80" s="2">
        <v>0</v>
      </c>
    </row>
    <row r="81" spans="1:13" s="25" customFormat="1" ht="16.5" customHeight="1">
      <c r="A81" s="114"/>
      <c r="B81" s="119"/>
      <c r="C81" s="119"/>
      <c r="D81" s="119"/>
      <c r="E81" s="303"/>
      <c r="F81" s="283"/>
      <c r="G81" s="299"/>
      <c r="H81" s="21"/>
      <c r="I81" s="284"/>
      <c r="J81" s="21"/>
      <c r="K81" s="299"/>
      <c r="L81" s="21"/>
      <c r="M81" s="284"/>
    </row>
    <row r="82" spans="1:13" s="25" customFormat="1" ht="16.5" customHeight="1">
      <c r="A82" s="119" t="s">
        <v>212</v>
      </c>
      <c r="B82" s="119"/>
      <c r="C82" s="119"/>
      <c r="D82" s="119"/>
      <c r="E82" s="283"/>
      <c r="F82" s="283"/>
      <c r="G82" s="125">
        <f>SUM(G78:G80)</f>
        <v>-36354</v>
      </c>
      <c r="H82" s="21"/>
      <c r="I82" s="84">
        <f>SUM(I78:I80)</f>
        <v>-1288</v>
      </c>
      <c r="J82" s="21"/>
      <c r="K82" s="125">
        <f>SUM(K78:K80)</f>
        <v>0</v>
      </c>
      <c r="L82" s="21"/>
      <c r="M82" s="84">
        <f>SUM(M78:M80)</f>
        <v>0</v>
      </c>
    </row>
    <row r="83" spans="1:13" s="25" customFormat="1" ht="16.5" customHeight="1">
      <c r="A83" s="119"/>
      <c r="B83" s="119"/>
      <c r="C83" s="119"/>
      <c r="D83" s="119"/>
      <c r="E83" s="283"/>
      <c r="F83" s="283"/>
      <c r="G83" s="299"/>
      <c r="H83" s="21"/>
      <c r="I83" s="284"/>
      <c r="J83" s="21"/>
      <c r="K83" s="299"/>
      <c r="L83" s="21"/>
      <c r="M83" s="284"/>
    </row>
    <row r="84" spans="1:13" s="25" customFormat="1" ht="16.5" customHeight="1">
      <c r="A84" s="112" t="s">
        <v>147</v>
      </c>
      <c r="B84" s="119"/>
      <c r="C84" s="119"/>
      <c r="D84" s="119"/>
      <c r="E84" s="283"/>
      <c r="F84" s="283"/>
      <c r="G84" s="299">
        <f>SUM(G82,G75,G44)</f>
        <v>93648</v>
      </c>
      <c r="H84" s="21"/>
      <c r="I84" s="284">
        <f>SUM(I82,I75,I44)</f>
        <v>-1248</v>
      </c>
      <c r="J84" s="21"/>
      <c r="K84" s="299">
        <f>SUM(K82,K75,K44)</f>
        <v>39532</v>
      </c>
      <c r="L84" s="21"/>
      <c r="M84" s="284">
        <f>SUM(M82,M75,M44)</f>
        <v>-434</v>
      </c>
    </row>
    <row r="85" spans="1:13" s="25" customFormat="1" ht="16.5" customHeight="1">
      <c r="A85" s="119" t="s">
        <v>137</v>
      </c>
      <c r="B85" s="119"/>
      <c r="C85" s="119"/>
      <c r="D85" s="119"/>
      <c r="E85" s="283"/>
      <c r="F85" s="283"/>
      <c r="G85" s="125">
        <v>124115</v>
      </c>
      <c r="H85" s="21"/>
      <c r="I85" s="2">
        <v>94723</v>
      </c>
      <c r="J85" s="21"/>
      <c r="K85" s="125">
        <v>21957</v>
      </c>
      <c r="L85" s="21"/>
      <c r="M85" s="2">
        <v>16413</v>
      </c>
    </row>
    <row r="86" spans="1:13" s="25" customFormat="1" ht="16.5" customHeight="1">
      <c r="A86" s="114"/>
      <c r="B86" s="119"/>
      <c r="C86" s="119"/>
      <c r="D86" s="119"/>
      <c r="E86" s="303"/>
      <c r="F86" s="283"/>
      <c r="G86" s="299"/>
      <c r="H86" s="21"/>
      <c r="I86" s="284"/>
      <c r="J86" s="21"/>
      <c r="K86" s="299"/>
      <c r="L86" s="21"/>
      <c r="M86" s="284"/>
    </row>
    <row r="87" spans="1:13" s="25" customFormat="1" ht="16.5" customHeight="1" thickBot="1">
      <c r="A87" s="112" t="s">
        <v>138</v>
      </c>
      <c r="B87" s="119"/>
      <c r="C87" s="119"/>
      <c r="D87" s="119"/>
      <c r="E87" s="283"/>
      <c r="F87" s="283"/>
      <c r="G87" s="108">
        <f>SUM(G84:G86)</f>
        <v>217763</v>
      </c>
      <c r="H87" s="21"/>
      <c r="I87" s="3">
        <f>SUM(I84:I86)</f>
        <v>93475</v>
      </c>
      <c r="J87" s="21"/>
      <c r="K87" s="108">
        <f>SUM(K84:K86)</f>
        <v>61489</v>
      </c>
      <c r="L87" s="21"/>
      <c r="M87" s="3">
        <f>SUM(M84:M86)</f>
        <v>15979</v>
      </c>
    </row>
    <row r="88" spans="1:13" s="25" customFormat="1" ht="16.5" customHeight="1" thickTop="1">
      <c r="A88" s="112"/>
      <c r="B88" s="119"/>
      <c r="C88" s="119"/>
      <c r="D88" s="119"/>
      <c r="E88" s="283"/>
      <c r="F88" s="283"/>
      <c r="G88" s="284"/>
      <c r="H88" s="21"/>
      <c r="I88" s="284"/>
      <c r="J88" s="21"/>
      <c r="K88" s="284"/>
      <c r="L88" s="21"/>
      <c r="M88" s="284"/>
    </row>
    <row r="89" spans="1:13" s="25" customFormat="1" ht="16.5" customHeight="1">
      <c r="A89" s="112" t="s">
        <v>11</v>
      </c>
      <c r="B89" s="112"/>
      <c r="C89" s="112"/>
      <c r="D89" s="112"/>
      <c r="E89" s="285"/>
      <c r="F89" s="286"/>
      <c r="G89" s="288"/>
      <c r="H89" s="287"/>
      <c r="I89" s="288"/>
      <c r="J89" s="287"/>
      <c r="K89" s="288"/>
      <c r="L89" s="287"/>
      <c r="M89" s="288"/>
    </row>
    <row r="90" spans="1:13" s="25" customFormat="1" ht="16.5" customHeight="1">
      <c r="A90" s="112"/>
      <c r="B90" s="112"/>
      <c r="C90" s="112"/>
      <c r="D90" s="112"/>
      <c r="E90" s="285"/>
      <c r="F90" s="286"/>
      <c r="G90" s="288"/>
      <c r="H90" s="287"/>
      <c r="I90" s="288"/>
      <c r="J90" s="287"/>
      <c r="K90" s="288"/>
      <c r="L90" s="287"/>
      <c r="M90" s="288"/>
    </row>
    <row r="91" spans="1:13" s="25" customFormat="1" ht="16.5" customHeight="1">
      <c r="A91" s="119" t="s">
        <v>230</v>
      </c>
      <c r="B91" s="119"/>
      <c r="C91" s="119"/>
      <c r="D91" s="119"/>
      <c r="E91" s="285"/>
      <c r="F91" s="286"/>
      <c r="G91" s="288"/>
      <c r="H91" s="287"/>
      <c r="I91" s="288"/>
      <c r="J91" s="287"/>
      <c r="K91" s="288"/>
      <c r="L91" s="287"/>
      <c r="M91" s="288"/>
    </row>
    <row r="92" spans="1:13" s="25" customFormat="1" ht="16.5" customHeight="1">
      <c r="A92" s="119"/>
      <c r="B92" s="119"/>
      <c r="C92" s="119"/>
      <c r="D92" s="119"/>
      <c r="E92" s="285"/>
      <c r="F92" s="286"/>
      <c r="G92" s="288"/>
      <c r="H92" s="287"/>
      <c r="I92" s="288"/>
      <c r="J92" s="287"/>
      <c r="K92" s="288"/>
      <c r="L92" s="287"/>
      <c r="M92" s="288"/>
    </row>
    <row r="93" spans="1:13" s="25" customFormat="1" ht="16.5" customHeight="1">
      <c r="A93" s="82"/>
      <c r="B93" s="119"/>
      <c r="C93" s="119"/>
      <c r="D93" s="331"/>
      <c r="E93" s="332"/>
      <c r="F93" s="333"/>
      <c r="G93" s="1"/>
      <c r="H93" s="284"/>
      <c r="I93" s="284"/>
      <c r="J93" s="284"/>
      <c r="K93" s="1"/>
      <c r="L93" s="284"/>
      <c r="M93" s="284"/>
    </row>
    <row r="94" spans="1:13" s="25" customFormat="1" ht="16.5" customHeight="1">
      <c r="A94" s="114"/>
      <c r="B94" s="123"/>
      <c r="C94" s="123"/>
      <c r="D94" s="112"/>
      <c r="E94" s="285"/>
      <c r="F94" s="286"/>
      <c r="G94" s="21"/>
      <c r="H94" s="21"/>
      <c r="I94" s="284"/>
      <c r="J94" s="21"/>
      <c r="K94" s="21"/>
      <c r="L94" s="21"/>
      <c r="M94" s="284"/>
    </row>
    <row r="95" spans="1:13" s="25" customFormat="1" ht="16.5" customHeight="1">
      <c r="A95" s="114"/>
      <c r="B95" s="123"/>
      <c r="C95" s="123"/>
      <c r="D95" s="112"/>
      <c r="E95" s="285"/>
      <c r="F95" s="286"/>
      <c r="G95" s="21"/>
      <c r="H95" s="21"/>
      <c r="I95" s="284"/>
      <c r="J95" s="21"/>
      <c r="K95" s="21"/>
      <c r="L95" s="21"/>
      <c r="M95" s="284"/>
    </row>
    <row r="96" spans="1:13" s="25" customFormat="1" ht="16.5" customHeight="1">
      <c r="A96" s="114"/>
      <c r="B96" s="123"/>
      <c r="C96" s="123"/>
      <c r="D96" s="112"/>
      <c r="E96" s="285"/>
      <c r="F96" s="286"/>
      <c r="G96" s="21"/>
      <c r="H96" s="21"/>
      <c r="I96" s="284"/>
      <c r="J96" s="21"/>
      <c r="K96" s="21"/>
      <c r="L96" s="21"/>
      <c r="M96" s="284"/>
    </row>
    <row r="97" spans="1:13" s="25" customFormat="1" ht="16.5" customHeight="1">
      <c r="A97" s="114"/>
      <c r="B97" s="123"/>
      <c r="C97" s="123"/>
      <c r="D97" s="112"/>
      <c r="E97" s="285"/>
      <c r="F97" s="286"/>
      <c r="G97" s="21"/>
      <c r="H97" s="21"/>
      <c r="I97" s="284"/>
      <c r="J97" s="21"/>
      <c r="K97" s="21"/>
      <c r="L97" s="21"/>
      <c r="M97" s="284"/>
    </row>
    <row r="98" spans="1:13" s="25" customFormat="1" ht="16.5" customHeight="1">
      <c r="A98" s="114"/>
      <c r="B98" s="123"/>
      <c r="C98" s="123"/>
      <c r="D98" s="112"/>
      <c r="E98" s="285"/>
      <c r="F98" s="286"/>
      <c r="G98" s="21"/>
      <c r="H98" s="21"/>
      <c r="I98" s="284"/>
      <c r="J98" s="21"/>
      <c r="K98" s="21"/>
      <c r="L98" s="21"/>
      <c r="M98" s="284"/>
    </row>
    <row r="99" spans="1:13" s="25" customFormat="1" ht="16.5" customHeight="1">
      <c r="A99" s="114"/>
      <c r="B99" s="123"/>
      <c r="C99" s="123"/>
      <c r="D99" s="112"/>
      <c r="E99" s="285"/>
      <c r="F99" s="286"/>
      <c r="G99" s="21"/>
      <c r="H99" s="21"/>
      <c r="I99" s="284"/>
      <c r="J99" s="21"/>
      <c r="K99" s="21"/>
      <c r="L99" s="21"/>
      <c r="M99" s="284"/>
    </row>
    <row r="100" spans="1:13" s="25" customFormat="1" ht="16.5" customHeight="1">
      <c r="A100" s="114"/>
      <c r="B100" s="123"/>
      <c r="C100" s="123"/>
      <c r="D100" s="112"/>
      <c r="E100" s="285"/>
      <c r="F100" s="286"/>
      <c r="G100" s="21"/>
      <c r="H100" s="21"/>
      <c r="I100" s="284"/>
      <c r="J100" s="21"/>
      <c r="K100" s="21"/>
      <c r="L100" s="21"/>
      <c r="M100" s="284"/>
    </row>
    <row r="101" spans="1:13" s="25" customFormat="1" ht="16.5" customHeight="1">
      <c r="A101" s="114"/>
      <c r="B101" s="123"/>
      <c r="C101" s="123"/>
      <c r="D101" s="112"/>
      <c r="E101" s="285"/>
      <c r="F101" s="286"/>
      <c r="G101" s="21"/>
      <c r="H101" s="21"/>
      <c r="I101" s="284"/>
      <c r="J101" s="21"/>
      <c r="K101" s="21"/>
      <c r="L101" s="21"/>
      <c r="M101" s="284"/>
    </row>
    <row r="102" spans="1:13" s="25" customFormat="1" ht="16.5" customHeight="1">
      <c r="A102" s="114"/>
      <c r="B102" s="123"/>
      <c r="C102" s="123"/>
      <c r="D102" s="112"/>
      <c r="E102" s="285"/>
      <c r="F102" s="286"/>
      <c r="G102" s="21"/>
      <c r="H102" s="21"/>
      <c r="I102" s="284"/>
      <c r="J102" s="21"/>
      <c r="K102" s="21"/>
      <c r="L102" s="21"/>
      <c r="M102" s="284"/>
    </row>
    <row r="103" spans="1:13" s="25" customFormat="1" ht="16.5" customHeight="1">
      <c r="A103" s="114"/>
      <c r="B103" s="123"/>
      <c r="C103" s="123"/>
      <c r="D103" s="112"/>
      <c r="E103" s="285"/>
      <c r="F103" s="286"/>
      <c r="G103" s="21"/>
      <c r="H103" s="21"/>
      <c r="I103" s="284"/>
      <c r="J103" s="21"/>
      <c r="K103" s="21"/>
      <c r="L103" s="21"/>
      <c r="M103" s="284"/>
    </row>
    <row r="104" spans="1:13" s="25" customFormat="1" ht="16.5" customHeight="1">
      <c r="A104" s="114"/>
      <c r="B104" s="123"/>
      <c r="C104" s="123"/>
      <c r="D104" s="112"/>
      <c r="E104" s="285"/>
      <c r="F104" s="286"/>
      <c r="G104" s="21"/>
      <c r="H104" s="21"/>
      <c r="I104" s="284"/>
      <c r="J104" s="21"/>
      <c r="K104" s="21"/>
      <c r="L104" s="21"/>
      <c r="M104" s="284"/>
    </row>
    <row r="105" spans="1:13" s="25" customFormat="1" ht="16.5" customHeight="1"/>
    <row r="108" spans="1:13" ht="21.95" customHeight="1">
      <c r="A108" s="363" t="str">
        <f>A54</f>
        <v>The accompanying notes form part of these interim consolidated and separate financial information.</v>
      </c>
      <c r="B108" s="363"/>
      <c r="C108" s="363"/>
      <c r="D108" s="363"/>
      <c r="E108" s="363"/>
      <c r="F108" s="363"/>
      <c r="G108" s="363"/>
      <c r="H108" s="363"/>
      <c r="I108" s="363"/>
      <c r="J108" s="363"/>
      <c r="K108" s="363"/>
      <c r="L108" s="363"/>
      <c r="M108" s="363"/>
    </row>
  </sheetData>
  <mergeCells count="11">
    <mergeCell ref="G61:I61"/>
    <mergeCell ref="K61:M61"/>
    <mergeCell ref="G62:I62"/>
    <mergeCell ref="K62:M62"/>
    <mergeCell ref="A108:M108"/>
    <mergeCell ref="G60:M60"/>
    <mergeCell ref="G6:M6"/>
    <mergeCell ref="G7:I7"/>
    <mergeCell ref="K7:M7"/>
    <mergeCell ref="G8:I8"/>
    <mergeCell ref="K8:M8"/>
  </mergeCells>
  <pageMargins left="0.8" right="0.5" top="0.5" bottom="0.6" header="0.49" footer="0.4"/>
  <pageSetup paperSize="9" scale="90" firstPageNumber="11" orientation="portrait" useFirstPageNumber="1" horizontalDpi="1200" verticalDpi="1200" r:id="rId1"/>
  <headerFooter>
    <oddFooter>&amp;R&amp;"Arial,Regular"&amp;9&amp;P</oddFooter>
  </headerFooter>
  <rowBreaks count="1" manualBreakCount="1"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2-4</vt:lpstr>
      <vt:lpstr>5(3M)</vt:lpstr>
      <vt:lpstr>6(3M)</vt:lpstr>
      <vt:lpstr>7(9M)</vt:lpstr>
      <vt:lpstr>8(9M)</vt:lpstr>
      <vt:lpstr>9</vt:lpstr>
      <vt:lpstr>10</vt:lpstr>
      <vt:lpstr>11-12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Duangporn Pongvitayakorn</cp:lastModifiedBy>
  <cp:lastPrinted>2022-11-07T08:10:25Z</cp:lastPrinted>
  <dcterms:created xsi:type="dcterms:W3CDTF">2001-04-26T00:45:21Z</dcterms:created>
  <dcterms:modified xsi:type="dcterms:W3CDTF">2022-11-07T08:14:08Z</dcterms:modified>
</cp:coreProperties>
</file>