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\INDEX LIVING MALL PUBLIC COMPANY LIMITED - 1000054634\1253210 - 2022 Dec-FSA-Index Living Mall PCL\Working Folder\Quater 3\Draft FS\SET\"/>
    </mc:Choice>
  </mc:AlternateContent>
  <xr:revisionPtr revIDLastSave="0" documentId="13_ncr:1_{F6430A72-642B-4532-AB87-E8D58879815D}" xr6:coauthVersionLast="47" xr6:coauthVersionMax="47" xr10:uidLastSave="{00000000-0000-0000-0000-000000000000}"/>
  <bookViews>
    <workbookView xWindow="-110" yWindow="-110" windowWidth="19420" windowHeight="10420" tabRatio="732" activeTab="10" xr2:uid="{00000000-000D-0000-FFFF-FFFF00000000}"/>
  </bookViews>
  <sheets>
    <sheet name="BS-3-5" sheetId="26" r:id="rId1"/>
    <sheet name="PL-6mth" sheetId="22" state="hidden" r:id="rId2"/>
    <sheet name="PL-3mth (x)" sheetId="9" state="hidden" r:id="rId3"/>
    <sheet name="PL-6mth (2)" sheetId="25" state="hidden" r:id="rId4"/>
    <sheet name="PL-3mth" sheetId="30" r:id="rId5"/>
    <sheet name="PL-9mth" sheetId="21" r:id="rId6"/>
    <sheet name="OCI-Conso 64" sheetId="23" r:id="rId7"/>
    <sheet name="OCI-Conso 65" sheetId="27" r:id="rId8"/>
    <sheet name="OCI-Separate 64" sheetId="24" r:id="rId9"/>
    <sheet name="OCI-Separate 65" sheetId="28" r:id="rId10"/>
    <sheet name="CF" sheetId="20" r:id="rId11"/>
  </sheets>
  <externalReferences>
    <externalReference r:id="rId12"/>
  </externalReferences>
  <definedNames>
    <definedName name="_xlnm._FilterDatabase" localSheetId="0" hidden="1">'BS-3-5'!$A$9:$J$89</definedName>
    <definedName name="_xlnm._FilterDatabase" localSheetId="10" hidden="1">CF!$A$7:$J$108</definedName>
    <definedName name="_xlnm._FilterDatabase" localSheetId="1" hidden="1">'PL-6mth'!$D$42:$J$46</definedName>
    <definedName name="_xlnm._FilterDatabase" localSheetId="3" hidden="1">'PL-6mth (2)'!$D$44:$J$48</definedName>
    <definedName name="_Hlk120336604" localSheetId="10">CF!$A$39</definedName>
    <definedName name="_xlnm.Print_Area" localSheetId="0">'BS-3-5'!$A$1:$J$89</definedName>
    <definedName name="_xlnm.Print_Area" localSheetId="10">CF!$A$1:$J$109</definedName>
    <definedName name="_xlnm.Print_Area" localSheetId="6">'OCI-Conso 64'!$A$1:$T$31</definedName>
    <definedName name="_xlnm.Print_Area" localSheetId="7">'OCI-Conso 65'!$A$1:$T$33</definedName>
    <definedName name="_xlnm.Print_Area" localSheetId="8">'OCI-Separate 64'!$A$1:$L$24</definedName>
    <definedName name="_xlnm.Print_Area" localSheetId="9">'OCI-Separate 65'!$A$1:$L$26</definedName>
    <definedName name="_xlnm.Print_Area" localSheetId="4">'PL-3mth'!$A$1:$I$51</definedName>
    <definedName name="_xlnm.Print_Area" localSheetId="2">'PL-3mth (x)'!$A$1:$I$52</definedName>
    <definedName name="_xlnm.Print_Area" localSheetId="1">'PL-6mth'!$A$1:$J$75</definedName>
    <definedName name="_xlnm.Print_Area" localSheetId="3">'PL-6mth (2)'!$A$1:$J$78</definedName>
    <definedName name="_xlnm.Print_Area" localSheetId="5">'PL-9mth'!$A$1:$J$53</definedName>
    <definedName name="Z_A3B3E038_AAE0_4F24_B01A_BCF5B017EAC3_.wvu.PrintArea" localSheetId="10" hidden="1">CF!$A$1:$J$102</definedName>
    <definedName name="Z_A3B3E038_AAE0_4F24_B01A_BCF5B017EAC3_.wvu.PrintArea" localSheetId="6" hidden="1">'OCI-Conso 64'!#REF!</definedName>
    <definedName name="Z_A3B3E038_AAE0_4F24_B01A_BCF5B017EAC3_.wvu.PrintArea" localSheetId="8" hidden="1">'OCI-Separate 64'!#REF!</definedName>
    <definedName name="Z_A3B3E038_AAE0_4F24_B01A_BCF5B017EAC3_.wvu.PrintArea" localSheetId="4" hidden="1">'PL-3mth'!$A$1:$I$51</definedName>
    <definedName name="Z_A3B3E038_AAE0_4F24_B01A_BCF5B017EAC3_.wvu.PrintArea" localSheetId="2" hidden="1">'PL-3mth (x)'!$A$1:$I$52</definedName>
    <definedName name="Z_A3B3E038_AAE0_4F24_B01A_BCF5B017EAC3_.wvu.PrintArea" localSheetId="1" hidden="1">'PL-6mth'!$A$1:$J$73</definedName>
    <definedName name="Z_A3B3E038_AAE0_4F24_B01A_BCF5B017EAC3_.wvu.PrintArea" localSheetId="3" hidden="1">'PL-6mth (2)'!$A$1:$J$77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9" i="20" l="1"/>
  <c r="I50" i="30" l="1"/>
  <c r="E50" i="30"/>
  <c r="I48" i="30"/>
  <c r="I43" i="30"/>
  <c r="I21" i="30"/>
  <c r="E21" i="30"/>
  <c r="I14" i="30"/>
  <c r="I23" i="30" s="1"/>
  <c r="I25" i="30" s="1"/>
  <c r="I27" i="30" s="1"/>
  <c r="I31" i="30" s="1"/>
  <c r="E14" i="30"/>
  <c r="E23" i="30" l="1"/>
  <c r="E25" i="30" s="1"/>
  <c r="E27" i="30" s="1"/>
  <c r="E31" i="30" s="1"/>
  <c r="E48" i="30" s="1"/>
  <c r="C14" i="30"/>
  <c r="G50" i="30"/>
  <c r="G48" i="30"/>
  <c r="G43" i="30"/>
  <c r="G14" i="30"/>
  <c r="C50" i="30"/>
  <c r="C21" i="30"/>
  <c r="G21" i="30"/>
  <c r="J15" i="9"/>
  <c r="E43" i="30" l="1"/>
  <c r="C23" i="30"/>
  <c r="C25" i="30" s="1"/>
  <c r="C27" i="30" s="1"/>
  <c r="C43" i="30" s="1"/>
  <c r="G23" i="30"/>
  <c r="G25" i="30" s="1"/>
  <c r="G27" i="30" s="1"/>
  <c r="G31" i="30" s="1"/>
  <c r="C31" i="30" l="1"/>
  <c r="C48" i="30" s="1"/>
  <c r="P12" i="27" l="1"/>
  <c r="N12" i="27"/>
  <c r="N20" i="27"/>
  <c r="P20" i="27"/>
  <c r="G27" i="9" l="1"/>
  <c r="G25" i="9"/>
  <c r="G21" i="9"/>
  <c r="G20" i="9"/>
  <c r="G19" i="9"/>
  <c r="G18" i="9"/>
  <c r="G14" i="9"/>
  <c r="G13" i="9"/>
  <c r="G12" i="9"/>
  <c r="G11" i="9"/>
  <c r="G10" i="9"/>
  <c r="C43" i="9"/>
  <c r="C42" i="9"/>
  <c r="J44" i="9"/>
  <c r="C27" i="9"/>
  <c r="C25" i="9"/>
  <c r="C21" i="9"/>
  <c r="C20" i="9"/>
  <c r="C19" i="9"/>
  <c r="C18" i="9"/>
  <c r="C13" i="9"/>
  <c r="C12" i="9"/>
  <c r="C11" i="9"/>
  <c r="C10" i="9"/>
  <c r="C51" i="9" l="1"/>
  <c r="C47" i="9"/>
  <c r="C14" i="9"/>
  <c r="C48" i="9"/>
  <c r="J22" i="9"/>
  <c r="J24" i="9" l="1"/>
  <c r="J26" i="9" s="1"/>
  <c r="J28" i="9" s="1"/>
  <c r="K22" i="9"/>
  <c r="K15" i="9"/>
  <c r="K24" i="9" l="1"/>
  <c r="K26" i="9" s="1"/>
  <c r="K28" i="9" s="1"/>
  <c r="T20" i="27" l="1"/>
  <c r="T21" i="27" s="1"/>
  <c r="N16" i="27"/>
  <c r="N17" i="27" s="1"/>
  <c r="R17" i="27"/>
  <c r="L17" i="27"/>
  <c r="H17" i="27"/>
  <c r="F17" i="27"/>
  <c r="D17" i="27"/>
  <c r="P21" i="27" l="1"/>
  <c r="N21" i="27"/>
  <c r="N23" i="27" s="1"/>
  <c r="T12" i="27" l="1"/>
  <c r="N30" i="27"/>
  <c r="P30" i="27" s="1"/>
  <c r="T30" i="27" s="1"/>
  <c r="L23" i="28"/>
  <c r="J26" i="27" l="1"/>
  <c r="P26" i="27" s="1"/>
  <c r="R26" i="27" l="1"/>
  <c r="D61" i="26" l="1"/>
  <c r="H61" i="26"/>
  <c r="H53" i="26"/>
  <c r="J17" i="27"/>
  <c r="P16" i="27"/>
  <c r="G22" i="9"/>
  <c r="D15" i="21"/>
  <c r="N27" i="23"/>
  <c r="N26" i="23"/>
  <c r="N20" i="23"/>
  <c r="P20" i="23" s="1"/>
  <c r="T20" i="23" s="1"/>
  <c r="N16" i="23"/>
  <c r="P16" i="23"/>
  <c r="T16" i="23" s="1"/>
  <c r="J26" i="23"/>
  <c r="P26" i="23" s="1"/>
  <c r="T26" i="23" s="1"/>
  <c r="J83" i="20"/>
  <c r="J70" i="20"/>
  <c r="J34" i="20"/>
  <c r="F83" i="20"/>
  <c r="F70" i="20"/>
  <c r="F34" i="20"/>
  <c r="H21" i="28"/>
  <c r="H25" i="28" s="1"/>
  <c r="F21" i="28"/>
  <c r="F25" i="28" s="1"/>
  <c r="D21" i="28"/>
  <c r="D25" i="28" s="1"/>
  <c r="L20" i="28"/>
  <c r="J16" i="28"/>
  <c r="H16" i="28"/>
  <c r="F16" i="28"/>
  <c r="D16" i="28"/>
  <c r="L15" i="28"/>
  <c r="L16" i="28" s="1"/>
  <c r="L11" i="28"/>
  <c r="P28" i="27"/>
  <c r="R28" i="27"/>
  <c r="N28" i="27"/>
  <c r="L28" i="27"/>
  <c r="J28" i="27"/>
  <c r="H28" i="27"/>
  <c r="F28" i="27"/>
  <c r="D28" i="27"/>
  <c r="R21" i="27"/>
  <c r="R23" i="27" s="1"/>
  <c r="L21" i="27"/>
  <c r="L23" i="27" s="1"/>
  <c r="L32" i="27" s="1"/>
  <c r="J21" i="27"/>
  <c r="J23" i="27" s="1"/>
  <c r="H21" i="27"/>
  <c r="H23" i="27" s="1"/>
  <c r="H32" i="27" s="1"/>
  <c r="F21" i="27"/>
  <c r="D21" i="27"/>
  <c r="F23" i="27"/>
  <c r="F32" i="27" s="1"/>
  <c r="F46" i="20" l="1"/>
  <c r="F48" i="20" s="1"/>
  <c r="F86" i="20" s="1"/>
  <c r="F88" i="20" s="1"/>
  <c r="F90" i="20" s="1"/>
  <c r="D28" i="26"/>
  <c r="D17" i="26"/>
  <c r="P17" i="27"/>
  <c r="P23" i="27" s="1"/>
  <c r="P32" i="27" s="1"/>
  <c r="T16" i="27"/>
  <c r="T17" i="27" s="1"/>
  <c r="J32" i="27"/>
  <c r="R32" i="27"/>
  <c r="T26" i="27"/>
  <c r="N32" i="27"/>
  <c r="D23" i="27"/>
  <c r="D32" i="27" s="1"/>
  <c r="J46" i="20"/>
  <c r="J48" i="20" s="1"/>
  <c r="J86" i="20" s="1"/>
  <c r="J88" i="20" s="1"/>
  <c r="J90" i="20" s="1"/>
  <c r="T28" i="27" l="1"/>
  <c r="J52" i="21"/>
  <c r="J50" i="21"/>
  <c r="J45" i="21"/>
  <c r="J22" i="21"/>
  <c r="J15" i="21"/>
  <c r="F52" i="21"/>
  <c r="F50" i="21"/>
  <c r="F22" i="21"/>
  <c r="F15" i="21"/>
  <c r="I51" i="9"/>
  <c r="I49" i="9"/>
  <c r="I44" i="9"/>
  <c r="I22" i="9"/>
  <c r="I15" i="9"/>
  <c r="E51" i="9"/>
  <c r="E22" i="9"/>
  <c r="E15" i="9"/>
  <c r="J84" i="26"/>
  <c r="J86" i="26" s="1"/>
  <c r="H84" i="26"/>
  <c r="H86" i="26" s="1"/>
  <c r="F84" i="26"/>
  <c r="F86" i="26" s="1"/>
  <c r="D84" i="26"/>
  <c r="D86" i="26" s="1"/>
  <c r="J61" i="26"/>
  <c r="F61" i="26"/>
  <c r="J53" i="26"/>
  <c r="F53" i="26"/>
  <c r="D53" i="26"/>
  <c r="D63" i="26" s="1"/>
  <c r="J28" i="26"/>
  <c r="H28" i="26"/>
  <c r="F28" i="26"/>
  <c r="J17" i="26"/>
  <c r="H17" i="26"/>
  <c r="F17" i="26"/>
  <c r="I24" i="9" l="1"/>
  <c r="D88" i="26"/>
  <c r="F63" i="26"/>
  <c r="F30" i="26"/>
  <c r="J30" i="26"/>
  <c r="J24" i="21"/>
  <c r="J26" i="21" s="1"/>
  <c r="J28" i="21" s="1"/>
  <c r="J32" i="21" s="1"/>
  <c r="F24" i="21"/>
  <c r="F26" i="21" s="1"/>
  <c r="F28" i="21" s="1"/>
  <c r="F32" i="21" s="1"/>
  <c r="T23" i="27"/>
  <c r="T32" i="27" s="1"/>
  <c r="H63" i="26"/>
  <c r="H88" i="26" s="1"/>
  <c r="H30" i="26"/>
  <c r="D30" i="26"/>
  <c r="I26" i="9"/>
  <c r="I28" i="9" s="1"/>
  <c r="I32" i="9" s="1"/>
  <c r="J63" i="26"/>
  <c r="J88" i="26" s="1"/>
  <c r="E24" i="9"/>
  <c r="E26" i="9" s="1"/>
  <c r="E28" i="9" s="1"/>
  <c r="E32" i="9" s="1"/>
  <c r="E49" i="9" s="1"/>
  <c r="F88" i="26"/>
  <c r="F45" i="21" l="1"/>
  <c r="E44" i="9"/>
  <c r="J16" i="24"/>
  <c r="H83" i="20" l="1"/>
  <c r="F68" i="25" l="1"/>
  <c r="F67" i="25"/>
  <c r="F63" i="25"/>
  <c r="F62" i="25"/>
  <c r="F71" i="25" s="1"/>
  <c r="J56" i="25"/>
  <c r="H56" i="25"/>
  <c r="D56" i="25"/>
  <c r="D58" i="25" s="1"/>
  <c r="F53" i="25"/>
  <c r="F51" i="25"/>
  <c r="A41" i="25"/>
  <c r="J24" i="25"/>
  <c r="H24" i="25"/>
  <c r="F24" i="25"/>
  <c r="D24" i="25"/>
  <c r="M22" i="25"/>
  <c r="N22" i="25" s="1"/>
  <c r="M20" i="25"/>
  <c r="N20" i="25" s="1"/>
  <c r="J14" i="25"/>
  <c r="J16" i="25" s="1"/>
  <c r="J26" i="25" s="1"/>
  <c r="J28" i="25" s="1"/>
  <c r="J30" i="25" s="1"/>
  <c r="J59" i="25" s="1"/>
  <c r="H14" i="25"/>
  <c r="H16" i="25" s="1"/>
  <c r="F14" i="25"/>
  <c r="F16" i="25" s="1"/>
  <c r="D14" i="25"/>
  <c r="D16" i="25" s="1"/>
  <c r="D26" i="25" l="1"/>
  <c r="D28" i="25" s="1"/>
  <c r="D30" i="25" s="1"/>
  <c r="F56" i="25"/>
  <c r="F58" i="25" s="1"/>
  <c r="F26" i="25"/>
  <c r="F28" i="25" s="1"/>
  <c r="F30" i="25" s="1"/>
  <c r="F64" i="25" s="1"/>
  <c r="H26" i="25"/>
  <c r="H28" i="25" s="1"/>
  <c r="H30" i="25" s="1"/>
  <c r="H62" i="25" s="1"/>
  <c r="J62" i="25"/>
  <c r="J67" i="25"/>
  <c r="J69" i="25" s="1"/>
  <c r="D64" i="25"/>
  <c r="D62" i="25"/>
  <c r="D71" i="25" s="1"/>
  <c r="D59" i="25"/>
  <c r="H59" i="25" l="1"/>
  <c r="H67" i="25" s="1"/>
  <c r="H69" i="25" s="1"/>
  <c r="F59" i="25"/>
  <c r="F69" i="25" s="1"/>
  <c r="H64" i="25"/>
  <c r="H71" i="25"/>
  <c r="D69" i="25"/>
  <c r="D67" i="25"/>
  <c r="J71" i="25"/>
  <c r="J64" i="25"/>
  <c r="D83" i="20" l="1"/>
  <c r="H16" i="24"/>
  <c r="F16" i="24"/>
  <c r="L15" i="24"/>
  <c r="D16" i="24"/>
  <c r="L16" i="24" l="1"/>
  <c r="N17" i="23" l="1"/>
  <c r="L17" i="23"/>
  <c r="J17" i="23"/>
  <c r="H17" i="23"/>
  <c r="F17" i="23"/>
  <c r="H21" i="24" l="1"/>
  <c r="H23" i="24" s="1"/>
  <c r="F21" i="24"/>
  <c r="F23" i="24" s="1"/>
  <c r="D21" i="24"/>
  <c r="D23" i="24" s="1"/>
  <c r="L11" i="24"/>
  <c r="R17" i="23"/>
  <c r="L28" i="23"/>
  <c r="H28" i="23"/>
  <c r="F28" i="23"/>
  <c r="D28" i="23"/>
  <c r="R21" i="23"/>
  <c r="L21" i="23"/>
  <c r="J21" i="23"/>
  <c r="H21" i="23"/>
  <c r="H23" i="23" s="1"/>
  <c r="H30" i="23" s="1"/>
  <c r="F21" i="23"/>
  <c r="F23" i="23" s="1"/>
  <c r="D21" i="23"/>
  <c r="N21" i="23"/>
  <c r="N23" i="23" s="1"/>
  <c r="D17" i="23"/>
  <c r="N12" i="23"/>
  <c r="F30" i="23" l="1"/>
  <c r="P12" i="23"/>
  <c r="R23" i="23"/>
  <c r="D23" i="23"/>
  <c r="D30" i="23" s="1"/>
  <c r="J23" i="23"/>
  <c r="L23" i="23"/>
  <c r="L30" i="23" s="1"/>
  <c r="R28" i="23"/>
  <c r="N28" i="23"/>
  <c r="N30" i="23" s="1"/>
  <c r="T17" i="23"/>
  <c r="R30" i="23" l="1"/>
  <c r="T12" i="23"/>
  <c r="P21" i="23"/>
  <c r="T21" i="23"/>
  <c r="T23" i="23" s="1"/>
  <c r="P17" i="23"/>
  <c r="P23" i="23" l="1"/>
  <c r="F70" i="22" l="1"/>
  <c r="J68" i="22"/>
  <c r="F68" i="22"/>
  <c r="D67" i="22"/>
  <c r="D66" i="22"/>
  <c r="J63" i="22"/>
  <c r="F63" i="22"/>
  <c r="D62" i="22"/>
  <c r="D61" i="22"/>
  <c r="J55" i="22"/>
  <c r="J57" i="22" s="1"/>
  <c r="H55" i="22"/>
  <c r="F55" i="22"/>
  <c r="F57" i="22" s="1"/>
  <c r="D52" i="22"/>
  <c r="D49" i="22"/>
  <c r="J27" i="22"/>
  <c r="I27" i="22"/>
  <c r="G27" i="22"/>
  <c r="F27" i="22"/>
  <c r="E27" i="22"/>
  <c r="H26" i="22"/>
  <c r="R22" i="22"/>
  <c r="P22" i="22"/>
  <c r="N22" i="22"/>
  <c r="L22" i="22"/>
  <c r="R21" i="22"/>
  <c r="P21" i="22"/>
  <c r="N21" i="22"/>
  <c r="D21" i="22"/>
  <c r="R20" i="22"/>
  <c r="N20" i="22"/>
  <c r="L20" i="22"/>
  <c r="H20" i="22"/>
  <c r="R19" i="22"/>
  <c r="P19" i="22"/>
  <c r="N19" i="22"/>
  <c r="L19" i="22"/>
  <c r="J16" i="22"/>
  <c r="H16" i="22"/>
  <c r="F16" i="22"/>
  <c r="F29" i="22" s="1"/>
  <c r="F31" i="22" s="1"/>
  <c r="D16" i="22"/>
  <c r="A39" i="22"/>
  <c r="J29" i="22" l="1"/>
  <c r="J31" i="22" s="1"/>
  <c r="J58" i="22" s="1"/>
  <c r="H27" i="22"/>
  <c r="H29" i="22" s="1"/>
  <c r="H31" i="22" s="1"/>
  <c r="H58" i="22" s="1"/>
  <c r="D55" i="22"/>
  <c r="D57" i="22" s="1"/>
  <c r="L21" i="22"/>
  <c r="P20" i="22"/>
  <c r="F58" i="22"/>
  <c r="D27" i="22"/>
  <c r="D29" i="22" s="1"/>
  <c r="D31" i="22" s="1"/>
  <c r="D70" i="22"/>
  <c r="H61" i="22" l="1"/>
  <c r="H70" i="22" s="1"/>
  <c r="H66" i="22"/>
  <c r="H68" i="22" s="1"/>
  <c r="D63" i="22"/>
  <c r="L63" i="22" s="1"/>
  <c r="D58" i="22"/>
  <c r="D68" i="22" s="1"/>
  <c r="L68" i="22" s="1"/>
  <c r="H63" i="22"/>
  <c r="H70" i="20" l="1"/>
  <c r="D70" i="20"/>
  <c r="D22" i="21"/>
  <c r="C22" i="9"/>
  <c r="L20" i="24" l="1"/>
  <c r="H34" i="20" l="1"/>
  <c r="H46" i="20" l="1"/>
  <c r="H48" i="20" s="1"/>
  <c r="D34" i="20"/>
  <c r="D46" i="20" s="1"/>
  <c r="H86" i="20" l="1"/>
  <c r="H88" i="20" s="1"/>
  <c r="D48" i="20"/>
  <c r="D86" i="20" s="1"/>
  <c r="D88" i="20" s="1"/>
  <c r="D90" i="20" l="1"/>
  <c r="H90" i="20"/>
  <c r="C15" i="9"/>
  <c r="C24" i="9" l="1"/>
  <c r="C26" i="9" s="1"/>
  <c r="C28" i="9" s="1"/>
  <c r="C44" i="9" l="1"/>
  <c r="C32" i="9"/>
  <c r="C49" i="9" s="1"/>
  <c r="D24" i="21"/>
  <c r="D26" i="21" l="1"/>
  <c r="D50" i="21"/>
  <c r="D52" i="21"/>
  <c r="C54" i="9" l="1"/>
  <c r="C55" i="9" s="1"/>
  <c r="D28" i="21"/>
  <c r="D45" i="21" s="1"/>
  <c r="J28" i="23"/>
  <c r="J30" i="23" s="1"/>
  <c r="D32" i="21" l="1"/>
  <c r="P28" i="23"/>
  <c r="P30" i="23" s="1"/>
  <c r="T28" i="23"/>
  <c r="T30" i="23" s="1"/>
  <c r="G15" i="9" l="1"/>
  <c r="H15" i="21" l="1"/>
  <c r="G24" i="9" l="1"/>
  <c r="G26" i="9" s="1"/>
  <c r="G28" i="9" s="1"/>
  <c r="H22" i="21"/>
  <c r="H24" i="21" s="1"/>
  <c r="H26" i="21" s="1"/>
  <c r="G32" i="9" l="1"/>
  <c r="G42" i="9" s="1"/>
  <c r="G47" i="9" s="1"/>
  <c r="H28" i="21"/>
  <c r="H52" i="21" l="1"/>
  <c r="J19" i="28"/>
  <c r="L19" i="24"/>
  <c r="L21" i="24" s="1"/>
  <c r="L23" i="24" s="1"/>
  <c r="J21" i="24"/>
  <c r="J23" i="24" s="1"/>
  <c r="H45" i="21" l="1"/>
  <c r="H50" i="21"/>
  <c r="G54" i="9" s="1"/>
  <c r="L19" i="28"/>
  <c r="J21" i="28"/>
  <c r="J25" i="28" s="1"/>
  <c r="H32" i="21"/>
  <c r="G51" i="9"/>
  <c r="G44" i="9"/>
  <c r="G49" i="9"/>
  <c r="L21" i="28" l="1"/>
  <c r="L25" i="28" s="1"/>
  <c r="G55" i="9"/>
  <c r="G24" i="25"/>
  <c r="E24" i="25"/>
  <c r="I24" i="25"/>
</calcChain>
</file>

<file path=xl/sharedStrings.xml><?xml version="1.0" encoding="utf-8"?>
<sst xmlns="http://schemas.openxmlformats.org/spreadsheetml/2006/main" count="630" uniqueCount="241">
  <si>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</si>
  <si>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</si>
  <si>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</si>
  <si>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</si>
  <si>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</si>
  <si>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</si>
  <si>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</si>
  <si>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</si>
  <si>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</si>
  <si>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</si>
  <si>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</si>
  <si>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</si>
  <si>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</si>
  <si>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</si>
  <si>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</si>
  <si>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</si>
  <si>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</si>
  <si>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</si>
  <si>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</si>
  <si>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</si>
  <si>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</si>
  <si>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</si>
  <si>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</si>
  <si>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</si>
  <si>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</si>
  <si>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</si>
  <si>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</si>
  <si>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</si>
  <si>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</si>
  <si>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จ่ายภาษีเงินได้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</si>
  <si>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</si>
  <si>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</si>
  <si>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</si>
  <si>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</si>
  <si>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</si>
  <si>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</si>
  <si>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</si>
  <si>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</si>
  <si>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</si>
  <si>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</si>
  <si>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</si>
  <si>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</si>
  <si>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</si>
  <si>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</si>
  <si>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</si>
  <si>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</si>
  <si>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</si>
  <si>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</si>
  <si>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</si>
  <si>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</si>
  <si>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</si>
  <si>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</si>
  <si>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</si>
  <si>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</si>
  <si>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</si>
  <si>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 xml:space="preserve">     กำไรขาดทุนเบ็ดเสร็จอื่น</t>
  </si>
  <si>
    <t>สินทรัพย์ไม่มีตัวตนอื่น</t>
  </si>
  <si>
    <t>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</si>
  <si>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</si>
  <si>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</si>
  <si>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</si>
  <si>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</si>
  <si>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</si>
  <si>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</si>
  <si>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</si>
  <si>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</si>
  <si>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</si>
  <si>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งบการเงินรวม</t>
  </si>
  <si>
    <t>งบการเงินเฉพาะกิจการ</t>
  </si>
  <si>
    <t xml:space="preserve">งบการเงินเฉพาะกิจการ </t>
  </si>
  <si>
    <t>รายได้เงินปันผล</t>
  </si>
  <si>
    <t>ดอกเบี้ยรับ</t>
  </si>
  <si>
    <t>รายได้อื่น</t>
  </si>
  <si>
    <t>กำไรขาดทุนเบ็ดเสร็จอื่น</t>
  </si>
  <si>
    <t>การแปลงค่า</t>
  </si>
  <si>
    <t>กำไรสะสม</t>
  </si>
  <si>
    <t>เงินให้กู้ยืมระยะสั้นและดอกเบี้ยค้างรับ</t>
  </si>
  <si>
    <t>กิจการที่เกี่ยวข้องกัน</t>
  </si>
  <si>
    <t xml:space="preserve">เงินกู้ยืมระยะสั้นและดอกเบี้ยค้างจ่าย </t>
  </si>
  <si>
    <t>ต้นทุนในการจัดจำหน่าย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</si>
  <si>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</si>
  <si>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</si>
  <si>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ค่าเสื่อมราคาและค่าตัดจำหน่าย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</si>
  <si>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</si>
  <si>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 เบ็ดเสร็จรวม</t>
  </si>
  <si>
    <t>ตัดจำหน่ายรายได้สิทธิการเช่า</t>
  </si>
  <si>
    <t>เงินสดจ่ายเพื่อซื้ออสังหาริมทรัพย์เพื่อการลงทุน</t>
  </si>
  <si>
    <t>เงินสดรับจากเงินกู้ยืมระยะสั้นจากสถาบันการเงิน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</si>
  <si>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</si>
  <si>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</si>
  <si>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</si>
  <si>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ข้อมูลเพิ่มเติมเกี่ยวกับกระแสเงินสด</t>
  </si>
  <si>
    <t>ประมาณการหนี้สินผลประโยชน์พนักงาน</t>
  </si>
  <si>
    <t>ดอกเบี้ยจ่าย</t>
  </si>
  <si>
    <t xml:space="preserve">กระแสเงินสดสุทธิได้มาจากการดำเนินงาน </t>
  </si>
  <si>
    <t>(ไม่ได้ตรวจสอบ)</t>
  </si>
  <si>
    <t>(พันบาท)</t>
  </si>
  <si>
    <t>งบแสดงการเปลี่ยนแปลงส่วนของผู้ถือหุ้น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</si>
  <si>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</si>
  <si>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</si>
  <si>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การเปลี่ยนแปลงในมูลค่ายุติธรรมสุทธิของเงินลงทุนเผื่อขาย</t>
  </si>
  <si>
    <t>ส่วนที่โอนไปกำไรหรือขาดทุน</t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</si>
  <si>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</si>
  <si>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</si>
  <si>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เงินสดจ่ายเพื่อซื้อสินทรัพย์ไม่มีตัวตน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</si>
  <si>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</si>
  <si>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กำไรขาดทุนเบ็ดเสร็จสำหรับงวด</t>
  </si>
  <si>
    <t>รวมกำไรขาดทุนเบ็ดเสร็จสำหรับงวด</t>
  </si>
  <si>
    <t>ขาดทุนจากอัตราแลกเปลี่ยน</t>
  </si>
  <si>
    <t>ขาดทุนจากการด้อยค่าเงินลงทุนในบริษัทย่อย</t>
  </si>
  <si>
    <t>บริษัท อินเด็กซ์ ลิฟวิ่งมอลล์ จำกัด (มหาชน) และบริษัทย่อย</t>
  </si>
  <si>
    <t>กำไร (ขาดทุน) เบ็ดเสร็จรวมสำหรับงวด</t>
  </si>
  <si>
    <t>ของบริษัทใหญ่</t>
  </si>
  <si>
    <t xml:space="preserve">   เงินปันผลให้ผู้ถือหุ้นของบริษัท</t>
  </si>
  <si>
    <t>ผลขาดทุนจากการวัดมูลค่าเงินลงทุนเผื่อขาย</t>
  </si>
  <si>
    <t>รายได้ (ค่าใช้จ่าย) ภาษีเงินได้</t>
  </si>
  <si>
    <t>30 กันยายน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</si>
  <si>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</si>
  <si>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กำไรสำหรับงวด</t>
  </si>
  <si>
    <t>กำไรก่อนภาษีเงินได้</t>
  </si>
  <si>
    <t>กำไรจากอัตราแลกเปลี่ยน</t>
  </si>
  <si>
    <t>กระแสเงินสดสุทธิ (ใช้ไปใน) ได้มาจากกิจกรรมลงทุน</t>
  </si>
  <si>
    <t>การแบ่งปันกำไร (ขาดทุน)</t>
  </si>
  <si>
    <t>ผลต่างของอัตราแลกเปลี่ยนจากการแปลงค่างบการเงิน</t>
  </si>
  <si>
    <t>งบการเงิน</t>
  </si>
  <si>
    <t>เงินเบิกเกินบัญชีและเงินกู้ยืมระยะสั้น</t>
  </si>
  <si>
    <t>จากสถาบันการเงิน</t>
  </si>
  <si>
    <t>ส่วนเกินมูลค่าหุ้นสามัญ</t>
  </si>
  <si>
    <t>รายได้จากการให้เช่าและบริการ</t>
  </si>
  <si>
    <t>ต้นทุนการให้เช่าและบริการ</t>
  </si>
  <si>
    <t>กำไร (ขาดทุน) สำหรับงวด</t>
  </si>
  <si>
    <t>ขาดทุนจากแผนการปิดกิจการของบริษัทย่อย</t>
  </si>
  <si>
    <t>เงินสดจ่ายเพื่อซื้อที่ดิน อาคาร และอุปกรณ์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</si>
  <si>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</si>
  <si>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</si>
  <si>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</si>
  <si>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</si>
  <si>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 xml:space="preserve">เงินสดรับจากการขายที่ดิน อาคาร และอุปกรณ์ </t>
  </si>
  <si>
    <t xml:space="preserve">   และสินทรัพย์ไม่มีตัวตนโดยยังมิได้ชำระเงิน</t>
  </si>
  <si>
    <t>ทุนจดทะเบียน</t>
  </si>
  <si>
    <t>ทุนที่ออกและชำระแล้ว</t>
  </si>
  <si>
    <t>จัดสรรเป็นทุนสำรองตามกฎหมาย</t>
  </si>
  <si>
    <t>ยังไม่ได้จัดสรร</t>
  </si>
  <si>
    <t>สำหรับงวดหกเดือนสิ้นสุด</t>
  </si>
  <si>
    <t>30 มิถุนายน</t>
  </si>
  <si>
    <t>3, 11</t>
  </si>
  <si>
    <t>กำไร (ขาดทุน) ก่อนภาษีเงินได้</t>
  </si>
  <si>
    <t>ลงชื่อ........................................................กรรมการ</t>
  </si>
  <si>
    <t>(นายพิศิษฐ์  ปัทมสัตยาสนธิ)</t>
  </si>
  <si>
    <t>(นางสาวกฤษชนก  ปัทมสัตยาสนธิ)</t>
  </si>
  <si>
    <t>ไว้ในกำไรหรือขาดทุนในภายหลัง</t>
  </si>
  <si>
    <t>กำไร (ขาดทุน) เบ็ดเสร็จอื่นสำหรับงวด- สุทธิจากภาษี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</si>
  <si>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</si>
  <si>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ส่วนเกิน</t>
  </si>
  <si>
    <t>ประมาณการโปรแกรมสิทธิพิเศษ</t>
  </si>
  <si>
    <t>มูลค่าหุ้นสามัญ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</si>
  <si>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</si>
  <si>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</si>
  <si>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ค่าใช้จ่ายในการขายและจัดจำหน่าย</t>
  </si>
  <si>
    <t xml:space="preserve">     รวมการเปลี่ยนแปลงในส่วนได้เสียในบริษัทย่อย</t>
  </si>
  <si>
    <t xml:space="preserve">     การเปลี่ยนแปลงในส่วนได้เสียในบริษัทย่อย</t>
  </si>
  <si>
    <t>สินทรัพย์ทางการเงินไม่หมุนเวียนอื่น</t>
  </si>
  <si>
    <t>ส่วนของหนี้สินระยะยาวที่ถึงกำหนดชำระ</t>
  </si>
  <si>
    <t>ภายในหนึ่งปี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</si>
  <si>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</si>
  <si>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</si>
  <si>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เงินกู้ยืมระยะยาว</t>
  </si>
  <si>
    <t>ประมาณการหนี้สินไม่หมุนเวียน</t>
  </si>
  <si>
    <t>สำหรับผลประโยชน์พนักงาน</t>
  </si>
  <si>
    <t>(หุ้นสามัญจำนวน 505 ล้านหุ้น มูลค่า 5 บาทต่อหุ้น)</t>
  </si>
  <si>
    <t>5, 6</t>
  </si>
  <si>
    <t>กำไรขาดทุนเบ็ดเสร็จรวมสำหรับงวด</t>
  </si>
  <si>
    <t>(ค่าใช้จ่าย) รายได้ภาษีเงินได้</t>
  </si>
  <si>
    <t>กำไรจากกิจกรรมดำเนินงาน</t>
  </si>
  <si>
    <t>ปรับรายการที่กระทบกำไรเป็นเงินสดรับ (จ่าย)</t>
  </si>
  <si>
    <t>ขาดทุนจากการตัดจำหน่ายที่ดิน อาคารและอุปกรณ์</t>
  </si>
  <si>
    <t>เงินปันผลค้างจ่าย</t>
  </si>
  <si>
    <t>การรับรู้รายการสินทรัพย์สิทธิการใช้</t>
  </si>
  <si>
    <t>กำไรขาดทุนเบ็ดเสร็จอื่นสำหรับงวด - สุทธิจากภาษี</t>
  </si>
  <si>
    <t>การแบ่งปันกำไรขาดทุนเบ็ดเสร็จรวม</t>
  </si>
  <si>
    <t xml:space="preserve">      เงินปันผลให้ผู้ถือหุ้นของบริษัท</t>
  </si>
  <si>
    <t xml:space="preserve">     รวมการจัดสรรส่วนทุนให้ผู้ถือหุ้น</t>
  </si>
  <si>
    <t xml:space="preserve">     เงินปันผลของบริษัทย่อยให้กับส่วนได้เสียที่ไม่มีอำนาจควบคุม</t>
  </si>
  <si>
    <t>กำไร (ขาดทุน) เบ็ดเสร็จอื่นสำหรับงวด - สุทธิจากภาษี</t>
  </si>
  <si>
    <t xml:space="preserve">   การแพร่ระบาดของโรคติดเชื้อโคโรนา 2019</t>
  </si>
  <si>
    <t>ลูกหนี้หมุนเวียนอื่น</t>
  </si>
  <si>
    <t xml:space="preserve">สินทรัพย์สิทธิการใช้ </t>
  </si>
  <si>
    <t>เจ้าหนี้หมุนเวียนอื่น</t>
  </si>
  <si>
    <t xml:space="preserve">ภายในหนึ่งปี </t>
  </si>
  <si>
    <t xml:space="preserve">หนี้สินตามสัญญาเช่า 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</si>
  <si>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</si>
  <si>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</si>
  <si>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1 มกราคม 2564</t>
  </si>
  <si>
    <t>การแบ่งปันกำไร</t>
  </si>
  <si>
    <t>สำรอง</t>
  </si>
  <si>
    <t>รวมรายการกับผู้เป็นเจ้าของที่บันทึกโดยตรงเข้าส่วนของผู้ถือหุ้น</t>
  </si>
  <si>
    <t xml:space="preserve">   การจัดสรรส่วนทุนให้ผู้ถือหุ้นของบริษัทใหญ่</t>
  </si>
  <si>
    <t>จ่ายประมาณการหนี้สินไม่หมุนเวียนสำหรับผลประโยชน์พนักงาน</t>
  </si>
  <si>
    <t>เงินสดรับจากการขายอสังหาริมทรัพย์เพื่อการลงทุน</t>
  </si>
  <si>
    <t>เงินสดจ่ายเพื่อชำระเงินให้กู้ยืมแก่กิจการที่เกี่ยวข้องกัน</t>
  </si>
  <si>
    <t>เงินสดจ่ายชำระหนี้สินตามสัญญาเช่า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</si>
  <si>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</si>
  <si>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เงินสดและรายการเทียบเท่าเงินสดลดลงสุทธิ</t>
  </si>
  <si>
    <t xml:space="preserve">กำไรจากการจำหน่ายที่ดิน อาคาร และอุปกรณ์ </t>
  </si>
  <si>
    <t>รายได้ดอกเบี้ย</t>
  </si>
  <si>
    <t xml:space="preserve">ซื้อที่ดิน อาคารและอุปกรณ์ อสังหาริมทรัพย์เพื่อการลงทุน </t>
  </si>
  <si>
    <t>กลับรายการประมาณการซ่อมแซมสินค้า</t>
  </si>
  <si>
    <t>กลับรายการประมาณการคดีฟ้องร้อง</t>
  </si>
  <si>
    <t>สำหรับงวดสามเดือนสิ้นสุดวันที่</t>
  </si>
  <si>
    <t>สำหรับงวดเก้าเดือนสิ้นสุดวันที่</t>
  </si>
  <si>
    <t xml:space="preserve">     การจัดสรรส่วนทุนให้ผู้ถือหุ้นของบริษัทใหญ่</t>
  </si>
  <si>
    <t>ขาดทุนจากอัตราแลกเปลี่ยนที่ยังไม่เกิดขึ้น</t>
  </si>
  <si>
    <t>ขาดทุนจากการจำหน่ายอสังหาริมทรัพย์เพื่อการลงทุน</t>
  </si>
  <si>
    <t>กำไรจากการปรับมูลค่ายุติธรรม</t>
  </si>
  <si>
    <t>ผลต่างส่วนลดค่าเช่าตามสัญญาเช่าจากผู้ให้เช่าเนื่องจากสถานการณ์</t>
  </si>
  <si>
    <t>จัดประเภทรายการที่ดิน อาคารและอุปกรณ์เป็นอสังหาริมทรัพย์เพื่อการลงทุน</t>
  </si>
  <si>
    <t>จัดประเภทรายการสินทรัพย์สิทธิการใช้เป็นอสังหาริมทรัพย์เพื่อการลงทุน</t>
  </si>
  <si>
    <t>เงินสดจ่ายเพื่อชำระเงินกู้ยืมระยะสั้นจากสถาบันการเงิน</t>
  </si>
  <si>
    <t>เงินสดจ่ายเพื่อซื้อสินทรัพย์สิทธิการใช้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</si>
  <si>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</si>
  <si>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</si>
  <si>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</si>
  <si>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 xml:space="preserve">     กำไรหรือขาดทุน</t>
  </si>
  <si>
    <t xml:space="preserve">     การชำระบัญชีของบริษัทย่อย</t>
  </si>
  <si>
    <t>กำไรด้านเครดิตที่คาดว่าจะเกิดขึ้น</t>
  </si>
  <si>
    <t>(กลับรายการ) ขาดทุนจากการปรับมูลค่าสินค้า</t>
  </si>
  <si>
    <t>กลับรายการขาดทุนจากการด้อยค่าของเงินลงทุนในบริษัทย่อย</t>
  </si>
  <si>
    <t>ขาดทุนจากการปิดกิจการของบริษัทย่อย</t>
  </si>
  <si>
    <t>เงินสดรับจากการปิดกิจการของบริษัทย่อย</t>
  </si>
  <si>
    <t>เงินสดรับชำระคืนจากเงินให้กู้ยืมแก่กิจการที่เกี่ยวข้องกัน</t>
  </si>
  <si>
    <t>เงินสดจ่ายจากเงินเบิกเกินบัญชี</t>
  </si>
  <si>
    <t>โอนไปสำรองตามกฏหมาย</t>
  </si>
  <si>
    <t>Q2</t>
  </si>
  <si>
    <t>Conso</t>
  </si>
  <si>
    <t>Stand alone</t>
  </si>
  <si>
    <t>ค่าใช้จ่ายภาษีเงินได้</t>
  </si>
  <si>
    <t>กำไรจากการจำหน่ายสินทรัพย์สิทธิการใช้</t>
  </si>
  <si>
    <t>เงินสดรับจากการขายสินทรัพย์สิทธิการใช้</t>
  </si>
  <si>
    <t>จัดประเภทรายการอสังหาริมทรัพย์เพื่อการลงทุนแป็นสินทรัพย์สิทธิการใช้</t>
  </si>
  <si>
    <t>จัดประเภทรายการอสังหาริมทรัพย์เพื่อการลงทุนเป็นที่ดิน อาคารและอุปกรณ์</t>
  </si>
  <si>
    <t>กำไรจากการยกเลิกสัญญาสินทรัพย์สิทธิการใช้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</si>
</sst>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</numFmts>
  <fonts count="2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7"/>
      <name val="Angsana New"/>
      <family val="1"/>
    </font>
    <font>
      <b/>
      <sz val="18"/>
      <name val="Angsana New"/>
      <family val="1"/>
    </font>
    <font>
      <i/>
      <sz val="15"/>
      <name val="Angsana New"/>
      <family val="1"/>
      <charset val="22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2" fillId="0" borderId="0"/>
    <xf numFmtId="43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</cellStyleXfs>
  <cellXfs count="245">
    <xf numFmtId="0" fontId="0" fillId="0" borderId="0" xfId="0"/>
    <xf numFmtId="37" fontId="7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37" fontId="7" fillId="0" borderId="0" xfId="0" applyNumberFormat="1" applyFont="1" applyFill="1" applyAlignment="1"/>
    <xf numFmtId="3" fontId="7" fillId="0" borderId="0" xfId="0" applyNumberFormat="1" applyFont="1" applyFill="1" applyBorder="1" applyAlignment="1"/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Alignment="1"/>
    <xf numFmtId="0" fontId="11" fillId="0" borderId="0" xfId="0" applyFont="1" applyFill="1" applyAlignment="1">
      <alignment horizontal="left"/>
    </xf>
    <xf numFmtId="0" fontId="12" fillId="0" borderId="0" xfId="0" applyFont="1" applyFill="1" applyAlignment="1"/>
    <xf numFmtId="0" fontId="11" fillId="0" borderId="0" xfId="0" applyFont="1" applyFill="1" applyAlignment="1"/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/>
    <xf numFmtId="0" fontId="9" fillId="0" borderId="0" xfId="0" applyFont="1" applyFill="1" applyAlignment="1"/>
    <xf numFmtId="3" fontId="6" fillId="0" borderId="0" xfId="0" applyNumberFormat="1" applyFont="1" applyFill="1" applyAlignment="1"/>
    <xf numFmtId="43" fontId="6" fillId="0" borderId="4" xfId="1" applyFont="1" applyFill="1" applyBorder="1" applyAlignment="1"/>
    <xf numFmtId="0" fontId="8" fillId="0" borderId="0" xfId="0" applyFont="1" applyFill="1" applyAlignment="1">
      <alignment horizontal="left"/>
    </xf>
    <xf numFmtId="3" fontId="7" fillId="0" borderId="0" xfId="0" applyNumberFormat="1" applyFont="1" applyFill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11" fillId="0" borderId="0" xfId="0" applyFont="1" applyFill="1" applyBorder="1" applyAlignment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9" fillId="0" borderId="0" xfId="0" applyFont="1" applyFill="1" applyAlignment="1">
      <alignment horizontal="center"/>
    </xf>
    <xf numFmtId="165" fontId="7" fillId="0" borderId="2" xfId="1" applyNumberFormat="1" applyFont="1" applyFill="1" applyBorder="1" applyAlignment="1"/>
    <xf numFmtId="165" fontId="7" fillId="0" borderId="0" xfId="1" applyNumberFormat="1" applyFont="1" applyFill="1" applyBorder="1" applyAlignment="1"/>
    <xf numFmtId="3" fontId="7" fillId="0" borderId="0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37" fontId="8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 wrapText="1"/>
    </xf>
    <xf numFmtId="43" fontId="6" fillId="0" borderId="0" xfId="0" applyNumberFormat="1" applyFont="1" applyFill="1" applyAlignme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wrapText="1"/>
    </xf>
    <xf numFmtId="165" fontId="11" fillId="0" borderId="0" xfId="1" applyNumberFormat="1" applyFont="1" applyFill="1" applyAlignment="1"/>
    <xf numFmtId="165" fontId="11" fillId="0" borderId="0" xfId="1" applyNumberFormat="1" applyFont="1" applyFill="1" applyBorder="1" applyAlignment="1"/>
    <xf numFmtId="165" fontId="6" fillId="0" borderId="0" xfId="0" applyNumberFormat="1" applyFont="1" applyFill="1" applyAlignment="1"/>
    <xf numFmtId="165" fontId="6" fillId="0" borderId="0" xfId="1" applyNumberFormat="1" applyFont="1" applyFill="1" applyAlignment="1"/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Alignment="1">
      <alignment horizontal="right"/>
    </xf>
    <xf numFmtId="165" fontId="8" fillId="0" borderId="0" xfId="1" applyNumberFormat="1" applyFont="1" applyFill="1" applyAlignment="1">
      <alignment horizontal="center"/>
    </xf>
    <xf numFmtId="165" fontId="7" fillId="0" borderId="0" xfId="1" applyNumberFormat="1" applyFont="1" applyFill="1" applyAlignment="1"/>
    <xf numFmtId="165" fontId="6" fillId="0" borderId="4" xfId="1" applyNumberFormat="1" applyFont="1" applyFill="1" applyBorder="1" applyAlignment="1"/>
    <xf numFmtId="165" fontId="7" fillId="0" borderId="0" xfId="1" applyNumberFormat="1" applyFont="1" applyFill="1" applyBorder="1" applyAlignment="1">
      <alignment horizontal="right"/>
    </xf>
    <xf numFmtId="165" fontId="7" fillId="0" borderId="3" xfId="1" applyNumberFormat="1" applyFont="1" applyFill="1" applyBorder="1" applyAlignment="1"/>
    <xf numFmtId="165" fontId="7" fillId="0" borderId="0" xfId="1" applyNumberFormat="1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165" fontId="6" fillId="0" borderId="0" xfId="1" applyNumberFormat="1" applyFont="1" applyFill="1" applyAlignment="1">
      <alignment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wrapText="1"/>
    </xf>
    <xf numFmtId="43" fontId="7" fillId="0" borderId="1" xfId="1" applyNumberFormat="1" applyFont="1" applyFill="1" applyBorder="1" applyAlignment="1"/>
    <xf numFmtId="165" fontId="7" fillId="0" borderId="1" xfId="1" applyNumberFormat="1" applyFont="1" applyFill="1" applyBorder="1" applyAlignment="1"/>
    <xf numFmtId="43" fontId="9" fillId="0" borderId="0" xfId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0" fontId="0" fillId="0" borderId="0" xfId="0" applyFill="1" applyAlignment="1">
      <alignment horizontal="left" indent="1"/>
    </xf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/>
    <xf numFmtId="165" fontId="7" fillId="0" borderId="4" xfId="1" applyNumberFormat="1" applyFont="1" applyFill="1" applyBorder="1" applyAlignment="1"/>
    <xf numFmtId="165" fontId="0" fillId="0" borderId="0" xfId="1" applyNumberFormat="1" applyFont="1" applyFill="1" applyBorder="1" applyAlignment="1"/>
    <xf numFmtId="3" fontId="7" fillId="0" borderId="5" xfId="0" applyNumberFormat="1" applyFont="1" applyFill="1" applyBorder="1" applyAlignment="1"/>
    <xf numFmtId="165" fontId="7" fillId="0" borderId="5" xfId="1" applyNumberFormat="1" applyFont="1" applyFill="1" applyBorder="1" applyAlignment="1"/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5" fontId="0" fillId="0" borderId="0" xfId="0" applyNumberFormat="1" applyFont="1" applyFill="1" applyAlignment="1"/>
    <xf numFmtId="165" fontId="0" fillId="0" borderId="4" xfId="1" applyNumberFormat="1" applyFont="1" applyFill="1" applyBorder="1" applyAlignment="1">
      <alignment horizontal="right"/>
    </xf>
    <xf numFmtId="165" fontId="0" fillId="0" borderId="4" xfId="1" applyNumberFormat="1" applyFont="1" applyFill="1" applyBorder="1" applyAlignment="1"/>
    <xf numFmtId="0" fontId="0" fillId="0" borderId="0" xfId="0" applyFill="1"/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6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7" fillId="0" borderId="4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0" fillId="0" borderId="4" xfId="1" applyNumberFormat="1" applyFont="1" applyFill="1" applyBorder="1" applyAlignment="1">
      <alignment vertical="center"/>
    </xf>
    <xf numFmtId="43" fontId="6" fillId="0" borderId="4" xfId="1" applyFont="1" applyFill="1" applyBorder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6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/>
    </xf>
    <xf numFmtId="2" fontId="8" fillId="0" borderId="0" xfId="0" applyNumberFormat="1" applyFont="1" applyFill="1" applyAlignment="1">
      <alignment horizontal="center"/>
    </xf>
    <xf numFmtId="10" fontId="6" fillId="0" borderId="0" xfId="6" applyNumberFormat="1" applyFont="1" applyFill="1" applyAlignment="1"/>
    <xf numFmtId="9" fontId="6" fillId="0" borderId="0" xfId="6" applyFont="1" applyFill="1" applyAlignment="1"/>
    <xf numFmtId="0" fontId="0" fillId="0" borderId="0" xfId="0" applyFont="1" applyFill="1" applyAlignment="1">
      <alignment horizontal="left" indent="5"/>
    </xf>
    <xf numFmtId="0" fontId="0" fillId="0" borderId="0" xfId="0" applyFont="1" applyFill="1" applyAlignment="1">
      <alignment horizontal="left" indent="8"/>
    </xf>
    <xf numFmtId="0" fontId="0" fillId="0" borderId="0" xfId="0" applyFont="1" applyFill="1" applyAlignment="1">
      <alignment horizontal="left" indent="4"/>
    </xf>
    <xf numFmtId="165" fontId="0" fillId="0" borderId="0" xfId="1" applyNumberFormat="1" applyFont="1" applyFill="1" applyAlignment="1">
      <alignment horizontal="left" indent="7"/>
    </xf>
    <xf numFmtId="164" fontId="6" fillId="0" borderId="0" xfId="0" applyNumberFormat="1" applyFont="1" applyFill="1" applyAlignment="1"/>
    <xf numFmtId="165" fontId="6" fillId="0" borderId="0" xfId="1" applyNumberFormat="1" applyFont="1" applyFill="1" applyBorder="1" applyAlignment="1">
      <alignment wrapText="1"/>
    </xf>
    <xf numFmtId="165" fontId="6" fillId="0" borderId="4" xfId="1" applyNumberFormat="1" applyFont="1" applyFill="1" applyBorder="1" applyAlignment="1">
      <alignment wrapText="1"/>
    </xf>
    <xf numFmtId="165" fontId="7" fillId="0" borderId="1" xfId="1" applyNumberFormat="1" applyFont="1" applyFill="1" applyBorder="1" applyAlignment="1">
      <alignment wrapText="1"/>
    </xf>
    <xf numFmtId="165" fontId="6" fillId="0" borderId="0" xfId="1" applyNumberFormat="1" applyFont="1" applyFill="1" applyAlignment="1">
      <alignment vertical="top" wrapText="1"/>
    </xf>
    <xf numFmtId="165" fontId="7" fillId="0" borderId="0" xfId="1" applyNumberFormat="1" applyFont="1" applyFill="1" applyAlignment="1">
      <alignment wrapText="1"/>
    </xf>
    <xf numFmtId="43" fontId="6" fillId="0" borderId="1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5" fontId="0" fillId="0" borderId="0" xfId="1" quotePrefix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165" fontId="7" fillId="0" borderId="4" xfId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165" fontId="7" fillId="0" borderId="0" xfId="0" applyNumberFormat="1" applyFont="1" applyFill="1" applyAlignment="1"/>
    <xf numFmtId="165" fontId="0" fillId="0" borderId="4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8" fillId="0" borderId="0" xfId="1" applyNumberFormat="1" applyFont="1" applyFill="1" applyAlignment="1">
      <alignment horizontal="center"/>
    </xf>
    <xf numFmtId="1" fontId="8" fillId="0" borderId="0" xfId="0" applyNumberFormat="1" applyFont="1" applyFill="1" applyAlignment="1">
      <alignment horizontal="center"/>
    </xf>
    <xf numFmtId="43" fontId="6" fillId="0" borderId="0" xfId="1" applyFont="1" applyFill="1" applyAlignment="1"/>
    <xf numFmtId="0" fontId="6" fillId="0" borderId="0" xfId="0" applyFont="1" applyFill="1" applyAlignment="1">
      <alignment vertical="top"/>
    </xf>
    <xf numFmtId="165" fontId="6" fillId="0" borderId="0" xfId="1" applyNumberFormat="1" applyFont="1" applyFill="1" applyAlignment="1">
      <alignment vertical="top"/>
    </xf>
    <xf numFmtId="166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5" fontId="6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left"/>
    </xf>
    <xf numFmtId="0" fontId="0" fillId="0" borderId="0" xfId="0" applyAlignment="1">
      <alignment horizontal="center"/>
    </xf>
    <xf numFmtId="165" fontId="6" fillId="0" borderId="1" xfId="1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9" fillId="0" borderId="0" xfId="0" applyFont="1" applyFill="1" applyAlignment="1">
      <alignment horizontal="center"/>
    </xf>
    <xf numFmtId="165" fontId="6" fillId="0" borderId="0" xfId="1" applyNumberFormat="1" applyFont="1" applyFill="1" applyAlignment="1"/>
    <xf numFmtId="165" fontId="6" fillId="0" borderId="4" xfId="1" applyNumberFormat="1" applyFont="1" applyFill="1" applyBorder="1" applyAlignment="1"/>
    <xf numFmtId="165" fontId="7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0" fillId="0" borderId="0" xfId="0" applyNumberFormat="1" applyFont="1" applyFill="1" applyAlignment="1"/>
    <xf numFmtId="165" fontId="0" fillId="0" borderId="4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7" fillId="0" borderId="1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5" fontId="6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Alignment="1">
      <alignment horizontal="center"/>
    </xf>
    <xf numFmtId="0" fontId="18" fillId="0" borderId="0" xfId="0" applyFont="1" applyFill="1" applyAlignment="1">
      <alignment horizontal="left"/>
    </xf>
    <xf numFmtId="0" fontId="6" fillId="0" borderId="0" xfId="0" applyFont="1" applyFill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0" fillId="0" borderId="0" xfId="0" applyFill="1" applyAlignment="1">
      <alignment wrapText="1"/>
    </xf>
    <xf numFmtId="165" fontId="6" fillId="0" borderId="0" xfId="0" applyNumberFormat="1" applyFont="1" applyFill="1"/>
    <xf numFmtId="37" fontId="6" fillId="0" borderId="0" xfId="0" applyNumberFormat="1" applyFont="1" applyFill="1"/>
    <xf numFmtId="0" fontId="19" fillId="0" borderId="0" xfId="0" applyFont="1" applyFill="1" applyAlignment="1">
      <alignment horizontal="left" indent="1"/>
    </xf>
    <xf numFmtId="165" fontId="6" fillId="0" borderId="4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0" fontId="7" fillId="0" borderId="0" xfId="0" applyFont="1" applyFill="1"/>
    <xf numFmtId="43" fontId="0" fillId="0" borderId="0" xfId="1" applyFont="1" applyFill="1" applyAlignment="1">
      <alignment horizontal="center"/>
    </xf>
    <xf numFmtId="43" fontId="6" fillId="0" borderId="0" xfId="0" applyNumberFormat="1" applyFont="1" applyFill="1"/>
    <xf numFmtId="165" fontId="7" fillId="0" borderId="3" xfId="1" applyNumberFormat="1" applyFont="1" applyFill="1" applyBorder="1"/>
    <xf numFmtId="43" fontId="20" fillId="0" borderId="0" xfId="1" applyFont="1" applyFill="1"/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37" fontId="7" fillId="0" borderId="0" xfId="0" applyNumberFormat="1" applyFont="1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/>
    <xf numFmtId="0" fontId="9" fillId="0" borderId="0" xfId="0" applyFont="1" applyAlignment="1">
      <alignment horizontal="center"/>
    </xf>
    <xf numFmtId="3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43" fontId="7" fillId="0" borderId="1" xfId="1" applyFont="1" applyFill="1" applyBorder="1" applyAlignment="1"/>
    <xf numFmtId="37" fontId="7" fillId="0" borderId="0" xfId="0" applyNumberFormat="1" applyFont="1" applyFill="1"/>
    <xf numFmtId="3" fontId="7" fillId="0" borderId="0" xfId="0" applyNumberFormat="1" applyFont="1" applyFill="1"/>
    <xf numFmtId="3" fontId="6" fillId="0" borderId="0" xfId="0" applyNumberFormat="1" applyFont="1" applyFill="1"/>
    <xf numFmtId="3" fontId="7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5" fontId="7" fillId="0" borderId="0" xfId="1" applyNumberFormat="1" applyFont="1" applyFill="1" applyBorder="1" applyAlignment="1">
      <alignment horizontal="center"/>
    </xf>
    <xf numFmtId="165" fontId="0" fillId="0" borderId="4" xfId="1" applyNumberFormat="1" applyFont="1" applyFill="1" applyBorder="1" applyAlignment="1">
      <alignment horizontal="center"/>
    </xf>
    <xf numFmtId="165" fontId="8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 wrapText="1"/>
    </xf>
  </cellXfs>
  <cellStyles count="8">
    <cellStyle name="Comma" xfId="1" builtinId="3"/>
    <cellStyle name="Comma 2" xfId="2" xr:uid="{00000000-0005-0000-0000-000001000000}"/>
    <cellStyle name="Comma 2 3" xfId="5" xr:uid="{00000000-0005-0000-0000-000002000000}"/>
    <cellStyle name="Normal" xfId="0" builtinId="0"/>
    <cellStyle name="Normal 10 4" xfId="4" xr:uid="{00000000-0005-0000-0000-000004000000}"/>
    <cellStyle name="Normal 10 4 2" xfId="7" xr:uid="{00000000-0005-0000-0000-000005000000}"/>
    <cellStyle name="Normal 2" xfId="3" xr:uid="{00000000-0005-0000-0000-000006000000}"/>
    <cellStyle name="Percent" xfId="6" builtinId="5"/>
  </cellStyles>
  <dxfs count="0"/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hotsombat\Desktop\ILM%20YE22\Q2'22\SET%20file\ILM%20T2-Q2'22-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5"/>
      <sheetName val="Q1 64"/>
      <sheetName val="PL-3mth"/>
      <sheetName val="PL Jan-Mar"/>
      <sheetName val="PL-6mth"/>
      <sheetName val="OCI-Conso 64"/>
      <sheetName val="OCI-Conso 65"/>
      <sheetName val="OCI-Separate 64"/>
      <sheetName val="OCI-Separate 65"/>
      <sheetName val="CF"/>
      <sheetName val="PL Q1"/>
    </sheetNames>
    <sheetDataSet>
      <sheetData sheetId="0"/>
      <sheetData sheetId="1"/>
      <sheetData sheetId="2"/>
      <sheetData sheetId="3"/>
      <sheetData sheetId="4">
        <row r="51">
          <cell r="D51">
            <v>322952</v>
          </cell>
          <cell r="H51">
            <v>398733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9"/>
  <sheetViews>
    <sheetView view="pageBreakPreview" zoomScale="90" zoomScaleNormal="100" zoomScaleSheetLayoutView="90" workbookViewId="0">
      <selection activeCell="M94" sqref="M94"/>
    </sheetView>
  </sheetViews>
  <sheetFormatPr defaultColWidth="9.09765625" defaultRowHeight="21.5"/>
  <cols>
    <col min="1" max="1" width="43.09765625" style="12" customWidth="1"/>
    <col min="2" max="2" width="8.69921875" style="72" customWidth="1"/>
    <col min="3" max="3" width="0.8984375" style="186" customWidth="1"/>
    <col min="4" max="4" width="14.3984375" style="186" customWidth="1"/>
    <col min="5" max="5" width="0.8984375" style="186" customWidth="1"/>
    <col min="6" max="6" width="15.09765625" style="186" bestFit="1" customWidth="1"/>
    <col min="7" max="7" width="0.8984375" style="186" customWidth="1"/>
    <col min="8" max="8" width="14.3984375" style="186" customWidth="1"/>
    <col min="9" max="9" width="0.8984375" style="186" customWidth="1"/>
    <col min="10" max="10" width="15.09765625" style="186" bestFit="1" customWidth="1"/>
    <col min="11" max="16384" width="9.09765625" style="186"/>
  </cols>
  <sheetData>
    <row r="1" spans="1:10" ht="23.25" customHeight="1">
      <c r="A1" s="232" t="s">
        <v>110</v>
      </c>
    </row>
    <row r="2" spans="1:10" ht="23.25" customHeight="1">
      <c r="A2" s="185" t="s">
        <v>45</v>
      </c>
    </row>
    <row r="3" spans="1:10" ht="22.5" customHeight="1">
      <c r="A3" s="7"/>
    </row>
    <row r="4" spans="1:10" ht="23.25" customHeight="1">
      <c r="B4" s="187"/>
      <c r="C4" s="2"/>
      <c r="D4" s="235" t="s">
        <v>67</v>
      </c>
      <c r="E4" s="235"/>
      <c r="F4" s="235"/>
      <c r="G4" s="235"/>
      <c r="H4" s="235" t="s">
        <v>68</v>
      </c>
      <c r="I4" s="235"/>
      <c r="J4" s="235"/>
    </row>
    <row r="5" spans="1:10" ht="23.25" customHeight="1">
      <c r="B5" s="187"/>
      <c r="C5" s="2"/>
      <c r="D5" s="187" t="s">
        <v>116</v>
      </c>
      <c r="E5" s="187"/>
      <c r="F5" s="187" t="s">
        <v>66</v>
      </c>
      <c r="G5" s="180"/>
      <c r="H5" s="187" t="s">
        <v>116</v>
      </c>
      <c r="I5" s="187"/>
      <c r="J5" s="187" t="s">
        <v>66</v>
      </c>
    </row>
    <row r="6" spans="1:10" ht="23.25" customHeight="1">
      <c r="A6" s="7" t="s">
        <v>0</v>
      </c>
      <c r="B6" s="182" t="s">
        <v>1</v>
      </c>
      <c r="C6" s="182"/>
      <c r="D6" s="187">
        <v>2565</v>
      </c>
      <c r="E6" s="2"/>
      <c r="F6" s="187">
        <v>2564</v>
      </c>
      <c r="G6" s="187"/>
      <c r="H6" s="187">
        <v>2565</v>
      </c>
      <c r="I6" s="2"/>
      <c r="J6" s="187">
        <v>2564</v>
      </c>
    </row>
    <row r="7" spans="1:10" ht="23.25" customHeight="1">
      <c r="A7" s="7"/>
      <c r="B7" s="182"/>
      <c r="C7" s="182"/>
      <c r="D7" s="187" t="s">
        <v>95</v>
      </c>
      <c r="E7" s="2"/>
      <c r="F7" s="187"/>
      <c r="G7" s="187"/>
      <c r="H7" s="187" t="s">
        <v>95</v>
      </c>
      <c r="I7" s="2"/>
      <c r="J7" s="187"/>
    </row>
    <row r="8" spans="1:10" ht="23.25" customHeight="1">
      <c r="A8" s="188"/>
      <c r="B8" s="187"/>
      <c r="C8" s="2"/>
      <c r="D8" s="233" t="s">
        <v>96</v>
      </c>
      <c r="E8" s="233"/>
      <c r="F8" s="233"/>
      <c r="G8" s="233"/>
      <c r="H8" s="233"/>
      <c r="I8" s="233"/>
      <c r="J8" s="233"/>
    </row>
    <row r="9" spans="1:10" ht="23.25" customHeight="1">
      <c r="A9" s="13" t="s">
        <v>2</v>
      </c>
      <c r="B9" s="182"/>
      <c r="C9" s="182"/>
      <c r="H9" s="159"/>
      <c r="I9" s="159"/>
      <c r="J9" s="159"/>
    </row>
    <row r="10" spans="1:10" ht="22" customHeight="1">
      <c r="A10" s="12" t="s">
        <v>3</v>
      </c>
      <c r="B10" s="32"/>
      <c r="C10" s="182"/>
      <c r="D10" s="159">
        <v>43936</v>
      </c>
      <c r="E10" s="159"/>
      <c r="F10" s="159">
        <v>107086</v>
      </c>
      <c r="G10" s="159"/>
      <c r="H10" s="159">
        <v>26002</v>
      </c>
      <c r="I10" s="159"/>
      <c r="J10" s="159">
        <v>63026</v>
      </c>
    </row>
    <row r="11" spans="1:10" ht="22" customHeight="1">
      <c r="A11" s="24" t="s">
        <v>25</v>
      </c>
      <c r="B11" s="32"/>
      <c r="C11" s="182"/>
      <c r="D11" s="159">
        <v>243200</v>
      </c>
      <c r="E11" s="159"/>
      <c r="F11" s="159">
        <v>218407</v>
      </c>
      <c r="G11" s="159"/>
      <c r="H11" s="159">
        <v>268461</v>
      </c>
      <c r="I11" s="159"/>
      <c r="J11" s="159">
        <v>214009</v>
      </c>
    </row>
    <row r="12" spans="1:10" ht="22" customHeight="1">
      <c r="A12" s="24" t="s">
        <v>185</v>
      </c>
      <c r="B12" s="32"/>
      <c r="C12" s="182"/>
      <c r="D12" s="159">
        <v>290263</v>
      </c>
      <c r="E12" s="159"/>
      <c r="F12" s="159">
        <v>291080</v>
      </c>
      <c r="G12" s="159"/>
      <c r="H12" s="159">
        <v>255352</v>
      </c>
      <c r="I12" s="159"/>
      <c r="J12" s="162">
        <v>231172</v>
      </c>
    </row>
    <row r="13" spans="1:10" ht="22" customHeight="1">
      <c r="A13" s="24" t="s">
        <v>76</v>
      </c>
      <c r="B13" s="32"/>
      <c r="C13" s="182"/>
      <c r="D13" s="159"/>
      <c r="E13" s="159"/>
      <c r="F13" s="159"/>
      <c r="G13" s="159"/>
      <c r="H13" s="162"/>
      <c r="I13" s="159"/>
      <c r="J13" s="162"/>
    </row>
    <row r="14" spans="1:10" ht="22" customHeight="1">
      <c r="A14" s="57" t="s">
        <v>77</v>
      </c>
      <c r="B14" s="32">
        <v>2</v>
      </c>
      <c r="C14" s="182"/>
      <c r="D14" s="159">
        <v>0</v>
      </c>
      <c r="E14" s="159"/>
      <c r="F14" s="159">
        <v>0</v>
      </c>
      <c r="G14" s="159"/>
      <c r="H14" s="159">
        <v>0</v>
      </c>
      <c r="I14" s="159"/>
      <c r="J14" s="162">
        <v>29048</v>
      </c>
    </row>
    <row r="15" spans="1:10" ht="22" customHeight="1">
      <c r="A15" s="24" t="s">
        <v>4</v>
      </c>
      <c r="B15" s="32"/>
      <c r="C15" s="182"/>
      <c r="D15" s="159">
        <v>1834767</v>
      </c>
      <c r="E15" s="159"/>
      <c r="F15" s="159">
        <v>1657850</v>
      </c>
      <c r="G15" s="159"/>
      <c r="H15" s="159">
        <v>1841179</v>
      </c>
      <c r="J15" s="159">
        <v>1656997</v>
      </c>
    </row>
    <row r="16" spans="1:10" ht="22" customHeight="1">
      <c r="A16" s="12" t="s">
        <v>5</v>
      </c>
      <c r="B16" s="32"/>
      <c r="C16" s="182"/>
      <c r="D16" s="159">
        <v>14038</v>
      </c>
      <c r="E16" s="159"/>
      <c r="F16" s="159">
        <v>12451</v>
      </c>
      <c r="G16" s="159"/>
      <c r="H16" s="159">
        <v>13128</v>
      </c>
      <c r="J16" s="159">
        <v>11607</v>
      </c>
    </row>
    <row r="17" spans="1:10" ht="23.25" customHeight="1">
      <c r="A17" s="155" t="s">
        <v>6</v>
      </c>
      <c r="B17" s="32"/>
      <c r="C17" s="182"/>
      <c r="D17" s="28">
        <f>SUM(D10:D16)</f>
        <v>2426204</v>
      </c>
      <c r="E17" s="44"/>
      <c r="F17" s="28">
        <f>SUM(F10:F16)</f>
        <v>2286874</v>
      </c>
      <c r="G17" s="29"/>
      <c r="H17" s="28">
        <f>SUM(H10:H16)</f>
        <v>2404122</v>
      </c>
      <c r="J17" s="28">
        <f>SUM(J10:J16)</f>
        <v>2205859</v>
      </c>
    </row>
    <row r="18" spans="1:10" ht="22.5" customHeight="1">
      <c r="A18" s="189"/>
      <c r="B18" s="32"/>
      <c r="C18" s="182"/>
      <c r="D18" s="159"/>
      <c r="E18" s="159"/>
      <c r="F18" s="159"/>
      <c r="G18" s="159"/>
    </row>
    <row r="19" spans="1:10" ht="23.25" customHeight="1">
      <c r="A19" s="13" t="s">
        <v>7</v>
      </c>
      <c r="B19" s="32"/>
      <c r="C19" s="182"/>
      <c r="D19" s="159"/>
      <c r="E19" s="159"/>
      <c r="F19" s="159"/>
      <c r="G19" s="159"/>
    </row>
    <row r="20" spans="1:10" ht="22" customHeight="1">
      <c r="A20" s="24" t="s">
        <v>161</v>
      </c>
      <c r="B20" s="32">
        <v>11</v>
      </c>
      <c r="C20" s="182"/>
      <c r="D20" s="95">
        <v>16786</v>
      </c>
      <c r="E20" s="159"/>
      <c r="F20" s="149">
        <v>15581</v>
      </c>
      <c r="G20" s="149"/>
      <c r="H20" s="159">
        <v>0</v>
      </c>
      <c r="J20" s="159">
        <v>0</v>
      </c>
    </row>
    <row r="21" spans="1:10" ht="23.25" customHeight="1">
      <c r="A21" s="190" t="s">
        <v>33</v>
      </c>
      <c r="B21" s="32"/>
      <c r="C21" s="182"/>
      <c r="D21" s="95">
        <v>0</v>
      </c>
      <c r="E21" s="159"/>
      <c r="F21" s="159">
        <v>0</v>
      </c>
      <c r="G21" s="159"/>
      <c r="H21" s="159">
        <v>980398</v>
      </c>
      <c r="J21" s="150">
        <v>980398</v>
      </c>
    </row>
    <row r="22" spans="1:10" ht="22" customHeight="1">
      <c r="A22" s="12" t="s">
        <v>32</v>
      </c>
      <c r="B22" s="32">
        <v>3</v>
      </c>
      <c r="C22" s="182"/>
      <c r="D22" s="95">
        <v>1760880</v>
      </c>
      <c r="E22" s="159"/>
      <c r="F22" s="159">
        <v>1551253</v>
      </c>
      <c r="G22" s="159"/>
      <c r="H22" s="159">
        <v>1675556</v>
      </c>
      <c r="I22" s="191"/>
      <c r="J22" s="162">
        <v>1436235</v>
      </c>
    </row>
    <row r="23" spans="1:10" ht="22" customHeight="1">
      <c r="A23" s="12" t="s">
        <v>30</v>
      </c>
      <c r="B23" s="32">
        <v>4</v>
      </c>
      <c r="C23" s="182"/>
      <c r="D23" s="95">
        <v>4735707</v>
      </c>
      <c r="E23" s="159"/>
      <c r="F23" s="159">
        <v>4912262</v>
      </c>
      <c r="G23" s="159"/>
      <c r="H23" s="159">
        <v>4075969</v>
      </c>
      <c r="I23" s="191"/>
      <c r="J23" s="159">
        <v>4193284</v>
      </c>
    </row>
    <row r="24" spans="1:10" ht="22" customHeight="1">
      <c r="A24" s="24" t="s">
        <v>186</v>
      </c>
      <c r="B24" s="32">
        <v>5</v>
      </c>
      <c r="C24" s="182"/>
      <c r="D24" s="95">
        <v>2862698</v>
      </c>
      <c r="E24" s="159"/>
      <c r="F24" s="159">
        <v>3209370</v>
      </c>
      <c r="G24" s="159"/>
      <c r="H24" s="159">
        <v>3140761</v>
      </c>
      <c r="I24" s="191"/>
      <c r="J24" s="159">
        <v>3563839</v>
      </c>
    </row>
    <row r="25" spans="1:10">
      <c r="A25" s="24" t="s">
        <v>56</v>
      </c>
      <c r="B25" s="32"/>
      <c r="C25" s="182"/>
      <c r="D25" s="95">
        <v>35919</v>
      </c>
      <c r="E25" s="159"/>
      <c r="F25" s="159">
        <v>34990</v>
      </c>
      <c r="G25" s="159"/>
      <c r="H25" s="159">
        <v>23424</v>
      </c>
      <c r="J25" s="159">
        <v>18592</v>
      </c>
    </row>
    <row r="26" spans="1:10">
      <c r="A26" s="12" t="s">
        <v>8</v>
      </c>
      <c r="B26" s="32"/>
      <c r="C26" s="182"/>
      <c r="D26" s="95">
        <v>170719</v>
      </c>
      <c r="E26" s="159"/>
      <c r="F26" s="159">
        <v>212163</v>
      </c>
      <c r="G26" s="159"/>
      <c r="H26" s="159">
        <v>113157</v>
      </c>
      <c r="J26" s="159">
        <v>157002</v>
      </c>
    </row>
    <row r="27" spans="1:10" ht="22" customHeight="1">
      <c r="A27" s="24" t="s">
        <v>7</v>
      </c>
      <c r="B27" s="32"/>
      <c r="C27" s="182"/>
      <c r="D27" s="160">
        <v>112791</v>
      </c>
      <c r="E27" s="159"/>
      <c r="F27" s="159">
        <v>133504</v>
      </c>
      <c r="G27" s="159"/>
      <c r="H27" s="159">
        <v>101933</v>
      </c>
      <c r="J27" s="159">
        <v>127047</v>
      </c>
    </row>
    <row r="28" spans="1:10" ht="23.25" customHeight="1">
      <c r="A28" s="155" t="s">
        <v>10</v>
      </c>
      <c r="B28" s="32"/>
      <c r="C28" s="182"/>
      <c r="D28" s="28">
        <f>SUM(D20:D27)</f>
        <v>9695500</v>
      </c>
      <c r="E28" s="44"/>
      <c r="F28" s="28">
        <f>SUM(F20:F27)</f>
        <v>10069123</v>
      </c>
      <c r="G28" s="29"/>
      <c r="H28" s="28">
        <f>SUM(H20:H27)</f>
        <v>10111198</v>
      </c>
      <c r="J28" s="28">
        <f>SUM(J20:J27)</f>
        <v>10476397</v>
      </c>
    </row>
    <row r="29" spans="1:10" ht="22.5" customHeight="1">
      <c r="A29" s="155"/>
      <c r="B29" s="32"/>
      <c r="C29" s="182"/>
      <c r="D29" s="29"/>
      <c r="E29" s="44"/>
      <c r="F29" s="29"/>
      <c r="G29" s="29"/>
      <c r="H29" s="29"/>
      <c r="J29" s="29"/>
    </row>
    <row r="30" spans="1:10" ht="23.25" customHeight="1" thickBot="1">
      <c r="A30" s="155" t="s">
        <v>11</v>
      </c>
      <c r="B30" s="32"/>
      <c r="C30" s="182"/>
      <c r="D30" s="54">
        <f>D17+D28</f>
        <v>12121704</v>
      </c>
      <c r="E30" s="44"/>
      <c r="F30" s="54">
        <f>F17+F28</f>
        <v>12355997</v>
      </c>
      <c r="G30" s="29"/>
      <c r="H30" s="54">
        <f>H17+H28</f>
        <v>12515320</v>
      </c>
      <c r="J30" s="54">
        <f>J17+J28</f>
        <v>12682256</v>
      </c>
    </row>
    <row r="31" spans="1:10" ht="23.25" customHeight="1" thickTop="1">
      <c r="A31" s="7"/>
      <c r="B31" s="32"/>
    </row>
    <row r="32" spans="1:10" ht="23.25" customHeight="1">
      <c r="A32" s="232" t="s">
        <v>110</v>
      </c>
    </row>
    <row r="33" spans="1:10" ht="23.25" customHeight="1">
      <c r="A33" s="185" t="s">
        <v>45</v>
      </c>
    </row>
    <row r="34" spans="1:10" ht="22.5" customHeight="1">
      <c r="A34" s="7"/>
    </row>
    <row r="35" spans="1:10" ht="23.25" customHeight="1">
      <c r="B35" s="187"/>
      <c r="C35" s="2"/>
      <c r="D35" s="235" t="s">
        <v>67</v>
      </c>
      <c r="E35" s="235"/>
      <c r="F35" s="235"/>
      <c r="G35" s="235"/>
      <c r="H35" s="235" t="s">
        <v>68</v>
      </c>
      <c r="I35" s="235"/>
      <c r="J35" s="235"/>
    </row>
    <row r="36" spans="1:10" ht="23.25" customHeight="1">
      <c r="B36" s="187"/>
      <c r="C36" s="2"/>
      <c r="D36" s="187" t="s">
        <v>116</v>
      </c>
      <c r="E36" s="187"/>
      <c r="F36" s="187" t="s">
        <v>66</v>
      </c>
      <c r="G36" s="180"/>
      <c r="H36" s="187" t="s">
        <v>116</v>
      </c>
      <c r="I36" s="187"/>
      <c r="J36" s="187" t="s">
        <v>66</v>
      </c>
    </row>
    <row r="37" spans="1:10" ht="23.25" customHeight="1">
      <c r="A37" s="7" t="s">
        <v>60</v>
      </c>
      <c r="B37" s="182" t="s">
        <v>1</v>
      </c>
      <c r="C37" s="182"/>
      <c r="D37" s="187">
        <v>2565</v>
      </c>
      <c r="E37" s="2"/>
      <c r="F37" s="187">
        <v>2564</v>
      </c>
      <c r="G37" s="187"/>
      <c r="H37" s="187">
        <v>2565</v>
      </c>
      <c r="I37" s="2"/>
      <c r="J37" s="187">
        <v>2564</v>
      </c>
    </row>
    <row r="38" spans="1:10" ht="23.25" customHeight="1">
      <c r="A38" s="7"/>
      <c r="B38" s="182"/>
      <c r="C38" s="182"/>
      <c r="D38" s="187" t="s">
        <v>95</v>
      </c>
      <c r="E38" s="2"/>
      <c r="F38" s="187"/>
      <c r="G38" s="187"/>
      <c r="H38" s="187" t="s">
        <v>95</v>
      </c>
      <c r="I38" s="2"/>
      <c r="J38" s="187"/>
    </row>
    <row r="39" spans="1:10" ht="23.25" customHeight="1">
      <c r="A39" s="188"/>
      <c r="B39" s="187"/>
      <c r="C39" s="2"/>
      <c r="D39" s="233" t="s">
        <v>96</v>
      </c>
      <c r="E39" s="233"/>
      <c r="F39" s="233"/>
      <c r="G39" s="233"/>
      <c r="H39" s="233"/>
      <c r="I39" s="233"/>
      <c r="J39" s="233"/>
    </row>
    <row r="40" spans="1:10" ht="23.25" customHeight="1">
      <c r="A40" s="13" t="s">
        <v>12</v>
      </c>
      <c r="B40" s="32"/>
      <c r="C40" s="2"/>
      <c r="D40" s="192"/>
      <c r="E40" s="192"/>
      <c r="F40" s="192"/>
      <c r="G40" s="192"/>
    </row>
    <row r="41" spans="1:10" ht="22" customHeight="1">
      <c r="A41" s="24" t="s">
        <v>125</v>
      </c>
      <c r="B41" s="32"/>
      <c r="C41" s="182"/>
    </row>
    <row r="42" spans="1:10" ht="22" customHeight="1">
      <c r="A42" s="57" t="s">
        <v>126</v>
      </c>
      <c r="B42" s="182"/>
      <c r="C42" s="182"/>
      <c r="D42" s="95">
        <v>1054000</v>
      </c>
      <c r="E42" s="159"/>
      <c r="F42" s="159">
        <v>763000</v>
      </c>
      <c r="G42" s="159"/>
      <c r="H42" s="159">
        <v>679000</v>
      </c>
      <c r="J42" s="191">
        <v>321000</v>
      </c>
    </row>
    <row r="43" spans="1:10" ht="22" customHeight="1">
      <c r="A43" s="12" t="s">
        <v>13</v>
      </c>
      <c r="B43" s="182"/>
      <c r="C43" s="182"/>
      <c r="D43" s="95">
        <v>637855</v>
      </c>
      <c r="E43" s="159"/>
      <c r="F43" s="159">
        <v>755175</v>
      </c>
      <c r="G43" s="159"/>
      <c r="H43" s="159">
        <v>884769</v>
      </c>
      <c r="J43" s="191">
        <v>1236349</v>
      </c>
    </row>
    <row r="44" spans="1:10" ht="22" customHeight="1">
      <c r="A44" s="24" t="s">
        <v>187</v>
      </c>
      <c r="B44" s="182"/>
      <c r="C44" s="182"/>
      <c r="D44" s="95">
        <v>1018108</v>
      </c>
      <c r="E44" s="159"/>
      <c r="F44" s="159">
        <v>874399</v>
      </c>
      <c r="G44" s="159"/>
      <c r="H44" s="159">
        <v>927715</v>
      </c>
      <c r="J44" s="191">
        <v>809019</v>
      </c>
    </row>
    <row r="45" spans="1:10" ht="22" customHeight="1">
      <c r="A45" s="24" t="s">
        <v>162</v>
      </c>
      <c r="B45" s="182"/>
      <c r="C45" s="182"/>
      <c r="D45" s="159"/>
      <c r="E45" s="159"/>
      <c r="F45" s="159"/>
      <c r="G45" s="159"/>
      <c r="H45" s="191"/>
      <c r="J45" s="191"/>
    </row>
    <row r="46" spans="1:10" ht="22" customHeight="1">
      <c r="A46" s="57" t="s">
        <v>163</v>
      </c>
      <c r="B46" s="182">
        <v>6</v>
      </c>
      <c r="C46" s="182"/>
      <c r="D46" s="95">
        <v>232387</v>
      </c>
      <c r="E46" s="159"/>
      <c r="F46" s="159">
        <v>348640</v>
      </c>
      <c r="G46" s="159"/>
      <c r="H46" s="159">
        <v>232387</v>
      </c>
      <c r="J46" s="159">
        <v>348640</v>
      </c>
    </row>
    <row r="47" spans="1:10" ht="22" customHeight="1">
      <c r="A47" s="24" t="s">
        <v>164</v>
      </c>
      <c r="B47" s="182"/>
      <c r="C47" s="182"/>
      <c r="D47" s="159"/>
      <c r="E47" s="159"/>
      <c r="F47" s="159"/>
      <c r="G47" s="159"/>
      <c r="H47" s="191"/>
      <c r="J47" s="191"/>
    </row>
    <row r="48" spans="1:10" ht="22" customHeight="1">
      <c r="A48" s="57" t="s">
        <v>188</v>
      </c>
      <c r="B48" s="182"/>
      <c r="C48" s="182"/>
      <c r="D48" s="95">
        <v>38157</v>
      </c>
      <c r="E48" s="159"/>
      <c r="F48" s="159">
        <v>60682</v>
      </c>
      <c r="G48" s="159"/>
      <c r="H48" s="159">
        <v>109221</v>
      </c>
      <c r="J48" s="191">
        <v>130179</v>
      </c>
    </row>
    <row r="49" spans="1:10" ht="22" customHeight="1">
      <c r="A49" s="24" t="s">
        <v>78</v>
      </c>
      <c r="B49" s="182"/>
      <c r="C49" s="182"/>
      <c r="D49" s="159"/>
      <c r="E49" s="159"/>
      <c r="F49" s="159"/>
      <c r="G49" s="159"/>
      <c r="H49" s="191"/>
      <c r="J49" s="191"/>
    </row>
    <row r="50" spans="1:10" ht="22" customHeight="1">
      <c r="A50" s="57" t="s">
        <v>77</v>
      </c>
      <c r="B50" s="182">
        <v>2</v>
      </c>
      <c r="C50" s="182"/>
      <c r="D50" s="95">
        <v>0</v>
      </c>
      <c r="E50" s="159"/>
      <c r="F50" s="159">
        <v>0</v>
      </c>
      <c r="G50" s="159"/>
      <c r="H50" s="159">
        <v>850284</v>
      </c>
      <c r="J50" s="191">
        <v>513297</v>
      </c>
    </row>
    <row r="51" spans="1:10" ht="22" customHeight="1">
      <c r="A51" s="24" t="s">
        <v>165</v>
      </c>
      <c r="C51" s="203"/>
      <c r="D51" s="95">
        <v>17008</v>
      </c>
      <c r="E51" s="159"/>
      <c r="F51" s="159">
        <v>28189</v>
      </c>
      <c r="G51" s="159"/>
      <c r="H51" s="159">
        <v>0</v>
      </c>
      <c r="J51" s="191">
        <v>8211</v>
      </c>
    </row>
    <row r="52" spans="1:10" ht="22" customHeight="1">
      <c r="A52" s="12" t="s">
        <v>14</v>
      </c>
      <c r="B52" s="203"/>
      <c r="C52" s="203"/>
      <c r="D52" s="95">
        <v>28447</v>
      </c>
      <c r="E52" s="159"/>
      <c r="F52" s="159">
        <v>24593</v>
      </c>
      <c r="G52" s="159"/>
      <c r="H52" s="159">
        <v>25029</v>
      </c>
      <c r="J52" s="191">
        <v>21134</v>
      </c>
    </row>
    <row r="53" spans="1:10" ht="23.25" customHeight="1">
      <c r="A53" s="155" t="s">
        <v>15</v>
      </c>
      <c r="B53" s="203"/>
      <c r="C53" s="203"/>
      <c r="D53" s="28">
        <f>SUM(D42:D52)</f>
        <v>3025962</v>
      </c>
      <c r="E53" s="44"/>
      <c r="F53" s="28">
        <f>SUM(F42:F52)</f>
        <v>2854678</v>
      </c>
      <c r="G53" s="29"/>
      <c r="H53" s="28">
        <f>SUM(H42:H52)</f>
        <v>3708405</v>
      </c>
      <c r="J53" s="28">
        <f>SUM(J42:J52)</f>
        <v>3387829</v>
      </c>
    </row>
    <row r="54" spans="1:10" ht="22" customHeight="1">
      <c r="B54" s="203"/>
      <c r="C54" s="203"/>
      <c r="D54" s="159"/>
      <c r="E54" s="159"/>
      <c r="F54" s="159"/>
      <c r="G54" s="159"/>
    </row>
    <row r="55" spans="1:10" ht="23.25" customHeight="1">
      <c r="A55" s="13" t="s">
        <v>16</v>
      </c>
      <c r="B55" s="203"/>
      <c r="C55" s="203"/>
      <c r="D55" s="159"/>
      <c r="E55" s="159"/>
      <c r="F55" s="159"/>
      <c r="G55" s="159"/>
    </row>
    <row r="56" spans="1:10" ht="22" customHeight="1">
      <c r="A56" s="24" t="s">
        <v>166</v>
      </c>
      <c r="B56" s="203">
        <v>6</v>
      </c>
      <c r="C56" s="203"/>
      <c r="D56" s="95">
        <v>260177</v>
      </c>
      <c r="E56" s="159"/>
      <c r="F56" s="159">
        <v>864287</v>
      </c>
      <c r="G56" s="159"/>
      <c r="H56" s="159">
        <v>260177</v>
      </c>
      <c r="J56" s="191">
        <v>864287</v>
      </c>
    </row>
    <row r="57" spans="1:10" ht="22" customHeight="1">
      <c r="A57" s="24" t="s">
        <v>189</v>
      </c>
      <c r="B57" s="203"/>
      <c r="C57" s="203"/>
      <c r="D57" s="95">
        <v>2734240</v>
      </c>
      <c r="E57" s="159"/>
      <c r="F57" s="159">
        <v>2738403</v>
      </c>
      <c r="G57" s="159"/>
      <c r="H57" s="162">
        <v>3148544</v>
      </c>
      <c r="J57" s="191">
        <v>3197201</v>
      </c>
    </row>
    <row r="58" spans="1:10" ht="22" customHeight="1">
      <c r="A58" s="24" t="s">
        <v>167</v>
      </c>
      <c r="B58" s="203"/>
      <c r="C58" s="203"/>
      <c r="D58" s="95"/>
      <c r="E58" s="159"/>
      <c r="F58" s="159"/>
      <c r="G58" s="159"/>
    </row>
    <row r="59" spans="1:10" ht="22" customHeight="1">
      <c r="A59" s="57" t="s">
        <v>168</v>
      </c>
      <c r="B59" s="203"/>
      <c r="C59" s="203"/>
      <c r="D59" s="95">
        <v>261024</v>
      </c>
      <c r="E59" s="159"/>
      <c r="F59" s="159">
        <v>243127</v>
      </c>
      <c r="G59" s="159"/>
      <c r="H59" s="159">
        <v>177670</v>
      </c>
      <c r="J59" s="191">
        <v>163401</v>
      </c>
    </row>
    <row r="60" spans="1:10" ht="22" customHeight="1">
      <c r="A60" s="12" t="s">
        <v>17</v>
      </c>
      <c r="B60" s="203"/>
      <c r="C60" s="203"/>
      <c r="D60" s="95">
        <v>355838</v>
      </c>
      <c r="E60" s="159"/>
      <c r="F60" s="159">
        <v>344397</v>
      </c>
      <c r="G60" s="159"/>
      <c r="H60" s="159">
        <v>207000</v>
      </c>
      <c r="J60" s="191">
        <v>211521</v>
      </c>
    </row>
    <row r="61" spans="1:10" ht="23.25" customHeight="1">
      <c r="A61" s="155" t="s">
        <v>18</v>
      </c>
      <c r="B61" s="203"/>
      <c r="C61" s="203"/>
      <c r="D61" s="28">
        <f>SUM(D56:D60)</f>
        <v>3611279</v>
      </c>
      <c r="E61" s="44"/>
      <c r="F61" s="28">
        <f>SUM(F56:F60)</f>
        <v>4190214</v>
      </c>
      <c r="G61" s="29"/>
      <c r="H61" s="28">
        <f>SUM(H56:H60)</f>
        <v>3793391</v>
      </c>
      <c r="J61" s="28">
        <f>SUM(J56:J60)</f>
        <v>4436410</v>
      </c>
    </row>
    <row r="62" spans="1:10" ht="22">
      <c r="A62" s="155"/>
      <c r="B62" s="203"/>
      <c r="C62" s="203"/>
      <c r="D62" s="29"/>
      <c r="E62" s="44"/>
      <c r="F62" s="29"/>
      <c r="G62" s="29"/>
      <c r="H62" s="29"/>
      <c r="J62" s="29"/>
    </row>
    <row r="63" spans="1:10" ht="23.25" customHeight="1">
      <c r="A63" s="155" t="s">
        <v>19</v>
      </c>
      <c r="B63" s="182"/>
      <c r="C63" s="182"/>
      <c r="D63" s="60">
        <f>D53+D61</f>
        <v>6637241</v>
      </c>
      <c r="E63" s="29"/>
      <c r="F63" s="60">
        <f>F53+F61</f>
        <v>7044892</v>
      </c>
      <c r="G63" s="29"/>
      <c r="H63" s="60">
        <f>H53+H61</f>
        <v>7501796</v>
      </c>
      <c r="J63" s="60">
        <f>J53+J61</f>
        <v>7824239</v>
      </c>
    </row>
    <row r="64" spans="1:10" ht="23.25" customHeight="1">
      <c r="A64" s="234"/>
      <c r="B64" s="234"/>
      <c r="C64" s="234"/>
      <c r="D64" s="234"/>
      <c r="E64" s="234"/>
      <c r="F64" s="234"/>
      <c r="G64" s="234"/>
      <c r="H64" s="234"/>
      <c r="I64" s="234"/>
      <c r="J64" s="234"/>
    </row>
    <row r="65" spans="1:10" ht="23.25" customHeight="1">
      <c r="A65" s="232" t="s">
        <v>110</v>
      </c>
    </row>
    <row r="66" spans="1:10" ht="23.25" customHeight="1">
      <c r="A66" s="185" t="s">
        <v>45</v>
      </c>
    </row>
    <row r="67" spans="1:10" ht="22.5" customHeight="1">
      <c r="A67" s="7"/>
    </row>
    <row r="68" spans="1:10" ht="23.25" customHeight="1">
      <c r="B68" s="187"/>
      <c r="C68" s="2"/>
      <c r="D68" s="235" t="s">
        <v>67</v>
      </c>
      <c r="E68" s="235"/>
      <c r="F68" s="235"/>
      <c r="G68" s="235"/>
      <c r="H68" s="235" t="s">
        <v>68</v>
      </c>
      <c r="I68" s="235"/>
      <c r="J68" s="235"/>
    </row>
    <row r="69" spans="1:10" ht="23.25" customHeight="1">
      <c r="B69" s="187"/>
      <c r="C69" s="2"/>
      <c r="D69" s="187" t="s">
        <v>116</v>
      </c>
      <c r="E69" s="187"/>
      <c r="F69" s="187" t="s">
        <v>66</v>
      </c>
      <c r="G69" s="180"/>
      <c r="H69" s="187" t="s">
        <v>116</v>
      </c>
      <c r="I69" s="187"/>
      <c r="J69" s="187" t="s">
        <v>66</v>
      </c>
    </row>
    <row r="70" spans="1:10" ht="23.25" customHeight="1">
      <c r="A70" s="7" t="s">
        <v>60</v>
      </c>
      <c r="B70" s="182"/>
      <c r="C70" s="182"/>
      <c r="D70" s="187">
        <v>2565</v>
      </c>
      <c r="E70" s="2"/>
      <c r="F70" s="187">
        <v>2564</v>
      </c>
      <c r="G70" s="187"/>
      <c r="H70" s="187">
        <v>2565</v>
      </c>
      <c r="I70" s="2"/>
      <c r="J70" s="187">
        <v>2564</v>
      </c>
    </row>
    <row r="71" spans="1:10" ht="23.25" customHeight="1">
      <c r="A71" s="7"/>
      <c r="B71" s="182"/>
      <c r="C71" s="182"/>
      <c r="D71" s="187" t="s">
        <v>95</v>
      </c>
      <c r="E71" s="2"/>
      <c r="F71" s="187"/>
      <c r="G71" s="187"/>
      <c r="H71" s="187" t="s">
        <v>95</v>
      </c>
      <c r="I71" s="2"/>
      <c r="J71" s="187"/>
    </row>
    <row r="72" spans="1:10" ht="23.25" customHeight="1">
      <c r="A72" s="188"/>
      <c r="B72" s="187"/>
      <c r="C72" s="2"/>
      <c r="D72" s="233" t="s">
        <v>96</v>
      </c>
      <c r="E72" s="233"/>
      <c r="F72" s="233"/>
      <c r="G72" s="233"/>
      <c r="H72" s="233"/>
      <c r="I72" s="233"/>
      <c r="J72" s="233"/>
    </row>
    <row r="73" spans="1:10" ht="22" customHeight="1">
      <c r="A73" s="13" t="s">
        <v>54</v>
      </c>
      <c r="B73" s="32"/>
      <c r="C73" s="182"/>
      <c r="D73" s="192"/>
      <c r="E73" s="192"/>
      <c r="F73" s="192"/>
      <c r="G73" s="192"/>
    </row>
    <row r="74" spans="1:10">
      <c r="A74" s="24" t="s">
        <v>20</v>
      </c>
      <c r="B74" s="182"/>
      <c r="C74" s="182"/>
      <c r="D74" s="192"/>
      <c r="E74" s="192"/>
      <c r="F74" s="192"/>
      <c r="G74" s="192"/>
    </row>
    <row r="75" spans="1:10">
      <c r="A75" s="57" t="s">
        <v>139</v>
      </c>
      <c r="B75" s="182"/>
      <c r="C75" s="182"/>
      <c r="D75" s="192"/>
      <c r="E75" s="192"/>
      <c r="F75" s="192"/>
      <c r="G75" s="192"/>
    </row>
    <row r="76" spans="1:10" ht="22" thickBot="1">
      <c r="A76" s="193" t="s">
        <v>169</v>
      </c>
      <c r="B76" s="182"/>
      <c r="C76" s="182"/>
      <c r="D76" s="152">
        <v>2525000</v>
      </c>
      <c r="E76" s="159"/>
      <c r="F76" s="152">
        <v>2525000</v>
      </c>
      <c r="G76" s="95"/>
      <c r="H76" s="152">
        <v>2525000</v>
      </c>
      <c r="J76" s="152">
        <v>2525000</v>
      </c>
    </row>
    <row r="77" spans="1:10" ht="22" thickTop="1">
      <c r="A77" s="57" t="s">
        <v>140</v>
      </c>
      <c r="B77" s="182"/>
      <c r="C77" s="182"/>
      <c r="D77" s="95"/>
      <c r="E77" s="159"/>
      <c r="F77" s="95"/>
      <c r="G77" s="95"/>
      <c r="H77" s="95"/>
      <c r="J77" s="95"/>
    </row>
    <row r="78" spans="1:10" ht="22" customHeight="1">
      <c r="A78" s="193" t="s">
        <v>169</v>
      </c>
      <c r="B78" s="182"/>
      <c r="C78" s="182"/>
      <c r="D78" s="159">
        <v>2525000</v>
      </c>
      <c r="E78" s="159"/>
      <c r="F78" s="159">
        <v>2525000</v>
      </c>
      <c r="G78" s="159"/>
      <c r="H78" s="159">
        <v>2525000</v>
      </c>
      <c r="J78" s="159">
        <v>2525000</v>
      </c>
    </row>
    <row r="79" spans="1:10" ht="22" customHeight="1">
      <c r="A79" s="24" t="s">
        <v>127</v>
      </c>
      <c r="B79" s="182"/>
      <c r="C79" s="182"/>
      <c r="D79" s="159">
        <v>1741110</v>
      </c>
      <c r="E79" s="159"/>
      <c r="F79" s="159">
        <v>1741110</v>
      </c>
      <c r="G79" s="159"/>
      <c r="H79" s="159">
        <v>1741110</v>
      </c>
      <c r="J79" s="159">
        <v>1741110</v>
      </c>
    </row>
    <row r="80" spans="1:10">
      <c r="A80" s="24" t="s">
        <v>75</v>
      </c>
      <c r="B80" s="182"/>
      <c r="C80" s="182"/>
      <c r="D80" s="159"/>
      <c r="E80" s="159"/>
      <c r="F80" s="159"/>
      <c r="G80" s="159"/>
    </row>
    <row r="81" spans="1:10" ht="22" customHeight="1">
      <c r="A81" s="57" t="s">
        <v>141</v>
      </c>
      <c r="B81" s="182"/>
      <c r="C81" s="182"/>
      <c r="D81" s="95">
        <v>252500</v>
      </c>
      <c r="E81" s="159"/>
      <c r="F81" s="159">
        <v>243600</v>
      </c>
      <c r="G81" s="159"/>
      <c r="H81" s="159">
        <v>252500</v>
      </c>
      <c r="J81" s="159">
        <v>243600</v>
      </c>
    </row>
    <row r="82" spans="1:10" ht="22" customHeight="1">
      <c r="A82" s="57" t="s">
        <v>142</v>
      </c>
      <c r="B82" s="182"/>
      <c r="C82" s="182"/>
      <c r="D82" s="95">
        <v>965847</v>
      </c>
      <c r="E82" s="159"/>
      <c r="F82" s="159">
        <v>802200</v>
      </c>
      <c r="G82" s="159"/>
      <c r="H82" s="159">
        <v>494914</v>
      </c>
      <c r="J82" s="159">
        <v>348307</v>
      </c>
    </row>
    <row r="83" spans="1:10" ht="22" customHeight="1">
      <c r="A83" s="24" t="s">
        <v>52</v>
      </c>
      <c r="B83" s="182"/>
      <c r="C83" s="182"/>
      <c r="D83" s="160">
        <v>0</v>
      </c>
      <c r="E83" s="159"/>
      <c r="F83" s="160">
        <v>-2094</v>
      </c>
      <c r="G83" s="95"/>
      <c r="H83" s="160">
        <v>0</v>
      </c>
      <c r="J83" s="160">
        <v>0</v>
      </c>
    </row>
    <row r="84" spans="1:10" ht="22" customHeight="1">
      <c r="A84" s="155" t="s">
        <v>64</v>
      </c>
      <c r="B84" s="32"/>
      <c r="C84" s="182"/>
      <c r="D84" s="29">
        <f>SUM(D78:D83)</f>
        <v>5484457</v>
      </c>
      <c r="E84" s="44"/>
      <c r="F84" s="29">
        <f>SUM(F78:F83)</f>
        <v>5309816</v>
      </c>
      <c r="G84" s="29"/>
      <c r="H84" s="29">
        <f>SUM(H78:H83)</f>
        <v>5013524</v>
      </c>
      <c r="J84" s="29">
        <f>SUM(J78:J83)</f>
        <v>4858017</v>
      </c>
    </row>
    <row r="85" spans="1:10" ht="22" customHeight="1">
      <c r="A85" s="12" t="s">
        <v>46</v>
      </c>
      <c r="B85" s="32"/>
      <c r="C85" s="182"/>
      <c r="D85" s="95">
        <v>6</v>
      </c>
      <c r="E85" s="61"/>
      <c r="F85" s="61">
        <v>1289</v>
      </c>
      <c r="G85" s="61"/>
      <c r="H85" s="61">
        <v>0</v>
      </c>
      <c r="J85" s="61">
        <v>0</v>
      </c>
    </row>
    <row r="86" spans="1:10" ht="22" customHeight="1">
      <c r="A86" s="155" t="s">
        <v>61</v>
      </c>
      <c r="B86" s="32"/>
      <c r="C86" s="182"/>
      <c r="D86" s="28">
        <f>D84+D85</f>
        <v>5484463</v>
      </c>
      <c r="E86" s="44"/>
      <c r="F86" s="28">
        <f>F84+F85</f>
        <v>5311105</v>
      </c>
      <c r="G86" s="29"/>
      <c r="H86" s="28">
        <f>H84+H85</f>
        <v>5013524</v>
      </c>
      <c r="J86" s="28">
        <f>J84+J85</f>
        <v>4858017</v>
      </c>
    </row>
    <row r="87" spans="1:10" ht="22">
      <c r="A87" s="155"/>
      <c r="B87" s="32"/>
      <c r="C87" s="182"/>
      <c r="D87" s="29"/>
      <c r="E87" s="44"/>
      <c r="F87" s="29"/>
      <c r="G87" s="29"/>
      <c r="H87" s="29"/>
      <c r="J87" s="29"/>
    </row>
    <row r="88" spans="1:10" ht="22.5" thickBot="1">
      <c r="A88" s="155" t="s">
        <v>62</v>
      </c>
      <c r="B88" s="32"/>
      <c r="C88" s="182"/>
      <c r="D88" s="54">
        <f>D86+D63</f>
        <v>12121704</v>
      </c>
      <c r="E88" s="44"/>
      <c r="F88" s="54">
        <f>F86+F63</f>
        <v>12355997</v>
      </c>
      <c r="G88" s="29"/>
      <c r="H88" s="54">
        <f>H86+H63</f>
        <v>12515320</v>
      </c>
      <c r="J88" s="54">
        <f>J86+J63</f>
        <v>12682256</v>
      </c>
    </row>
    <row r="89" spans="1:10" ht="22" customHeight="1" thickTop="1">
      <c r="A89" s="155"/>
      <c r="B89" s="32"/>
      <c r="C89" s="182"/>
    </row>
  </sheetData>
  <autoFilter ref="A9:J89" xr:uid="{00000000-0001-0000-0000-000000000000}"/>
  <mergeCells count="10">
    <mergeCell ref="D4:G4"/>
    <mergeCell ref="H4:J4"/>
    <mergeCell ref="D8:J8"/>
    <mergeCell ref="D35:G35"/>
    <mergeCell ref="H35:J35"/>
    <mergeCell ref="D39:J39"/>
    <mergeCell ref="A64:J64"/>
    <mergeCell ref="D68:G68"/>
    <mergeCell ref="H68:J68"/>
    <mergeCell ref="D72:J72"/>
  </mergeCells>
  <pageMargins left="0.7" right="0.7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4"/>
  <sheetViews>
    <sheetView view="pageBreakPreview" topLeftCell="A7" zoomScaleNormal="85" zoomScaleSheetLayoutView="100" zoomScalePageLayoutView="85" workbookViewId="0">
      <selection activeCell="H67" sqref="H67"/>
    </sheetView>
  </sheetViews>
  <sheetFormatPr defaultColWidth="9.09765625" defaultRowHeight="21.5"/>
  <cols>
    <col min="1" max="1" width="53.59765625" style="12" customWidth="1"/>
    <col min="2" max="2" width="9.296875" style="26" customWidth="1"/>
    <col min="3" max="3" width="1.09765625" style="3" customWidth="1"/>
    <col min="4" max="4" width="11.09765625" style="3" customWidth="1"/>
    <col min="5" max="5" width="1.09765625" style="3" customWidth="1"/>
    <col min="6" max="6" width="11.09765625" style="40" customWidth="1"/>
    <col min="7" max="7" width="1.09765625" style="3" customWidth="1"/>
    <col min="8" max="8" width="11.09765625" style="3" customWidth="1"/>
    <col min="9" max="9" width="1.09765625" style="3" customWidth="1"/>
    <col min="10" max="10" width="11.09765625" style="40" customWidth="1"/>
    <col min="11" max="11" width="14.8984375" style="3" bestFit="1" customWidth="1"/>
    <col min="12" max="12" width="12.8984375" style="3" bestFit="1" customWidth="1"/>
    <col min="13" max="13" width="10.59765625" style="3" bestFit="1" customWidth="1"/>
    <col min="14" max="16384" width="9.09765625" style="3"/>
  </cols>
  <sheetData>
    <row r="1" spans="1:13" ht="24.5">
      <c r="A1" s="103" t="s">
        <v>110</v>
      </c>
      <c r="B1" s="101"/>
      <c r="C1" s="101"/>
      <c r="D1" s="1"/>
      <c r="E1" s="4"/>
      <c r="F1" s="29"/>
      <c r="G1" s="4"/>
      <c r="H1" s="1"/>
      <c r="I1" s="4"/>
      <c r="J1" s="29"/>
    </row>
    <row r="2" spans="1:13" ht="24.5">
      <c r="A2" s="103" t="s">
        <v>98</v>
      </c>
      <c r="B2" s="100"/>
      <c r="C2" s="2"/>
      <c r="D2" s="102"/>
      <c r="E2" s="102"/>
      <c r="F2" s="41"/>
      <c r="G2" s="102"/>
      <c r="H2" s="102"/>
      <c r="I2" s="102"/>
      <c r="J2" s="42"/>
    </row>
    <row r="3" spans="1:13" ht="23">
      <c r="A3" s="7"/>
      <c r="B3" s="100"/>
      <c r="C3" s="2"/>
      <c r="D3" s="102"/>
      <c r="E3" s="102"/>
      <c r="F3" s="41"/>
      <c r="G3" s="102"/>
      <c r="H3" s="102"/>
      <c r="I3" s="102"/>
      <c r="J3" s="41"/>
    </row>
    <row r="4" spans="1:13" ht="22">
      <c r="B4" s="100"/>
      <c r="C4" s="2"/>
      <c r="D4" s="235" t="s">
        <v>67</v>
      </c>
      <c r="E4" s="235"/>
      <c r="F4" s="235"/>
      <c r="G4" s="102"/>
      <c r="H4" s="235" t="s">
        <v>68</v>
      </c>
      <c r="I4" s="235"/>
      <c r="J4" s="235"/>
    </row>
    <row r="5" spans="1:13" ht="22">
      <c r="B5" s="100"/>
      <c r="C5" s="2"/>
      <c r="D5" s="236" t="s">
        <v>143</v>
      </c>
      <c r="E5" s="236"/>
      <c r="F5" s="236"/>
      <c r="G5" s="102"/>
      <c r="H5" s="236" t="s">
        <v>143</v>
      </c>
      <c r="I5" s="236"/>
      <c r="J5" s="236"/>
    </row>
    <row r="6" spans="1:13" ht="22">
      <c r="B6" s="100"/>
      <c r="C6" s="2"/>
      <c r="D6" s="237" t="s">
        <v>144</v>
      </c>
      <c r="E6" s="236"/>
      <c r="F6" s="236"/>
      <c r="G6" s="102"/>
      <c r="H6" s="237" t="s">
        <v>144</v>
      </c>
      <c r="I6" s="236"/>
      <c r="J6" s="236"/>
    </row>
    <row r="7" spans="1:13">
      <c r="B7" s="101" t="s">
        <v>1</v>
      </c>
      <c r="C7" s="101"/>
      <c r="D7" s="2">
        <v>2562</v>
      </c>
      <c r="E7" s="2"/>
      <c r="F7" s="2">
        <v>2561</v>
      </c>
      <c r="G7" s="2"/>
      <c r="H7" s="2">
        <v>2562</v>
      </c>
      <c r="I7" s="2"/>
      <c r="J7" s="2">
        <v>2561</v>
      </c>
    </row>
    <row r="8" spans="1:13" ht="22">
      <c r="A8" s="14"/>
      <c r="B8" s="101"/>
      <c r="C8" s="101"/>
      <c r="D8" s="233" t="s">
        <v>96</v>
      </c>
      <c r="E8" s="233"/>
      <c r="F8" s="233"/>
      <c r="G8" s="233"/>
      <c r="H8" s="233"/>
      <c r="I8" s="233"/>
      <c r="J8" s="233"/>
    </row>
    <row r="9" spans="1:13" ht="22">
      <c r="A9" s="13" t="s">
        <v>35</v>
      </c>
      <c r="B9" s="104" t="s">
        <v>145</v>
      </c>
      <c r="C9" s="101"/>
      <c r="D9" s="101"/>
      <c r="E9" s="101"/>
      <c r="F9" s="43"/>
      <c r="G9" s="101"/>
      <c r="H9" s="101"/>
      <c r="I9" s="101"/>
      <c r="J9" s="43"/>
    </row>
    <row r="10" spans="1:13">
      <c r="A10" s="12" t="s">
        <v>34</v>
      </c>
      <c r="B10" s="101"/>
      <c r="C10" s="101"/>
      <c r="D10" s="40">
        <v>4553546</v>
      </c>
      <c r="F10" s="40">
        <v>4593008</v>
      </c>
      <c r="H10" s="40">
        <v>4546836</v>
      </c>
      <c r="J10" s="40">
        <v>4505162</v>
      </c>
      <c r="K10" s="39"/>
      <c r="M10" s="39"/>
    </row>
    <row r="11" spans="1:13">
      <c r="A11" s="25" t="s">
        <v>128</v>
      </c>
      <c r="B11" s="101"/>
      <c r="C11" s="101"/>
      <c r="D11" s="40">
        <v>266814</v>
      </c>
      <c r="F11" s="40">
        <v>236778</v>
      </c>
      <c r="H11" s="40">
        <v>179277</v>
      </c>
      <c r="J11" s="40">
        <v>182319</v>
      </c>
    </row>
    <row r="12" spans="1:13">
      <c r="A12" s="25" t="s">
        <v>70</v>
      </c>
      <c r="B12" s="101"/>
      <c r="C12" s="101"/>
      <c r="D12" s="40">
        <v>374</v>
      </c>
      <c r="F12" s="40">
        <v>3789</v>
      </c>
      <c r="H12" s="40">
        <v>491420</v>
      </c>
      <c r="J12" s="40">
        <v>0</v>
      </c>
      <c r="K12" s="39"/>
      <c r="M12" s="39"/>
    </row>
    <row r="13" spans="1:13">
      <c r="A13" s="25" t="s">
        <v>71</v>
      </c>
      <c r="B13" s="101"/>
      <c r="C13" s="101"/>
      <c r="D13" s="40">
        <v>614</v>
      </c>
      <c r="F13" s="40">
        <v>1722</v>
      </c>
      <c r="H13" s="40">
        <v>473</v>
      </c>
      <c r="J13" s="40">
        <v>73</v>
      </c>
    </row>
    <row r="14" spans="1:13">
      <c r="A14" s="25" t="s">
        <v>72</v>
      </c>
      <c r="B14" s="101"/>
      <c r="C14" s="101"/>
      <c r="D14" s="40">
        <v>46470</v>
      </c>
      <c r="F14" s="40">
        <v>54229</v>
      </c>
      <c r="H14" s="40">
        <v>49609</v>
      </c>
      <c r="J14" s="40">
        <v>51720</v>
      </c>
    </row>
    <row r="15" spans="1:13">
      <c r="A15" s="25" t="s">
        <v>120</v>
      </c>
      <c r="B15" s="101"/>
      <c r="C15" s="101"/>
      <c r="D15" s="40">
        <v>4259</v>
      </c>
      <c r="F15" s="40">
        <v>0</v>
      </c>
      <c r="H15" s="40">
        <v>4280</v>
      </c>
      <c r="J15" s="40">
        <v>0</v>
      </c>
    </row>
    <row r="16" spans="1:13" ht="22">
      <c r="A16" s="14" t="s">
        <v>21</v>
      </c>
      <c r="B16" s="101"/>
      <c r="C16" s="101"/>
      <c r="D16" s="28">
        <f>SUM(D10:D15)</f>
        <v>4872077</v>
      </c>
      <c r="E16" s="22"/>
      <c r="F16" s="28">
        <f>SUM(F10:F15)</f>
        <v>4889526</v>
      </c>
      <c r="G16" s="22"/>
      <c r="H16" s="28">
        <f>SUM(H10:H15)</f>
        <v>5271895</v>
      </c>
      <c r="I16" s="22"/>
      <c r="J16" s="28">
        <f>SUM(J10:J15)</f>
        <v>4739274</v>
      </c>
    </row>
    <row r="17" spans="1:18" ht="22">
      <c r="A17" s="14"/>
      <c r="B17" s="101"/>
      <c r="C17" s="101"/>
      <c r="D17" s="20"/>
      <c r="E17" s="22"/>
      <c r="F17" s="20"/>
      <c r="G17" s="22"/>
      <c r="H17" s="20"/>
      <c r="I17" s="22"/>
      <c r="J17" s="20"/>
    </row>
    <row r="18" spans="1:18" ht="22">
      <c r="A18" s="13" t="s">
        <v>57</v>
      </c>
      <c r="B18" s="101" t="s">
        <v>145</v>
      </c>
      <c r="C18" s="101"/>
      <c r="D18" s="20"/>
      <c r="E18" s="22"/>
      <c r="F18" s="20"/>
      <c r="G18" s="22"/>
      <c r="H18" s="20"/>
      <c r="I18" s="22"/>
      <c r="J18" s="20"/>
    </row>
    <row r="19" spans="1:18">
      <c r="A19" s="12" t="s">
        <v>36</v>
      </c>
      <c r="B19" s="101"/>
      <c r="C19" s="101"/>
      <c r="D19" s="40">
        <v>2548984</v>
      </c>
      <c r="F19" s="40">
        <v>2575397</v>
      </c>
      <c r="H19" s="40">
        <v>2796538</v>
      </c>
      <c r="J19" s="40">
        <v>2769424</v>
      </c>
      <c r="K19" s="39"/>
      <c r="L19" s="105">
        <f>1-D19/D10</f>
        <v>0.44021999558146552</v>
      </c>
      <c r="M19" s="39"/>
      <c r="N19" s="105">
        <f>1-F19/F10</f>
        <v>0.43927879071841369</v>
      </c>
      <c r="P19" s="105">
        <f>1-H19/H10</f>
        <v>0.38494856643169006</v>
      </c>
      <c r="R19" s="105">
        <f>1-J19/J10</f>
        <v>0.38527759934048988</v>
      </c>
    </row>
    <row r="20" spans="1:18">
      <c r="A20" s="24" t="s">
        <v>129</v>
      </c>
      <c r="B20" s="101"/>
      <c r="C20" s="101"/>
      <c r="D20" s="40">
        <v>162602</v>
      </c>
      <c r="F20" s="40">
        <v>133368</v>
      </c>
      <c r="H20" s="40">
        <f>100888-1</f>
        <v>100887</v>
      </c>
      <c r="J20" s="40">
        <v>82948</v>
      </c>
      <c r="K20" s="34"/>
      <c r="L20" s="105">
        <f>1-D20/D11</f>
        <v>0.39057920498924348</v>
      </c>
      <c r="N20" s="105">
        <f>1-F20/F11</f>
        <v>0.43673821047563544</v>
      </c>
      <c r="P20" s="105">
        <f>1-H20/H11</f>
        <v>0.43725631285664079</v>
      </c>
      <c r="R20" s="105">
        <f>1-J20/J11</f>
        <v>0.54503918955237796</v>
      </c>
    </row>
    <row r="21" spans="1:18">
      <c r="A21" s="25" t="s">
        <v>79</v>
      </c>
      <c r="B21" s="101"/>
      <c r="C21" s="101"/>
      <c r="D21" s="40">
        <f>1175147-1</f>
        <v>1175146</v>
      </c>
      <c r="F21" s="40">
        <v>1109141</v>
      </c>
      <c r="H21" s="40">
        <v>1187317</v>
      </c>
      <c r="J21" s="40">
        <v>1092827</v>
      </c>
      <c r="K21" s="39"/>
      <c r="L21" s="106">
        <f>D21/(D10+D11)</f>
        <v>0.24378801583284235</v>
      </c>
      <c r="M21" s="39"/>
      <c r="N21" s="106">
        <f>F21/(F10+F11)</f>
        <v>0.22964599259677343</v>
      </c>
      <c r="P21" s="106">
        <f>H21/(H10+H11)</f>
        <v>0.25122484375638077</v>
      </c>
      <c r="R21" s="106">
        <f>J21/(J10+J11)</f>
        <v>0.23313737165014642</v>
      </c>
    </row>
    <row r="22" spans="1:18">
      <c r="A22" s="12" t="s">
        <v>37</v>
      </c>
      <c r="B22" s="101"/>
      <c r="C22" s="101"/>
      <c r="D22" s="40">
        <v>594681</v>
      </c>
      <c r="F22" s="40">
        <v>605880</v>
      </c>
      <c r="H22" s="39">
        <v>524741</v>
      </c>
      <c r="J22" s="39">
        <v>510287</v>
      </c>
      <c r="L22" s="106">
        <f>D22/(D10+D11)</f>
        <v>0.12336858657859578</v>
      </c>
      <c r="N22" s="106">
        <f>F22/(F10+F11)</f>
        <v>0.12544655187621148</v>
      </c>
      <c r="P22" s="106">
        <f>H22/(H10+H11)</f>
        <v>0.11103014252938938</v>
      </c>
      <c r="R22" s="106">
        <f>J22/(J10+J11)</f>
        <v>0.10886166791929397</v>
      </c>
    </row>
    <row r="23" spans="1:18">
      <c r="A23" s="25" t="s">
        <v>109</v>
      </c>
      <c r="B23" s="101"/>
      <c r="C23" s="101"/>
      <c r="D23" s="40">
        <v>0</v>
      </c>
      <c r="F23" s="59">
        <v>0</v>
      </c>
      <c r="H23" s="40">
        <v>0</v>
      </c>
      <c r="J23" s="40">
        <v>205156</v>
      </c>
    </row>
    <row r="24" spans="1:18">
      <c r="A24" s="25" t="s">
        <v>131</v>
      </c>
      <c r="B24" s="101"/>
      <c r="C24" s="101"/>
      <c r="D24" s="40">
        <v>0</v>
      </c>
      <c r="F24" s="40">
        <v>199303</v>
      </c>
      <c r="H24" s="40">
        <v>0</v>
      </c>
      <c r="J24" s="40">
        <v>0</v>
      </c>
    </row>
    <row r="25" spans="1:18">
      <c r="A25" s="25" t="s">
        <v>108</v>
      </c>
      <c r="B25" s="101"/>
      <c r="C25" s="101"/>
      <c r="D25" s="40">
        <v>0</v>
      </c>
      <c r="F25" s="40">
        <v>10255</v>
      </c>
      <c r="H25" s="40">
        <v>0</v>
      </c>
      <c r="J25" s="40">
        <v>10256</v>
      </c>
    </row>
    <row r="26" spans="1:18">
      <c r="A26" s="12" t="s">
        <v>38</v>
      </c>
      <c r="B26" s="101"/>
      <c r="C26" s="101"/>
      <c r="D26" s="40">
        <v>87973</v>
      </c>
      <c r="F26" s="40">
        <v>85634</v>
      </c>
      <c r="H26" s="40">
        <f>89803-1</f>
        <v>89802</v>
      </c>
      <c r="J26" s="40">
        <v>86936</v>
      </c>
    </row>
    <row r="27" spans="1:18" ht="22">
      <c r="A27" s="14" t="s">
        <v>22</v>
      </c>
      <c r="B27" s="101"/>
      <c r="C27" s="101"/>
      <c r="D27" s="28">
        <f t="shared" ref="D27:E27" si="0">SUM(D19:D26)</f>
        <v>4569386</v>
      </c>
      <c r="E27" s="28">
        <f t="shared" si="0"/>
        <v>0</v>
      </c>
      <c r="F27" s="28">
        <f>SUM(F19:F26)</f>
        <v>4718978</v>
      </c>
      <c r="G27" s="28">
        <f t="shared" ref="G27:J27" si="1">SUM(G19:G26)</f>
        <v>0</v>
      </c>
      <c r="H27" s="28">
        <f t="shared" si="1"/>
        <v>4699285</v>
      </c>
      <c r="I27" s="28">
        <f t="shared" si="1"/>
        <v>0</v>
      </c>
      <c r="J27" s="28">
        <f t="shared" si="1"/>
        <v>4757834</v>
      </c>
    </row>
    <row r="28" spans="1:18">
      <c r="A28" s="24"/>
      <c r="B28" s="101"/>
      <c r="C28" s="101"/>
      <c r="D28" s="17"/>
      <c r="F28" s="17"/>
      <c r="H28" s="17"/>
      <c r="J28" s="17"/>
    </row>
    <row r="29" spans="1:18" ht="22">
      <c r="A29" s="14" t="s">
        <v>146</v>
      </c>
      <c r="B29" s="101"/>
      <c r="C29" s="101"/>
      <c r="D29" s="46">
        <f>D16-D27</f>
        <v>302691</v>
      </c>
      <c r="E29" s="22"/>
      <c r="F29" s="46">
        <f>F16-F27</f>
        <v>170548</v>
      </c>
      <c r="G29" s="22"/>
      <c r="H29" s="46">
        <f>H16-H27</f>
        <v>572610</v>
      </c>
      <c r="I29" s="22"/>
      <c r="J29" s="46">
        <f>J16-J27</f>
        <v>-18560</v>
      </c>
    </row>
    <row r="30" spans="1:18">
      <c r="A30" s="24" t="s">
        <v>115</v>
      </c>
      <c r="B30" s="101">
        <v>12</v>
      </c>
      <c r="C30" s="101"/>
      <c r="D30" s="45">
        <v>-13177</v>
      </c>
      <c r="E30" s="21"/>
      <c r="F30" s="45">
        <v>-78066</v>
      </c>
      <c r="G30" s="21"/>
      <c r="H30" s="45">
        <v>-3618</v>
      </c>
      <c r="I30" s="21"/>
      <c r="J30" s="45">
        <v>17553</v>
      </c>
    </row>
    <row r="31" spans="1:18" ht="22.5" thickBot="1">
      <c r="A31" s="14" t="s">
        <v>130</v>
      </c>
      <c r="B31" s="101"/>
      <c r="C31" s="101"/>
      <c r="D31" s="47">
        <f>D29+D30</f>
        <v>289514</v>
      </c>
      <c r="E31" s="22"/>
      <c r="F31" s="47">
        <f>F29+F30</f>
        <v>92482</v>
      </c>
      <c r="G31" s="22"/>
      <c r="H31" s="47">
        <f>H29+H30</f>
        <v>568992</v>
      </c>
      <c r="I31" s="22"/>
      <c r="J31" s="47">
        <f>J29+J30</f>
        <v>-1007</v>
      </c>
    </row>
    <row r="32" spans="1:18" ht="22.5" thickTop="1">
      <c r="A32" s="14"/>
      <c r="B32" s="101"/>
      <c r="C32" s="101"/>
      <c r="D32" s="5"/>
      <c r="E32" s="22"/>
      <c r="F32" s="29"/>
      <c r="G32" s="22"/>
      <c r="H32" s="5"/>
      <c r="I32" s="22"/>
      <c r="J32" s="29"/>
    </row>
    <row r="33" spans="1:10" ht="22">
      <c r="A33" s="14"/>
      <c r="B33" s="101"/>
      <c r="C33" s="101"/>
      <c r="D33" s="5"/>
      <c r="E33" s="22"/>
      <c r="F33" s="29"/>
      <c r="G33" s="22"/>
      <c r="H33" s="5"/>
      <c r="I33" s="22"/>
      <c r="J33" s="29"/>
    </row>
    <row r="34" spans="1:10" ht="22">
      <c r="A34" s="14"/>
      <c r="B34" s="101"/>
      <c r="C34" s="101"/>
      <c r="D34" s="5"/>
      <c r="E34" s="22"/>
      <c r="F34" s="29"/>
      <c r="G34" s="22"/>
      <c r="H34" s="5"/>
      <c r="I34" s="22"/>
      <c r="J34" s="29"/>
    </row>
    <row r="35" spans="1:10" ht="22">
      <c r="A35" s="107" t="s">
        <v>147</v>
      </c>
      <c r="B35" s="59"/>
      <c r="C35" s="32"/>
      <c r="D35" s="26" t="s">
        <v>147</v>
      </c>
      <c r="E35" s="61"/>
      <c r="F35" s="26"/>
      <c r="G35" s="44"/>
      <c r="H35" s="29"/>
      <c r="I35" s="44"/>
      <c r="J35" s="29"/>
    </row>
    <row r="36" spans="1:10" ht="23.25" customHeight="1">
      <c r="A36" s="108" t="s">
        <v>148</v>
      </c>
      <c r="B36" s="59"/>
      <c r="C36" s="32"/>
      <c r="D36" s="109" t="s">
        <v>149</v>
      </c>
      <c r="E36" s="61"/>
      <c r="F36" s="26"/>
      <c r="H36" s="40"/>
      <c r="J36" s="3"/>
    </row>
    <row r="37" spans="1:10" ht="23.25" customHeight="1">
      <c r="A37" s="108"/>
      <c r="B37" s="32"/>
      <c r="D37" s="110"/>
      <c r="F37" s="3"/>
      <c r="H37" s="40"/>
      <c r="J37" s="3"/>
    </row>
    <row r="38" spans="1:10" ht="22">
      <c r="A38" s="14"/>
      <c r="B38" s="101"/>
      <c r="C38" s="101"/>
      <c r="D38" s="5"/>
      <c r="E38" s="22"/>
      <c r="F38" s="29"/>
      <c r="G38" s="22"/>
      <c r="H38" s="5"/>
      <c r="I38" s="22"/>
      <c r="J38" s="29"/>
    </row>
    <row r="39" spans="1:10" ht="22.5" customHeight="1">
      <c r="A39" s="103" t="str">
        <f>A1</f>
        <v>บริษัท อินเด็กซ์ ลิฟวิ่งมอลล์ จำกัด (มหาชน) และบริษัทย่อย</v>
      </c>
      <c r="B39" s="101"/>
      <c r="C39" s="101"/>
      <c r="D39" s="1"/>
      <c r="E39" s="4"/>
      <c r="F39" s="29"/>
      <c r="G39" s="4"/>
      <c r="H39" s="1"/>
      <c r="I39" s="4"/>
      <c r="J39" s="46"/>
    </row>
    <row r="40" spans="1:10" ht="22.5" customHeight="1">
      <c r="A40" s="103" t="s">
        <v>98</v>
      </c>
      <c r="B40" s="100"/>
      <c r="C40" s="2"/>
      <c r="D40" s="102"/>
      <c r="E40" s="102"/>
      <c r="F40" s="41"/>
      <c r="G40" s="102"/>
      <c r="H40" s="102"/>
      <c r="I40" s="102"/>
      <c r="J40" s="42"/>
    </row>
    <row r="41" spans="1:10" ht="22.5" customHeight="1">
      <c r="A41" s="7"/>
      <c r="B41" s="100"/>
      <c r="C41" s="2"/>
      <c r="D41" s="102"/>
      <c r="E41" s="102"/>
      <c r="F41" s="41"/>
      <c r="G41" s="102"/>
      <c r="H41" s="102"/>
      <c r="I41" s="102"/>
      <c r="J41" s="42"/>
    </row>
    <row r="42" spans="1:10" ht="22.5" customHeight="1">
      <c r="B42" s="100"/>
      <c r="C42" s="2"/>
      <c r="D42" s="235" t="s">
        <v>67</v>
      </c>
      <c r="E42" s="235"/>
      <c r="F42" s="235"/>
      <c r="G42" s="102"/>
      <c r="H42" s="235" t="s">
        <v>68</v>
      </c>
      <c r="I42" s="235"/>
      <c r="J42" s="235"/>
    </row>
    <row r="43" spans="1:10" ht="22.5" customHeight="1">
      <c r="B43" s="100"/>
      <c r="C43" s="2"/>
      <c r="D43" s="236" t="s">
        <v>143</v>
      </c>
      <c r="E43" s="236"/>
      <c r="F43" s="236"/>
      <c r="G43" s="102"/>
      <c r="H43" s="236" t="s">
        <v>143</v>
      </c>
      <c r="I43" s="236"/>
      <c r="J43" s="236"/>
    </row>
    <row r="44" spans="1:10" ht="22.5" customHeight="1">
      <c r="B44" s="100"/>
      <c r="C44" s="2"/>
      <c r="D44" s="237" t="s">
        <v>144</v>
      </c>
      <c r="E44" s="236"/>
      <c r="F44" s="236"/>
      <c r="G44" s="102"/>
      <c r="H44" s="237" t="s">
        <v>144</v>
      </c>
      <c r="I44" s="236"/>
      <c r="J44" s="236"/>
    </row>
    <row r="45" spans="1:10" ht="22.5" customHeight="1">
      <c r="B45" s="101"/>
      <c r="C45" s="101"/>
      <c r="D45" s="2">
        <v>2562</v>
      </c>
      <c r="E45" s="2"/>
      <c r="F45" s="2">
        <v>2561</v>
      </c>
      <c r="G45" s="2"/>
      <c r="H45" s="2">
        <v>2562</v>
      </c>
      <c r="I45" s="2"/>
      <c r="J45" s="2">
        <v>2561</v>
      </c>
    </row>
    <row r="46" spans="1:10" ht="22.5" customHeight="1">
      <c r="B46" s="101"/>
      <c r="C46" s="101"/>
      <c r="D46" s="233" t="s">
        <v>96</v>
      </c>
      <c r="E46" s="233"/>
      <c r="F46" s="233"/>
      <c r="G46" s="233"/>
      <c r="H46" s="233"/>
      <c r="I46" s="233"/>
      <c r="J46" s="233"/>
    </row>
    <row r="47" spans="1:10" ht="22.5" customHeight="1">
      <c r="A47" s="14" t="s">
        <v>73</v>
      </c>
      <c r="B47" s="101"/>
      <c r="C47" s="101"/>
      <c r="D47" s="5"/>
      <c r="E47" s="6"/>
      <c r="F47" s="29"/>
      <c r="G47" s="6"/>
      <c r="H47" s="5"/>
      <c r="I47" s="6"/>
      <c r="J47" s="29"/>
    </row>
    <row r="48" spans="1:10" ht="22.5" customHeight="1">
      <c r="A48" s="13" t="s">
        <v>80</v>
      </c>
      <c r="B48" s="101"/>
      <c r="C48" s="101"/>
      <c r="D48" s="17"/>
      <c r="G48" s="40"/>
      <c r="H48" s="40"/>
      <c r="I48" s="40"/>
    </row>
    <row r="49" spans="1:13" ht="22.5" customHeight="1">
      <c r="A49" s="24" t="s">
        <v>123</v>
      </c>
      <c r="B49" s="101"/>
      <c r="C49" s="101"/>
      <c r="D49" s="40">
        <f>-242+1</f>
        <v>-241</v>
      </c>
      <c r="F49" s="40">
        <v>1092</v>
      </c>
      <c r="G49" s="40"/>
      <c r="H49" s="40">
        <v>0</v>
      </c>
      <c r="I49" s="40"/>
      <c r="J49" s="40">
        <v>0</v>
      </c>
    </row>
    <row r="50" spans="1:13" ht="22.5" customHeight="1">
      <c r="A50" s="33" t="s">
        <v>114</v>
      </c>
      <c r="B50" s="101"/>
      <c r="C50" s="101"/>
      <c r="D50" s="40">
        <v>0</v>
      </c>
      <c r="F50" s="40">
        <v>-5982</v>
      </c>
      <c r="G50" s="40"/>
      <c r="H50" s="40">
        <v>0</v>
      </c>
      <c r="I50" s="40"/>
      <c r="J50" s="40">
        <v>0</v>
      </c>
    </row>
    <row r="51" spans="1:13" ht="22.5" customHeight="1">
      <c r="A51" s="26" t="s">
        <v>100</v>
      </c>
      <c r="B51" s="101"/>
      <c r="C51" s="101"/>
      <c r="D51" s="40"/>
      <c r="G51" s="40"/>
      <c r="H51" s="40"/>
      <c r="I51" s="40"/>
    </row>
    <row r="52" spans="1:13" ht="22.5" customHeight="1">
      <c r="A52" s="57" t="s">
        <v>101</v>
      </c>
      <c r="B52" s="101"/>
      <c r="C52" s="101"/>
      <c r="D52" s="40">
        <f>-1732-2</f>
        <v>-1734</v>
      </c>
      <c r="F52" s="40">
        <v>42</v>
      </c>
      <c r="G52" s="40"/>
      <c r="H52" s="40">
        <v>0</v>
      </c>
      <c r="I52" s="40"/>
      <c r="J52" s="40">
        <v>0</v>
      </c>
    </row>
    <row r="53" spans="1:13" ht="22.5" customHeight="1">
      <c r="A53" s="33" t="s">
        <v>81</v>
      </c>
      <c r="B53" s="101"/>
      <c r="C53" s="101"/>
      <c r="F53" s="3"/>
      <c r="G53" s="40"/>
      <c r="H53" s="40"/>
      <c r="I53" s="40"/>
    </row>
    <row r="54" spans="1:13" ht="22.5" customHeight="1">
      <c r="A54" s="57" t="s">
        <v>150</v>
      </c>
      <c r="B54" s="101"/>
      <c r="C54" s="101"/>
      <c r="D54" s="39">
        <v>347</v>
      </c>
      <c r="F54" s="39">
        <v>1188</v>
      </c>
      <c r="G54" s="40"/>
      <c r="H54" s="40">
        <v>0</v>
      </c>
      <c r="I54" s="40"/>
      <c r="J54" s="40">
        <v>0</v>
      </c>
      <c r="M54" s="111"/>
    </row>
    <row r="55" spans="1:13" ht="22.5" customHeight="1">
      <c r="A55" s="14" t="s">
        <v>83</v>
      </c>
      <c r="B55" s="101"/>
      <c r="C55" s="101"/>
      <c r="D55" s="28">
        <f>SUM(D49:D54)</f>
        <v>-1628</v>
      </c>
      <c r="E55" s="6"/>
      <c r="F55" s="28">
        <f>SUM(F49:F54)</f>
        <v>-3660</v>
      </c>
      <c r="G55" s="44"/>
      <c r="H55" s="28">
        <f>SUM(H49:H54)</f>
        <v>0</v>
      </c>
      <c r="I55" s="44"/>
      <c r="J55" s="28">
        <f>SUM(J49:J54)</f>
        <v>0</v>
      </c>
    </row>
    <row r="56" spans="1:13" ht="19.5" customHeight="1">
      <c r="A56" s="24"/>
      <c r="B56" s="101"/>
      <c r="C56" s="101"/>
      <c r="D56" s="62"/>
      <c r="E56" s="6"/>
      <c r="F56" s="62"/>
      <c r="G56" s="44"/>
      <c r="H56" s="63"/>
      <c r="I56" s="44"/>
      <c r="J56" s="63"/>
    </row>
    <row r="57" spans="1:13" s="6" customFormat="1" ht="22.5" customHeight="1">
      <c r="A57" s="14" t="s">
        <v>151</v>
      </c>
      <c r="B57" s="27"/>
      <c r="C57" s="55"/>
      <c r="D57" s="60">
        <f>D55</f>
        <v>-1628</v>
      </c>
      <c r="E57" s="29"/>
      <c r="F57" s="60">
        <f>F55</f>
        <v>-3660</v>
      </c>
      <c r="G57" s="29"/>
      <c r="H57" s="60">
        <v>0</v>
      </c>
      <c r="I57" s="29"/>
      <c r="J57" s="60">
        <f>J55</f>
        <v>0</v>
      </c>
    </row>
    <row r="58" spans="1:13" ht="22.5" customHeight="1" thickBot="1">
      <c r="A58" s="14" t="s">
        <v>111</v>
      </c>
      <c r="B58" s="101"/>
      <c r="C58" s="56"/>
      <c r="D58" s="54">
        <f>D31+D57</f>
        <v>287886</v>
      </c>
      <c r="E58" s="35"/>
      <c r="F58" s="54">
        <f>F31+F57</f>
        <v>88822</v>
      </c>
      <c r="G58" s="29"/>
      <c r="H58" s="54">
        <f>H31+H57</f>
        <v>568992</v>
      </c>
      <c r="I58" s="29"/>
      <c r="J58" s="54">
        <f>J31+J57</f>
        <v>-1007</v>
      </c>
    </row>
    <row r="59" spans="1:13" ht="19.5" customHeight="1" thickTop="1">
      <c r="A59" s="14"/>
      <c r="B59" s="101"/>
      <c r="C59" s="101"/>
      <c r="D59" s="30"/>
      <c r="E59" s="31"/>
      <c r="F59" s="30"/>
      <c r="G59" s="36"/>
      <c r="H59" s="36"/>
      <c r="I59" s="36"/>
      <c r="J59" s="36"/>
    </row>
    <row r="60" spans="1:13" ht="22.5" customHeight="1">
      <c r="A60" s="14" t="s">
        <v>122</v>
      </c>
      <c r="B60" s="101"/>
      <c r="C60" s="101"/>
      <c r="D60" s="30"/>
      <c r="E60" s="31"/>
      <c r="F60" s="30"/>
      <c r="G60" s="31"/>
      <c r="H60" s="31"/>
      <c r="I60" s="31"/>
      <c r="J60" s="31"/>
    </row>
    <row r="61" spans="1:13" ht="22.5" customHeight="1">
      <c r="A61" s="24" t="s">
        <v>58</v>
      </c>
      <c r="B61" s="101"/>
      <c r="C61" s="101"/>
      <c r="D61" s="112">
        <f>289817</f>
        <v>289817</v>
      </c>
      <c r="E61" s="49"/>
      <c r="F61" s="112">
        <v>202175</v>
      </c>
      <c r="G61" s="49"/>
      <c r="H61" s="50">
        <f>H58</f>
        <v>568992</v>
      </c>
      <c r="I61" s="49"/>
      <c r="J61" s="50">
        <v>-1007</v>
      </c>
      <c r="L61" s="39">
        <v>0</v>
      </c>
    </row>
    <row r="62" spans="1:13" ht="22.5" customHeight="1">
      <c r="A62" s="24" t="s">
        <v>59</v>
      </c>
      <c r="B62" s="101"/>
      <c r="C62" s="101"/>
      <c r="D62" s="113">
        <f>-304+1</f>
        <v>-303</v>
      </c>
      <c r="E62" s="49"/>
      <c r="F62" s="113">
        <v>-109693</v>
      </c>
      <c r="G62" s="51"/>
      <c r="H62" s="18">
        <v>0</v>
      </c>
      <c r="J62" s="18">
        <v>0</v>
      </c>
      <c r="L62" s="39">
        <v>0</v>
      </c>
    </row>
    <row r="63" spans="1:13" ht="22.5" customHeight="1" thickBot="1">
      <c r="A63" s="14" t="s">
        <v>130</v>
      </c>
      <c r="B63" s="101"/>
      <c r="C63" s="101"/>
      <c r="D63" s="114">
        <f>D31</f>
        <v>289514</v>
      </c>
      <c r="E63" s="52"/>
      <c r="F63" s="114">
        <f>SUM(F61:F62)</f>
        <v>92482</v>
      </c>
      <c r="G63" s="52"/>
      <c r="H63" s="114">
        <f>SUM(H61:H62)</f>
        <v>568992</v>
      </c>
      <c r="I63" s="52"/>
      <c r="J63" s="114">
        <f>SUM(J61:J62)</f>
        <v>-1007</v>
      </c>
      <c r="L63" s="39">
        <f>D61+D62-D63</f>
        <v>0</v>
      </c>
    </row>
    <row r="64" spans="1:13" ht="19.5" customHeight="1" thickTop="1">
      <c r="A64" s="14"/>
      <c r="B64" s="101"/>
      <c r="C64" s="101"/>
      <c r="D64" s="30"/>
      <c r="E64" s="52"/>
      <c r="F64" s="30"/>
      <c r="G64" s="52"/>
      <c r="H64" s="48"/>
      <c r="I64" s="52"/>
      <c r="J64" s="48"/>
    </row>
    <row r="65" spans="1:12" ht="22">
      <c r="A65" s="14" t="s">
        <v>84</v>
      </c>
      <c r="B65" s="101"/>
      <c r="C65" s="101"/>
      <c r="D65" s="30"/>
      <c r="E65" s="31"/>
      <c r="F65" s="30"/>
      <c r="G65" s="31"/>
      <c r="H65" s="31"/>
      <c r="I65" s="31"/>
      <c r="J65" s="31"/>
    </row>
    <row r="66" spans="1:12">
      <c r="A66" s="24" t="s">
        <v>58</v>
      </c>
      <c r="B66" s="101"/>
      <c r="C66" s="101"/>
      <c r="D66" s="112">
        <f>288324</f>
        <v>288324</v>
      </c>
      <c r="E66" s="49"/>
      <c r="F66" s="112">
        <v>198316</v>
      </c>
      <c r="G66" s="50"/>
      <c r="H66" s="50">
        <f>H58</f>
        <v>568992</v>
      </c>
      <c r="I66" s="50"/>
      <c r="J66" s="50">
        <v>-1007</v>
      </c>
      <c r="L66" s="39">
        <v>0</v>
      </c>
    </row>
    <row r="67" spans="1:12">
      <c r="A67" s="24" t="s">
        <v>59</v>
      </c>
      <c r="B67" s="101"/>
      <c r="C67" s="101"/>
      <c r="D67" s="113">
        <f>-439+1</f>
        <v>-438</v>
      </c>
      <c r="E67" s="49"/>
      <c r="F67" s="113">
        <v>-109494</v>
      </c>
      <c r="G67" s="115"/>
      <c r="H67" s="45">
        <v>0</v>
      </c>
      <c r="I67" s="40"/>
      <c r="J67" s="45">
        <v>0</v>
      </c>
      <c r="L67" s="39">
        <v>0</v>
      </c>
    </row>
    <row r="68" spans="1:12" ht="22.5" thickBot="1">
      <c r="A68" s="14" t="s">
        <v>111</v>
      </c>
      <c r="B68" s="101"/>
      <c r="C68" s="101"/>
      <c r="D68" s="114">
        <f>D58</f>
        <v>287886</v>
      </c>
      <c r="E68" s="52"/>
      <c r="F68" s="114">
        <f>SUM(F66:F67)</f>
        <v>88822</v>
      </c>
      <c r="G68" s="116"/>
      <c r="H68" s="114">
        <f>SUM(H66:H67)</f>
        <v>568992</v>
      </c>
      <c r="I68" s="116"/>
      <c r="J68" s="114">
        <f>SUM(J66:J67)</f>
        <v>-1007</v>
      </c>
      <c r="L68" s="39">
        <f>D66+D67-D68</f>
        <v>0</v>
      </c>
    </row>
    <row r="69" spans="1:12" ht="19.5" customHeight="1" thickTop="1">
      <c r="B69" s="101"/>
      <c r="C69" s="101"/>
      <c r="D69" s="30"/>
      <c r="E69" s="31"/>
      <c r="F69" s="30"/>
      <c r="G69" s="31"/>
      <c r="H69" s="31"/>
      <c r="I69" s="31"/>
      <c r="J69" s="31"/>
    </row>
    <row r="70" spans="1:12" ht="26.5" customHeight="1" thickBot="1">
      <c r="A70" s="14" t="s">
        <v>152</v>
      </c>
      <c r="B70" s="101"/>
      <c r="C70" s="27"/>
      <c r="D70" s="117">
        <f>D61/(400000)</f>
        <v>0.72454249999999998</v>
      </c>
      <c r="E70" s="26"/>
      <c r="F70" s="117">
        <f>F61/(400000)</f>
        <v>0.50543749999999998</v>
      </c>
      <c r="G70" s="26"/>
      <c r="H70" s="117">
        <f>H61/(400000)</f>
        <v>1.42248</v>
      </c>
      <c r="I70" s="26"/>
      <c r="J70" s="117">
        <v>-0.01</v>
      </c>
    </row>
    <row r="71" spans="1:12" ht="22" thickTop="1"/>
    <row r="72" spans="1:12" ht="22">
      <c r="A72" s="107" t="s">
        <v>147</v>
      </c>
      <c r="B72" s="59"/>
      <c r="C72" s="32"/>
      <c r="D72" s="26" t="s">
        <v>147</v>
      </c>
      <c r="E72" s="61"/>
      <c r="F72" s="26"/>
      <c r="G72" s="44"/>
      <c r="H72" s="29"/>
      <c r="I72" s="44"/>
      <c r="J72" s="29"/>
    </row>
    <row r="73" spans="1:12" ht="23.25" customHeight="1">
      <c r="A73" s="108" t="s">
        <v>148</v>
      </c>
      <c r="B73" s="59"/>
      <c r="C73" s="32"/>
      <c r="D73" s="109" t="s">
        <v>149</v>
      </c>
      <c r="E73" s="61"/>
      <c r="F73" s="26"/>
      <c r="H73" s="40"/>
      <c r="J73" s="3"/>
    </row>
    <row r="74" spans="1:12" ht="23.25" customHeight="1">
      <c r="A74" s="108"/>
      <c r="B74" s="32"/>
      <c r="D74" s="110"/>
      <c r="F74" s="3"/>
      <c r="H74" s="40"/>
      <c r="J74" s="3"/>
    </row>
  </sheetData>
  <mergeCells count="14">
    <mergeCell ref="D4:F4"/>
    <mergeCell ref="H4:J4"/>
    <mergeCell ref="D5:F5"/>
    <mergeCell ref="H5:J5"/>
    <mergeCell ref="D6:F6"/>
    <mergeCell ref="H6:J6"/>
    <mergeCell ref="D46:J46"/>
    <mergeCell ref="D8:J8"/>
    <mergeCell ref="D42:F42"/>
    <mergeCell ref="H42:J42"/>
    <mergeCell ref="D43:F43"/>
    <mergeCell ref="H43:J43"/>
    <mergeCell ref="D44:F44"/>
    <mergeCell ref="H44:J44"/>
  </mergeCells>
  <pageMargins left="0.7" right="0.7" top="0.48" bottom="0.5" header="0.5" footer="0.5"/>
  <pageSetup paperSize="9" scale="87" firstPageNumber="8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5"/>
  <sheetViews>
    <sheetView view="pageBreakPreview" zoomScale="70" zoomScaleNormal="82" zoomScaleSheetLayoutView="70" zoomScalePageLayoutView="85" workbookViewId="0">
      <selection activeCell="E13" sqref="E13"/>
    </sheetView>
  </sheetViews>
  <sheetFormatPr defaultColWidth="9.09765625" defaultRowHeight="21.5"/>
  <cols>
    <col min="1" max="1" width="46.3984375" style="12" customWidth="1"/>
    <col min="2" max="2" width="7.296875" style="157" customWidth="1"/>
    <col min="3" max="3" width="13.3984375" style="3" customWidth="1"/>
    <col min="4" max="4" width="1.296875" style="3" customWidth="1"/>
    <col min="5" max="5" width="13.3984375" style="3" customWidth="1"/>
    <col min="6" max="6" width="1.09765625" style="3" customWidth="1"/>
    <col min="7" max="7" width="13.3984375" style="3" customWidth="1"/>
    <col min="8" max="8" width="1.09765625" style="3" customWidth="1"/>
    <col min="9" max="9" width="13.3984375" style="3" customWidth="1"/>
    <col min="10" max="10" width="18.3984375" style="3" customWidth="1"/>
    <col min="11" max="11" width="18.09765625" style="3" customWidth="1"/>
    <col min="12" max="16384" width="9.09765625" style="3"/>
  </cols>
  <sheetData>
    <row r="1" spans="1:11" ht="23">
      <c r="A1" s="7" t="s">
        <v>110</v>
      </c>
      <c r="B1" s="182"/>
      <c r="C1" s="1"/>
      <c r="D1" s="4"/>
      <c r="E1" s="1"/>
      <c r="F1" s="4"/>
      <c r="G1" s="1"/>
      <c r="H1" s="4"/>
      <c r="I1" s="1"/>
    </row>
    <row r="2" spans="1:11" ht="23">
      <c r="A2" s="7" t="s">
        <v>98</v>
      </c>
      <c r="B2" s="181"/>
      <c r="C2" s="180"/>
      <c r="D2" s="180"/>
      <c r="E2" s="180"/>
      <c r="F2" s="180"/>
      <c r="G2" s="180"/>
      <c r="H2" s="180"/>
      <c r="I2" s="180"/>
    </row>
    <row r="3" spans="1:11" ht="23">
      <c r="A3" s="7"/>
      <c r="B3" s="181"/>
      <c r="C3" s="180"/>
      <c r="D3" s="180"/>
      <c r="E3" s="180"/>
      <c r="F3" s="180"/>
      <c r="G3" s="180"/>
      <c r="H3" s="41"/>
      <c r="I3" s="180"/>
    </row>
    <row r="4" spans="1:11" ht="22">
      <c r="B4" s="181"/>
      <c r="C4" s="235" t="s">
        <v>67</v>
      </c>
      <c r="D4" s="235"/>
      <c r="E4" s="235"/>
      <c r="F4" s="180"/>
      <c r="G4" s="235" t="s">
        <v>68</v>
      </c>
      <c r="H4" s="235"/>
      <c r="I4" s="235"/>
    </row>
    <row r="5" spans="1:11" ht="22">
      <c r="B5" s="181"/>
      <c r="C5" s="236" t="s">
        <v>208</v>
      </c>
      <c r="D5" s="236"/>
      <c r="E5" s="236"/>
      <c r="F5" s="180"/>
      <c r="G5" s="236" t="s">
        <v>208</v>
      </c>
      <c r="H5" s="236"/>
      <c r="I5" s="236"/>
      <c r="J5" s="236" t="s">
        <v>232</v>
      </c>
      <c r="K5" s="236"/>
    </row>
    <row r="6" spans="1:11" ht="22">
      <c r="B6" s="181"/>
      <c r="C6" s="237" t="s">
        <v>116</v>
      </c>
      <c r="D6" s="236"/>
      <c r="E6" s="236"/>
      <c r="F6" s="180"/>
      <c r="G6" s="237" t="s">
        <v>116</v>
      </c>
      <c r="H6" s="236"/>
      <c r="I6" s="236"/>
    </row>
    <row r="7" spans="1:11">
      <c r="B7" s="182"/>
      <c r="C7" s="187">
        <v>2565</v>
      </c>
      <c r="D7" s="2"/>
      <c r="E7" s="187">
        <v>2564</v>
      </c>
      <c r="F7" s="187"/>
      <c r="G7" s="187">
        <v>2565</v>
      </c>
      <c r="H7" s="2"/>
      <c r="I7" s="187">
        <v>2564</v>
      </c>
      <c r="J7" s="197" t="s">
        <v>233</v>
      </c>
      <c r="K7" s="197" t="s">
        <v>234</v>
      </c>
    </row>
    <row r="8" spans="1:11" ht="22">
      <c r="A8" s="155"/>
      <c r="B8" s="182"/>
      <c r="C8" s="233" t="s">
        <v>96</v>
      </c>
      <c r="D8" s="233"/>
      <c r="E8" s="233"/>
      <c r="F8" s="233"/>
      <c r="G8" s="233"/>
      <c r="H8" s="233"/>
      <c r="I8" s="233"/>
      <c r="J8" s="139"/>
      <c r="K8" s="186"/>
    </row>
    <row r="9" spans="1:11" ht="22">
      <c r="A9" s="13" t="s">
        <v>35</v>
      </c>
      <c r="B9" s="182"/>
      <c r="C9" s="182"/>
      <c r="D9" s="182"/>
      <c r="E9" s="182"/>
      <c r="F9" s="182"/>
      <c r="G9" s="182"/>
      <c r="H9" s="182"/>
      <c r="I9" s="182"/>
      <c r="J9" s="139"/>
      <c r="K9" s="186"/>
    </row>
    <row r="10" spans="1:11">
      <c r="A10" s="12" t="s">
        <v>34</v>
      </c>
      <c r="B10" s="182"/>
      <c r="C10" s="159">
        <f>'PL-9mth'!D10-'PL-3mth (x)'!J10</f>
        <v>2017321</v>
      </c>
      <c r="E10" s="159">
        <v>1734112</v>
      </c>
      <c r="G10" s="159">
        <f>'PL-9mth'!H10-'PL-3mth (x)'!K10</f>
        <v>2007142</v>
      </c>
      <c r="I10" s="159">
        <v>1733781</v>
      </c>
      <c r="J10" s="139">
        <v>3959253</v>
      </c>
      <c r="K10" s="198">
        <v>3940706</v>
      </c>
    </row>
    <row r="11" spans="1:11">
      <c r="A11" s="156" t="s">
        <v>128</v>
      </c>
      <c r="B11" s="182"/>
      <c r="C11" s="159">
        <f>'PL-9mth'!D11-'PL-3mth (x)'!J11</f>
        <v>170516</v>
      </c>
      <c r="E11" s="159">
        <v>96139</v>
      </c>
      <c r="G11" s="159">
        <f>'PL-9mth'!H11-'PL-3mth (x)'!K11</f>
        <v>125648</v>
      </c>
      <c r="I11" s="159">
        <v>90343</v>
      </c>
      <c r="J11" s="139">
        <v>306344</v>
      </c>
      <c r="K11" s="198">
        <v>228870</v>
      </c>
    </row>
    <row r="12" spans="1:11" hidden="1">
      <c r="A12" s="156" t="s">
        <v>70</v>
      </c>
      <c r="B12" s="182"/>
      <c r="C12" s="159">
        <f>'PL-9mth'!D12-'PL-3mth (x)'!J12</f>
        <v>0</v>
      </c>
      <c r="E12" s="159">
        <v>0</v>
      </c>
      <c r="G12" s="159">
        <f>'PL-9mth'!H12-'PL-3mth (x)'!K12</f>
        <v>0</v>
      </c>
      <c r="I12" s="159">
        <v>0</v>
      </c>
      <c r="J12" s="139">
        <v>660</v>
      </c>
      <c r="K12" s="198">
        <v>259200</v>
      </c>
    </row>
    <row r="13" spans="1:11">
      <c r="A13" s="156" t="s">
        <v>71</v>
      </c>
      <c r="B13" s="182"/>
      <c r="C13" s="159">
        <f>'PL-9mth'!D13-'PL-3mth (x)'!J13</f>
        <v>50</v>
      </c>
      <c r="E13" s="159">
        <v>48</v>
      </c>
      <c r="G13" s="159">
        <f>'PL-9mth'!H13-'PL-3mth (x)'!K13</f>
        <v>66</v>
      </c>
      <c r="I13" s="159">
        <v>118</v>
      </c>
      <c r="J13" s="139">
        <v>144</v>
      </c>
      <c r="K13" s="198">
        <v>141</v>
      </c>
    </row>
    <row r="14" spans="1:11">
      <c r="A14" s="156" t="s">
        <v>72</v>
      </c>
      <c r="B14" s="182"/>
      <c r="C14" s="159">
        <f>'PL-9mth'!D14-'PL-3mth (x)'!J14</f>
        <v>31957</v>
      </c>
      <c r="E14" s="159">
        <v>19296</v>
      </c>
      <c r="G14" s="159">
        <f>'PL-9mth'!H14-'PL-3mth (x)'!K14</f>
        <v>35972</v>
      </c>
      <c r="I14" s="159">
        <v>26527</v>
      </c>
      <c r="J14" s="139">
        <v>52567</v>
      </c>
      <c r="K14" s="198">
        <v>59145</v>
      </c>
    </row>
    <row r="15" spans="1:11" ht="22">
      <c r="A15" s="155" t="s">
        <v>21</v>
      </c>
      <c r="B15" s="182"/>
      <c r="C15" s="28">
        <f>SUM(C10:C14)</f>
        <v>2219844</v>
      </c>
      <c r="D15" s="22"/>
      <c r="E15" s="28">
        <f>SUM(E10:E14)</f>
        <v>1849595</v>
      </c>
      <c r="F15" s="22"/>
      <c r="G15" s="28">
        <f>SUM(G10:G14)</f>
        <v>2168828</v>
      </c>
      <c r="H15" s="22"/>
      <c r="I15" s="28">
        <f>SUM(I10:I14)</f>
        <v>1850769</v>
      </c>
      <c r="J15" s="28">
        <f>SUM(J10:J14)</f>
        <v>4318968</v>
      </c>
      <c r="K15" s="28">
        <f>SUM(K10:K14)</f>
        <v>4488062</v>
      </c>
    </row>
    <row r="16" spans="1:11" ht="22">
      <c r="A16" s="155"/>
      <c r="B16" s="182"/>
      <c r="C16" s="20"/>
      <c r="D16" s="22"/>
      <c r="E16" s="20"/>
      <c r="F16" s="22"/>
      <c r="G16" s="20"/>
      <c r="H16" s="22"/>
      <c r="I16" s="20"/>
      <c r="J16" s="139"/>
      <c r="K16" s="186"/>
    </row>
    <row r="17" spans="1:11" ht="22">
      <c r="A17" s="13" t="s">
        <v>57</v>
      </c>
      <c r="B17" s="182"/>
      <c r="C17" s="20"/>
      <c r="D17" s="22"/>
      <c r="E17" s="20"/>
      <c r="F17" s="22"/>
      <c r="G17" s="20"/>
      <c r="H17" s="22"/>
      <c r="I17" s="20"/>
      <c r="J17" s="139"/>
      <c r="K17" s="186"/>
    </row>
    <row r="18" spans="1:11">
      <c r="A18" s="12" t="s">
        <v>36</v>
      </c>
      <c r="B18" s="182"/>
      <c r="C18" s="159">
        <f>'PL-9mth'!D18-'PL-3mth (x)'!J18</f>
        <v>1127201</v>
      </c>
      <c r="E18" s="159">
        <v>966560</v>
      </c>
      <c r="G18" s="159">
        <f>'PL-9mth'!H18-'PL-3mth (x)'!K18</f>
        <v>1231268</v>
      </c>
      <c r="I18" s="159">
        <v>1050012</v>
      </c>
      <c r="J18" s="139">
        <v>2143001</v>
      </c>
      <c r="K18" s="198">
        <v>2358564</v>
      </c>
    </row>
    <row r="19" spans="1:11">
      <c r="A19" s="24" t="s">
        <v>129</v>
      </c>
      <c r="B19" s="182"/>
      <c r="C19" s="159">
        <f>'PL-9mth'!D19-'PL-3mth (x)'!J19</f>
        <v>79925</v>
      </c>
      <c r="E19" s="159">
        <v>61216</v>
      </c>
      <c r="G19" s="159">
        <f>'PL-9mth'!H19-'PL-3mth (x)'!K19</f>
        <v>54812</v>
      </c>
      <c r="I19" s="159">
        <v>42243</v>
      </c>
      <c r="J19" s="139">
        <v>150151</v>
      </c>
      <c r="K19" s="198">
        <v>102098</v>
      </c>
    </row>
    <row r="20" spans="1:11">
      <c r="A20" s="156" t="s">
        <v>158</v>
      </c>
      <c r="B20" s="182"/>
      <c r="C20" s="159">
        <f>'PL-9mth'!D20-'PL-3mth (x)'!J20</f>
        <v>524206</v>
      </c>
      <c r="E20" s="159">
        <v>471177</v>
      </c>
      <c r="G20" s="159">
        <f>'PL-9mth'!H20-'PL-3mth (x)'!K20</f>
        <v>538972</v>
      </c>
      <c r="I20" s="159">
        <v>482768</v>
      </c>
      <c r="J20" s="139">
        <v>1033468</v>
      </c>
      <c r="K20" s="198">
        <v>1055003</v>
      </c>
    </row>
    <row r="21" spans="1:11">
      <c r="A21" s="12" t="s">
        <v>37</v>
      </c>
      <c r="B21" s="182"/>
      <c r="C21" s="159">
        <f>'PL-9mth'!D21-'PL-3mth (x)'!J21</f>
        <v>253433</v>
      </c>
      <c r="E21" s="159">
        <v>234311</v>
      </c>
      <c r="G21" s="159">
        <f>'PL-9mth'!H21-'PL-3mth (x)'!K21</f>
        <v>212253</v>
      </c>
      <c r="I21" s="159">
        <v>200839</v>
      </c>
      <c r="J21" s="139">
        <v>502566</v>
      </c>
      <c r="K21" s="198">
        <v>425390</v>
      </c>
    </row>
    <row r="22" spans="1:11" ht="22">
      <c r="A22" s="155" t="s">
        <v>22</v>
      </c>
      <c r="B22" s="182"/>
      <c r="C22" s="28">
        <f>SUM(C18:C21)</f>
        <v>1984765</v>
      </c>
      <c r="D22" s="29"/>
      <c r="E22" s="28">
        <f>SUM(E18:E21)</f>
        <v>1733264</v>
      </c>
      <c r="F22" s="29"/>
      <c r="G22" s="28">
        <f>SUM(G18:G21)</f>
        <v>2037305</v>
      </c>
      <c r="H22" s="29"/>
      <c r="I22" s="28">
        <f>SUM(I18:I21)</f>
        <v>1775862</v>
      </c>
      <c r="J22" s="28">
        <f t="shared" ref="J22" si="0">SUM(J17:J21)</f>
        <v>3829186</v>
      </c>
      <c r="K22" s="28">
        <f>SUM(K17:K21)</f>
        <v>3941055</v>
      </c>
    </row>
    <row r="23" spans="1:11">
      <c r="A23" s="24"/>
      <c r="B23" s="182"/>
      <c r="C23" s="17"/>
      <c r="E23" s="17"/>
      <c r="G23" s="17"/>
      <c r="I23" s="17"/>
      <c r="J23" s="139"/>
      <c r="K23" s="186"/>
    </row>
    <row r="24" spans="1:11" ht="22">
      <c r="A24" s="155" t="s">
        <v>173</v>
      </c>
      <c r="B24" s="182"/>
      <c r="C24" s="42">
        <f>C15-C22</f>
        <v>235079</v>
      </c>
      <c r="E24" s="42">
        <f>E15-E22</f>
        <v>116331</v>
      </c>
      <c r="G24" s="42">
        <f>G15-G22</f>
        <v>131523</v>
      </c>
      <c r="I24" s="42">
        <f>I15-I22</f>
        <v>74907</v>
      </c>
      <c r="J24" s="161">
        <f>J15-J22</f>
        <v>489782</v>
      </c>
      <c r="K24" s="161">
        <f>K15-K22</f>
        <v>547007</v>
      </c>
    </row>
    <row r="25" spans="1:11">
      <c r="A25" s="12" t="s">
        <v>38</v>
      </c>
      <c r="B25" s="182"/>
      <c r="C25" s="160">
        <f>'PL-9mth'!D25-'PL-3mth (x)'!J25</f>
        <v>52821</v>
      </c>
      <c r="E25" s="160">
        <v>57606</v>
      </c>
      <c r="G25" s="160">
        <f>'PL-9mth'!H25-'PL-3mth (x)'!K25</f>
        <v>58612</v>
      </c>
      <c r="I25" s="160">
        <v>66544</v>
      </c>
      <c r="J25" s="139">
        <v>106805</v>
      </c>
      <c r="K25" s="198">
        <v>117566</v>
      </c>
    </row>
    <row r="26" spans="1:11" ht="22">
      <c r="A26" s="155" t="s">
        <v>119</v>
      </c>
      <c r="B26" s="182"/>
      <c r="C26" s="42">
        <f>C24-C25</f>
        <v>182258</v>
      </c>
      <c r="D26" s="161"/>
      <c r="E26" s="42">
        <f>E24-E25</f>
        <v>58725</v>
      </c>
      <c r="F26" s="161"/>
      <c r="G26" s="42">
        <f>G24-G25</f>
        <v>72911</v>
      </c>
      <c r="H26" s="161"/>
      <c r="I26" s="42">
        <f>I24-I25</f>
        <v>8363</v>
      </c>
      <c r="J26" s="161">
        <f>J24-J25</f>
        <v>382977</v>
      </c>
      <c r="K26" s="161">
        <f>K24-K25</f>
        <v>429441</v>
      </c>
    </row>
    <row r="27" spans="1:11">
      <c r="A27" s="24" t="s">
        <v>172</v>
      </c>
      <c r="B27" s="182"/>
      <c r="C27" s="160">
        <f>'PL-9mth'!D27-'PL-3mth (x)'!J27</f>
        <v>-29662</v>
      </c>
      <c r="D27" s="21"/>
      <c r="E27" s="160">
        <v>-2867</v>
      </c>
      <c r="F27" s="21"/>
      <c r="G27" s="160">
        <f>'PL-9mth'!H27-'PL-3mth (x)'!K27</f>
        <v>-13137</v>
      </c>
      <c r="H27" s="21"/>
      <c r="I27" s="159">
        <v>927</v>
      </c>
      <c r="J27" s="139">
        <v>-60025</v>
      </c>
      <c r="K27" s="139">
        <v>-30708</v>
      </c>
    </row>
    <row r="28" spans="1:11" ht="22.5" thickBot="1">
      <c r="A28" s="155" t="s">
        <v>118</v>
      </c>
      <c r="B28" s="182"/>
      <c r="C28" s="199">
        <f>C26+C27</f>
        <v>152596</v>
      </c>
      <c r="D28" s="196"/>
      <c r="E28" s="199">
        <f>E26+E27</f>
        <v>55858</v>
      </c>
      <c r="F28" s="196"/>
      <c r="G28" s="199">
        <f>G26+G27</f>
        <v>59774</v>
      </c>
      <c r="H28" s="196"/>
      <c r="I28" s="199">
        <f>I26+I27</f>
        <v>9290</v>
      </c>
      <c r="J28" s="47">
        <f>J26+J27</f>
        <v>322952</v>
      </c>
      <c r="K28" s="47">
        <f>K26+K27</f>
        <v>398733</v>
      </c>
    </row>
    <row r="29" spans="1:11" ht="22" customHeight="1" thickTop="1">
      <c r="A29" s="155"/>
      <c r="B29" s="182"/>
      <c r="C29" s="5"/>
      <c r="D29" s="22"/>
      <c r="E29" s="5"/>
      <c r="F29" s="22"/>
      <c r="G29" s="5"/>
      <c r="H29" s="22"/>
      <c r="I29" s="5"/>
      <c r="J29" s="139"/>
      <c r="K29" s="186"/>
    </row>
    <row r="30" spans="1:11" ht="22">
      <c r="A30" s="155" t="s">
        <v>73</v>
      </c>
      <c r="B30" s="182"/>
      <c r="C30" s="5"/>
      <c r="D30" s="6"/>
      <c r="E30" s="5"/>
      <c r="F30" s="6"/>
      <c r="G30" s="5"/>
      <c r="H30" s="6"/>
      <c r="I30" s="5"/>
      <c r="J30" s="139"/>
      <c r="K30" s="186"/>
    </row>
    <row r="31" spans="1:11" s="6" customFormat="1" ht="22">
      <c r="A31" s="155" t="s">
        <v>178</v>
      </c>
      <c r="B31" s="158"/>
      <c r="C31" s="60">
        <v>0</v>
      </c>
      <c r="D31" s="29"/>
      <c r="E31" s="60">
        <v>0</v>
      </c>
      <c r="F31" s="29"/>
      <c r="G31" s="60">
        <v>0</v>
      </c>
      <c r="H31" s="29"/>
      <c r="I31" s="60">
        <v>0</v>
      </c>
      <c r="J31" s="139"/>
      <c r="K31" s="186"/>
    </row>
    <row r="32" spans="1:11" ht="22.5" thickBot="1">
      <c r="A32" s="155" t="s">
        <v>171</v>
      </c>
      <c r="B32" s="182"/>
      <c r="C32" s="54">
        <f>C28+C31</f>
        <v>152596</v>
      </c>
      <c r="D32" s="35"/>
      <c r="E32" s="54">
        <f>E28+E31</f>
        <v>55858</v>
      </c>
      <c r="F32" s="29"/>
      <c r="G32" s="54">
        <f>G28+G31</f>
        <v>59774</v>
      </c>
      <c r="H32" s="29"/>
      <c r="I32" s="54">
        <f>I28+I31</f>
        <v>9290</v>
      </c>
      <c r="J32" s="139"/>
      <c r="K32" s="186"/>
    </row>
    <row r="33" spans="1:11" ht="23.5" thickTop="1">
      <c r="A33" s="7" t="s">
        <v>110</v>
      </c>
      <c r="B33" s="182"/>
      <c r="C33" s="1"/>
      <c r="D33" s="4"/>
      <c r="E33" s="1"/>
      <c r="F33" s="4"/>
      <c r="G33" s="1"/>
      <c r="H33" s="4"/>
      <c r="I33" s="1"/>
      <c r="J33" s="139"/>
      <c r="K33" s="186"/>
    </row>
    <row r="34" spans="1:11" ht="23">
      <c r="A34" s="7" t="s">
        <v>98</v>
      </c>
      <c r="B34" s="181"/>
      <c r="C34" s="180"/>
      <c r="D34" s="180"/>
      <c r="E34" s="180"/>
      <c r="F34" s="180"/>
      <c r="G34" s="180"/>
      <c r="H34" s="180"/>
      <c r="I34" s="180"/>
      <c r="J34" s="139"/>
      <c r="K34" s="186"/>
    </row>
    <row r="35" spans="1:11" ht="23">
      <c r="A35" s="7"/>
      <c r="B35" s="181"/>
      <c r="C35" s="180"/>
      <c r="D35" s="180"/>
      <c r="E35" s="180"/>
      <c r="F35" s="180"/>
      <c r="G35" s="180"/>
      <c r="H35" s="41"/>
      <c r="I35" s="180"/>
      <c r="J35" s="139"/>
      <c r="K35" s="186"/>
    </row>
    <row r="36" spans="1:11" ht="22" customHeight="1">
      <c r="B36" s="181"/>
      <c r="C36" s="235" t="s">
        <v>67</v>
      </c>
      <c r="D36" s="235"/>
      <c r="E36" s="235"/>
      <c r="F36" s="180"/>
      <c r="G36" s="235" t="s">
        <v>68</v>
      </c>
      <c r="H36" s="235"/>
      <c r="I36" s="235"/>
      <c r="J36" s="139"/>
      <c r="K36" s="186"/>
    </row>
    <row r="37" spans="1:11" ht="22" customHeight="1">
      <c r="B37" s="181"/>
      <c r="C37" s="236" t="s">
        <v>208</v>
      </c>
      <c r="D37" s="236"/>
      <c r="E37" s="236"/>
      <c r="F37" s="180"/>
      <c r="G37" s="236" t="s">
        <v>208</v>
      </c>
      <c r="H37" s="236"/>
      <c r="I37" s="236"/>
      <c r="J37" s="139"/>
      <c r="K37" s="186"/>
    </row>
    <row r="38" spans="1:11" ht="22" customHeight="1">
      <c r="B38" s="181"/>
      <c r="C38" s="237" t="s">
        <v>116</v>
      </c>
      <c r="D38" s="236"/>
      <c r="E38" s="236"/>
      <c r="F38" s="180"/>
      <c r="G38" s="237" t="s">
        <v>116</v>
      </c>
      <c r="H38" s="236"/>
      <c r="I38" s="236"/>
      <c r="J38" s="139"/>
      <c r="K38" s="186"/>
    </row>
    <row r="39" spans="1:11" ht="22" customHeight="1">
      <c r="B39" s="182"/>
      <c r="C39" s="187">
        <v>2565</v>
      </c>
      <c r="D39" s="2"/>
      <c r="E39" s="187">
        <v>2564</v>
      </c>
      <c r="F39" s="187"/>
      <c r="G39" s="187">
        <v>2565</v>
      </c>
      <c r="H39" s="2"/>
      <c r="I39" s="187">
        <v>2564</v>
      </c>
      <c r="J39" s="139"/>
      <c r="K39" s="186"/>
    </row>
    <row r="40" spans="1:11" ht="22" customHeight="1">
      <c r="B40" s="182"/>
      <c r="C40" s="233" t="s">
        <v>96</v>
      </c>
      <c r="D40" s="233"/>
      <c r="E40" s="233"/>
      <c r="F40" s="233"/>
      <c r="G40" s="233"/>
      <c r="H40" s="233"/>
      <c r="I40" s="233"/>
    </row>
    <row r="41" spans="1:11" ht="22" customHeight="1">
      <c r="A41" s="155" t="s">
        <v>193</v>
      </c>
      <c r="B41" s="182"/>
      <c r="C41" s="30"/>
      <c r="D41" s="31"/>
      <c r="E41" s="30"/>
      <c r="F41" s="31"/>
      <c r="G41" s="31"/>
      <c r="H41" s="31"/>
      <c r="I41" s="31"/>
    </row>
    <row r="42" spans="1:11" ht="22" customHeight="1">
      <c r="A42" s="24" t="s">
        <v>58</v>
      </c>
      <c r="B42" s="182"/>
      <c r="C42" s="159">
        <f>'PL-9mth'!D43-'PL-3mth (x)'!J42</f>
        <v>152596</v>
      </c>
      <c r="D42" s="49"/>
      <c r="E42" s="159">
        <v>55858</v>
      </c>
      <c r="F42" s="49"/>
      <c r="G42" s="159">
        <f>G32</f>
        <v>59774</v>
      </c>
      <c r="H42" s="49"/>
      <c r="I42" s="159">
        <v>9290</v>
      </c>
      <c r="J42" s="200">
        <v>322951</v>
      </c>
      <c r="K42" s="34"/>
    </row>
    <row r="43" spans="1:11" ht="22" customHeight="1">
      <c r="A43" s="24" t="s">
        <v>59</v>
      </c>
      <c r="B43" s="182"/>
      <c r="C43" s="159">
        <f>'PL-9mth'!D44-'PL-3mth (x)'!J43</f>
        <v>0</v>
      </c>
      <c r="D43" s="49"/>
      <c r="E43" s="71">
        <v>0</v>
      </c>
      <c r="F43" s="51"/>
      <c r="G43" s="160">
        <v>0</v>
      </c>
      <c r="I43" s="160">
        <v>0</v>
      </c>
      <c r="J43" s="200">
        <v>1</v>
      </c>
    </row>
    <row r="44" spans="1:11" ht="22" customHeight="1" thickBot="1">
      <c r="A44" s="155"/>
      <c r="B44" s="182"/>
      <c r="C44" s="54">
        <f>C28</f>
        <v>152596</v>
      </c>
      <c r="D44" s="6"/>
      <c r="E44" s="54">
        <f>E28</f>
        <v>55858</v>
      </c>
      <c r="F44" s="6"/>
      <c r="G44" s="54">
        <f>SUM(G42:G43)</f>
        <v>59774</v>
      </c>
      <c r="H44" s="52"/>
      <c r="I44" s="54">
        <f>SUM(I42:I43)</f>
        <v>9290</v>
      </c>
      <c r="J44" s="54">
        <f>SUM(J42:J43)</f>
        <v>322952</v>
      </c>
    </row>
    <row r="45" spans="1:11" ht="22" customHeight="1" thickTop="1">
      <c r="A45" s="155"/>
      <c r="B45" s="182"/>
      <c r="C45" s="30"/>
      <c r="D45" s="52"/>
      <c r="E45" s="30"/>
      <c r="F45" s="52"/>
      <c r="G45" s="30"/>
      <c r="H45" s="52"/>
      <c r="I45" s="30"/>
    </row>
    <row r="46" spans="1:11" ht="22" customHeight="1">
      <c r="A46" s="155" t="s">
        <v>179</v>
      </c>
      <c r="B46" s="182"/>
      <c r="C46" s="30"/>
      <c r="D46" s="31"/>
      <c r="E46" s="30"/>
      <c r="F46" s="31"/>
      <c r="G46" s="30"/>
      <c r="H46" s="31"/>
      <c r="I46" s="30"/>
    </row>
    <row r="47" spans="1:11" ht="22" customHeight="1">
      <c r="A47" s="24" t="s">
        <v>58</v>
      </c>
      <c r="B47" s="182"/>
      <c r="C47" s="159">
        <f>C42</f>
        <v>152596</v>
      </c>
      <c r="D47" s="49"/>
      <c r="E47" s="159">
        <v>55858</v>
      </c>
      <c r="F47" s="50"/>
      <c r="G47" s="159">
        <f>G42</f>
        <v>59774</v>
      </c>
      <c r="H47" s="50"/>
      <c r="I47" s="159">
        <v>9290</v>
      </c>
    </row>
    <row r="48" spans="1:11" ht="22" customHeight="1">
      <c r="A48" s="24" t="s">
        <v>59</v>
      </c>
      <c r="B48" s="182"/>
      <c r="C48" s="159">
        <f>C43</f>
        <v>0</v>
      </c>
      <c r="D48" s="49"/>
      <c r="E48" s="160">
        <v>0</v>
      </c>
      <c r="F48" s="50"/>
      <c r="G48" s="160">
        <v>0</v>
      </c>
      <c r="H48" s="159"/>
      <c r="I48" s="160">
        <v>0</v>
      </c>
    </row>
    <row r="49" spans="1:9" ht="22.5" thickBot="1">
      <c r="A49" s="155"/>
      <c r="B49" s="182"/>
      <c r="C49" s="54">
        <f>C32</f>
        <v>152596</v>
      </c>
      <c r="D49" s="6"/>
      <c r="E49" s="54">
        <f>E32</f>
        <v>55858</v>
      </c>
      <c r="F49" s="44"/>
      <c r="G49" s="54">
        <f>SUM(G47:G48)</f>
        <v>59774</v>
      </c>
      <c r="H49" s="44"/>
      <c r="I49" s="54">
        <f>SUM(I47:I48)</f>
        <v>9290</v>
      </c>
    </row>
    <row r="50" spans="1:9" ht="22" customHeight="1" thickTop="1">
      <c r="B50" s="182"/>
      <c r="C50" s="30"/>
      <c r="D50" s="31"/>
      <c r="E50" s="30"/>
      <c r="F50" s="31"/>
      <c r="G50" s="30"/>
      <c r="H50" s="31"/>
      <c r="I50" s="30"/>
    </row>
    <row r="51" spans="1:9" ht="22" customHeight="1" thickBot="1">
      <c r="A51" s="155" t="s">
        <v>117</v>
      </c>
      <c r="B51" s="182"/>
      <c r="C51" s="53">
        <f>C42/505000</f>
        <v>0.30217029702970299</v>
      </c>
      <c r="D51" s="6"/>
      <c r="E51" s="53">
        <f>E42/505000</f>
        <v>0.11060990099009901</v>
      </c>
      <c r="F51" s="6"/>
      <c r="G51" s="53">
        <f>G42/505000</f>
        <v>0.11836435643564357</v>
      </c>
      <c r="H51" s="6"/>
      <c r="I51" s="53">
        <f>I42/505000</f>
        <v>1.8396039603960395E-2</v>
      </c>
    </row>
    <row r="52" spans="1:9" ht="22.5" thickTop="1">
      <c r="A52" s="155"/>
      <c r="B52" s="182"/>
      <c r="C52" s="30"/>
      <c r="D52" s="31"/>
      <c r="E52" s="30"/>
      <c r="F52" s="31"/>
      <c r="G52" s="31"/>
      <c r="H52" s="31"/>
      <c r="I52" s="31"/>
    </row>
    <row r="54" spans="1:9">
      <c r="C54" s="139">
        <f>'PL-9mth'!D50-'[1]PL-6mth'!$D$51</f>
        <v>152596</v>
      </c>
      <c r="D54" s="139"/>
      <c r="E54" s="139"/>
      <c r="F54" s="139"/>
      <c r="G54" s="139">
        <f>'PL-9mth'!H50-'[1]PL-6mth'!$H$51</f>
        <v>59774</v>
      </c>
    </row>
    <row r="55" spans="1:9">
      <c r="C55" s="139">
        <f>C49-C54</f>
        <v>0</v>
      </c>
      <c r="D55" s="139"/>
      <c r="E55" s="139"/>
      <c r="F55" s="139"/>
      <c r="G55" s="139">
        <f>G49-G54</f>
        <v>0</v>
      </c>
    </row>
  </sheetData>
  <mergeCells count="15">
    <mergeCell ref="J5:K5"/>
    <mergeCell ref="C4:E4"/>
    <mergeCell ref="G4:I4"/>
    <mergeCell ref="C8:I8"/>
    <mergeCell ref="C36:E36"/>
    <mergeCell ref="G36:I36"/>
    <mergeCell ref="C6:E6"/>
    <mergeCell ref="G6:I6"/>
    <mergeCell ref="C5:E5"/>
    <mergeCell ref="G5:I5"/>
    <mergeCell ref="C38:E38"/>
    <mergeCell ref="G38:I38"/>
    <mergeCell ref="C40:I40"/>
    <mergeCell ref="C37:E37"/>
    <mergeCell ref="G37:I37"/>
  </mergeCells>
  <phoneticPr fontId="14" type="noConversion"/>
  <pageMargins left="0.7" right="0.7" top="0.48" bottom="0.5" header="0.5" footer="0.5"/>
  <pageSetup paperSize="9" scale="90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78"/>
  <sheetViews>
    <sheetView view="pageBreakPreview" topLeftCell="A55" zoomScaleNormal="85" zoomScaleSheetLayoutView="100" zoomScalePageLayoutView="85" workbookViewId="0">
      <selection activeCell="D21" sqref="D21"/>
    </sheetView>
  </sheetViews>
  <sheetFormatPr defaultColWidth="9.09765625" defaultRowHeight="21.5"/>
  <cols>
    <col min="1" max="1" width="52.296875" style="12" customWidth="1"/>
    <col min="2" max="2" width="9.296875" style="26" customWidth="1"/>
    <col min="3" max="3" width="1.09765625" style="3" customWidth="1"/>
    <col min="4" max="4" width="11.09765625" style="3" customWidth="1"/>
    <col min="5" max="5" width="1.09765625" style="3" customWidth="1"/>
    <col min="6" max="6" width="11.09765625" style="40" customWidth="1"/>
    <col min="7" max="7" width="1.09765625" style="3" customWidth="1"/>
    <col min="8" max="8" width="11.09765625" style="3" customWidth="1"/>
    <col min="9" max="9" width="1.09765625" style="3" customWidth="1"/>
    <col min="10" max="10" width="11.09765625" style="40" customWidth="1"/>
    <col min="11" max="11" width="14.8984375" style="3" bestFit="1" customWidth="1"/>
    <col min="12" max="12" width="14.59765625" style="3" bestFit="1" customWidth="1"/>
    <col min="13" max="13" width="11.296875" style="3" bestFit="1" customWidth="1"/>
    <col min="14" max="14" width="12" style="3" bestFit="1" customWidth="1"/>
    <col min="15" max="16384" width="9.09765625" style="3"/>
  </cols>
  <sheetData>
    <row r="1" spans="1:13" ht="23">
      <c r="A1" s="7" t="s">
        <v>110</v>
      </c>
      <c r="B1" s="135"/>
      <c r="C1" s="135"/>
      <c r="D1" s="1"/>
      <c r="E1" s="4"/>
      <c r="F1" s="29"/>
      <c r="G1" s="4"/>
      <c r="H1" s="1"/>
      <c r="I1" s="4"/>
      <c r="J1" s="29"/>
    </row>
    <row r="2" spans="1:13" ht="23">
      <c r="A2" s="7" t="s">
        <v>98</v>
      </c>
      <c r="B2" s="134"/>
      <c r="C2" s="2"/>
      <c r="D2" s="136"/>
      <c r="E2" s="136"/>
      <c r="F2" s="41"/>
      <c r="G2" s="136"/>
      <c r="H2" s="136"/>
      <c r="I2" s="136"/>
      <c r="J2" s="42"/>
    </row>
    <row r="3" spans="1:13" ht="23">
      <c r="A3" s="7"/>
      <c r="B3" s="134"/>
      <c r="C3" s="2"/>
      <c r="D3" s="136"/>
      <c r="E3" s="136"/>
      <c r="F3" s="41"/>
      <c r="G3" s="136"/>
      <c r="H3" s="136"/>
      <c r="I3" s="136"/>
      <c r="J3" s="41"/>
    </row>
    <row r="4" spans="1:13" ht="22">
      <c r="B4" s="134"/>
      <c r="C4" s="2"/>
      <c r="D4" s="235" t="s">
        <v>67</v>
      </c>
      <c r="E4" s="235"/>
      <c r="F4" s="235"/>
      <c r="G4" s="136"/>
      <c r="H4" s="235" t="s">
        <v>68</v>
      </c>
      <c r="I4" s="235"/>
      <c r="J4" s="235"/>
    </row>
    <row r="5" spans="1:13" ht="22">
      <c r="B5" s="134"/>
      <c r="C5" s="2"/>
      <c r="D5" s="236" t="s">
        <v>143</v>
      </c>
      <c r="E5" s="236"/>
      <c r="F5" s="236"/>
      <c r="G5" s="136"/>
      <c r="H5" s="236" t="s">
        <v>143</v>
      </c>
      <c r="I5" s="236"/>
      <c r="J5" s="236"/>
    </row>
    <row r="6" spans="1:13" ht="22">
      <c r="B6" s="134"/>
      <c r="C6" s="2"/>
      <c r="D6" s="237" t="s">
        <v>144</v>
      </c>
      <c r="E6" s="236"/>
      <c r="F6" s="236"/>
      <c r="G6" s="136"/>
      <c r="H6" s="237" t="s">
        <v>144</v>
      </c>
      <c r="I6" s="236"/>
      <c r="J6" s="236"/>
    </row>
    <row r="7" spans="1:13">
      <c r="B7" s="135" t="s">
        <v>1</v>
      </c>
      <c r="C7" s="135"/>
      <c r="D7" s="2">
        <v>2563</v>
      </c>
      <c r="E7" s="2"/>
      <c r="F7" s="2">
        <v>2562</v>
      </c>
      <c r="G7" s="2"/>
      <c r="H7" s="2">
        <v>2563</v>
      </c>
      <c r="I7" s="2"/>
      <c r="J7" s="2">
        <v>2562</v>
      </c>
    </row>
    <row r="8" spans="1:13" ht="22">
      <c r="A8" s="14"/>
      <c r="B8" s="135"/>
      <c r="C8" s="135"/>
      <c r="D8" s="233" t="s">
        <v>96</v>
      </c>
      <c r="E8" s="233"/>
      <c r="F8" s="233"/>
      <c r="G8" s="233"/>
      <c r="H8" s="233"/>
      <c r="I8" s="233"/>
      <c r="J8" s="233"/>
    </row>
    <row r="9" spans="1:13" ht="22">
      <c r="A9" s="13" t="s">
        <v>35</v>
      </c>
      <c r="B9" s="138">
        <v>11</v>
      </c>
      <c r="C9" s="135"/>
      <c r="D9" s="135"/>
      <c r="E9" s="135"/>
      <c r="F9" s="137"/>
      <c r="G9" s="135"/>
      <c r="H9" s="135"/>
      <c r="I9" s="135"/>
      <c r="J9" s="137"/>
    </row>
    <row r="10" spans="1:13">
      <c r="A10" s="12" t="s">
        <v>34</v>
      </c>
      <c r="B10" s="135"/>
      <c r="C10" s="135"/>
      <c r="D10" s="40">
        <v>3822525</v>
      </c>
      <c r="F10" s="40">
        <v>4553546</v>
      </c>
      <c r="H10" s="40">
        <v>3817604</v>
      </c>
      <c r="J10" s="40">
        <v>4546836</v>
      </c>
      <c r="K10" s="39"/>
      <c r="M10" s="39"/>
    </row>
    <row r="11" spans="1:13">
      <c r="A11" s="25" t="s">
        <v>128</v>
      </c>
      <c r="B11" s="135"/>
      <c r="C11" s="135"/>
      <c r="D11" s="40">
        <v>218315</v>
      </c>
      <c r="F11" s="40">
        <v>266814</v>
      </c>
      <c r="H11" s="40">
        <v>157417</v>
      </c>
      <c r="J11" s="40">
        <v>179277</v>
      </c>
    </row>
    <row r="12" spans="1:13">
      <c r="A12" s="25" t="s">
        <v>70</v>
      </c>
      <c r="B12" s="135" t="s">
        <v>170</v>
      </c>
      <c r="C12" s="135"/>
      <c r="D12" s="40">
        <v>413</v>
      </c>
      <c r="F12" s="40">
        <v>374</v>
      </c>
      <c r="H12" s="40">
        <v>167661</v>
      </c>
      <c r="J12" s="40">
        <v>491420</v>
      </c>
      <c r="K12" s="39"/>
      <c r="M12" s="39"/>
    </row>
    <row r="13" spans="1:13">
      <c r="A13" s="25" t="s">
        <v>71</v>
      </c>
      <c r="B13" s="135"/>
      <c r="C13" s="135"/>
      <c r="D13" s="40">
        <v>3628</v>
      </c>
      <c r="F13" s="40">
        <v>614</v>
      </c>
      <c r="H13" s="40">
        <v>3079</v>
      </c>
      <c r="J13" s="40">
        <v>473</v>
      </c>
    </row>
    <row r="14" spans="1:13">
      <c r="A14" s="25" t="s">
        <v>72</v>
      </c>
      <c r="B14" s="135"/>
      <c r="C14" s="135"/>
      <c r="D14" s="40">
        <f>32497+2207</f>
        <v>34704</v>
      </c>
      <c r="F14" s="40">
        <f>46470+4259</f>
        <v>50729</v>
      </c>
      <c r="H14" s="40">
        <f>46375+2101</f>
        <v>48476</v>
      </c>
      <c r="J14" s="40">
        <f>49609+4280</f>
        <v>53889</v>
      </c>
    </row>
    <row r="15" spans="1:13" hidden="1">
      <c r="A15" s="25" t="s">
        <v>120</v>
      </c>
      <c r="B15" s="135"/>
      <c r="C15" s="135"/>
      <c r="D15" s="40"/>
      <c r="H15" s="40"/>
    </row>
    <row r="16" spans="1:13" ht="22">
      <c r="A16" s="14" t="s">
        <v>21</v>
      </c>
      <c r="B16" s="135"/>
      <c r="C16" s="135"/>
      <c r="D16" s="28">
        <f>SUM(D10:D15)</f>
        <v>4079585</v>
      </c>
      <c r="E16" s="22"/>
      <c r="F16" s="28">
        <f>SUM(F10:F15)</f>
        <v>4872077</v>
      </c>
      <c r="G16" s="22"/>
      <c r="H16" s="28">
        <f>SUM(H10:H15)</f>
        <v>4194237</v>
      </c>
      <c r="I16" s="22"/>
      <c r="J16" s="28">
        <f>SUM(J10:J15)</f>
        <v>5271895</v>
      </c>
    </row>
    <row r="17" spans="1:18" ht="22">
      <c r="A17" s="14"/>
      <c r="B17" s="135"/>
      <c r="C17" s="135"/>
      <c r="D17" s="20"/>
      <c r="E17" s="22"/>
      <c r="F17" s="20"/>
      <c r="G17" s="22"/>
      <c r="H17" s="20"/>
      <c r="I17" s="22"/>
      <c r="J17" s="20"/>
    </row>
    <row r="18" spans="1:18" ht="22">
      <c r="A18" s="13" t="s">
        <v>57</v>
      </c>
      <c r="B18" s="135">
        <v>11</v>
      </c>
      <c r="C18" s="135"/>
      <c r="D18" s="20"/>
      <c r="E18" s="22"/>
      <c r="F18" s="20"/>
      <c r="G18" s="22"/>
      <c r="H18" s="20"/>
      <c r="I18" s="22"/>
      <c r="J18" s="20"/>
    </row>
    <row r="19" spans="1:18">
      <c r="A19" s="12" t="s">
        <v>36</v>
      </c>
      <c r="B19" s="135"/>
      <c r="C19" s="135"/>
      <c r="D19" s="40">
        <v>2123815</v>
      </c>
      <c r="F19" s="40">
        <v>2548984</v>
      </c>
      <c r="H19" s="40">
        <v>2331006</v>
      </c>
      <c r="J19" s="40">
        <v>2796538</v>
      </c>
      <c r="K19" s="39"/>
      <c r="L19" s="105"/>
      <c r="M19" s="39"/>
      <c r="N19" s="105"/>
      <c r="P19" s="105"/>
      <c r="R19" s="105"/>
    </row>
    <row r="20" spans="1:18">
      <c r="A20" s="24" t="s">
        <v>129</v>
      </c>
      <c r="B20" s="135"/>
      <c r="C20" s="135"/>
      <c r="D20" s="40">
        <v>134663</v>
      </c>
      <c r="F20" s="40">
        <v>151024</v>
      </c>
      <c r="H20" s="40">
        <v>85762</v>
      </c>
      <c r="J20" s="40">
        <v>100887</v>
      </c>
      <c r="K20" s="34"/>
      <c r="L20" s="139">
        <v>151024149.75316045</v>
      </c>
      <c r="M20" s="111">
        <f>ROUND(L20/1000,0)</f>
        <v>151024</v>
      </c>
      <c r="N20" s="139">
        <f>F20-M20</f>
        <v>0</v>
      </c>
      <c r="P20" s="105"/>
      <c r="R20" s="105"/>
    </row>
    <row r="21" spans="1:18">
      <c r="A21" s="25" t="s">
        <v>158</v>
      </c>
      <c r="B21" s="135"/>
      <c r="C21" s="135"/>
      <c r="D21" s="40">
        <v>1000400</v>
      </c>
      <c r="F21" s="40">
        <v>1175146</v>
      </c>
      <c r="H21" s="40">
        <v>1019193</v>
      </c>
      <c r="J21" s="40">
        <v>1187317</v>
      </c>
      <c r="K21" s="39"/>
      <c r="L21" s="139"/>
      <c r="M21" s="39"/>
      <c r="N21" s="106"/>
      <c r="P21" s="106"/>
      <c r="R21" s="106"/>
    </row>
    <row r="22" spans="1:18">
      <c r="A22" s="12" t="s">
        <v>37</v>
      </c>
      <c r="B22" s="135"/>
      <c r="C22" s="135"/>
      <c r="D22" s="40">
        <v>514322</v>
      </c>
      <c r="F22" s="40">
        <v>606259</v>
      </c>
      <c r="H22" s="39">
        <v>436063</v>
      </c>
      <c r="J22" s="39">
        <v>524741</v>
      </c>
      <c r="L22" s="139">
        <v>606258563.67922568</v>
      </c>
      <c r="M22" s="111">
        <f>ROUND(L22/1000,0)</f>
        <v>606259</v>
      </c>
      <c r="N22" s="139">
        <f>F22-M22</f>
        <v>0</v>
      </c>
      <c r="P22" s="106"/>
      <c r="R22" s="106"/>
    </row>
    <row r="23" spans="1:18" hidden="1">
      <c r="A23" s="25" t="s">
        <v>108</v>
      </c>
      <c r="B23" s="135"/>
      <c r="C23" s="135"/>
      <c r="D23" s="40">
        <v>0</v>
      </c>
      <c r="F23" s="40">
        <v>0</v>
      </c>
      <c r="H23" s="40">
        <v>0</v>
      </c>
      <c r="J23" s="40">
        <v>0</v>
      </c>
    </row>
    <row r="24" spans="1:18" ht="22">
      <c r="A24" s="14" t="s">
        <v>22</v>
      </c>
      <c r="B24" s="135"/>
      <c r="C24" s="135"/>
      <c r="D24" s="28">
        <f>SUM(D19:D22)</f>
        <v>3773200</v>
      </c>
      <c r="E24" s="29">
        <f ca="1">SUM(E19:E27)</f>
        <v>0</v>
      </c>
      <c r="F24" s="28">
        <f>SUM(F19:F22)</f>
        <v>4481413</v>
      </c>
      <c r="G24" s="29">
        <f ca="1">SUM(G19:G27)</f>
        <v>0</v>
      </c>
      <c r="H24" s="28">
        <f>SUM(H19:H22)</f>
        <v>3872024</v>
      </c>
      <c r="I24" s="29">
        <f ca="1">SUM(I19:I27)</f>
        <v>0</v>
      </c>
      <c r="J24" s="28">
        <f>SUM(J19:J22)</f>
        <v>4609483</v>
      </c>
    </row>
    <row r="25" spans="1:18">
      <c r="A25" s="24"/>
      <c r="B25" s="135"/>
      <c r="C25" s="135"/>
      <c r="D25" s="17"/>
      <c r="F25" s="17"/>
      <c r="H25" s="17"/>
      <c r="J25" s="17"/>
    </row>
    <row r="26" spans="1:18" ht="22">
      <c r="A26" s="14" t="s">
        <v>173</v>
      </c>
      <c r="B26" s="135"/>
      <c r="C26" s="135"/>
      <c r="D26" s="46">
        <f>D16-D24</f>
        <v>306385</v>
      </c>
      <c r="F26" s="46">
        <f>F16-F24</f>
        <v>390664</v>
      </c>
      <c r="H26" s="46">
        <f>H16-H24</f>
        <v>322213</v>
      </c>
      <c r="J26" s="46">
        <f>J16-J24</f>
        <v>662412</v>
      </c>
    </row>
    <row r="27" spans="1:18">
      <c r="A27" s="12" t="s">
        <v>38</v>
      </c>
      <c r="B27" s="135"/>
      <c r="C27" s="135"/>
      <c r="D27" s="45">
        <v>161964</v>
      </c>
      <c r="E27" s="21"/>
      <c r="F27" s="45">
        <v>87973</v>
      </c>
      <c r="G27" s="21"/>
      <c r="H27" s="45">
        <v>170667</v>
      </c>
      <c r="I27" s="21"/>
      <c r="J27" s="45">
        <v>89802</v>
      </c>
    </row>
    <row r="28" spans="1:18" ht="22">
      <c r="A28" s="14" t="s">
        <v>119</v>
      </c>
      <c r="B28" s="135"/>
      <c r="C28" s="135"/>
      <c r="D28" s="46">
        <f>D26-D27</f>
        <v>144421</v>
      </c>
      <c r="E28" s="22"/>
      <c r="F28" s="46">
        <f>F26-F27</f>
        <v>302691</v>
      </c>
      <c r="G28" s="22"/>
      <c r="H28" s="46">
        <f>H26-H27</f>
        <v>151546</v>
      </c>
      <c r="I28" s="22"/>
      <c r="J28" s="46">
        <f>J26-J27</f>
        <v>572610</v>
      </c>
    </row>
    <row r="29" spans="1:18">
      <c r="A29" s="24" t="s">
        <v>172</v>
      </c>
      <c r="B29" s="135">
        <v>13</v>
      </c>
      <c r="C29" s="135"/>
      <c r="D29" s="45">
        <v>-11746</v>
      </c>
      <c r="E29" s="21"/>
      <c r="F29" s="45">
        <v>-13177</v>
      </c>
      <c r="G29" s="21"/>
      <c r="H29" s="45">
        <v>16227</v>
      </c>
      <c r="I29" s="21"/>
      <c r="J29" s="45">
        <v>-3618</v>
      </c>
    </row>
    <row r="30" spans="1:18" ht="22.5" thickBot="1">
      <c r="A30" s="14" t="s">
        <v>118</v>
      </c>
      <c r="B30" s="135"/>
      <c r="C30" s="135"/>
      <c r="D30" s="47">
        <f>D28+D29</f>
        <v>132675</v>
      </c>
      <c r="E30" s="22"/>
      <c r="F30" s="47">
        <f>F28+F29</f>
        <v>289514</v>
      </c>
      <c r="G30" s="22"/>
      <c r="H30" s="47">
        <f>H28+H29</f>
        <v>167773</v>
      </c>
      <c r="I30" s="22"/>
      <c r="J30" s="47">
        <f>J28+J29</f>
        <v>568992</v>
      </c>
    </row>
    <row r="31" spans="1:18" ht="22.5" thickTop="1">
      <c r="A31" s="14"/>
      <c r="B31" s="135"/>
      <c r="C31" s="135"/>
      <c r="D31" s="5"/>
      <c r="E31" s="22"/>
      <c r="F31" s="5"/>
      <c r="G31" s="22"/>
      <c r="H31" s="5"/>
      <c r="I31" s="22"/>
      <c r="J31" s="5"/>
    </row>
    <row r="32" spans="1:18" ht="22">
      <c r="A32" s="14"/>
      <c r="B32" s="135"/>
      <c r="C32" s="135"/>
      <c r="D32" s="5"/>
      <c r="E32" s="22"/>
      <c r="F32" s="5"/>
      <c r="G32" s="22"/>
      <c r="H32" s="5"/>
      <c r="I32" s="22"/>
      <c r="J32" s="5"/>
    </row>
    <row r="33" spans="1:10" ht="22">
      <c r="A33" s="14"/>
      <c r="B33" s="135"/>
      <c r="C33" s="135"/>
      <c r="D33" s="5"/>
      <c r="E33" s="22"/>
      <c r="F33" s="5"/>
      <c r="G33" s="22"/>
      <c r="H33" s="5"/>
      <c r="I33" s="22"/>
      <c r="J33" s="5"/>
    </row>
    <row r="34" spans="1:10" ht="22">
      <c r="A34" s="14"/>
      <c r="B34" s="135"/>
      <c r="C34" s="135"/>
      <c r="D34" s="5"/>
      <c r="E34" s="22"/>
      <c r="F34" s="5"/>
      <c r="G34" s="22"/>
      <c r="H34" s="5"/>
      <c r="I34" s="22"/>
      <c r="J34" s="5"/>
    </row>
    <row r="35" spans="1:10" ht="22">
      <c r="A35" s="14"/>
      <c r="B35" s="135"/>
      <c r="C35" s="135"/>
      <c r="D35" s="5"/>
      <c r="E35" s="22"/>
      <c r="F35" s="5"/>
      <c r="G35" s="22"/>
      <c r="H35" s="5"/>
      <c r="I35" s="22"/>
      <c r="J35" s="5"/>
    </row>
    <row r="36" spans="1:10" ht="22">
      <c r="A36" s="14"/>
      <c r="B36" s="135"/>
      <c r="C36" s="135"/>
      <c r="D36" s="5"/>
      <c r="E36" s="22"/>
      <c r="F36" s="5"/>
      <c r="G36" s="22"/>
      <c r="H36" s="5"/>
      <c r="I36" s="22"/>
      <c r="J36" s="5"/>
    </row>
    <row r="37" spans="1:10" ht="22">
      <c r="A37" s="14"/>
      <c r="B37" s="135"/>
      <c r="C37" s="135"/>
      <c r="D37" s="5"/>
      <c r="E37" s="22"/>
      <c r="F37" s="5"/>
      <c r="G37" s="22"/>
      <c r="H37" s="5"/>
      <c r="I37" s="22"/>
      <c r="J37" s="29"/>
    </row>
    <row r="38" spans="1:10" ht="22">
      <c r="A38" s="107" t="s">
        <v>147</v>
      </c>
      <c r="B38" s="59"/>
      <c r="C38" s="32"/>
      <c r="D38" s="26" t="s">
        <v>147</v>
      </c>
      <c r="E38" s="61"/>
      <c r="F38" s="26"/>
      <c r="G38" s="44"/>
      <c r="H38" s="29"/>
      <c r="I38" s="44"/>
      <c r="J38" s="29"/>
    </row>
    <row r="39" spans="1:10" ht="23.25" customHeight="1">
      <c r="A39" s="108" t="s">
        <v>148</v>
      </c>
      <c r="B39" s="59"/>
      <c r="C39" s="32"/>
      <c r="D39" s="109" t="s">
        <v>149</v>
      </c>
      <c r="E39" s="61"/>
      <c r="F39" s="26"/>
      <c r="H39" s="40"/>
      <c r="J39" s="3"/>
    </row>
    <row r="40" spans="1:10" ht="23.25" customHeight="1">
      <c r="A40" s="108"/>
      <c r="B40" s="32"/>
      <c r="D40" s="110"/>
      <c r="F40" s="3"/>
      <c r="H40" s="40"/>
      <c r="J40" s="3"/>
    </row>
    <row r="41" spans="1:10" ht="22.5" customHeight="1">
      <c r="A41" s="7" t="str">
        <f>A1</f>
        <v>บริษัท อินเด็กซ์ ลิฟวิ่งมอลล์ จำกัด (มหาชน) และบริษัทย่อย</v>
      </c>
      <c r="B41" s="135"/>
      <c r="C41" s="135"/>
      <c r="D41" s="1"/>
      <c r="E41" s="4"/>
      <c r="F41" s="29"/>
      <c r="G41" s="4"/>
      <c r="H41" s="1"/>
      <c r="I41" s="4"/>
      <c r="J41" s="46"/>
    </row>
    <row r="42" spans="1:10" ht="22.5" customHeight="1">
      <c r="A42" s="7" t="s">
        <v>98</v>
      </c>
      <c r="B42" s="134"/>
      <c r="C42" s="2"/>
      <c r="D42" s="136"/>
      <c r="E42" s="136"/>
      <c r="F42" s="41"/>
      <c r="G42" s="136"/>
      <c r="H42" s="136"/>
      <c r="I42" s="136"/>
      <c r="J42" s="42"/>
    </row>
    <row r="43" spans="1:10" ht="22.5" customHeight="1">
      <c r="A43" s="7"/>
      <c r="B43" s="134"/>
      <c r="C43" s="2"/>
      <c r="D43" s="136"/>
      <c r="E43" s="136"/>
      <c r="F43" s="41"/>
      <c r="G43" s="136"/>
      <c r="H43" s="136"/>
      <c r="I43" s="136"/>
      <c r="J43" s="42"/>
    </row>
    <row r="44" spans="1:10" ht="22.5" customHeight="1">
      <c r="B44" s="134"/>
      <c r="C44" s="2"/>
      <c r="D44" s="235" t="s">
        <v>67</v>
      </c>
      <c r="E44" s="235"/>
      <c r="F44" s="235"/>
      <c r="G44" s="136"/>
      <c r="H44" s="235" t="s">
        <v>68</v>
      </c>
      <c r="I44" s="235"/>
      <c r="J44" s="235"/>
    </row>
    <row r="45" spans="1:10" ht="22.5" customHeight="1">
      <c r="B45" s="134"/>
      <c r="C45" s="2"/>
      <c r="D45" s="236" t="s">
        <v>143</v>
      </c>
      <c r="E45" s="236"/>
      <c r="F45" s="236"/>
      <c r="G45" s="136"/>
      <c r="H45" s="236" t="s">
        <v>143</v>
      </c>
      <c r="I45" s="236"/>
      <c r="J45" s="236"/>
    </row>
    <row r="46" spans="1:10" ht="22.5" customHeight="1">
      <c r="B46" s="134"/>
      <c r="C46" s="2"/>
      <c r="D46" s="237" t="s">
        <v>144</v>
      </c>
      <c r="E46" s="236"/>
      <c r="F46" s="236"/>
      <c r="G46" s="136"/>
      <c r="H46" s="237" t="s">
        <v>144</v>
      </c>
      <c r="I46" s="236"/>
      <c r="J46" s="236"/>
    </row>
    <row r="47" spans="1:10" ht="22.5" customHeight="1">
      <c r="B47" s="135"/>
      <c r="C47" s="135"/>
      <c r="D47" s="2">
        <v>2563</v>
      </c>
      <c r="E47" s="2"/>
      <c r="F47" s="2">
        <v>2562</v>
      </c>
      <c r="G47" s="2"/>
      <c r="H47" s="2">
        <v>2563</v>
      </c>
      <c r="I47" s="2"/>
      <c r="J47" s="2">
        <v>2562</v>
      </c>
    </row>
    <row r="48" spans="1:10" ht="22.5" customHeight="1">
      <c r="B48" s="135"/>
      <c r="C48" s="135"/>
      <c r="D48" s="233" t="s">
        <v>96</v>
      </c>
      <c r="E48" s="233"/>
      <c r="F48" s="233"/>
      <c r="G48" s="233"/>
      <c r="H48" s="233"/>
      <c r="I48" s="233"/>
      <c r="J48" s="233"/>
    </row>
    <row r="49" spans="1:13" ht="22.5" customHeight="1">
      <c r="A49" s="14" t="s">
        <v>73</v>
      </c>
      <c r="B49" s="135"/>
      <c r="C49" s="135"/>
      <c r="D49" s="5"/>
      <c r="E49" s="6"/>
      <c r="F49" s="29"/>
      <c r="G49" s="6"/>
      <c r="H49" s="5"/>
      <c r="I49" s="6"/>
      <c r="J49" s="29"/>
    </row>
    <row r="50" spans="1:13" ht="22.5" customHeight="1">
      <c r="A50" s="13" t="s">
        <v>80</v>
      </c>
      <c r="B50" s="135"/>
      <c r="C50" s="135"/>
      <c r="D50" s="17"/>
      <c r="G50" s="40"/>
      <c r="H50" s="40"/>
      <c r="I50" s="40"/>
    </row>
    <row r="51" spans="1:13" ht="22.5" customHeight="1">
      <c r="A51" s="24" t="s">
        <v>123</v>
      </c>
      <c r="B51" s="135"/>
      <c r="C51" s="135"/>
      <c r="D51" s="40">
        <v>0</v>
      </c>
      <c r="F51" s="40">
        <f>-242+1</f>
        <v>-241</v>
      </c>
      <c r="G51" s="40"/>
      <c r="H51" s="40">
        <v>0</v>
      </c>
      <c r="I51" s="40"/>
      <c r="J51" s="40">
        <v>0</v>
      </c>
    </row>
    <row r="52" spans="1:13" ht="22.5" customHeight="1">
      <c r="A52" s="26" t="s">
        <v>100</v>
      </c>
      <c r="B52" s="135"/>
      <c r="C52" s="135"/>
      <c r="D52" s="40"/>
      <c r="G52" s="40"/>
      <c r="H52" s="40"/>
      <c r="I52" s="40"/>
    </row>
    <row r="53" spans="1:13" ht="22.5" customHeight="1">
      <c r="A53" s="57" t="s">
        <v>101</v>
      </c>
      <c r="B53" s="135"/>
      <c r="C53" s="135"/>
      <c r="D53" s="40">
        <v>0</v>
      </c>
      <c r="F53" s="40">
        <f>-1732-2</f>
        <v>-1734</v>
      </c>
      <c r="G53" s="40"/>
      <c r="H53" s="40">
        <v>0</v>
      </c>
      <c r="I53" s="40"/>
      <c r="J53" s="40">
        <v>0</v>
      </c>
    </row>
    <row r="54" spans="1:13" ht="22.5" customHeight="1">
      <c r="A54" s="33" t="s">
        <v>81</v>
      </c>
      <c r="B54" s="135"/>
      <c r="C54" s="135"/>
      <c r="F54" s="3"/>
      <c r="G54" s="40"/>
      <c r="H54" s="40"/>
      <c r="I54" s="40"/>
    </row>
    <row r="55" spans="1:13" ht="22.5" customHeight="1">
      <c r="A55" s="57" t="s">
        <v>150</v>
      </c>
      <c r="B55" s="135"/>
      <c r="C55" s="135"/>
      <c r="D55" s="39">
        <v>0</v>
      </c>
      <c r="F55" s="39">
        <v>347</v>
      </c>
      <c r="G55" s="40"/>
      <c r="H55" s="40">
        <v>0</v>
      </c>
      <c r="I55" s="40"/>
      <c r="J55" s="40">
        <v>0</v>
      </c>
      <c r="M55" s="111"/>
    </row>
    <row r="56" spans="1:13" ht="22.5" customHeight="1">
      <c r="A56" s="14" t="s">
        <v>83</v>
      </c>
      <c r="B56" s="135"/>
      <c r="C56" s="135"/>
      <c r="D56" s="28">
        <f>SUM(D51:D55)</f>
        <v>0</v>
      </c>
      <c r="E56" s="6"/>
      <c r="F56" s="28">
        <f>SUM(F51:F55)</f>
        <v>-1628</v>
      </c>
      <c r="G56" s="44"/>
      <c r="H56" s="28">
        <f>SUM(H51:H55)</f>
        <v>0</v>
      </c>
      <c r="I56" s="44"/>
      <c r="J56" s="28">
        <f>SUM(J51:J55)</f>
        <v>0</v>
      </c>
    </row>
    <row r="57" spans="1:13" ht="19.5" customHeight="1">
      <c r="A57" s="24"/>
      <c r="B57" s="135"/>
      <c r="C57" s="135"/>
      <c r="D57" s="62"/>
      <c r="E57" s="6"/>
      <c r="F57" s="62"/>
      <c r="G57" s="44"/>
      <c r="H57" s="63"/>
      <c r="I57" s="44"/>
      <c r="J57" s="63"/>
    </row>
    <row r="58" spans="1:13" s="6" customFormat="1" ht="22.5" customHeight="1">
      <c r="A58" s="14" t="s">
        <v>183</v>
      </c>
      <c r="B58" s="27"/>
      <c r="C58" s="55"/>
      <c r="D58" s="60">
        <f>D56</f>
        <v>0</v>
      </c>
      <c r="E58" s="29"/>
      <c r="F58" s="60">
        <f>F56</f>
        <v>-1628</v>
      </c>
      <c r="G58" s="29"/>
      <c r="H58" s="60">
        <v>0</v>
      </c>
      <c r="I58" s="29"/>
      <c r="J58" s="60">
        <v>0</v>
      </c>
    </row>
    <row r="59" spans="1:13" ht="22.5" customHeight="1" thickBot="1">
      <c r="A59" s="14" t="s">
        <v>171</v>
      </c>
      <c r="B59" s="135"/>
      <c r="C59" s="56"/>
      <c r="D59" s="54">
        <f>D30+D58</f>
        <v>132675</v>
      </c>
      <c r="E59" s="35"/>
      <c r="F59" s="54">
        <f>F30+F58</f>
        <v>287886</v>
      </c>
      <c r="G59" s="29"/>
      <c r="H59" s="54">
        <f>H30+H58</f>
        <v>167773</v>
      </c>
      <c r="I59" s="29"/>
      <c r="J59" s="54">
        <f>J30+J58</f>
        <v>568992</v>
      </c>
    </row>
    <row r="60" spans="1:13" ht="19.5" customHeight="1" thickTop="1">
      <c r="A60" s="14"/>
      <c r="B60" s="135"/>
      <c r="C60" s="135"/>
      <c r="D60" s="30"/>
      <c r="E60" s="31"/>
      <c r="F60" s="30"/>
      <c r="G60" s="36"/>
      <c r="H60" s="36"/>
      <c r="I60" s="36"/>
      <c r="J60" s="36"/>
    </row>
    <row r="61" spans="1:13" ht="22.5" customHeight="1">
      <c r="A61" s="14" t="s">
        <v>122</v>
      </c>
      <c r="B61" s="135"/>
      <c r="C61" s="135"/>
      <c r="D61" s="30"/>
      <c r="E61" s="31"/>
      <c r="F61" s="30"/>
      <c r="G61" s="31"/>
      <c r="H61" s="31"/>
      <c r="I61" s="31"/>
      <c r="J61" s="31"/>
    </row>
    <row r="62" spans="1:13" ht="22.5" customHeight="1">
      <c r="A62" s="24" t="s">
        <v>58</v>
      </c>
      <c r="B62" s="135"/>
      <c r="C62" s="135"/>
      <c r="D62" s="95">
        <f>D30</f>
        <v>132675</v>
      </c>
      <c r="F62" s="95">
        <f>289817</f>
        <v>289817</v>
      </c>
      <c r="H62" s="40">
        <f>H30</f>
        <v>167773</v>
      </c>
      <c r="J62" s="40">
        <f>J59</f>
        <v>568992</v>
      </c>
      <c r="L62" s="39"/>
    </row>
    <row r="63" spans="1:13" ht="22.5" customHeight="1">
      <c r="A63" s="24" t="s">
        <v>59</v>
      </c>
      <c r="B63" s="135"/>
      <c r="C63" s="135"/>
      <c r="D63" s="45">
        <v>0</v>
      </c>
      <c r="F63" s="45">
        <f>-304+1</f>
        <v>-303</v>
      </c>
      <c r="G63" s="140"/>
      <c r="H63" s="18">
        <v>0</v>
      </c>
      <c r="J63" s="18">
        <v>0</v>
      </c>
      <c r="L63" s="39"/>
    </row>
    <row r="64" spans="1:13" ht="22.5" customHeight="1" thickBot="1">
      <c r="A64" s="14" t="s">
        <v>118</v>
      </c>
      <c r="B64" s="135"/>
      <c r="C64" s="135"/>
      <c r="D64" s="54">
        <f>D30</f>
        <v>132675</v>
      </c>
      <c r="E64" s="6"/>
      <c r="F64" s="54">
        <f>F30</f>
        <v>289514</v>
      </c>
      <c r="G64" s="6"/>
      <c r="H64" s="54">
        <f>SUM(H62:H63)</f>
        <v>167773</v>
      </c>
      <c r="I64" s="6"/>
      <c r="J64" s="54">
        <f>SUM(J62:J63)</f>
        <v>568992</v>
      </c>
      <c r="L64" s="39"/>
    </row>
    <row r="65" spans="1:12" ht="19.5" customHeight="1" thickTop="1">
      <c r="A65" s="14"/>
      <c r="B65" s="135"/>
      <c r="C65" s="135"/>
      <c r="D65" s="5"/>
      <c r="E65" s="6"/>
      <c r="F65" s="5"/>
      <c r="G65" s="6"/>
      <c r="H65" s="29"/>
      <c r="I65" s="6"/>
      <c r="J65" s="29"/>
    </row>
    <row r="66" spans="1:12" ht="22">
      <c r="A66" s="14" t="s">
        <v>84</v>
      </c>
      <c r="B66" s="135"/>
      <c r="C66" s="135"/>
      <c r="D66" s="5"/>
      <c r="E66" s="22"/>
      <c r="F66" s="5"/>
      <c r="G66" s="22"/>
      <c r="H66" s="22"/>
      <c r="I66" s="22"/>
      <c r="J66" s="22"/>
    </row>
    <row r="67" spans="1:12">
      <c r="A67" s="24" t="s">
        <v>58</v>
      </c>
      <c r="B67" s="135"/>
      <c r="C67" s="135"/>
      <c r="D67" s="95">
        <f>D59</f>
        <v>132675</v>
      </c>
      <c r="F67" s="95">
        <f>288324</f>
        <v>288324</v>
      </c>
      <c r="G67" s="40"/>
      <c r="H67" s="40">
        <f>H59</f>
        <v>167773</v>
      </c>
      <c r="I67" s="40"/>
      <c r="J67" s="40">
        <f>J59</f>
        <v>568992</v>
      </c>
      <c r="L67" s="39"/>
    </row>
    <row r="68" spans="1:12">
      <c r="A68" s="24" t="s">
        <v>59</v>
      </c>
      <c r="B68" s="135"/>
      <c r="C68" s="135"/>
      <c r="D68" s="45">
        <v>0</v>
      </c>
      <c r="F68" s="45">
        <f>-439+1</f>
        <v>-438</v>
      </c>
      <c r="G68" s="141"/>
      <c r="H68" s="45">
        <v>0</v>
      </c>
      <c r="I68" s="40"/>
      <c r="J68" s="45">
        <v>0</v>
      </c>
      <c r="L68" s="39"/>
    </row>
    <row r="69" spans="1:12" ht="22.5" thickBot="1">
      <c r="A69" s="14" t="s">
        <v>171</v>
      </c>
      <c r="B69" s="135"/>
      <c r="C69" s="135"/>
      <c r="D69" s="54">
        <f>D59</f>
        <v>132675</v>
      </c>
      <c r="E69" s="6"/>
      <c r="F69" s="54">
        <f>F59</f>
        <v>287886</v>
      </c>
      <c r="G69" s="44"/>
      <c r="H69" s="54">
        <f>SUM(H67:H68)</f>
        <v>167773</v>
      </c>
      <c r="I69" s="44"/>
      <c r="J69" s="54">
        <f>SUM(J67:J68)</f>
        <v>568992</v>
      </c>
      <c r="L69" s="39"/>
    </row>
    <row r="70" spans="1:12" ht="19.5" customHeight="1" thickTop="1">
      <c r="B70" s="135"/>
      <c r="C70" s="135"/>
      <c r="D70" s="5"/>
      <c r="E70" s="22"/>
      <c r="F70" s="5"/>
      <c r="G70" s="22"/>
      <c r="H70" s="22"/>
      <c r="I70" s="22"/>
      <c r="J70" s="22"/>
    </row>
    <row r="71" spans="1:12" ht="26.5" customHeight="1" thickBot="1">
      <c r="A71" s="14" t="s">
        <v>117</v>
      </c>
      <c r="B71" s="135"/>
      <c r="C71" s="27"/>
      <c r="D71" s="53">
        <f>D62/(505000)</f>
        <v>0.26272277227722773</v>
      </c>
      <c r="E71" s="6"/>
      <c r="F71" s="53">
        <f>F62/(400000)</f>
        <v>0.72454249999999998</v>
      </c>
      <c r="G71" s="6"/>
      <c r="H71" s="53">
        <f>H62/(505000)</f>
        <v>0.33222376237623763</v>
      </c>
      <c r="I71" s="6"/>
      <c r="J71" s="53">
        <f>J62/(400000)</f>
        <v>1.42248</v>
      </c>
    </row>
    <row r="72" spans="1:12" ht="16.5" customHeight="1" thickTop="1">
      <c r="J72" s="3"/>
    </row>
    <row r="73" spans="1:12" ht="23.15" customHeight="1"/>
    <row r="74" spans="1:12" ht="23.15" customHeight="1"/>
    <row r="75" spans="1:12" ht="23.15" customHeight="1"/>
    <row r="76" spans="1:12" ht="22">
      <c r="A76" s="107" t="s">
        <v>147</v>
      </c>
      <c r="B76" s="59"/>
      <c r="C76" s="32"/>
      <c r="D76" s="26" t="s">
        <v>147</v>
      </c>
      <c r="E76" s="61"/>
      <c r="F76" s="26"/>
      <c r="G76" s="44"/>
      <c r="H76" s="29"/>
      <c r="I76" s="44"/>
      <c r="J76" s="29"/>
    </row>
    <row r="77" spans="1:12" ht="23.25" customHeight="1">
      <c r="A77" s="108" t="s">
        <v>148</v>
      </c>
      <c r="B77" s="59"/>
      <c r="C77" s="32"/>
      <c r="D77" s="109" t="s">
        <v>149</v>
      </c>
      <c r="E77" s="61"/>
      <c r="F77" s="26"/>
      <c r="H77" s="40"/>
      <c r="J77" s="3"/>
    </row>
    <row r="78" spans="1:12" ht="23.25" customHeight="1">
      <c r="A78" s="108"/>
      <c r="B78" s="32"/>
      <c r="D78" s="110"/>
      <c r="F78" s="3"/>
      <c r="H78" s="40"/>
      <c r="J78" s="3"/>
    </row>
  </sheetData>
  <mergeCells count="14">
    <mergeCell ref="D48:J48"/>
    <mergeCell ref="D8:J8"/>
    <mergeCell ref="D44:F44"/>
    <mergeCell ref="H44:J44"/>
    <mergeCell ref="D45:F45"/>
    <mergeCell ref="H45:J45"/>
    <mergeCell ref="D46:F46"/>
    <mergeCell ref="H46:J46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7" firstPageNumber="8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5204C-7430-46F0-83B9-A2FC31584389}">
  <dimension ref="A1:I51"/>
  <sheetViews>
    <sheetView view="pageBreakPreview" topLeftCell="A6" zoomScale="85" zoomScaleNormal="82" zoomScaleSheetLayoutView="85" zoomScalePageLayoutView="85" workbookViewId="0">
      <selection activeCell="A13" sqref="A13"/>
    </sheetView>
  </sheetViews>
  <sheetFormatPr defaultColWidth="9.09765625" defaultRowHeight="21.5"/>
  <cols>
    <col min="1" max="1" width="46.3984375" style="211" customWidth="1"/>
    <col min="2" max="2" width="7.296875" customWidth="1"/>
    <col min="3" max="3" width="13.3984375" style="186" customWidth="1"/>
    <col min="4" max="4" width="1.296875" style="186" customWidth="1"/>
    <col min="5" max="5" width="13.3984375" style="186" customWidth="1"/>
    <col min="6" max="6" width="1.09765625" style="186" customWidth="1"/>
    <col min="7" max="7" width="13.3984375" style="186" customWidth="1"/>
    <col min="8" max="8" width="1.09765625" style="209" customWidth="1"/>
    <col min="9" max="9" width="13.3984375" style="209" customWidth="1"/>
    <col min="10" max="16384" width="9.09765625" style="209"/>
  </cols>
  <sheetData>
    <row r="1" spans="1:9" ht="23">
      <c r="A1" s="206" t="s">
        <v>110</v>
      </c>
      <c r="B1" s="207"/>
      <c r="C1" s="220"/>
      <c r="D1" s="220"/>
      <c r="E1" s="220"/>
      <c r="F1" s="220"/>
      <c r="G1" s="220"/>
      <c r="H1" s="208"/>
      <c r="I1" s="208"/>
    </row>
    <row r="2" spans="1:9" ht="23">
      <c r="A2" s="206" t="s">
        <v>98</v>
      </c>
      <c r="B2" s="151"/>
      <c r="C2" s="202"/>
      <c r="D2" s="202"/>
      <c r="E2" s="202"/>
      <c r="F2" s="202"/>
      <c r="G2" s="202"/>
      <c r="H2" s="210"/>
      <c r="I2" s="210"/>
    </row>
    <row r="3" spans="1:9" ht="23">
      <c r="A3" s="206"/>
      <c r="B3" s="151"/>
      <c r="C3" s="202"/>
      <c r="D3" s="202"/>
      <c r="E3" s="202"/>
      <c r="F3" s="202"/>
      <c r="G3" s="202"/>
      <c r="H3" s="41"/>
      <c r="I3" s="210"/>
    </row>
    <row r="4" spans="1:9" ht="22">
      <c r="B4" s="151"/>
      <c r="C4" s="235" t="s">
        <v>67</v>
      </c>
      <c r="D4" s="235"/>
      <c r="E4" s="235"/>
      <c r="F4" s="202"/>
      <c r="G4" s="238" t="s">
        <v>68</v>
      </c>
      <c r="H4" s="238"/>
      <c r="I4" s="238"/>
    </row>
    <row r="5" spans="1:9" ht="22">
      <c r="B5" s="151"/>
      <c r="C5" s="234" t="s">
        <v>208</v>
      </c>
      <c r="D5" s="234"/>
      <c r="E5" s="234"/>
      <c r="F5" s="202"/>
      <c r="G5" s="239" t="s">
        <v>208</v>
      </c>
      <c r="H5" s="239"/>
      <c r="I5" s="239"/>
    </row>
    <row r="6" spans="1:9" ht="22">
      <c r="B6" s="151"/>
      <c r="C6" s="237" t="s">
        <v>116</v>
      </c>
      <c r="D6" s="234"/>
      <c r="E6" s="234"/>
      <c r="F6" s="202"/>
      <c r="G6" s="240" t="s">
        <v>116</v>
      </c>
      <c r="H6" s="239"/>
      <c r="I6" s="239"/>
    </row>
    <row r="7" spans="1:9">
      <c r="B7" s="207"/>
      <c r="C7" s="201">
        <v>2565</v>
      </c>
      <c r="D7" s="2"/>
      <c r="E7" s="201">
        <v>2564</v>
      </c>
      <c r="F7" s="201"/>
      <c r="G7" s="201">
        <v>2565</v>
      </c>
      <c r="H7" s="120"/>
      <c r="I7" s="151">
        <v>2564</v>
      </c>
    </row>
    <row r="8" spans="1:9" ht="22">
      <c r="A8" s="212"/>
      <c r="B8" s="207"/>
      <c r="C8" s="233" t="s">
        <v>96</v>
      </c>
      <c r="D8" s="233"/>
      <c r="E8" s="233"/>
      <c r="F8" s="233"/>
      <c r="G8" s="233"/>
      <c r="H8" s="233"/>
      <c r="I8" s="233"/>
    </row>
    <row r="9" spans="1:9" ht="22">
      <c r="A9" s="213" t="s">
        <v>35</v>
      </c>
      <c r="B9" s="207"/>
      <c r="C9" s="229"/>
      <c r="D9" s="229"/>
      <c r="E9" s="229"/>
      <c r="F9" s="229"/>
      <c r="G9" s="229"/>
      <c r="H9" s="229"/>
      <c r="I9" s="229"/>
    </row>
    <row r="10" spans="1:9">
      <c r="A10" s="211" t="s">
        <v>34</v>
      </c>
      <c r="B10" s="207"/>
      <c r="C10" s="159">
        <v>2017322</v>
      </c>
      <c r="E10" s="159">
        <v>1734112</v>
      </c>
      <c r="G10" s="159">
        <v>2007142</v>
      </c>
      <c r="H10" s="186"/>
      <c r="I10" s="159">
        <v>1733781</v>
      </c>
    </row>
    <row r="11" spans="1:9">
      <c r="A11" s="214" t="s">
        <v>128</v>
      </c>
      <c r="B11" s="207"/>
      <c r="C11" s="159">
        <v>170516</v>
      </c>
      <c r="E11" s="159">
        <v>96139</v>
      </c>
      <c r="G11" s="159">
        <v>125648</v>
      </c>
      <c r="H11" s="186"/>
      <c r="I11" s="159">
        <v>90343</v>
      </c>
    </row>
    <row r="12" spans="1:9">
      <c r="A12" s="214" t="s">
        <v>204</v>
      </c>
      <c r="B12" s="207"/>
      <c r="C12" s="159">
        <v>50</v>
      </c>
      <c r="E12" s="159">
        <v>48</v>
      </c>
      <c r="G12" s="159">
        <v>66</v>
      </c>
      <c r="H12" s="186"/>
      <c r="I12" s="159">
        <v>118</v>
      </c>
    </row>
    <row r="13" spans="1:9">
      <c r="A13" s="214" t="s">
        <v>72</v>
      </c>
      <c r="B13" s="207"/>
      <c r="C13" s="159">
        <v>31957</v>
      </c>
      <c r="E13" s="159">
        <v>19296</v>
      </c>
      <c r="G13" s="159">
        <v>35972</v>
      </c>
      <c r="H13" s="186"/>
      <c r="I13" s="159">
        <v>26527</v>
      </c>
    </row>
    <row r="14" spans="1:9" ht="22">
      <c r="A14" s="212" t="s">
        <v>21</v>
      </c>
      <c r="B14" s="207"/>
      <c r="C14" s="28">
        <f>SUM(C10:C13)</f>
        <v>2219845</v>
      </c>
      <c r="D14" s="196"/>
      <c r="E14" s="28">
        <f>SUM(E10:E13)</f>
        <v>1849595</v>
      </c>
      <c r="F14" s="196"/>
      <c r="G14" s="28">
        <f>SUM(G10:G13)</f>
        <v>2168828</v>
      </c>
      <c r="H14" s="196"/>
      <c r="I14" s="28">
        <f>SUM(I10:I13)</f>
        <v>1850769</v>
      </c>
    </row>
    <row r="15" spans="1:9" ht="22">
      <c r="A15" s="212"/>
      <c r="B15" s="207"/>
      <c r="C15" s="221"/>
      <c r="D15" s="196"/>
      <c r="E15" s="221"/>
      <c r="F15" s="196"/>
      <c r="G15" s="221"/>
      <c r="H15" s="196"/>
      <c r="I15" s="221"/>
    </row>
    <row r="16" spans="1:9" ht="22">
      <c r="A16" s="213" t="s">
        <v>57</v>
      </c>
      <c r="B16" s="207"/>
      <c r="C16" s="221"/>
      <c r="D16" s="196"/>
      <c r="E16" s="221"/>
      <c r="F16" s="196"/>
      <c r="G16" s="221"/>
      <c r="H16" s="196"/>
      <c r="I16" s="221"/>
    </row>
    <row r="17" spans="1:9">
      <c r="A17" s="211" t="s">
        <v>36</v>
      </c>
      <c r="B17" s="207"/>
      <c r="C17" s="159">
        <v>1127201</v>
      </c>
      <c r="E17" s="159">
        <v>966560</v>
      </c>
      <c r="G17" s="159">
        <v>1231267</v>
      </c>
      <c r="H17" s="186"/>
      <c r="I17" s="159">
        <v>1050012</v>
      </c>
    </row>
    <row r="18" spans="1:9">
      <c r="A18" s="214" t="s">
        <v>129</v>
      </c>
      <c r="B18" s="207"/>
      <c r="C18" s="159">
        <v>79925</v>
      </c>
      <c r="E18" s="159">
        <v>61216</v>
      </c>
      <c r="G18" s="159">
        <v>54812</v>
      </c>
      <c r="H18" s="186"/>
      <c r="I18" s="159">
        <v>42243</v>
      </c>
    </row>
    <row r="19" spans="1:9">
      <c r="A19" s="214" t="s">
        <v>158</v>
      </c>
      <c r="B19" s="207"/>
      <c r="C19" s="159">
        <v>524205</v>
      </c>
      <c r="E19" s="159">
        <v>471177</v>
      </c>
      <c r="G19" s="159">
        <v>538972</v>
      </c>
      <c r="H19" s="186"/>
      <c r="I19" s="159">
        <v>482768</v>
      </c>
    </row>
    <row r="20" spans="1:9">
      <c r="A20" s="211" t="s">
        <v>37</v>
      </c>
      <c r="B20" s="207"/>
      <c r="C20" s="159">
        <v>253434</v>
      </c>
      <c r="E20" s="159">
        <v>234311</v>
      </c>
      <c r="G20" s="159">
        <v>212254</v>
      </c>
      <c r="H20" s="186"/>
      <c r="I20" s="159">
        <v>200839</v>
      </c>
    </row>
    <row r="21" spans="1:9" ht="22">
      <c r="A21" s="212" t="s">
        <v>22</v>
      </c>
      <c r="B21" s="207"/>
      <c r="C21" s="28">
        <f>SUM(C17:C20)</f>
        <v>1984765</v>
      </c>
      <c r="D21" s="29"/>
      <c r="E21" s="28">
        <f>SUM(E17:E20)</f>
        <v>1733264</v>
      </c>
      <c r="F21" s="29"/>
      <c r="G21" s="28">
        <f>SUM(G17:G20)</f>
        <v>2037305</v>
      </c>
      <c r="H21" s="29"/>
      <c r="I21" s="28">
        <f>SUM(I17:I20)</f>
        <v>1775862</v>
      </c>
    </row>
    <row r="22" spans="1:9">
      <c r="A22" s="214"/>
      <c r="B22" s="207"/>
      <c r="C22" s="222"/>
      <c r="E22" s="222"/>
      <c r="G22" s="222"/>
      <c r="H22" s="186"/>
      <c r="I22" s="222"/>
    </row>
    <row r="23" spans="1:9" ht="22">
      <c r="A23" s="212" t="s">
        <v>173</v>
      </c>
      <c r="B23" s="207"/>
      <c r="C23" s="42">
        <f>C14-C21</f>
        <v>235080</v>
      </c>
      <c r="E23" s="42">
        <f>E14-E21</f>
        <v>116331</v>
      </c>
      <c r="G23" s="42">
        <f>G14-G21</f>
        <v>131523</v>
      </c>
      <c r="H23" s="186"/>
      <c r="I23" s="42">
        <f>I14-I21</f>
        <v>74907</v>
      </c>
    </row>
    <row r="24" spans="1:9">
      <c r="A24" s="211" t="s">
        <v>38</v>
      </c>
      <c r="B24" s="207"/>
      <c r="C24" s="160">
        <v>52822</v>
      </c>
      <c r="E24" s="160">
        <v>57606</v>
      </c>
      <c r="G24" s="160">
        <v>58612</v>
      </c>
      <c r="H24" s="186"/>
      <c r="I24" s="160">
        <v>66544</v>
      </c>
    </row>
    <row r="25" spans="1:9" ht="22">
      <c r="A25" s="212" t="s">
        <v>119</v>
      </c>
      <c r="B25" s="207"/>
      <c r="C25" s="42">
        <f>C23-C24</f>
        <v>182258</v>
      </c>
      <c r="D25" s="161"/>
      <c r="E25" s="42">
        <f>E23-E24</f>
        <v>58725</v>
      </c>
      <c r="F25" s="161"/>
      <c r="G25" s="42">
        <f>G23-G24</f>
        <v>72911</v>
      </c>
      <c r="H25" s="161"/>
      <c r="I25" s="42">
        <f>I23-I24</f>
        <v>8363</v>
      </c>
    </row>
    <row r="26" spans="1:9">
      <c r="A26" s="214" t="s">
        <v>172</v>
      </c>
      <c r="B26" s="207"/>
      <c r="C26" s="160">
        <v>-29662</v>
      </c>
      <c r="E26" s="160">
        <v>-2867</v>
      </c>
      <c r="G26" s="159">
        <v>-13137</v>
      </c>
      <c r="H26" s="186"/>
      <c r="I26" s="159">
        <v>927</v>
      </c>
    </row>
    <row r="27" spans="1:9" ht="22.5" thickBot="1">
      <c r="A27" s="212" t="s">
        <v>118</v>
      </c>
      <c r="B27" s="207"/>
      <c r="C27" s="199">
        <f>C25+C26</f>
        <v>152596</v>
      </c>
      <c r="D27" s="196"/>
      <c r="E27" s="199">
        <f>E25+E26</f>
        <v>55858</v>
      </c>
      <c r="F27" s="196"/>
      <c r="G27" s="199">
        <f>G25+G26</f>
        <v>59774</v>
      </c>
      <c r="H27" s="196"/>
      <c r="I27" s="199">
        <f>I25+I26</f>
        <v>9290</v>
      </c>
    </row>
    <row r="28" spans="1:9" ht="22" customHeight="1" thickTop="1">
      <c r="A28" s="212"/>
      <c r="B28" s="207"/>
      <c r="C28" s="221"/>
      <c r="D28" s="196"/>
      <c r="E28" s="221"/>
      <c r="F28" s="196"/>
      <c r="G28" s="221"/>
      <c r="H28" s="196"/>
      <c r="I28" s="221"/>
    </row>
    <row r="29" spans="1:9" ht="22">
      <c r="A29" s="212" t="s">
        <v>73</v>
      </c>
      <c r="B29" s="207"/>
      <c r="C29" s="221"/>
      <c r="D29" s="196"/>
      <c r="E29" s="221"/>
      <c r="F29" s="196"/>
      <c r="G29" s="221"/>
      <c r="H29" s="196"/>
      <c r="I29" s="221"/>
    </row>
    <row r="30" spans="1:9" s="215" customFormat="1" ht="22">
      <c r="A30" s="212" t="s">
        <v>178</v>
      </c>
      <c r="B30" s="216"/>
      <c r="C30" s="60">
        <v>0</v>
      </c>
      <c r="D30" s="29"/>
      <c r="E30" s="60">
        <v>0</v>
      </c>
      <c r="F30" s="29"/>
      <c r="G30" s="60">
        <v>0</v>
      </c>
      <c r="H30" s="29"/>
      <c r="I30" s="60">
        <v>0</v>
      </c>
    </row>
    <row r="31" spans="1:9" ht="22.5" thickBot="1">
      <c r="A31" s="212" t="s">
        <v>171</v>
      </c>
      <c r="B31" s="207"/>
      <c r="C31" s="54">
        <f>C27+C30</f>
        <v>152596</v>
      </c>
      <c r="D31" s="35"/>
      <c r="E31" s="54">
        <f>E27+E30</f>
        <v>55858</v>
      </c>
      <c r="F31" s="29"/>
      <c r="G31" s="54">
        <f>G27+G30</f>
        <v>59774</v>
      </c>
      <c r="H31" s="29"/>
      <c r="I31" s="54">
        <f>I27+I30</f>
        <v>9290</v>
      </c>
    </row>
    <row r="32" spans="1:9" ht="23.5" thickTop="1">
      <c r="A32" s="206" t="s">
        <v>110</v>
      </c>
      <c r="B32" s="207"/>
      <c r="C32" s="220"/>
      <c r="D32" s="220"/>
      <c r="E32" s="220"/>
      <c r="F32" s="220"/>
      <c r="G32" s="220"/>
      <c r="H32" s="220"/>
      <c r="I32" s="220"/>
    </row>
    <row r="33" spans="1:9" ht="23">
      <c r="A33" s="206" t="s">
        <v>98</v>
      </c>
      <c r="B33" s="151"/>
      <c r="C33" s="228"/>
      <c r="D33" s="228"/>
      <c r="E33" s="228"/>
      <c r="F33" s="228"/>
      <c r="G33" s="228"/>
      <c r="H33" s="228"/>
      <c r="I33" s="228"/>
    </row>
    <row r="34" spans="1:9" ht="23">
      <c r="A34" s="206"/>
      <c r="B34" s="151"/>
      <c r="C34" s="228"/>
      <c r="D34" s="228"/>
      <c r="E34" s="228"/>
      <c r="F34" s="228"/>
      <c r="G34" s="228"/>
      <c r="H34" s="41"/>
      <c r="I34" s="228"/>
    </row>
    <row r="35" spans="1:9" ht="22" customHeight="1">
      <c r="B35" s="151"/>
      <c r="C35" s="235" t="s">
        <v>67</v>
      </c>
      <c r="D35" s="235"/>
      <c r="E35" s="235"/>
      <c r="F35" s="228"/>
      <c r="G35" s="235" t="s">
        <v>68</v>
      </c>
      <c r="H35" s="235"/>
      <c r="I35" s="235"/>
    </row>
    <row r="36" spans="1:9" ht="22" customHeight="1">
      <c r="B36" s="151"/>
      <c r="C36" s="234" t="s">
        <v>208</v>
      </c>
      <c r="D36" s="234"/>
      <c r="E36" s="234"/>
      <c r="F36" s="228"/>
      <c r="G36" s="234" t="s">
        <v>208</v>
      </c>
      <c r="H36" s="234"/>
      <c r="I36" s="234"/>
    </row>
    <row r="37" spans="1:9" ht="22" customHeight="1">
      <c r="B37" s="151"/>
      <c r="C37" s="237" t="s">
        <v>116</v>
      </c>
      <c r="D37" s="234"/>
      <c r="E37" s="234"/>
      <c r="F37" s="228"/>
      <c r="G37" s="237" t="s">
        <v>116</v>
      </c>
      <c r="H37" s="234"/>
      <c r="I37" s="234"/>
    </row>
    <row r="38" spans="1:9" ht="22" customHeight="1">
      <c r="B38" s="207"/>
      <c r="C38" s="227">
        <v>2565</v>
      </c>
      <c r="D38" s="2"/>
      <c r="E38" s="227">
        <v>2564</v>
      </c>
      <c r="F38" s="227"/>
      <c r="G38" s="227">
        <v>2565</v>
      </c>
      <c r="H38" s="2"/>
      <c r="I38" s="227">
        <v>2564</v>
      </c>
    </row>
    <row r="39" spans="1:9" ht="22" customHeight="1">
      <c r="B39" s="207"/>
      <c r="C39" s="233" t="s">
        <v>96</v>
      </c>
      <c r="D39" s="233"/>
      <c r="E39" s="233"/>
      <c r="F39" s="233"/>
      <c r="G39" s="233"/>
      <c r="H39" s="233"/>
      <c r="I39" s="233"/>
    </row>
    <row r="40" spans="1:9" ht="22" customHeight="1">
      <c r="A40" s="212" t="s">
        <v>193</v>
      </c>
      <c r="B40" s="207"/>
      <c r="C40" s="223"/>
      <c r="D40" s="52"/>
      <c r="E40" s="223"/>
      <c r="F40" s="52"/>
      <c r="G40" s="52"/>
      <c r="H40" s="52"/>
      <c r="I40" s="52"/>
    </row>
    <row r="41" spans="1:9" ht="22" customHeight="1">
      <c r="A41" s="214" t="s">
        <v>58</v>
      </c>
      <c r="B41" s="207"/>
      <c r="C41" s="159">
        <v>152596</v>
      </c>
      <c r="D41" s="49"/>
      <c r="E41" s="159">
        <v>55858</v>
      </c>
      <c r="F41" s="49"/>
      <c r="G41" s="159">
        <v>59774</v>
      </c>
      <c r="H41" s="49"/>
      <c r="I41" s="159">
        <v>9290</v>
      </c>
    </row>
    <row r="42" spans="1:9" ht="22" customHeight="1">
      <c r="A42" s="214" t="s">
        <v>59</v>
      </c>
      <c r="B42" s="207"/>
      <c r="C42" s="160">
        <v>0</v>
      </c>
      <c r="D42" s="49"/>
      <c r="E42" s="71">
        <v>0</v>
      </c>
      <c r="F42" s="51"/>
      <c r="G42" s="160">
        <v>0</v>
      </c>
      <c r="H42" s="186"/>
      <c r="I42" s="160">
        <v>0</v>
      </c>
    </row>
    <row r="43" spans="1:9" ht="22" customHeight="1" thickBot="1">
      <c r="A43" s="212"/>
      <c r="B43" s="207"/>
      <c r="C43" s="54">
        <f>C27</f>
        <v>152596</v>
      </c>
      <c r="D43" s="196"/>
      <c r="E43" s="54">
        <f>E27</f>
        <v>55858</v>
      </c>
      <c r="F43" s="196"/>
      <c r="G43" s="54">
        <f>SUM(G41:G42)</f>
        <v>59774</v>
      </c>
      <c r="H43" s="52"/>
      <c r="I43" s="54">
        <f>SUM(I41:I42)</f>
        <v>9290</v>
      </c>
    </row>
    <row r="44" spans="1:9" ht="22" customHeight="1" thickTop="1">
      <c r="A44" s="212"/>
      <c r="B44" s="207"/>
      <c r="C44" s="223"/>
      <c r="D44" s="52"/>
      <c r="E44" s="223"/>
      <c r="F44" s="52"/>
      <c r="G44" s="223"/>
      <c r="H44" s="52"/>
      <c r="I44" s="223"/>
    </row>
    <row r="45" spans="1:9" ht="22" customHeight="1">
      <c r="A45" s="212" t="s">
        <v>179</v>
      </c>
      <c r="B45" s="207"/>
      <c r="C45" s="223"/>
      <c r="D45" s="52"/>
      <c r="E45" s="223"/>
      <c r="F45" s="52"/>
      <c r="G45" s="223"/>
      <c r="H45" s="52"/>
      <c r="I45" s="223"/>
    </row>
    <row r="46" spans="1:9" ht="22" customHeight="1">
      <c r="A46" s="214" t="s">
        <v>58</v>
      </c>
      <c r="B46" s="207"/>
      <c r="C46" s="159">
        <v>152596</v>
      </c>
      <c r="D46" s="49"/>
      <c r="E46" s="159">
        <v>55858</v>
      </c>
      <c r="F46" s="50"/>
      <c r="G46" s="159">
        <v>59774</v>
      </c>
      <c r="H46" s="50"/>
      <c r="I46" s="159">
        <v>9290</v>
      </c>
    </row>
    <row r="47" spans="1:9" ht="22" customHeight="1">
      <c r="A47" s="214" t="s">
        <v>59</v>
      </c>
      <c r="B47" s="207"/>
      <c r="C47" s="160">
        <v>0</v>
      </c>
      <c r="D47" s="49"/>
      <c r="E47" s="160">
        <v>0</v>
      </c>
      <c r="F47" s="50"/>
      <c r="G47" s="160">
        <v>0</v>
      </c>
      <c r="H47" s="159"/>
      <c r="I47" s="160">
        <v>0</v>
      </c>
    </row>
    <row r="48" spans="1:9" ht="22.5" thickBot="1">
      <c r="A48" s="212"/>
      <c r="B48" s="207"/>
      <c r="C48" s="54">
        <f>C31</f>
        <v>152596</v>
      </c>
      <c r="D48" s="196"/>
      <c r="E48" s="54">
        <f>E31</f>
        <v>55858</v>
      </c>
      <c r="F48" s="44"/>
      <c r="G48" s="54">
        <f>SUM(G46:G47)</f>
        <v>59774</v>
      </c>
      <c r="H48" s="44"/>
      <c r="I48" s="54">
        <f>SUM(I46:I47)</f>
        <v>9290</v>
      </c>
    </row>
    <row r="49" spans="1:9" ht="22" customHeight="1" thickTop="1">
      <c r="B49" s="207"/>
      <c r="C49" s="223"/>
      <c r="D49" s="52"/>
      <c r="E49" s="223"/>
      <c r="F49" s="52"/>
      <c r="G49" s="223"/>
      <c r="H49" s="218"/>
      <c r="I49" s="217"/>
    </row>
    <row r="50" spans="1:9" ht="24.75" customHeight="1" thickBot="1">
      <c r="A50" s="155" t="s">
        <v>117</v>
      </c>
      <c r="B50" s="207"/>
      <c r="C50" s="219">
        <f>C41/505000</f>
        <v>0.30217029702970299</v>
      </c>
      <c r="D50" s="196"/>
      <c r="E50" s="219">
        <f>E41/505000</f>
        <v>0.11060990099009901</v>
      </c>
      <c r="F50" s="196"/>
      <c r="G50" s="219">
        <f>G41/505000</f>
        <v>0.11836435643564357</v>
      </c>
      <c r="H50" s="215"/>
      <c r="I50" s="219">
        <f>I41/505000</f>
        <v>1.8396039603960395E-2</v>
      </c>
    </row>
    <row r="51" spans="1:9" ht="22.5" thickTop="1">
      <c r="A51" s="212"/>
      <c r="B51" s="207"/>
      <c r="C51" s="223"/>
      <c r="D51" s="52"/>
      <c r="E51" s="223"/>
      <c r="F51" s="52"/>
      <c r="G51" s="52"/>
      <c r="H51" s="218"/>
      <c r="I51" s="218"/>
    </row>
  </sheetData>
  <mergeCells count="14">
    <mergeCell ref="C39:I39"/>
    <mergeCell ref="C6:E6"/>
    <mergeCell ref="G6:I6"/>
    <mergeCell ref="C8:I8"/>
    <mergeCell ref="C35:E35"/>
    <mergeCell ref="G35:I35"/>
    <mergeCell ref="C36:E36"/>
    <mergeCell ref="G36:I36"/>
    <mergeCell ref="C4:E4"/>
    <mergeCell ref="G4:I4"/>
    <mergeCell ref="C5:E5"/>
    <mergeCell ref="G5:I5"/>
    <mergeCell ref="C37:E37"/>
    <mergeCell ref="G37:I37"/>
  </mergeCells>
  <pageMargins left="0.7" right="0.7" top="0.48" bottom="0.5" header="0.5" footer="0.5"/>
  <pageSetup paperSize="9" scale="90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3"/>
  <sheetViews>
    <sheetView view="pageBreakPreview" topLeftCell="A4" zoomScale="85" zoomScaleNormal="70" zoomScaleSheetLayoutView="85" workbookViewId="0">
      <selection activeCell="A14" sqref="A14"/>
    </sheetView>
  </sheetViews>
  <sheetFormatPr defaultColWidth="9.09765625" defaultRowHeight="21.5"/>
  <cols>
    <col min="1" max="1" width="44.69921875" style="72" customWidth="1"/>
    <col min="2" max="2" width="9.296875" style="72" customWidth="1"/>
    <col min="3" max="3" width="1.59765625" style="72" customWidth="1"/>
    <col min="4" max="4" width="12.59765625" style="72" customWidth="1"/>
    <col min="5" max="5" width="1.59765625" style="72" customWidth="1"/>
    <col min="6" max="6" width="12.59765625" style="72" customWidth="1"/>
    <col min="7" max="7" width="1.59765625" style="72" customWidth="1"/>
    <col min="8" max="8" width="12.59765625" style="72" customWidth="1"/>
    <col min="9" max="9" width="1.59765625" style="72" customWidth="1"/>
    <col min="10" max="10" width="12.59765625" style="72" customWidth="1"/>
    <col min="11" max="16384" width="9.09765625" style="72"/>
  </cols>
  <sheetData>
    <row r="1" spans="1:10" ht="23">
      <c r="A1" s="7" t="s">
        <v>110</v>
      </c>
      <c r="B1" s="182"/>
      <c r="C1" s="182"/>
      <c r="D1" s="1"/>
      <c r="E1" s="4"/>
      <c r="F1" s="1"/>
      <c r="G1" s="4"/>
      <c r="H1" s="1"/>
      <c r="I1" s="4"/>
      <c r="J1" s="1"/>
    </row>
    <row r="2" spans="1:10" ht="23">
      <c r="A2" s="7" t="s">
        <v>98</v>
      </c>
      <c r="B2" s="181"/>
      <c r="C2" s="2"/>
      <c r="D2" s="180"/>
      <c r="E2" s="180"/>
      <c r="F2" s="180"/>
      <c r="G2" s="180"/>
      <c r="H2" s="180"/>
      <c r="I2" s="180"/>
      <c r="J2" s="180"/>
    </row>
    <row r="3" spans="1:10" ht="23">
      <c r="A3" s="7"/>
      <c r="B3" s="181"/>
      <c r="C3" s="2"/>
      <c r="D3" s="180"/>
      <c r="E3" s="180"/>
      <c r="F3" s="180"/>
      <c r="G3" s="180"/>
      <c r="H3" s="180"/>
      <c r="I3" s="180"/>
      <c r="J3" s="180"/>
    </row>
    <row r="4" spans="1:10" ht="22">
      <c r="A4" s="12"/>
      <c r="B4" s="181"/>
      <c r="C4" s="2"/>
      <c r="D4" s="235" t="s">
        <v>67</v>
      </c>
      <c r="E4" s="235"/>
      <c r="F4" s="235"/>
      <c r="G4" s="180"/>
      <c r="H4" s="235" t="s">
        <v>68</v>
      </c>
      <c r="I4" s="235"/>
      <c r="J4" s="235"/>
    </row>
    <row r="5" spans="1:10" ht="22">
      <c r="A5" s="12"/>
      <c r="B5" s="181"/>
      <c r="C5" s="2"/>
      <c r="D5" s="236" t="s">
        <v>209</v>
      </c>
      <c r="E5" s="236"/>
      <c r="F5" s="236"/>
      <c r="G5" s="180"/>
      <c r="H5" s="236" t="s">
        <v>209</v>
      </c>
      <c r="I5" s="236"/>
      <c r="J5" s="236"/>
    </row>
    <row r="6" spans="1:10" ht="22">
      <c r="A6" s="12"/>
      <c r="B6" s="181"/>
      <c r="C6" s="2"/>
      <c r="D6" s="237" t="s">
        <v>116</v>
      </c>
      <c r="E6" s="236"/>
      <c r="F6" s="236"/>
      <c r="G6" s="180"/>
      <c r="H6" s="237" t="s">
        <v>116</v>
      </c>
      <c r="I6" s="236"/>
      <c r="J6" s="236"/>
    </row>
    <row r="7" spans="1:10">
      <c r="A7" s="12"/>
      <c r="B7" s="182" t="s">
        <v>1</v>
      </c>
      <c r="C7" s="182"/>
      <c r="D7" s="187">
        <v>2565</v>
      </c>
      <c r="E7" s="2"/>
      <c r="F7" s="187">
        <v>2564</v>
      </c>
      <c r="G7" s="187"/>
      <c r="H7" s="187">
        <v>2565</v>
      </c>
      <c r="I7" s="2"/>
      <c r="J7" s="187">
        <v>2564</v>
      </c>
    </row>
    <row r="8" spans="1:10" ht="22">
      <c r="A8" s="155"/>
      <c r="B8" s="182"/>
      <c r="C8" s="182"/>
      <c r="D8" s="233" t="s">
        <v>96</v>
      </c>
      <c r="E8" s="233"/>
      <c r="F8" s="233"/>
      <c r="G8" s="233"/>
      <c r="H8" s="233"/>
      <c r="I8" s="233"/>
      <c r="J8" s="233"/>
    </row>
    <row r="9" spans="1:10" ht="22">
      <c r="A9" s="13" t="s">
        <v>35</v>
      </c>
      <c r="B9" s="182">
        <v>7</v>
      </c>
      <c r="C9" s="182"/>
      <c r="D9" s="182"/>
      <c r="E9" s="182"/>
      <c r="F9" s="182"/>
      <c r="G9" s="182"/>
      <c r="H9" s="182"/>
      <c r="I9" s="182"/>
      <c r="J9" s="182"/>
    </row>
    <row r="10" spans="1:10">
      <c r="A10" s="156" t="s">
        <v>34</v>
      </c>
      <c r="B10" s="182"/>
      <c r="C10" s="182"/>
      <c r="D10" s="159">
        <v>5976574</v>
      </c>
      <c r="E10" s="3"/>
      <c r="F10" s="159">
        <v>5649843</v>
      </c>
      <c r="G10" s="3"/>
      <c r="H10" s="159">
        <v>5947848</v>
      </c>
      <c r="I10" s="3"/>
      <c r="J10" s="159">
        <v>5646258</v>
      </c>
    </row>
    <row r="11" spans="1:10">
      <c r="A11" s="156" t="s">
        <v>128</v>
      </c>
      <c r="B11" s="182"/>
      <c r="C11" s="182"/>
      <c r="D11" s="159">
        <v>476860</v>
      </c>
      <c r="E11" s="3"/>
      <c r="F11" s="159">
        <v>347743</v>
      </c>
      <c r="G11" s="3"/>
      <c r="H11" s="159">
        <v>354518</v>
      </c>
      <c r="I11" s="3"/>
      <c r="J11" s="159">
        <v>281841</v>
      </c>
    </row>
    <row r="12" spans="1:10">
      <c r="A12" s="156" t="s">
        <v>70</v>
      </c>
      <c r="B12" s="182">
        <v>2</v>
      </c>
      <c r="C12" s="182"/>
      <c r="D12" s="159">
        <v>660</v>
      </c>
      <c r="E12" s="3"/>
      <c r="F12" s="159">
        <v>325</v>
      </c>
      <c r="G12" s="3"/>
      <c r="H12" s="159">
        <v>259200</v>
      </c>
      <c r="I12" s="3"/>
      <c r="J12" s="159">
        <v>170847</v>
      </c>
    </row>
    <row r="13" spans="1:10">
      <c r="A13" s="156" t="s">
        <v>204</v>
      </c>
      <c r="B13" s="182"/>
      <c r="C13" s="182"/>
      <c r="D13" s="159">
        <v>194</v>
      </c>
      <c r="E13" s="3"/>
      <c r="F13" s="159">
        <v>183</v>
      </c>
      <c r="G13" s="3"/>
      <c r="H13" s="159">
        <v>207</v>
      </c>
      <c r="I13" s="3"/>
      <c r="J13" s="159">
        <v>243</v>
      </c>
    </row>
    <row r="14" spans="1:10">
      <c r="A14" s="156" t="s">
        <v>72</v>
      </c>
      <c r="B14" s="182"/>
      <c r="C14" s="182"/>
      <c r="D14" s="159">
        <v>84524</v>
      </c>
      <c r="E14" s="3"/>
      <c r="F14" s="159">
        <v>46642</v>
      </c>
      <c r="G14" s="3"/>
      <c r="H14" s="159">
        <v>95117</v>
      </c>
      <c r="I14" s="3"/>
      <c r="J14" s="159">
        <v>71722</v>
      </c>
    </row>
    <row r="15" spans="1:10" ht="22">
      <c r="A15" s="155" t="s">
        <v>21</v>
      </c>
      <c r="B15" s="182"/>
      <c r="C15" s="182"/>
      <c r="D15" s="28">
        <f>SUM(D10:D14)</f>
        <v>6538812</v>
      </c>
      <c r="E15" s="22"/>
      <c r="F15" s="28">
        <f>SUM(F10:F14)</f>
        <v>6044736</v>
      </c>
      <c r="G15" s="22"/>
      <c r="H15" s="28">
        <f>SUM(H10:H14)</f>
        <v>6656890</v>
      </c>
      <c r="I15" s="22"/>
      <c r="J15" s="28">
        <f>SUM(J10:J14)</f>
        <v>6170911</v>
      </c>
    </row>
    <row r="16" spans="1:10" ht="22">
      <c r="A16" s="155"/>
      <c r="B16" s="182"/>
      <c r="C16" s="182"/>
      <c r="D16" s="20"/>
      <c r="E16" s="22"/>
      <c r="F16" s="20"/>
      <c r="G16" s="22"/>
      <c r="H16" s="20"/>
      <c r="I16" s="22"/>
      <c r="J16" s="20"/>
    </row>
    <row r="17" spans="1:10" ht="22">
      <c r="A17" s="13" t="s">
        <v>57</v>
      </c>
      <c r="B17" s="182">
        <v>7</v>
      </c>
      <c r="C17" s="182"/>
      <c r="D17" s="20"/>
      <c r="E17" s="22"/>
      <c r="F17" s="20"/>
      <c r="G17" s="22"/>
      <c r="H17" s="20"/>
      <c r="I17" s="22"/>
      <c r="J17" s="20"/>
    </row>
    <row r="18" spans="1:10">
      <c r="A18" s="12" t="s">
        <v>36</v>
      </c>
      <c r="B18" s="182"/>
      <c r="C18" s="182"/>
      <c r="D18" s="162">
        <v>3270202</v>
      </c>
      <c r="E18" s="3"/>
      <c r="F18" s="162">
        <v>3168081</v>
      </c>
      <c r="G18" s="3"/>
      <c r="H18" s="159">
        <v>3589832</v>
      </c>
      <c r="I18" s="3"/>
      <c r="J18" s="159">
        <v>3450475</v>
      </c>
    </row>
    <row r="19" spans="1:10">
      <c r="A19" s="24" t="s">
        <v>129</v>
      </c>
      <c r="B19" s="182"/>
      <c r="C19" s="182"/>
      <c r="D19" s="162">
        <v>230076</v>
      </c>
      <c r="E19" s="3"/>
      <c r="F19" s="162">
        <v>201156</v>
      </c>
      <c r="G19" s="3"/>
      <c r="H19" s="159">
        <v>156910</v>
      </c>
      <c r="I19" s="3"/>
      <c r="J19" s="159">
        <v>136126</v>
      </c>
    </row>
    <row r="20" spans="1:10">
      <c r="A20" s="156" t="s">
        <v>158</v>
      </c>
      <c r="B20" s="182"/>
      <c r="C20" s="182"/>
      <c r="D20" s="162">
        <v>1557674</v>
      </c>
      <c r="E20" s="3"/>
      <c r="F20" s="162">
        <v>1428049</v>
      </c>
      <c r="G20" s="3"/>
      <c r="H20" s="159">
        <v>1593975</v>
      </c>
      <c r="I20" s="3"/>
      <c r="J20" s="159">
        <v>1462608</v>
      </c>
    </row>
    <row r="21" spans="1:10">
      <c r="A21" s="12" t="s">
        <v>37</v>
      </c>
      <c r="B21" s="182"/>
      <c r="C21" s="182"/>
      <c r="D21" s="162">
        <v>755999</v>
      </c>
      <c r="E21" s="3"/>
      <c r="F21" s="162">
        <v>709506</v>
      </c>
      <c r="G21" s="3"/>
      <c r="H21" s="159">
        <v>637643</v>
      </c>
      <c r="I21" s="3"/>
      <c r="J21" s="159">
        <v>597227</v>
      </c>
    </row>
    <row r="22" spans="1:10" ht="22">
      <c r="A22" s="155" t="s">
        <v>22</v>
      </c>
      <c r="B22" s="182"/>
      <c r="C22" s="182"/>
      <c r="D22" s="28">
        <f>SUM(D18:D21)</f>
        <v>5813951</v>
      </c>
      <c r="E22" s="29"/>
      <c r="F22" s="28">
        <f>SUM(F18:F21)</f>
        <v>5506792</v>
      </c>
      <c r="G22" s="29"/>
      <c r="H22" s="28">
        <f>SUM(H18:H21)</f>
        <v>5978360</v>
      </c>
      <c r="I22" s="29"/>
      <c r="J22" s="28">
        <f>SUM(J18:J21)</f>
        <v>5646436</v>
      </c>
    </row>
    <row r="23" spans="1:10">
      <c r="A23" s="24"/>
      <c r="B23" s="182"/>
      <c r="C23" s="182"/>
      <c r="D23" s="17"/>
      <c r="E23" s="3"/>
      <c r="F23" s="17"/>
      <c r="G23" s="3"/>
      <c r="H23" s="17"/>
      <c r="I23" s="3"/>
      <c r="J23" s="17"/>
    </row>
    <row r="24" spans="1:10" ht="22">
      <c r="A24" s="155" t="s">
        <v>173</v>
      </c>
      <c r="B24" s="182"/>
      <c r="C24" s="182"/>
      <c r="D24" s="42">
        <f>D15-D22</f>
        <v>724861</v>
      </c>
      <c r="E24" s="3"/>
      <c r="F24" s="42">
        <f>F15-F22</f>
        <v>537944</v>
      </c>
      <c r="G24" s="3"/>
      <c r="H24" s="42">
        <f>H15-H22</f>
        <v>678530</v>
      </c>
      <c r="I24" s="3"/>
      <c r="J24" s="42">
        <f>J15-J22</f>
        <v>524475</v>
      </c>
    </row>
    <row r="25" spans="1:10">
      <c r="A25" s="12" t="s">
        <v>38</v>
      </c>
      <c r="B25" s="182"/>
      <c r="C25" s="182"/>
      <c r="D25" s="194">
        <v>159626</v>
      </c>
      <c r="E25" s="3"/>
      <c r="F25" s="194">
        <v>187917</v>
      </c>
      <c r="G25" s="3"/>
      <c r="H25" s="160">
        <v>176178</v>
      </c>
      <c r="I25" s="3"/>
      <c r="J25" s="194">
        <v>204154</v>
      </c>
    </row>
    <row r="26" spans="1:10" ht="22">
      <c r="A26" s="155" t="s">
        <v>119</v>
      </c>
      <c r="B26" s="182"/>
      <c r="C26" s="182"/>
      <c r="D26" s="42">
        <f>D24-D25</f>
        <v>565235</v>
      </c>
      <c r="E26" s="196"/>
      <c r="F26" s="42">
        <f>F24-F25</f>
        <v>350027</v>
      </c>
      <c r="G26" s="196"/>
      <c r="H26" s="42">
        <f>H24-H25</f>
        <v>502352</v>
      </c>
      <c r="I26" s="196"/>
      <c r="J26" s="42">
        <f>J24-J25</f>
        <v>320321</v>
      </c>
    </row>
    <row r="27" spans="1:10">
      <c r="A27" s="24" t="s">
        <v>235</v>
      </c>
      <c r="B27" s="182">
        <v>8</v>
      </c>
      <c r="C27" s="182"/>
      <c r="D27" s="160">
        <v>-89687</v>
      </c>
      <c r="E27" s="21"/>
      <c r="F27" s="78">
        <v>-47796</v>
      </c>
      <c r="G27" s="21"/>
      <c r="H27" s="160">
        <v>-43845</v>
      </c>
      <c r="I27" s="21"/>
      <c r="J27" s="194">
        <v>-21958</v>
      </c>
    </row>
    <row r="28" spans="1:10" ht="22.5" thickBot="1">
      <c r="A28" s="155" t="s">
        <v>118</v>
      </c>
      <c r="B28" s="182"/>
      <c r="C28" s="182"/>
      <c r="D28" s="47">
        <f>D26+D27</f>
        <v>475548</v>
      </c>
      <c r="E28" s="22"/>
      <c r="F28" s="47">
        <f>F26+F27</f>
        <v>302231</v>
      </c>
      <c r="G28" s="22"/>
      <c r="H28" s="47">
        <f>H26+H27</f>
        <v>458507</v>
      </c>
      <c r="I28" s="22"/>
      <c r="J28" s="47">
        <f>J26+J27</f>
        <v>298363</v>
      </c>
    </row>
    <row r="29" spans="1:10" ht="22.5" thickTop="1">
      <c r="A29" s="155"/>
      <c r="B29" s="182"/>
      <c r="C29" s="182"/>
      <c r="D29" s="29"/>
      <c r="E29" s="22"/>
      <c r="F29" s="29"/>
      <c r="G29" s="22"/>
      <c r="H29" s="29"/>
      <c r="I29" s="22"/>
      <c r="J29" s="29"/>
    </row>
    <row r="30" spans="1:10" ht="22">
      <c r="A30" s="155" t="s">
        <v>73</v>
      </c>
      <c r="B30" s="182"/>
      <c r="C30" s="182"/>
      <c r="D30" s="5"/>
      <c r="E30" s="6"/>
      <c r="F30" s="5"/>
      <c r="G30" s="6"/>
      <c r="H30" s="5"/>
      <c r="I30" s="6"/>
      <c r="J30" s="5"/>
    </row>
    <row r="31" spans="1:10" ht="22">
      <c r="A31" s="155" t="s">
        <v>178</v>
      </c>
      <c r="B31" s="158"/>
      <c r="C31" s="55"/>
      <c r="D31" s="82">
        <v>0</v>
      </c>
      <c r="E31" s="83"/>
      <c r="F31" s="82">
        <v>0</v>
      </c>
      <c r="G31" s="83"/>
      <c r="H31" s="82">
        <v>0</v>
      </c>
      <c r="I31" s="83"/>
      <c r="J31" s="82">
        <v>0</v>
      </c>
    </row>
    <row r="32" spans="1:10" ht="22.5" thickBot="1">
      <c r="A32" s="155" t="s">
        <v>171</v>
      </c>
      <c r="B32" s="182"/>
      <c r="C32" s="56"/>
      <c r="D32" s="84">
        <f>D28+D31</f>
        <v>475548</v>
      </c>
      <c r="E32" s="85"/>
      <c r="F32" s="84">
        <f>F28+F31</f>
        <v>302231</v>
      </c>
      <c r="G32" s="83"/>
      <c r="H32" s="84">
        <f>H28+H31</f>
        <v>458507</v>
      </c>
      <c r="I32" s="83"/>
      <c r="J32" s="84">
        <f>J28+J31</f>
        <v>298363</v>
      </c>
    </row>
    <row r="33" spans="1:10" ht="22.5" thickTop="1">
      <c r="A33" s="155"/>
      <c r="B33" s="182"/>
      <c r="C33" s="182"/>
      <c r="D33" s="29"/>
      <c r="E33" s="22"/>
      <c r="F33" s="29"/>
      <c r="G33" s="22"/>
      <c r="H33" s="29"/>
      <c r="I33" s="22"/>
      <c r="J33" s="29"/>
    </row>
    <row r="34" spans="1:10" ht="23">
      <c r="A34" s="7" t="s">
        <v>110</v>
      </c>
      <c r="B34" s="182"/>
      <c r="C34" s="182"/>
      <c r="D34" s="1"/>
      <c r="E34" s="4"/>
      <c r="F34" s="1"/>
      <c r="G34" s="4"/>
      <c r="H34" s="1"/>
      <c r="I34" s="4"/>
      <c r="J34" s="1"/>
    </row>
    <row r="35" spans="1:10" ht="23">
      <c r="A35" s="7" t="s">
        <v>98</v>
      </c>
      <c r="B35" s="181"/>
      <c r="C35" s="2"/>
      <c r="D35" s="180"/>
      <c r="E35" s="180"/>
      <c r="F35" s="180"/>
      <c r="G35" s="180"/>
      <c r="H35" s="180"/>
      <c r="I35" s="180"/>
      <c r="J35" s="180"/>
    </row>
    <row r="36" spans="1:10" ht="23">
      <c r="A36" s="7"/>
      <c r="B36" s="181"/>
      <c r="C36" s="2"/>
      <c r="D36" s="180"/>
      <c r="E36" s="180"/>
      <c r="F36" s="180"/>
      <c r="G36" s="180"/>
      <c r="H36" s="180"/>
      <c r="I36" s="180"/>
      <c r="J36" s="180"/>
    </row>
    <row r="37" spans="1:10" ht="22">
      <c r="A37" s="12"/>
      <c r="B37" s="181"/>
      <c r="C37" s="2"/>
      <c r="D37" s="235" t="s">
        <v>67</v>
      </c>
      <c r="E37" s="235"/>
      <c r="F37" s="235"/>
      <c r="G37" s="180"/>
      <c r="H37" s="235" t="s">
        <v>68</v>
      </c>
      <c r="I37" s="235"/>
      <c r="J37" s="235"/>
    </row>
    <row r="38" spans="1:10" ht="22">
      <c r="A38" s="12"/>
      <c r="B38" s="181"/>
      <c r="C38" s="2"/>
      <c r="D38" s="236" t="s">
        <v>209</v>
      </c>
      <c r="E38" s="236"/>
      <c r="F38" s="236"/>
      <c r="G38" s="180"/>
      <c r="H38" s="236" t="s">
        <v>209</v>
      </c>
      <c r="I38" s="236"/>
      <c r="J38" s="236"/>
    </row>
    <row r="39" spans="1:10" ht="22">
      <c r="A39" s="12"/>
      <c r="B39" s="181"/>
      <c r="C39" s="2"/>
      <c r="D39" s="237" t="s">
        <v>116</v>
      </c>
      <c r="E39" s="236"/>
      <c r="F39" s="236"/>
      <c r="G39" s="180"/>
      <c r="H39" s="237" t="s">
        <v>116</v>
      </c>
      <c r="I39" s="236"/>
      <c r="J39" s="236"/>
    </row>
    <row r="40" spans="1:10">
      <c r="A40" s="12"/>
      <c r="B40" s="182"/>
      <c r="C40" s="182"/>
      <c r="D40" s="187">
        <v>2565</v>
      </c>
      <c r="E40" s="2"/>
      <c r="F40" s="187">
        <v>2564</v>
      </c>
      <c r="G40" s="187"/>
      <c r="H40" s="187">
        <v>2565</v>
      </c>
      <c r="I40" s="2"/>
      <c r="J40" s="187">
        <v>2564</v>
      </c>
    </row>
    <row r="41" spans="1:10">
      <c r="A41" s="12"/>
      <c r="B41" s="182"/>
      <c r="C41" s="182"/>
      <c r="D41" s="233" t="s">
        <v>96</v>
      </c>
      <c r="E41" s="233"/>
      <c r="F41" s="233"/>
      <c r="G41" s="233"/>
      <c r="H41" s="233"/>
      <c r="I41" s="233"/>
      <c r="J41" s="233"/>
    </row>
    <row r="42" spans="1:10" ht="22">
      <c r="A42" s="155" t="s">
        <v>193</v>
      </c>
      <c r="B42" s="182"/>
      <c r="C42" s="182"/>
      <c r="D42" s="86"/>
      <c r="E42" s="87"/>
      <c r="F42" s="86"/>
      <c r="G42" s="87"/>
      <c r="H42" s="87"/>
      <c r="I42" s="87"/>
      <c r="J42" s="87"/>
    </row>
    <row r="43" spans="1:10">
      <c r="A43" s="24" t="s">
        <v>58</v>
      </c>
      <c r="B43" s="182"/>
      <c r="C43" s="182"/>
      <c r="D43" s="88">
        <v>475547</v>
      </c>
      <c r="E43" s="79"/>
      <c r="F43" s="88">
        <v>302231</v>
      </c>
      <c r="G43" s="79"/>
      <c r="H43" s="78">
        <v>458507</v>
      </c>
      <c r="I43" s="79"/>
      <c r="J43" s="78">
        <v>298363</v>
      </c>
    </row>
    <row r="44" spans="1:10">
      <c r="A44" s="24" t="s">
        <v>59</v>
      </c>
      <c r="B44" s="182"/>
      <c r="C44" s="182"/>
      <c r="D44" s="90">
        <v>1</v>
      </c>
      <c r="E44" s="79"/>
      <c r="F44" s="90">
        <v>0</v>
      </c>
      <c r="G44" s="79"/>
      <c r="H44" s="91">
        <v>0</v>
      </c>
      <c r="I44" s="79"/>
      <c r="J44" s="91">
        <v>0</v>
      </c>
    </row>
    <row r="45" spans="1:10" ht="22.5" thickBot="1">
      <c r="A45" s="155"/>
      <c r="B45" s="182"/>
      <c r="C45" s="182"/>
      <c r="D45" s="84">
        <f>D28</f>
        <v>475548</v>
      </c>
      <c r="E45" s="80"/>
      <c r="F45" s="84">
        <f>F28</f>
        <v>302231</v>
      </c>
      <c r="G45" s="80"/>
      <c r="H45" s="84">
        <f>SUM(H43:H44)</f>
        <v>458507</v>
      </c>
      <c r="I45" s="80"/>
      <c r="J45" s="84">
        <f>SUM(J43:J44)</f>
        <v>298363</v>
      </c>
    </row>
    <row r="46" spans="1:10" ht="22.5" thickTop="1">
      <c r="A46" s="155"/>
      <c r="B46" s="182"/>
      <c r="C46" s="182"/>
      <c r="D46" s="86"/>
      <c r="E46" s="80"/>
      <c r="F46" s="86"/>
      <c r="G46" s="80"/>
      <c r="H46" s="83"/>
      <c r="I46" s="80"/>
      <c r="J46" s="83"/>
    </row>
    <row r="47" spans="1:10" ht="22">
      <c r="A47" s="155" t="s">
        <v>179</v>
      </c>
      <c r="B47" s="182"/>
      <c r="C47" s="182"/>
      <c r="D47" s="86"/>
      <c r="E47" s="87"/>
      <c r="F47" s="86"/>
      <c r="G47" s="87"/>
      <c r="H47" s="87"/>
      <c r="I47" s="87"/>
      <c r="J47" s="87"/>
    </row>
    <row r="48" spans="1:10">
      <c r="A48" s="24" t="s">
        <v>58</v>
      </c>
      <c r="B48" s="182"/>
      <c r="C48" s="182"/>
      <c r="D48" s="89">
        <v>475547</v>
      </c>
      <c r="E48" s="79"/>
      <c r="F48" s="89">
        <v>302231</v>
      </c>
      <c r="G48" s="78"/>
      <c r="H48" s="78">
        <v>458507</v>
      </c>
      <c r="I48" s="78"/>
      <c r="J48" s="78">
        <v>298363</v>
      </c>
    </row>
    <row r="49" spans="1:10">
      <c r="A49" s="24" t="s">
        <v>59</v>
      </c>
      <c r="B49" s="182"/>
      <c r="C49" s="182"/>
      <c r="D49" s="92">
        <v>1</v>
      </c>
      <c r="E49" s="79"/>
      <c r="F49" s="92">
        <v>0</v>
      </c>
      <c r="G49" s="78"/>
      <c r="H49" s="92">
        <v>0</v>
      </c>
      <c r="I49" s="78"/>
      <c r="J49" s="92">
        <v>0</v>
      </c>
    </row>
    <row r="50" spans="1:10" ht="22.5" thickBot="1">
      <c r="A50" s="155"/>
      <c r="B50" s="182"/>
      <c r="C50" s="182"/>
      <c r="D50" s="84">
        <f>SUM(D48:D49)</f>
        <v>475548</v>
      </c>
      <c r="E50" s="80"/>
      <c r="F50" s="84">
        <f>SUM(F48:F49)</f>
        <v>302231</v>
      </c>
      <c r="G50" s="81"/>
      <c r="H50" s="84">
        <f>SUM(H48:H49)</f>
        <v>458507</v>
      </c>
      <c r="I50" s="81"/>
      <c r="J50" s="84">
        <f>SUM(J48:J49)</f>
        <v>298363</v>
      </c>
    </row>
    <row r="51" spans="1:10" ht="22.5" thickTop="1">
      <c r="A51" s="155"/>
      <c r="B51" s="182"/>
      <c r="C51" s="182"/>
      <c r="D51" s="30"/>
      <c r="E51" s="31"/>
      <c r="F51" s="30"/>
      <c r="G51" s="31"/>
      <c r="H51" s="31"/>
      <c r="I51" s="31"/>
      <c r="J51" s="31"/>
    </row>
    <row r="52" spans="1:10" ht="24.75" customHeight="1" thickBot="1">
      <c r="A52" s="155" t="s">
        <v>117</v>
      </c>
      <c r="B52" s="182"/>
      <c r="C52" s="158"/>
      <c r="D52" s="53">
        <f>D43/505000</f>
        <v>0.94167722772277229</v>
      </c>
      <c r="E52" s="6"/>
      <c r="F52" s="53">
        <f>F43/505000</f>
        <v>0.59847722772277223</v>
      </c>
      <c r="G52" s="6"/>
      <c r="H52" s="53">
        <f>H43/505000</f>
        <v>0.90793465346534652</v>
      </c>
      <c r="I52" s="6"/>
      <c r="J52" s="53">
        <f>J43/505000</f>
        <v>0.59081782178217823</v>
      </c>
    </row>
    <row r="53" spans="1:10" ht="22" thickTop="1"/>
  </sheetData>
  <mergeCells count="14">
    <mergeCell ref="D4:F4"/>
    <mergeCell ref="H4:J4"/>
    <mergeCell ref="D5:F5"/>
    <mergeCell ref="H5:J5"/>
    <mergeCell ref="D6:F6"/>
    <mergeCell ref="H6:J6"/>
    <mergeCell ref="D41:J41"/>
    <mergeCell ref="D8:J8"/>
    <mergeCell ref="D37:F37"/>
    <mergeCell ref="H37:J37"/>
    <mergeCell ref="D38:F38"/>
    <mergeCell ref="H38:J38"/>
    <mergeCell ref="D39:F39"/>
    <mergeCell ref="H39:J39"/>
  </mergeCells>
  <pageMargins left="0.7" right="0.7" top="0.48" bottom="0.5" header="0.5" footer="0.5"/>
  <pageSetup paperSize="9" scale="90" firstPageNumber="8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1"/>
  <sheetViews>
    <sheetView view="pageBreakPreview" topLeftCell="A19" zoomScale="70" zoomScaleNormal="60" zoomScaleSheetLayoutView="70" workbookViewId="0">
      <selection activeCell="D34" sqref="D34"/>
    </sheetView>
  </sheetViews>
  <sheetFormatPr defaultColWidth="9.09765625" defaultRowHeight="23.25" customHeight="1"/>
  <cols>
    <col min="1" max="1" width="53.09765625" style="9" customWidth="1"/>
    <col min="2" max="2" width="9.8984375" style="10" customWidth="1"/>
    <col min="3" max="3" width="1.3984375" style="23" customWidth="1"/>
    <col min="4" max="4" width="14.3984375" style="37" customWidth="1"/>
    <col min="5" max="5" width="1" style="38" customWidth="1"/>
    <col min="6" max="6" width="16.09765625" style="37" customWidth="1"/>
    <col min="7" max="7" width="0.8984375" style="38" customWidth="1"/>
    <col min="8" max="8" width="14.8984375" style="37" customWidth="1"/>
    <col min="9" max="9" width="1.3984375" style="38" customWidth="1"/>
    <col min="10" max="10" width="14" style="37" customWidth="1"/>
    <col min="11" max="11" width="1" style="38" customWidth="1"/>
    <col min="12" max="12" width="15.8984375" style="37" customWidth="1"/>
    <col min="13" max="13" width="1" style="38" customWidth="1"/>
    <col min="14" max="14" width="15.59765625" style="37" customWidth="1"/>
    <col min="15" max="15" width="1.3984375" style="38" customWidth="1"/>
    <col min="16" max="16" width="14.59765625" style="37" customWidth="1"/>
    <col min="17" max="17" width="1.3984375" style="38" customWidth="1"/>
    <col min="18" max="18" width="14" style="37" customWidth="1"/>
    <col min="19" max="19" width="1.09765625" style="11" customWidth="1"/>
    <col min="20" max="20" width="14.8984375" style="11" customWidth="1"/>
    <col min="21" max="16384" width="9.09765625" style="11"/>
  </cols>
  <sheetData>
    <row r="1" spans="1:20" ht="24" customHeight="1">
      <c r="A1" s="7" t="s">
        <v>110</v>
      </c>
    </row>
    <row r="2" spans="1:20" ht="24" customHeight="1">
      <c r="A2" s="7" t="s">
        <v>97</v>
      </c>
    </row>
    <row r="3" spans="1:20" ht="22.5" customHeight="1">
      <c r="A3" s="7"/>
    </row>
    <row r="4" spans="1:20" s="157" customFormat="1" ht="20.25" customHeight="1">
      <c r="A4" s="156"/>
      <c r="B4" s="182"/>
      <c r="C4" s="121"/>
      <c r="D4" s="241" t="s">
        <v>67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181"/>
      <c r="T4" s="181"/>
    </row>
    <row r="5" spans="1:20" s="157" customFormat="1" ht="20.25" customHeight="1">
      <c r="A5" s="156"/>
      <c r="B5" s="181"/>
      <c r="C5" s="94"/>
      <c r="D5" s="58"/>
      <c r="E5" s="58"/>
      <c r="F5" s="58"/>
      <c r="G5" s="122"/>
      <c r="H5" s="242" t="s">
        <v>75</v>
      </c>
      <c r="I5" s="242"/>
      <c r="J5" s="242"/>
      <c r="K5" s="122"/>
      <c r="L5" s="242" t="s">
        <v>52</v>
      </c>
      <c r="M5" s="242"/>
      <c r="N5" s="242"/>
      <c r="O5" s="123"/>
      <c r="P5" s="123"/>
      <c r="Q5" s="183"/>
      <c r="R5" s="41"/>
      <c r="S5" s="122"/>
      <c r="T5" s="41"/>
    </row>
    <row r="6" spans="1:20" s="157" customFormat="1" ht="20.25" customHeight="1">
      <c r="A6" s="156"/>
      <c r="B6" s="181"/>
      <c r="C6" s="94"/>
      <c r="D6" s="58"/>
      <c r="E6" s="58"/>
      <c r="F6" s="58"/>
      <c r="G6" s="122"/>
      <c r="H6" s="122"/>
      <c r="I6" s="122"/>
      <c r="J6" s="122"/>
      <c r="K6" s="122"/>
      <c r="L6" s="58"/>
      <c r="M6" s="122"/>
      <c r="N6" s="122" t="s">
        <v>50</v>
      </c>
      <c r="O6" s="123"/>
      <c r="P6" s="123"/>
      <c r="Q6" s="183"/>
      <c r="R6" s="58"/>
      <c r="S6" s="122"/>
      <c r="T6" s="58"/>
    </row>
    <row r="7" spans="1:20" s="157" customFormat="1" ht="20.25" customHeight="1">
      <c r="A7" s="156"/>
      <c r="B7" s="181"/>
      <c r="C7" s="94"/>
      <c r="D7" s="58" t="s">
        <v>20</v>
      </c>
      <c r="E7" s="58"/>
      <c r="F7" s="6"/>
      <c r="G7" s="122"/>
      <c r="H7" s="58"/>
      <c r="I7" s="122"/>
      <c r="J7" s="58"/>
      <c r="K7" s="122"/>
      <c r="L7" s="58" t="s">
        <v>194</v>
      </c>
      <c r="M7" s="122"/>
      <c r="N7" s="58" t="s">
        <v>53</v>
      </c>
      <c r="O7" s="122"/>
      <c r="P7" s="58" t="s">
        <v>43</v>
      </c>
      <c r="Q7" s="122"/>
      <c r="R7" s="58" t="s">
        <v>49</v>
      </c>
      <c r="S7" s="122"/>
      <c r="T7" s="58"/>
    </row>
    <row r="8" spans="1:20" s="157" customFormat="1" ht="20.25" customHeight="1">
      <c r="A8" s="156"/>
      <c r="B8" s="181"/>
      <c r="C8" s="94"/>
      <c r="D8" s="58" t="s">
        <v>42</v>
      </c>
      <c r="E8" s="58"/>
      <c r="F8" s="58" t="s">
        <v>153</v>
      </c>
      <c r="G8" s="122"/>
      <c r="H8" s="58" t="s">
        <v>39</v>
      </c>
      <c r="I8" s="122"/>
      <c r="J8" s="58" t="s">
        <v>28</v>
      </c>
      <c r="K8" s="122"/>
      <c r="L8" s="58" t="s">
        <v>74</v>
      </c>
      <c r="M8" s="122"/>
      <c r="N8" s="58" t="s">
        <v>51</v>
      </c>
      <c r="O8" s="122"/>
      <c r="P8" s="58" t="s">
        <v>23</v>
      </c>
      <c r="Q8" s="122"/>
      <c r="R8" s="58" t="s">
        <v>47</v>
      </c>
      <c r="S8" s="122"/>
      <c r="T8" s="58" t="s">
        <v>43</v>
      </c>
    </row>
    <row r="9" spans="1:20" s="157" customFormat="1" ht="20.25" customHeight="1">
      <c r="A9" s="156"/>
      <c r="B9" s="182" t="s">
        <v>1</v>
      </c>
      <c r="C9" s="94"/>
      <c r="D9" s="58" t="s">
        <v>41</v>
      </c>
      <c r="E9" s="58"/>
      <c r="F9" s="58" t="s">
        <v>155</v>
      </c>
      <c r="G9" s="122"/>
      <c r="H9" s="58" t="s">
        <v>40</v>
      </c>
      <c r="I9" s="122"/>
      <c r="J9" s="58" t="s">
        <v>44</v>
      </c>
      <c r="K9" s="122"/>
      <c r="L9" s="58" t="s">
        <v>124</v>
      </c>
      <c r="M9" s="122"/>
      <c r="N9" s="58" t="s">
        <v>54</v>
      </c>
      <c r="O9" s="122"/>
      <c r="P9" s="58" t="s">
        <v>112</v>
      </c>
      <c r="Q9" s="122"/>
      <c r="R9" s="58" t="s">
        <v>48</v>
      </c>
      <c r="S9" s="122"/>
      <c r="T9" s="58" t="s">
        <v>23</v>
      </c>
    </row>
    <row r="10" spans="1:20" s="157" customFormat="1" ht="22" customHeight="1">
      <c r="B10" s="180"/>
      <c r="C10" s="180"/>
      <c r="D10" s="243" t="s">
        <v>96</v>
      </c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</row>
    <row r="11" spans="1:20" s="157" customFormat="1" ht="22" customHeight="1">
      <c r="A11" s="155" t="s">
        <v>190</v>
      </c>
      <c r="B11" s="180"/>
      <c r="C11" s="180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</row>
    <row r="12" spans="1:20" s="157" customFormat="1" ht="22" customHeight="1">
      <c r="A12" s="155" t="s">
        <v>192</v>
      </c>
      <c r="B12" s="155"/>
      <c r="C12" s="155"/>
      <c r="D12" s="42">
        <v>2525000</v>
      </c>
      <c r="E12" s="42"/>
      <c r="F12" s="42">
        <v>1741110</v>
      </c>
      <c r="G12" s="161"/>
      <c r="H12" s="42">
        <v>227100</v>
      </c>
      <c r="I12" s="161"/>
      <c r="J12" s="42">
        <v>587232</v>
      </c>
      <c r="K12" s="161"/>
      <c r="L12" s="42">
        <v>-2094</v>
      </c>
      <c r="M12" s="161"/>
      <c r="N12" s="42">
        <f>SUM(L12:M12)</f>
        <v>-2094</v>
      </c>
      <c r="O12" s="161"/>
      <c r="P12" s="42">
        <f>SUM(D12:J12,N12)</f>
        <v>5078348</v>
      </c>
      <c r="Q12" s="161"/>
      <c r="R12" s="42">
        <v>1289</v>
      </c>
      <c r="S12" s="161"/>
      <c r="T12" s="42">
        <f>P12+R12</f>
        <v>5079637</v>
      </c>
    </row>
    <row r="13" spans="1:20" s="157" customFormat="1" ht="22">
      <c r="A13" s="155"/>
      <c r="B13" s="182"/>
      <c r="C13" s="170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</row>
    <row r="14" spans="1:20" s="157" customFormat="1" ht="22">
      <c r="A14" s="155" t="s">
        <v>63</v>
      </c>
      <c r="B14" s="158"/>
      <c r="C14" s="170"/>
      <c r="D14" s="163"/>
      <c r="E14" s="163"/>
      <c r="F14" s="163"/>
      <c r="G14" s="164"/>
      <c r="H14" s="163"/>
      <c r="I14" s="164"/>
      <c r="J14" s="163"/>
      <c r="K14" s="164"/>
      <c r="L14" s="163"/>
      <c r="M14" s="164"/>
      <c r="N14" s="163"/>
      <c r="O14" s="164"/>
      <c r="P14" s="163"/>
      <c r="Q14" s="164"/>
      <c r="R14" s="163"/>
      <c r="S14" s="164"/>
      <c r="T14" s="163"/>
    </row>
    <row r="15" spans="1:20" s="157" customFormat="1" ht="22" customHeight="1">
      <c r="A15" s="13" t="s">
        <v>210</v>
      </c>
      <c r="B15" s="158"/>
      <c r="C15" s="170"/>
      <c r="D15" s="163"/>
      <c r="E15" s="163"/>
      <c r="F15" s="163"/>
      <c r="G15" s="164"/>
      <c r="H15" s="163"/>
      <c r="I15" s="164"/>
      <c r="J15" s="163"/>
      <c r="K15" s="164"/>
      <c r="L15" s="163"/>
      <c r="M15" s="164"/>
      <c r="N15" s="163"/>
      <c r="O15" s="164"/>
      <c r="P15" s="163"/>
      <c r="Q15" s="164"/>
      <c r="R15" s="163"/>
      <c r="S15" s="164"/>
      <c r="T15" s="163"/>
    </row>
    <row r="16" spans="1:20" s="157" customFormat="1" ht="22" customHeight="1">
      <c r="A16" s="156" t="s">
        <v>180</v>
      </c>
      <c r="B16" s="182">
        <v>10</v>
      </c>
      <c r="C16" s="121"/>
      <c r="D16" s="163">
        <v>0</v>
      </c>
      <c r="E16" s="163"/>
      <c r="F16" s="163">
        <v>0</v>
      </c>
      <c r="G16" s="164"/>
      <c r="H16" s="163">
        <v>0</v>
      </c>
      <c r="I16" s="164"/>
      <c r="J16" s="163">
        <v>-212100</v>
      </c>
      <c r="K16" s="164"/>
      <c r="L16" s="163">
        <v>0</v>
      </c>
      <c r="M16" s="164"/>
      <c r="N16" s="124">
        <f>L16</f>
        <v>0</v>
      </c>
      <c r="O16" s="164"/>
      <c r="P16" s="163">
        <f>SUM(D16:J16,N16)</f>
        <v>-212100</v>
      </c>
      <c r="Q16" s="164"/>
      <c r="R16" s="163">
        <v>0</v>
      </c>
      <c r="S16" s="161"/>
      <c r="T16" s="163">
        <f>P16+R16</f>
        <v>-212100</v>
      </c>
    </row>
    <row r="17" spans="1:20" s="157" customFormat="1" ht="22" customHeight="1">
      <c r="A17" s="13" t="s">
        <v>181</v>
      </c>
      <c r="B17" s="158"/>
      <c r="C17" s="170"/>
      <c r="D17" s="125">
        <f>SUM(D16:D16)</f>
        <v>0</v>
      </c>
      <c r="E17" s="161"/>
      <c r="F17" s="125">
        <f>SUM(F16:F16)</f>
        <v>0</v>
      </c>
      <c r="G17" s="161"/>
      <c r="H17" s="125">
        <f>SUM(H16:H16)</f>
        <v>0</v>
      </c>
      <c r="I17" s="161"/>
      <c r="J17" s="125">
        <f>SUM(J16:J16)</f>
        <v>-212100</v>
      </c>
      <c r="K17" s="161"/>
      <c r="L17" s="125">
        <f>SUM(L16:L16)</f>
        <v>0</v>
      </c>
      <c r="M17" s="161"/>
      <c r="N17" s="125">
        <f>SUM(N16)</f>
        <v>0</v>
      </c>
      <c r="O17" s="161"/>
      <c r="P17" s="125">
        <f>SUM(P16:P16)</f>
        <v>-212100</v>
      </c>
      <c r="Q17" s="161"/>
      <c r="R17" s="125">
        <f>SUM(R16:R16)</f>
        <v>0</v>
      </c>
      <c r="S17" s="161"/>
      <c r="T17" s="125">
        <f>SUM(T16:T16)</f>
        <v>-212100</v>
      </c>
    </row>
    <row r="18" spans="1:20" s="157" customFormat="1" ht="22">
      <c r="A18" s="155"/>
      <c r="B18" s="182"/>
      <c r="C18" s="170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</row>
    <row r="19" spans="1:20" s="157" customFormat="1" ht="22" customHeight="1">
      <c r="A19" s="13" t="s">
        <v>160</v>
      </c>
      <c r="B19" s="182"/>
      <c r="C19" s="170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3"/>
      <c r="O19" s="161"/>
      <c r="P19" s="163"/>
      <c r="Q19" s="161"/>
      <c r="R19" s="161"/>
      <c r="S19" s="161"/>
      <c r="T19" s="161"/>
    </row>
    <row r="20" spans="1:20" s="157" customFormat="1" ht="22" customHeight="1">
      <c r="A20" s="156" t="s">
        <v>182</v>
      </c>
      <c r="B20" s="182"/>
      <c r="C20" s="170"/>
      <c r="D20" s="164">
        <v>0</v>
      </c>
      <c r="E20" s="164"/>
      <c r="F20" s="164">
        <v>0</v>
      </c>
      <c r="G20" s="164"/>
      <c r="H20" s="164">
        <v>0</v>
      </c>
      <c r="I20" s="164"/>
      <c r="J20" s="164">
        <v>0</v>
      </c>
      <c r="K20" s="164"/>
      <c r="L20" s="164">
        <v>0</v>
      </c>
      <c r="M20" s="164"/>
      <c r="N20" s="163">
        <f>L20</f>
        <v>0</v>
      </c>
      <c r="O20" s="164"/>
      <c r="P20" s="163">
        <f>SUM(D20:J20,N20)</f>
        <v>0</v>
      </c>
      <c r="Q20" s="164"/>
      <c r="R20" s="163">
        <v>-1</v>
      </c>
      <c r="S20" s="164"/>
      <c r="T20" s="163">
        <f>P20+R20</f>
        <v>-1</v>
      </c>
    </row>
    <row r="21" spans="1:20" s="157" customFormat="1" ht="22" customHeight="1">
      <c r="A21" s="13" t="s">
        <v>159</v>
      </c>
      <c r="B21" s="182"/>
      <c r="C21" s="170"/>
      <c r="D21" s="125">
        <f>SUM(D20)</f>
        <v>0</v>
      </c>
      <c r="E21" s="161"/>
      <c r="F21" s="125">
        <f>SUM(F20)</f>
        <v>0</v>
      </c>
      <c r="G21" s="161"/>
      <c r="H21" s="125">
        <f>SUM(H20)</f>
        <v>0</v>
      </c>
      <c r="I21" s="161"/>
      <c r="J21" s="125">
        <f>SUM(J20)</f>
        <v>0</v>
      </c>
      <c r="K21" s="161"/>
      <c r="L21" s="125">
        <f>SUM(L20)</f>
        <v>0</v>
      </c>
      <c r="M21" s="161"/>
      <c r="N21" s="125">
        <f>SUM(N20)</f>
        <v>0</v>
      </c>
      <c r="O21" s="161"/>
      <c r="P21" s="125">
        <f>SUM(P20)</f>
        <v>0</v>
      </c>
      <c r="Q21" s="161"/>
      <c r="R21" s="125">
        <f>SUM(R20)</f>
        <v>-1</v>
      </c>
      <c r="S21" s="161"/>
      <c r="T21" s="125">
        <f>SUM(T20)</f>
        <v>-1</v>
      </c>
    </row>
    <row r="22" spans="1:20" s="157" customFormat="1" ht="17.149999999999999" customHeight="1">
      <c r="A22" s="155"/>
      <c r="B22" s="226"/>
      <c r="C22" s="170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</row>
    <row r="23" spans="1:20" s="157" customFormat="1" ht="22" customHeight="1">
      <c r="A23" s="155" t="s">
        <v>195</v>
      </c>
      <c r="B23" s="182"/>
      <c r="C23" s="170"/>
      <c r="D23" s="126">
        <f>SUM(D21,D17)</f>
        <v>0</v>
      </c>
      <c r="E23" s="161"/>
      <c r="F23" s="126">
        <f>SUM(F21,F17)</f>
        <v>0</v>
      </c>
      <c r="G23" s="161"/>
      <c r="H23" s="126">
        <f>SUM(H21,H17)</f>
        <v>0</v>
      </c>
      <c r="I23" s="161"/>
      <c r="J23" s="126">
        <f>SUM(J21,J17)</f>
        <v>-212100</v>
      </c>
      <c r="K23" s="161"/>
      <c r="L23" s="126">
        <f>SUM(L21,L17)</f>
        <v>0</v>
      </c>
      <c r="M23" s="161"/>
      <c r="N23" s="126">
        <f>SUM(N21,N17)</f>
        <v>0</v>
      </c>
      <c r="O23" s="161"/>
      <c r="P23" s="126">
        <f>SUM(P21,P17)</f>
        <v>-212100</v>
      </c>
      <c r="Q23" s="161"/>
      <c r="R23" s="126">
        <f>SUM(R21,R17)</f>
        <v>-1</v>
      </c>
      <c r="S23" s="161"/>
      <c r="T23" s="126">
        <f>SUM(T21,T17)</f>
        <v>-212101</v>
      </c>
    </row>
    <row r="24" spans="1:20" s="157" customFormat="1" ht="17.149999999999999" customHeight="1">
      <c r="A24" s="155"/>
      <c r="B24" s="182"/>
      <c r="C24" s="170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</row>
    <row r="25" spans="1:20" s="157" customFormat="1" ht="22" customHeight="1">
      <c r="A25" s="155" t="s">
        <v>106</v>
      </c>
      <c r="B25" s="182"/>
      <c r="C25" s="170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</row>
    <row r="26" spans="1:20" s="157" customFormat="1" ht="22" customHeight="1">
      <c r="A26" s="156" t="s">
        <v>222</v>
      </c>
      <c r="B26" s="182"/>
      <c r="C26" s="170"/>
      <c r="D26" s="163">
        <v>0</v>
      </c>
      <c r="E26" s="163"/>
      <c r="F26" s="163">
        <v>0</v>
      </c>
      <c r="G26" s="164"/>
      <c r="H26" s="163">
        <v>0</v>
      </c>
      <c r="I26" s="161"/>
      <c r="J26" s="163">
        <f>'PL-9mth'!F43</f>
        <v>302231</v>
      </c>
      <c r="K26" s="161"/>
      <c r="L26" s="163">
        <v>0</v>
      </c>
      <c r="M26" s="164"/>
      <c r="N26" s="163">
        <f>L26</f>
        <v>0</v>
      </c>
      <c r="O26" s="164"/>
      <c r="P26" s="164">
        <f>SUM(D26:J26,N26)</f>
        <v>302231</v>
      </c>
      <c r="Q26" s="164"/>
      <c r="R26" s="164">
        <v>0</v>
      </c>
      <c r="S26" s="164"/>
      <c r="T26" s="164">
        <f>P26+R26</f>
        <v>302231</v>
      </c>
    </row>
    <row r="27" spans="1:20" s="157" customFormat="1" ht="22" customHeight="1">
      <c r="A27" s="156" t="s">
        <v>55</v>
      </c>
      <c r="B27" s="182"/>
      <c r="C27" s="170"/>
      <c r="D27" s="163">
        <v>0</v>
      </c>
      <c r="E27" s="163"/>
      <c r="F27" s="163">
        <v>0</v>
      </c>
      <c r="G27" s="164"/>
      <c r="H27" s="163">
        <v>0</v>
      </c>
      <c r="I27" s="161"/>
      <c r="J27" s="163">
        <v>0</v>
      </c>
      <c r="K27" s="161"/>
      <c r="L27" s="163">
        <v>0</v>
      </c>
      <c r="M27" s="161"/>
      <c r="N27" s="163">
        <f>L27</f>
        <v>0</v>
      </c>
      <c r="O27" s="161"/>
      <c r="P27" s="163">
        <v>0</v>
      </c>
      <c r="Q27" s="161"/>
      <c r="R27" s="164">
        <v>0</v>
      </c>
      <c r="S27" s="161"/>
      <c r="T27" s="164">
        <v>0</v>
      </c>
    </row>
    <row r="28" spans="1:20" s="157" customFormat="1" ht="22" customHeight="1">
      <c r="A28" s="155" t="s">
        <v>107</v>
      </c>
      <c r="B28" s="158"/>
      <c r="C28" s="170"/>
      <c r="D28" s="125">
        <f>SUM(D26:D27)</f>
        <v>0</v>
      </c>
      <c r="E28" s="161"/>
      <c r="F28" s="125">
        <f>SUM(F26:F27)</f>
        <v>0</v>
      </c>
      <c r="G28" s="161"/>
      <c r="H28" s="125">
        <f>SUM(H26:H27)</f>
        <v>0</v>
      </c>
      <c r="I28" s="161"/>
      <c r="J28" s="125">
        <f>SUM(J26:J27)</f>
        <v>302231</v>
      </c>
      <c r="K28" s="161"/>
      <c r="L28" s="125">
        <f>SUM(L26:L27)</f>
        <v>0</v>
      </c>
      <c r="M28" s="161"/>
      <c r="N28" s="125">
        <f>SUM(N26:N27)</f>
        <v>0</v>
      </c>
      <c r="O28" s="161"/>
      <c r="P28" s="125">
        <f>SUM(P26:P27)</f>
        <v>302231</v>
      </c>
      <c r="Q28" s="161"/>
      <c r="R28" s="125">
        <f>SUM(R26:R27)</f>
        <v>0</v>
      </c>
      <c r="S28" s="161"/>
      <c r="T28" s="125">
        <f>SUM(T26:T27)</f>
        <v>302231</v>
      </c>
    </row>
    <row r="29" spans="1:20" s="157" customFormat="1" ht="22">
      <c r="A29" s="155"/>
      <c r="B29" s="182"/>
      <c r="C29" s="170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</row>
    <row r="30" spans="1:20" s="157" customFormat="1" ht="22" customHeight="1" thickBot="1">
      <c r="A30" s="155" t="s">
        <v>191</v>
      </c>
      <c r="B30" s="182"/>
      <c r="C30" s="121"/>
      <c r="D30" s="169">
        <f>SUM(D12,D23,D28)</f>
        <v>2525000</v>
      </c>
      <c r="E30" s="161"/>
      <c r="F30" s="169">
        <f>SUM(F12,F23,F28)</f>
        <v>1741110</v>
      </c>
      <c r="G30" s="161"/>
      <c r="H30" s="169">
        <f>SUM(H12,H23,H28)</f>
        <v>227100</v>
      </c>
      <c r="I30" s="161"/>
      <c r="J30" s="169">
        <f>SUM(J12,J23,J28)</f>
        <v>677363</v>
      </c>
      <c r="K30" s="161"/>
      <c r="L30" s="169">
        <f>SUM(L12,L23,L28)</f>
        <v>-2094</v>
      </c>
      <c r="M30" s="161"/>
      <c r="N30" s="169">
        <f>SUM(N12,N23,N28)</f>
        <v>-2094</v>
      </c>
      <c r="O30" s="161"/>
      <c r="P30" s="169">
        <f>SUM(P12,P23,P28)</f>
        <v>5168479</v>
      </c>
      <c r="Q30" s="161"/>
      <c r="R30" s="169">
        <f>SUM(R12,R23,R28)</f>
        <v>1288</v>
      </c>
      <c r="S30" s="161"/>
      <c r="T30" s="169">
        <f>SUM(T12,T23,T28)</f>
        <v>5169767</v>
      </c>
    </row>
    <row r="31" spans="1:20" s="157" customFormat="1" ht="15.65" customHeight="1" thickTop="1">
      <c r="A31" s="155"/>
      <c r="B31" s="182"/>
      <c r="C31" s="121"/>
      <c r="D31" s="161"/>
      <c r="E31" s="164"/>
      <c r="F31" s="161"/>
      <c r="G31" s="161"/>
      <c r="H31" s="164"/>
      <c r="I31" s="161"/>
      <c r="J31" s="164"/>
      <c r="K31" s="161"/>
      <c r="L31" s="164"/>
      <c r="M31" s="161"/>
      <c r="N31" s="164"/>
      <c r="O31" s="161"/>
      <c r="P31" s="164"/>
      <c r="Q31" s="161"/>
    </row>
  </sheetData>
  <mergeCells count="4">
    <mergeCell ref="D4:R4"/>
    <mergeCell ref="H5:J5"/>
    <mergeCell ref="L5:N5"/>
    <mergeCell ref="D10:T10"/>
  </mergeCells>
  <pageMargins left="0.7" right="0.7" top="0.48" bottom="0.5" header="0.5" footer="0.5"/>
  <pageSetup paperSize="9" scale="70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3"/>
  <sheetViews>
    <sheetView view="pageBreakPreview" topLeftCell="A22" zoomScale="85" zoomScaleNormal="69" zoomScaleSheetLayoutView="85" workbookViewId="0">
      <selection activeCell="Z17" sqref="A17:Z18"/>
    </sheetView>
  </sheetViews>
  <sheetFormatPr defaultColWidth="9.09765625" defaultRowHeight="20"/>
  <cols>
    <col min="1" max="1" width="53.296875" style="9" customWidth="1"/>
    <col min="2" max="2" width="9.8984375" style="10" customWidth="1"/>
    <col min="3" max="3" width="1.3984375" style="23" customWidth="1"/>
    <col min="4" max="4" width="14.3984375" style="37" customWidth="1"/>
    <col min="5" max="5" width="1" style="38" customWidth="1"/>
    <col min="6" max="6" width="16.09765625" style="37" customWidth="1"/>
    <col min="7" max="7" width="0.8984375" style="38" customWidth="1"/>
    <col min="8" max="8" width="14.8984375" style="37" customWidth="1"/>
    <col min="9" max="9" width="1.3984375" style="38" customWidth="1"/>
    <col min="10" max="10" width="14" style="37" customWidth="1"/>
    <col min="11" max="11" width="1" style="38" customWidth="1"/>
    <col min="12" max="12" width="15.8984375" style="37" customWidth="1"/>
    <col min="13" max="13" width="1" style="38" customWidth="1"/>
    <col min="14" max="14" width="15.59765625" style="37" customWidth="1"/>
    <col min="15" max="15" width="1.3984375" style="38" customWidth="1"/>
    <col min="16" max="16" width="14.59765625" style="37" customWidth="1"/>
    <col min="17" max="17" width="1.3984375" style="38" customWidth="1"/>
    <col min="18" max="18" width="14" style="37" customWidth="1"/>
    <col min="19" max="19" width="1.09765625" style="11" customWidth="1"/>
    <col min="20" max="20" width="14.8984375" style="11" customWidth="1"/>
    <col min="21" max="16384" width="9.09765625" style="11"/>
  </cols>
  <sheetData>
    <row r="1" spans="1:20" ht="24" customHeight="1">
      <c r="A1" s="7" t="s">
        <v>110</v>
      </c>
    </row>
    <row r="2" spans="1:20" ht="24" customHeight="1">
      <c r="A2" s="7" t="s">
        <v>97</v>
      </c>
    </row>
    <row r="3" spans="1:20" ht="22.5" customHeight="1">
      <c r="A3" s="7"/>
    </row>
    <row r="4" spans="1:20" s="157" customFormat="1" ht="20.25" customHeight="1">
      <c r="A4" s="156"/>
      <c r="B4" s="182"/>
      <c r="C4" s="121"/>
      <c r="D4" s="241" t="s">
        <v>67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181"/>
      <c r="T4" s="181"/>
    </row>
    <row r="5" spans="1:20" s="157" customFormat="1" ht="20.25" customHeight="1">
      <c r="A5" s="156"/>
      <c r="B5" s="181"/>
      <c r="C5" s="94"/>
      <c r="D5" s="58"/>
      <c r="E5" s="58"/>
      <c r="F5" s="58"/>
      <c r="G5" s="122"/>
      <c r="H5" s="242" t="s">
        <v>75</v>
      </c>
      <c r="I5" s="242"/>
      <c r="J5" s="242"/>
      <c r="K5" s="122"/>
      <c r="L5" s="242" t="s">
        <v>52</v>
      </c>
      <c r="M5" s="242"/>
      <c r="N5" s="242"/>
      <c r="O5" s="123"/>
      <c r="P5" s="123"/>
      <c r="Q5" s="183"/>
      <c r="R5" s="41"/>
      <c r="S5" s="122"/>
      <c r="T5" s="41"/>
    </row>
    <row r="6" spans="1:20" s="157" customFormat="1" ht="20.25" customHeight="1">
      <c r="A6" s="156"/>
      <c r="B6" s="181"/>
      <c r="C6" s="94"/>
      <c r="D6" s="58"/>
      <c r="E6" s="58"/>
      <c r="F6" s="58"/>
      <c r="G6" s="122"/>
      <c r="H6" s="122"/>
      <c r="I6" s="122"/>
      <c r="J6" s="122"/>
      <c r="K6" s="122"/>
      <c r="L6" s="58"/>
      <c r="M6" s="122"/>
      <c r="N6" s="122" t="s">
        <v>50</v>
      </c>
      <c r="O6" s="123"/>
      <c r="P6" s="123"/>
      <c r="Q6" s="183"/>
      <c r="R6" s="58"/>
      <c r="S6" s="122"/>
      <c r="T6" s="58"/>
    </row>
    <row r="7" spans="1:20" s="157" customFormat="1" ht="20.25" customHeight="1">
      <c r="A7" s="156"/>
      <c r="B7" s="181"/>
      <c r="C7" s="94"/>
      <c r="D7" s="58" t="s">
        <v>20</v>
      </c>
      <c r="E7" s="58"/>
      <c r="F7" s="6"/>
      <c r="G7" s="122"/>
      <c r="H7" s="58"/>
      <c r="I7" s="122"/>
      <c r="J7" s="58"/>
      <c r="K7" s="122"/>
      <c r="L7" s="58" t="s">
        <v>194</v>
      </c>
      <c r="M7" s="122"/>
      <c r="N7" s="58" t="s">
        <v>53</v>
      </c>
      <c r="O7" s="122"/>
      <c r="P7" s="58" t="s">
        <v>43</v>
      </c>
      <c r="Q7" s="122"/>
      <c r="R7" s="58" t="s">
        <v>49</v>
      </c>
      <c r="S7" s="122"/>
      <c r="T7" s="58"/>
    </row>
    <row r="8" spans="1:20" s="157" customFormat="1" ht="20.25" customHeight="1">
      <c r="A8" s="156"/>
      <c r="B8" s="181"/>
      <c r="C8" s="94"/>
      <c r="D8" s="58" t="s">
        <v>42</v>
      </c>
      <c r="E8" s="58"/>
      <c r="F8" s="58" t="s">
        <v>153</v>
      </c>
      <c r="G8" s="122"/>
      <c r="H8" s="58" t="s">
        <v>39</v>
      </c>
      <c r="I8" s="122"/>
      <c r="J8" s="58" t="s">
        <v>28</v>
      </c>
      <c r="K8" s="122"/>
      <c r="L8" s="58" t="s">
        <v>74</v>
      </c>
      <c r="M8" s="122"/>
      <c r="N8" s="58" t="s">
        <v>51</v>
      </c>
      <c r="O8" s="122"/>
      <c r="P8" s="58" t="s">
        <v>23</v>
      </c>
      <c r="Q8" s="122"/>
      <c r="R8" s="58" t="s">
        <v>47</v>
      </c>
      <c r="S8" s="122"/>
      <c r="T8" s="58" t="s">
        <v>43</v>
      </c>
    </row>
    <row r="9" spans="1:20" s="157" customFormat="1" ht="20.25" customHeight="1">
      <c r="A9" s="156"/>
      <c r="B9" s="182" t="s">
        <v>1</v>
      </c>
      <c r="C9" s="94"/>
      <c r="D9" s="58" t="s">
        <v>41</v>
      </c>
      <c r="E9" s="58"/>
      <c r="F9" s="58" t="s">
        <v>155</v>
      </c>
      <c r="G9" s="122"/>
      <c r="H9" s="58" t="s">
        <v>40</v>
      </c>
      <c r="I9" s="122"/>
      <c r="J9" s="58" t="s">
        <v>44</v>
      </c>
      <c r="K9" s="122"/>
      <c r="L9" s="58" t="s">
        <v>124</v>
      </c>
      <c r="M9" s="122"/>
      <c r="N9" s="58" t="s">
        <v>54</v>
      </c>
      <c r="O9" s="122"/>
      <c r="P9" s="58" t="s">
        <v>112</v>
      </c>
      <c r="Q9" s="122"/>
      <c r="R9" s="58" t="s">
        <v>48</v>
      </c>
      <c r="S9" s="122"/>
      <c r="T9" s="58" t="s">
        <v>23</v>
      </c>
    </row>
    <row r="10" spans="1:20" s="157" customFormat="1" ht="22" customHeight="1">
      <c r="B10" s="180"/>
      <c r="C10" s="180"/>
      <c r="D10" s="243" t="s">
        <v>96</v>
      </c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</row>
    <row r="11" spans="1:20" s="157" customFormat="1" ht="22" customHeight="1">
      <c r="A11" s="155" t="s">
        <v>219</v>
      </c>
      <c r="B11" s="180"/>
      <c r="C11" s="180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</row>
    <row r="12" spans="1:20" s="157" customFormat="1" ht="22" customHeight="1">
      <c r="A12" s="155" t="s">
        <v>220</v>
      </c>
      <c r="B12" s="155"/>
      <c r="C12" s="155"/>
      <c r="D12" s="42">
        <v>2525000</v>
      </c>
      <c r="E12" s="42"/>
      <c r="F12" s="42">
        <v>1741110</v>
      </c>
      <c r="G12" s="161"/>
      <c r="H12" s="42">
        <v>243600</v>
      </c>
      <c r="I12" s="161"/>
      <c r="J12" s="42">
        <v>802200</v>
      </c>
      <c r="K12" s="161"/>
      <c r="L12" s="42">
        <v>-2094</v>
      </c>
      <c r="M12" s="161"/>
      <c r="N12" s="42">
        <f>SUM(L12:M12)</f>
        <v>-2094</v>
      </c>
      <c r="O12" s="161"/>
      <c r="P12" s="42">
        <f>SUM(D12:J12,N12)</f>
        <v>5309816</v>
      </c>
      <c r="Q12" s="161"/>
      <c r="R12" s="42">
        <v>1289</v>
      </c>
      <c r="S12" s="161"/>
      <c r="T12" s="42">
        <f>P12+R12</f>
        <v>5311105</v>
      </c>
    </row>
    <row r="13" spans="1:20" s="157" customFormat="1" ht="22">
      <c r="A13" s="155"/>
      <c r="B13" s="182"/>
      <c r="C13" s="170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</row>
    <row r="14" spans="1:20" s="157" customFormat="1" ht="22">
      <c r="A14" s="155" t="s">
        <v>63</v>
      </c>
      <c r="B14" s="158"/>
      <c r="C14" s="170"/>
      <c r="D14" s="163"/>
      <c r="E14" s="163"/>
      <c r="F14" s="163"/>
      <c r="G14" s="164"/>
      <c r="H14" s="163"/>
      <c r="I14" s="164"/>
      <c r="J14" s="163"/>
      <c r="K14" s="164"/>
      <c r="L14" s="163"/>
      <c r="M14" s="164"/>
      <c r="N14" s="163"/>
      <c r="O14" s="164"/>
      <c r="P14" s="163"/>
      <c r="Q14" s="164"/>
      <c r="R14" s="163"/>
      <c r="S14" s="164"/>
      <c r="T14" s="163"/>
    </row>
    <row r="15" spans="1:20" s="157" customFormat="1" ht="22" customHeight="1">
      <c r="A15" s="13" t="s">
        <v>210</v>
      </c>
      <c r="B15" s="158"/>
      <c r="C15" s="170"/>
      <c r="D15" s="163"/>
      <c r="E15" s="163"/>
      <c r="F15" s="163"/>
      <c r="G15" s="164"/>
      <c r="H15" s="163"/>
      <c r="I15" s="164"/>
      <c r="J15" s="163"/>
      <c r="K15" s="164"/>
      <c r="L15" s="163"/>
      <c r="M15" s="164"/>
      <c r="N15" s="163"/>
      <c r="O15" s="164"/>
      <c r="P15" s="163"/>
      <c r="Q15" s="164"/>
      <c r="R15" s="163"/>
      <c r="S15" s="164"/>
      <c r="T15" s="163"/>
    </row>
    <row r="16" spans="1:20" s="157" customFormat="1" ht="22" customHeight="1">
      <c r="A16" s="156" t="s">
        <v>180</v>
      </c>
      <c r="B16" s="182">
        <v>10</v>
      </c>
      <c r="C16" s="121"/>
      <c r="D16" s="163">
        <v>0</v>
      </c>
      <c r="E16" s="163"/>
      <c r="F16" s="163">
        <v>0</v>
      </c>
      <c r="G16" s="164"/>
      <c r="H16" s="163">
        <v>0</v>
      </c>
      <c r="I16" s="164"/>
      <c r="J16" s="163">
        <v>-303000</v>
      </c>
      <c r="K16" s="164"/>
      <c r="L16" s="163">
        <v>0</v>
      </c>
      <c r="M16" s="164"/>
      <c r="N16" s="124">
        <f>SUM(L16:M16)</f>
        <v>0</v>
      </c>
      <c r="O16" s="164"/>
      <c r="P16" s="163">
        <f>SUM(D16:J16,N16)</f>
        <v>-303000</v>
      </c>
      <c r="Q16" s="164"/>
      <c r="R16" s="163">
        <v>0</v>
      </c>
      <c r="S16" s="161"/>
      <c r="T16" s="179">
        <f>P16+R16</f>
        <v>-303000</v>
      </c>
    </row>
    <row r="17" spans="1:20" s="157" customFormat="1" ht="22" customHeight="1">
      <c r="A17" s="13" t="s">
        <v>181</v>
      </c>
      <c r="B17" s="158"/>
      <c r="C17" s="170"/>
      <c r="D17" s="125">
        <f>SUM(D16:D16)</f>
        <v>0</v>
      </c>
      <c r="E17" s="161"/>
      <c r="F17" s="125">
        <f>SUM(F16:F16)</f>
        <v>0</v>
      </c>
      <c r="G17" s="161"/>
      <c r="H17" s="125">
        <f>SUM(H16:H16)</f>
        <v>0</v>
      </c>
      <c r="I17" s="161"/>
      <c r="J17" s="125">
        <f>SUM(J16:J16)</f>
        <v>-303000</v>
      </c>
      <c r="K17" s="161"/>
      <c r="L17" s="125">
        <f>SUM(L16:L16)</f>
        <v>0</v>
      </c>
      <c r="M17" s="161"/>
      <c r="N17" s="125">
        <f>SUM(N16)</f>
        <v>0</v>
      </c>
      <c r="O17" s="161"/>
      <c r="P17" s="125">
        <f>SUM(P16:P16)</f>
        <v>-303000</v>
      </c>
      <c r="Q17" s="161"/>
      <c r="R17" s="125">
        <f>SUM(R16:R16)</f>
        <v>0</v>
      </c>
      <c r="S17" s="161"/>
      <c r="T17" s="125">
        <f>SUM(T16:T16)</f>
        <v>-303000</v>
      </c>
    </row>
    <row r="18" spans="1:20" s="157" customFormat="1" ht="22">
      <c r="A18" s="155"/>
      <c r="B18" s="182"/>
      <c r="C18" s="170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</row>
    <row r="19" spans="1:20" s="157" customFormat="1" ht="22" customHeight="1">
      <c r="A19" s="13" t="s">
        <v>160</v>
      </c>
      <c r="B19" s="182"/>
      <c r="C19" s="170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3"/>
      <c r="O19" s="161"/>
      <c r="P19" s="163"/>
      <c r="Q19" s="161"/>
      <c r="R19" s="161"/>
      <c r="S19" s="161"/>
      <c r="T19" s="161"/>
    </row>
    <row r="20" spans="1:20" s="157" customFormat="1" ht="22" customHeight="1">
      <c r="A20" s="156" t="s">
        <v>223</v>
      </c>
      <c r="B20" s="182"/>
      <c r="C20" s="170"/>
      <c r="D20" s="164">
        <v>0</v>
      </c>
      <c r="E20" s="164"/>
      <c r="F20" s="164">
        <v>0</v>
      </c>
      <c r="G20" s="164"/>
      <c r="H20" s="164">
        <v>0</v>
      </c>
      <c r="I20" s="164"/>
      <c r="J20" s="164">
        <v>0</v>
      </c>
      <c r="K20" s="164"/>
      <c r="L20" s="164">
        <v>2094</v>
      </c>
      <c r="M20" s="164"/>
      <c r="N20" s="163">
        <f>SUM(L20:M20)</f>
        <v>2094</v>
      </c>
      <c r="O20" s="164"/>
      <c r="P20" s="163">
        <f>SUM(D20:J20,N20)</f>
        <v>2094</v>
      </c>
      <c r="Q20" s="164"/>
      <c r="R20" s="163">
        <v>-1284</v>
      </c>
      <c r="S20" s="164"/>
      <c r="T20" s="179">
        <f>P20+R20</f>
        <v>810</v>
      </c>
    </row>
    <row r="21" spans="1:20" s="157" customFormat="1" ht="22" customHeight="1">
      <c r="A21" s="13" t="s">
        <v>159</v>
      </c>
      <c r="B21" s="182"/>
      <c r="C21" s="170"/>
      <c r="D21" s="125">
        <f>SUM(D20)</f>
        <v>0</v>
      </c>
      <c r="E21" s="161"/>
      <c r="F21" s="125">
        <f>SUM(F20)</f>
        <v>0</v>
      </c>
      <c r="G21" s="161"/>
      <c r="H21" s="125">
        <f>SUM(H20)</f>
        <v>0</v>
      </c>
      <c r="I21" s="161"/>
      <c r="J21" s="125">
        <f>SUM(J20)</f>
        <v>0</v>
      </c>
      <c r="K21" s="161"/>
      <c r="L21" s="125">
        <f>SUM(L20)</f>
        <v>2094</v>
      </c>
      <c r="M21" s="161"/>
      <c r="N21" s="125">
        <f>SUM(N20)</f>
        <v>2094</v>
      </c>
      <c r="O21" s="161"/>
      <c r="P21" s="125">
        <f>SUM(P20)</f>
        <v>2094</v>
      </c>
      <c r="Q21" s="161"/>
      <c r="R21" s="125">
        <f>SUM(R20)</f>
        <v>-1284</v>
      </c>
      <c r="S21" s="161"/>
      <c r="T21" s="125">
        <f>SUM(T20)</f>
        <v>810</v>
      </c>
    </row>
    <row r="22" spans="1:20" s="157" customFormat="1" ht="17.149999999999999" customHeight="1">
      <c r="A22" s="155"/>
      <c r="B22" s="226"/>
      <c r="C22" s="170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</row>
    <row r="23" spans="1:20" s="157" customFormat="1" ht="22" customHeight="1">
      <c r="A23" s="155" t="s">
        <v>195</v>
      </c>
      <c r="B23" s="182"/>
      <c r="C23" s="170"/>
      <c r="D23" s="126">
        <f>SUM(D21,D17)</f>
        <v>0</v>
      </c>
      <c r="E23" s="161"/>
      <c r="F23" s="126">
        <f>SUM(F21,F17)</f>
        <v>0</v>
      </c>
      <c r="G23" s="161"/>
      <c r="H23" s="126">
        <f>SUM(H21,H17)</f>
        <v>0</v>
      </c>
      <c r="I23" s="161"/>
      <c r="J23" s="126">
        <f>SUM(J21,J17)</f>
        <v>-303000</v>
      </c>
      <c r="K23" s="161"/>
      <c r="L23" s="126">
        <f>SUM(L21,L17)</f>
        <v>2094</v>
      </c>
      <c r="M23" s="161"/>
      <c r="N23" s="126">
        <f>SUM(N21,N17)</f>
        <v>2094</v>
      </c>
      <c r="O23" s="161"/>
      <c r="P23" s="126">
        <f>SUM(P21,P17)</f>
        <v>-300906</v>
      </c>
      <c r="Q23" s="161"/>
      <c r="R23" s="126">
        <f>SUM(R21,R17)</f>
        <v>-1284</v>
      </c>
      <c r="S23" s="161"/>
      <c r="T23" s="126">
        <f>SUM(T21,T17)</f>
        <v>-302190</v>
      </c>
    </row>
    <row r="24" spans="1:20" s="157" customFormat="1" ht="17.149999999999999" customHeight="1">
      <c r="A24" s="155"/>
      <c r="B24" s="182"/>
      <c r="C24" s="170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</row>
    <row r="25" spans="1:20" s="157" customFormat="1" ht="22" customHeight="1">
      <c r="A25" s="155" t="s">
        <v>106</v>
      </c>
      <c r="B25" s="182"/>
      <c r="C25" s="170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</row>
    <row r="26" spans="1:20" s="157" customFormat="1" ht="22" customHeight="1">
      <c r="A26" s="156" t="s">
        <v>222</v>
      </c>
      <c r="B26" s="182"/>
      <c r="C26" s="170"/>
      <c r="D26" s="163">
        <v>0</v>
      </c>
      <c r="E26" s="163"/>
      <c r="F26" s="163">
        <v>0</v>
      </c>
      <c r="G26" s="164"/>
      <c r="H26" s="163">
        <v>0</v>
      </c>
      <c r="I26" s="161"/>
      <c r="J26" s="163">
        <f>'PL-9mth'!D43</f>
        <v>475547</v>
      </c>
      <c r="K26" s="161"/>
      <c r="L26" s="163">
        <v>0</v>
      </c>
      <c r="M26" s="164"/>
      <c r="N26" s="163">
        <v>0</v>
      </c>
      <c r="O26" s="164"/>
      <c r="P26" s="163">
        <f>SUM(J26)</f>
        <v>475547</v>
      </c>
      <c r="Q26" s="164"/>
      <c r="R26" s="164">
        <f>'PL-9mth'!D44</f>
        <v>1</v>
      </c>
      <c r="S26" s="164"/>
      <c r="T26" s="179">
        <f>P26+R26</f>
        <v>475548</v>
      </c>
    </row>
    <row r="27" spans="1:20" s="157" customFormat="1" ht="22" customHeight="1">
      <c r="A27" s="156" t="s">
        <v>55</v>
      </c>
      <c r="B27" s="182"/>
      <c r="C27" s="170"/>
      <c r="D27" s="163">
        <v>0</v>
      </c>
      <c r="E27" s="163"/>
      <c r="F27" s="163">
        <v>0</v>
      </c>
      <c r="G27" s="164"/>
      <c r="H27" s="163">
        <v>0</v>
      </c>
      <c r="I27" s="161"/>
      <c r="J27" s="163">
        <v>0</v>
      </c>
      <c r="K27" s="161"/>
      <c r="L27" s="163">
        <v>0</v>
      </c>
      <c r="M27" s="161"/>
      <c r="N27" s="163">
        <v>0</v>
      </c>
      <c r="O27" s="161"/>
      <c r="P27" s="163">
        <v>0</v>
      </c>
      <c r="Q27" s="161"/>
      <c r="R27" s="164">
        <v>0</v>
      </c>
      <c r="S27" s="161"/>
      <c r="T27" s="164">
        <v>0</v>
      </c>
    </row>
    <row r="28" spans="1:20" s="157" customFormat="1" ht="22" customHeight="1">
      <c r="A28" s="155" t="s">
        <v>107</v>
      </c>
      <c r="B28" s="158"/>
      <c r="C28" s="170"/>
      <c r="D28" s="125">
        <f>SUM(D26:D27)</f>
        <v>0</v>
      </c>
      <c r="E28" s="161"/>
      <c r="F28" s="125">
        <f>SUM(F26:F27)</f>
        <v>0</v>
      </c>
      <c r="G28" s="161"/>
      <c r="H28" s="125">
        <f>SUM(H26:H27)</f>
        <v>0</v>
      </c>
      <c r="I28" s="161"/>
      <c r="J28" s="125">
        <f>SUM(J26:J27)</f>
        <v>475547</v>
      </c>
      <c r="K28" s="161"/>
      <c r="L28" s="125">
        <f>SUM(L26:L27)</f>
        <v>0</v>
      </c>
      <c r="M28" s="161"/>
      <c r="N28" s="125">
        <f>SUM(N26:N27)</f>
        <v>0</v>
      </c>
      <c r="O28" s="161"/>
      <c r="P28" s="125">
        <f>SUM(P26:P27)</f>
        <v>475547</v>
      </c>
      <c r="Q28" s="161"/>
      <c r="R28" s="125">
        <f>SUM(R26:R27)</f>
        <v>1</v>
      </c>
      <c r="S28" s="161"/>
      <c r="T28" s="125">
        <f>SUM(T26:T27)</f>
        <v>475548</v>
      </c>
    </row>
    <row r="29" spans="1:20" s="157" customFormat="1" ht="17.149999999999999" customHeight="1">
      <c r="A29" s="155"/>
      <c r="B29" s="158"/>
      <c r="C29" s="170"/>
      <c r="D29" s="161"/>
      <c r="E29" s="161"/>
      <c r="F29" s="161"/>
      <c r="G29" s="161"/>
      <c r="H29" s="161"/>
      <c r="I29" s="161"/>
      <c r="J29" s="161"/>
      <c r="K29" s="161"/>
      <c r="L29" s="161"/>
    </row>
    <row r="30" spans="1:20" s="157" customFormat="1" ht="22" customHeight="1">
      <c r="A30" s="156" t="s">
        <v>231</v>
      </c>
      <c r="B30" s="182"/>
      <c r="C30" s="121"/>
      <c r="D30" s="166">
        <v>0</v>
      </c>
      <c r="E30" s="195"/>
      <c r="F30" s="166">
        <v>0</v>
      </c>
      <c r="G30" s="195"/>
      <c r="H30" s="194">
        <v>8900</v>
      </c>
      <c r="I30" s="195"/>
      <c r="J30" s="194">
        <v>-8900</v>
      </c>
      <c r="K30" s="195"/>
      <c r="L30" s="166">
        <v>0</v>
      </c>
      <c r="M30" s="195"/>
      <c r="N30" s="194">
        <f>SUM(L30:M30)</f>
        <v>0</v>
      </c>
      <c r="O30" s="195"/>
      <c r="P30" s="194">
        <f>SUM(D30:J30,N30)</f>
        <v>0</v>
      </c>
      <c r="Q30" s="195"/>
      <c r="R30" s="166">
        <v>0</v>
      </c>
      <c r="S30" s="195"/>
      <c r="T30" s="194">
        <f>P30+R30</f>
        <v>0</v>
      </c>
    </row>
    <row r="31" spans="1:20" s="157" customFormat="1" ht="17.149999999999999" customHeight="1">
      <c r="A31" s="155"/>
      <c r="B31" s="158"/>
      <c r="C31" s="170"/>
      <c r="D31" s="161"/>
      <c r="E31" s="161"/>
      <c r="F31" s="161"/>
      <c r="G31" s="161"/>
      <c r="H31" s="161"/>
      <c r="I31" s="161"/>
      <c r="J31" s="161"/>
      <c r="K31" s="161"/>
      <c r="L31" s="161"/>
    </row>
    <row r="32" spans="1:20" s="157" customFormat="1" ht="22" customHeight="1" thickBot="1">
      <c r="A32" s="155" t="s">
        <v>221</v>
      </c>
      <c r="B32" s="182"/>
      <c r="C32" s="121"/>
      <c r="D32" s="169">
        <f>SUM(D12,D23,D28,D30)</f>
        <v>2525000</v>
      </c>
      <c r="E32" s="161"/>
      <c r="F32" s="169">
        <f>SUM(F12,F23,F28,F30)</f>
        <v>1741110</v>
      </c>
      <c r="G32" s="161"/>
      <c r="H32" s="169">
        <f>SUM(H12,H23,H28,H30)</f>
        <v>252500</v>
      </c>
      <c r="I32" s="161"/>
      <c r="J32" s="169">
        <f>SUM(J12,J23,J28,J30)</f>
        <v>965847</v>
      </c>
      <c r="K32" s="161"/>
      <c r="L32" s="169">
        <f>SUM(L12,L23,L28,L30)</f>
        <v>0</v>
      </c>
      <c r="M32" s="161"/>
      <c r="N32" s="169">
        <f>SUM(N12,N23,N28,N30)</f>
        <v>0</v>
      </c>
      <c r="O32" s="161"/>
      <c r="P32" s="169">
        <f>SUM(P12,P23,P28,P30)</f>
        <v>5484457</v>
      </c>
      <c r="Q32" s="161"/>
      <c r="R32" s="169">
        <f>SUM(R12,R23,R28,R30)</f>
        <v>6</v>
      </c>
      <c r="S32" s="161"/>
      <c r="T32" s="169">
        <f>SUM(T12,T23,T28,T30)</f>
        <v>5484463</v>
      </c>
    </row>
    <row r="33" spans="1:17" s="157" customFormat="1" ht="15.65" customHeight="1" thickTop="1">
      <c r="A33" s="155"/>
      <c r="B33" s="182"/>
      <c r="C33" s="121"/>
      <c r="D33" s="161"/>
      <c r="E33" s="164"/>
      <c r="F33" s="161"/>
      <c r="G33" s="161"/>
      <c r="H33" s="164"/>
      <c r="I33" s="161"/>
      <c r="J33" s="164"/>
      <c r="K33" s="161"/>
      <c r="L33" s="164"/>
      <c r="M33" s="161"/>
      <c r="N33" s="164"/>
      <c r="O33" s="161"/>
      <c r="P33" s="164"/>
      <c r="Q33" s="161"/>
    </row>
  </sheetData>
  <mergeCells count="4">
    <mergeCell ref="D4:R4"/>
    <mergeCell ref="H5:J5"/>
    <mergeCell ref="L5:N5"/>
    <mergeCell ref="D10:T10"/>
  </mergeCells>
  <pageMargins left="0.7" right="0.7" top="0.48" bottom="0.5" header="0.5" footer="0.5"/>
  <pageSetup paperSize="9" scale="7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4"/>
  <sheetViews>
    <sheetView view="pageBreakPreview" topLeftCell="A13" zoomScale="80" zoomScaleNormal="70" zoomScaleSheetLayoutView="80" workbookViewId="0">
      <selection activeCell="T7" sqref="A7:T8"/>
    </sheetView>
  </sheetViews>
  <sheetFormatPr defaultColWidth="9.09765625" defaultRowHeight="20"/>
  <cols>
    <col min="1" max="1" width="66.296875" style="9" customWidth="1"/>
    <col min="2" max="2" width="8.8984375" style="10" customWidth="1"/>
    <col min="3" max="3" width="1.69921875" style="23" customWidth="1"/>
    <col min="4" max="4" width="14.69921875" style="37" customWidth="1"/>
    <col min="5" max="5" width="1.69921875" style="38" customWidth="1"/>
    <col min="6" max="6" width="14.69921875" style="37" customWidth="1"/>
    <col min="7" max="7" width="1.69921875" style="38" customWidth="1"/>
    <col min="8" max="8" width="14.69921875" style="37" customWidth="1"/>
    <col min="9" max="9" width="1.69921875" style="38" customWidth="1"/>
    <col min="10" max="10" width="14.69921875" style="37" customWidth="1"/>
    <col min="11" max="11" width="1.69921875" style="11" customWidth="1"/>
    <col min="12" max="12" width="14.69921875" style="11" customWidth="1"/>
    <col min="13" max="16384" width="9.09765625" style="11"/>
  </cols>
  <sheetData>
    <row r="1" spans="1:12" ht="23">
      <c r="A1" s="7" t="s">
        <v>110</v>
      </c>
      <c r="K1" s="37"/>
      <c r="L1" s="37"/>
    </row>
    <row r="2" spans="1:12" ht="23">
      <c r="A2" s="7" t="s">
        <v>97</v>
      </c>
      <c r="K2" s="37"/>
      <c r="L2" s="37"/>
    </row>
    <row r="3" spans="1:12" ht="23">
      <c r="A3" s="7"/>
      <c r="K3" s="37"/>
      <c r="L3" s="37"/>
    </row>
    <row r="4" spans="1:12" s="157" customFormat="1" ht="22">
      <c r="A4" s="156"/>
      <c r="B4" s="8"/>
      <c r="C4" s="127"/>
      <c r="D4" s="241" t="s">
        <v>69</v>
      </c>
      <c r="E4" s="241"/>
      <c r="F4" s="241"/>
      <c r="G4" s="241"/>
      <c r="H4" s="241"/>
      <c r="I4" s="241"/>
      <c r="J4" s="241"/>
      <c r="K4" s="241"/>
      <c r="L4" s="241"/>
    </row>
    <row r="5" spans="1:12" s="157" customFormat="1" ht="22">
      <c r="A5" s="156"/>
      <c r="B5" s="156"/>
      <c r="C5" s="128"/>
      <c r="D5" s="162"/>
      <c r="E5" s="162"/>
      <c r="F5" s="162"/>
      <c r="G5" s="122"/>
      <c r="H5" s="242" t="s">
        <v>75</v>
      </c>
      <c r="I5" s="242"/>
      <c r="J5" s="242"/>
      <c r="K5" s="61"/>
      <c r="L5" s="41"/>
    </row>
    <row r="6" spans="1:12" s="157" customFormat="1" ht="21.5">
      <c r="A6" s="156"/>
      <c r="B6" s="181"/>
      <c r="C6" s="94"/>
      <c r="D6" s="58" t="s">
        <v>20</v>
      </c>
      <c r="E6" s="58"/>
      <c r="F6" s="58"/>
      <c r="G6" s="122"/>
      <c r="H6" s="58"/>
      <c r="I6" s="61"/>
      <c r="J6" s="58"/>
      <c r="K6" s="122"/>
      <c r="L6" s="162"/>
    </row>
    <row r="7" spans="1:12" s="157" customFormat="1" ht="21.5">
      <c r="A7" s="156"/>
      <c r="B7" s="181"/>
      <c r="C7" s="94"/>
      <c r="D7" s="58" t="s">
        <v>42</v>
      </c>
      <c r="E7" s="58"/>
      <c r="F7" s="58" t="s">
        <v>153</v>
      </c>
      <c r="G7" s="122"/>
      <c r="H7" s="58" t="s">
        <v>39</v>
      </c>
      <c r="I7" s="122"/>
      <c r="J7" s="58"/>
      <c r="K7" s="122"/>
      <c r="L7" s="58" t="s">
        <v>43</v>
      </c>
    </row>
    <row r="8" spans="1:12" s="157" customFormat="1" ht="21.5">
      <c r="A8" s="156"/>
      <c r="B8" s="182" t="s">
        <v>1</v>
      </c>
      <c r="C8" s="94"/>
      <c r="D8" s="58" t="s">
        <v>41</v>
      </c>
      <c r="E8" s="58"/>
      <c r="F8" s="58" t="s">
        <v>155</v>
      </c>
      <c r="G8" s="122"/>
      <c r="H8" s="58" t="s">
        <v>40</v>
      </c>
      <c r="I8" s="122"/>
      <c r="J8" s="58" t="s">
        <v>142</v>
      </c>
      <c r="K8" s="122"/>
      <c r="L8" s="58" t="s">
        <v>23</v>
      </c>
    </row>
    <row r="9" spans="1:12" s="157" customFormat="1" ht="22">
      <c r="B9" s="155"/>
      <c r="C9" s="155"/>
      <c r="D9" s="243" t="s">
        <v>96</v>
      </c>
      <c r="E9" s="243"/>
      <c r="F9" s="243"/>
      <c r="G9" s="243"/>
      <c r="H9" s="243"/>
      <c r="I9" s="243"/>
      <c r="J9" s="243"/>
      <c r="K9" s="243"/>
      <c r="L9" s="243"/>
    </row>
    <row r="10" spans="1:12" s="157" customFormat="1" ht="22">
      <c r="A10" s="155" t="s">
        <v>190</v>
      </c>
      <c r="B10" s="155"/>
      <c r="C10" s="155"/>
      <c r="D10" s="184"/>
      <c r="E10" s="184"/>
      <c r="F10" s="184"/>
      <c r="G10" s="184"/>
      <c r="H10" s="184"/>
      <c r="I10" s="184"/>
      <c r="J10" s="184"/>
      <c r="K10" s="184"/>
      <c r="L10" s="184"/>
    </row>
    <row r="11" spans="1:12" s="157" customFormat="1" ht="22">
      <c r="A11" s="155" t="s">
        <v>192</v>
      </c>
      <c r="B11" s="158"/>
      <c r="C11" s="129"/>
      <c r="D11" s="42">
        <v>2525000</v>
      </c>
      <c r="E11" s="42"/>
      <c r="F11" s="42">
        <v>1741110</v>
      </c>
      <c r="G11" s="161"/>
      <c r="H11" s="42">
        <v>227100</v>
      </c>
      <c r="I11" s="161"/>
      <c r="J11" s="42">
        <v>262275</v>
      </c>
      <c r="K11" s="161"/>
      <c r="L11" s="130">
        <f>SUM(D11:J11)</f>
        <v>4755485</v>
      </c>
    </row>
    <row r="12" spans="1:12" s="157" customFormat="1" ht="16.5" customHeight="1">
      <c r="A12" s="155"/>
      <c r="B12" s="158"/>
      <c r="C12" s="129"/>
      <c r="D12" s="42"/>
      <c r="E12" s="42"/>
      <c r="F12" s="42"/>
      <c r="G12" s="161"/>
      <c r="H12" s="42"/>
      <c r="I12" s="161"/>
      <c r="J12" s="42"/>
      <c r="K12" s="161"/>
      <c r="L12" s="42"/>
    </row>
    <row r="13" spans="1:12" s="157" customFormat="1" ht="22">
      <c r="A13" s="155" t="s">
        <v>63</v>
      </c>
      <c r="B13" s="182"/>
      <c r="C13" s="170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12" s="157" customFormat="1" ht="22">
      <c r="A14" s="13" t="s">
        <v>196</v>
      </c>
      <c r="B14" s="182"/>
      <c r="C14" s="170"/>
      <c r="D14" s="161"/>
      <c r="E14" s="161"/>
      <c r="F14" s="161"/>
      <c r="G14" s="161"/>
      <c r="H14" s="161"/>
      <c r="I14" s="161"/>
      <c r="J14" s="161"/>
      <c r="K14" s="161"/>
      <c r="L14" s="161"/>
    </row>
    <row r="15" spans="1:12" s="157" customFormat="1" ht="22">
      <c r="A15" s="156" t="s">
        <v>113</v>
      </c>
      <c r="B15" s="182">
        <v>10</v>
      </c>
      <c r="C15" s="170"/>
      <c r="D15" s="166">
        <v>0</v>
      </c>
      <c r="E15" s="164"/>
      <c r="F15" s="166">
        <v>0</v>
      </c>
      <c r="G15" s="164"/>
      <c r="H15" s="166">
        <v>0</v>
      </c>
      <c r="I15" s="161"/>
      <c r="J15" s="166">
        <v>-212100</v>
      </c>
      <c r="K15" s="161"/>
      <c r="L15" s="131">
        <f>D15+H15+J15</f>
        <v>-212100</v>
      </c>
    </row>
    <row r="16" spans="1:12" s="157" customFormat="1" ht="22">
      <c r="A16" s="155" t="s">
        <v>195</v>
      </c>
      <c r="B16" s="182"/>
      <c r="C16" s="170"/>
      <c r="D16" s="125">
        <f>SUM(D15:D15)</f>
        <v>0</v>
      </c>
      <c r="E16" s="161"/>
      <c r="F16" s="125">
        <f>SUM(F15:F15)</f>
        <v>0</v>
      </c>
      <c r="G16" s="161"/>
      <c r="H16" s="125">
        <f>SUM(H15:H15)</f>
        <v>0</v>
      </c>
      <c r="I16" s="161"/>
      <c r="J16" s="125">
        <f>SUM(J15:J15)</f>
        <v>-212100</v>
      </c>
      <c r="K16" s="161"/>
      <c r="L16" s="125">
        <f>SUM(L15:L15)</f>
        <v>-212100</v>
      </c>
    </row>
    <row r="17" spans="1:12" s="157" customFormat="1" ht="22">
      <c r="A17" s="13"/>
      <c r="B17" s="182"/>
      <c r="C17" s="170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2" s="157" customFormat="1" ht="22">
      <c r="A18" s="155" t="s">
        <v>106</v>
      </c>
      <c r="B18" s="182"/>
      <c r="C18" s="170"/>
      <c r="D18" s="161"/>
      <c r="E18" s="161"/>
      <c r="F18" s="161"/>
      <c r="G18" s="161"/>
      <c r="H18" s="161"/>
      <c r="I18" s="161"/>
      <c r="J18" s="161"/>
      <c r="K18" s="161"/>
      <c r="L18" s="161"/>
    </row>
    <row r="19" spans="1:12" s="157" customFormat="1" ht="22">
      <c r="A19" s="156" t="s">
        <v>222</v>
      </c>
      <c r="B19" s="182"/>
      <c r="C19" s="170"/>
      <c r="D19" s="163">
        <v>0</v>
      </c>
      <c r="E19" s="163"/>
      <c r="F19" s="163">
        <v>0</v>
      </c>
      <c r="G19" s="164"/>
      <c r="H19" s="163">
        <v>0</v>
      </c>
      <c r="I19" s="161"/>
      <c r="J19" s="163">
        <v>298363</v>
      </c>
      <c r="K19" s="161"/>
      <c r="L19" s="163">
        <f>D19+H19+J19</f>
        <v>298363</v>
      </c>
    </row>
    <row r="20" spans="1:12" s="157" customFormat="1" ht="22">
      <c r="A20" s="156" t="s">
        <v>55</v>
      </c>
      <c r="B20" s="182"/>
      <c r="C20" s="170"/>
      <c r="D20" s="163">
        <v>0</v>
      </c>
      <c r="E20" s="163"/>
      <c r="F20" s="163">
        <v>0</v>
      </c>
      <c r="G20" s="164"/>
      <c r="H20" s="163">
        <v>0</v>
      </c>
      <c r="I20" s="161"/>
      <c r="J20" s="163">
        <v>0</v>
      </c>
      <c r="K20" s="161"/>
      <c r="L20" s="163">
        <f>D20+H20+J20</f>
        <v>0</v>
      </c>
    </row>
    <row r="21" spans="1:12" s="157" customFormat="1" ht="22">
      <c r="A21" s="155" t="s">
        <v>107</v>
      </c>
      <c r="B21" s="158"/>
      <c r="C21" s="170"/>
      <c r="D21" s="125">
        <f>SUM(D19:D20)</f>
        <v>0</v>
      </c>
      <c r="E21" s="161"/>
      <c r="F21" s="125">
        <f>SUM(F19:F20)</f>
        <v>0</v>
      </c>
      <c r="G21" s="161"/>
      <c r="H21" s="125">
        <f>SUM(H19:H20)</f>
        <v>0</v>
      </c>
      <c r="I21" s="161"/>
      <c r="J21" s="125">
        <f>SUM(J19:J20)</f>
        <v>298363</v>
      </c>
      <c r="K21" s="161"/>
      <c r="L21" s="125">
        <f>SUM(L19:L20)</f>
        <v>298363</v>
      </c>
    </row>
    <row r="22" spans="1:12" s="157" customFormat="1" ht="17.149999999999999" customHeight="1">
      <c r="A22" s="155"/>
      <c r="B22" s="226"/>
      <c r="C22" s="121"/>
      <c r="D22" s="161"/>
      <c r="E22" s="161"/>
      <c r="F22" s="161"/>
      <c r="G22" s="164"/>
      <c r="H22" s="161"/>
      <c r="I22" s="164"/>
      <c r="J22" s="161"/>
      <c r="K22" s="164"/>
      <c r="L22" s="161"/>
    </row>
    <row r="23" spans="1:12" s="157" customFormat="1" ht="22.5" thickBot="1">
      <c r="A23" s="155" t="s">
        <v>191</v>
      </c>
      <c r="B23" s="182"/>
      <c r="C23" s="121"/>
      <c r="D23" s="169">
        <f>D11+D21+D16</f>
        <v>2525000</v>
      </c>
      <c r="E23" s="161"/>
      <c r="F23" s="169">
        <f>F11+F21+F16</f>
        <v>1741110</v>
      </c>
      <c r="G23" s="164"/>
      <c r="H23" s="169">
        <f>H11+H21+H16</f>
        <v>227100</v>
      </c>
      <c r="I23" s="164"/>
      <c r="J23" s="169">
        <f>J11+J21+J16</f>
        <v>348538</v>
      </c>
      <c r="K23" s="164"/>
      <c r="L23" s="169">
        <f>L11+L21+L16</f>
        <v>4841748</v>
      </c>
    </row>
    <row r="24" spans="1:12" s="157" customFormat="1" ht="17.149999999999999" customHeight="1" thickTop="1">
      <c r="A24" s="155"/>
      <c r="B24" s="182"/>
      <c r="C24" s="121"/>
      <c r="D24" s="161"/>
      <c r="E24" s="161"/>
      <c r="F24" s="161"/>
      <c r="G24" s="164"/>
      <c r="H24" s="161"/>
      <c r="I24" s="164"/>
      <c r="J24" s="161"/>
      <c r="K24" s="164"/>
      <c r="L24" s="161"/>
    </row>
  </sheetData>
  <mergeCells count="3">
    <mergeCell ref="H5:J5"/>
    <mergeCell ref="D9:L9"/>
    <mergeCell ref="D4:L4"/>
  </mergeCells>
  <pageMargins left="0.7" right="0.7" top="0.48" bottom="0.5" header="0.5" footer="0.5"/>
  <pageSetup paperSize="9" scale="90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6"/>
  <sheetViews>
    <sheetView view="pageBreakPreview" topLeftCell="A16" zoomScale="90" zoomScaleNormal="80" zoomScaleSheetLayoutView="90" workbookViewId="0">
      <selection activeCell="A10" sqref="A10"/>
    </sheetView>
  </sheetViews>
  <sheetFormatPr defaultColWidth="9.09765625" defaultRowHeight="20"/>
  <cols>
    <col min="1" max="1" width="66.296875" style="9" customWidth="1"/>
    <col min="2" max="2" width="8.8984375" style="10" customWidth="1"/>
    <col min="3" max="3" width="1.69921875" style="23" customWidth="1"/>
    <col min="4" max="4" width="14.69921875" style="37" customWidth="1"/>
    <col min="5" max="5" width="1.69921875" style="38" customWidth="1"/>
    <col min="6" max="6" width="14.69921875" style="37" customWidth="1"/>
    <col min="7" max="7" width="1.69921875" style="38" customWidth="1"/>
    <col min="8" max="8" width="14.69921875" style="37" customWidth="1"/>
    <col min="9" max="9" width="1.69921875" style="38" customWidth="1"/>
    <col min="10" max="10" width="14.69921875" style="37" customWidth="1"/>
    <col min="11" max="11" width="1.69921875" style="11" customWidth="1"/>
    <col min="12" max="12" width="14.69921875" style="11" customWidth="1"/>
    <col min="13" max="16384" width="9.09765625" style="11"/>
  </cols>
  <sheetData>
    <row r="1" spans="1:12" ht="23">
      <c r="A1" s="7" t="s">
        <v>110</v>
      </c>
      <c r="K1" s="37"/>
      <c r="L1" s="37"/>
    </row>
    <row r="2" spans="1:12" ht="23">
      <c r="A2" s="7" t="s">
        <v>97</v>
      </c>
      <c r="K2" s="37"/>
      <c r="L2" s="37"/>
    </row>
    <row r="3" spans="1:12" ht="23">
      <c r="A3" s="7"/>
      <c r="K3" s="37"/>
      <c r="L3" s="37"/>
    </row>
    <row r="4" spans="1:12" s="157" customFormat="1" ht="22">
      <c r="A4" s="156"/>
      <c r="B4" s="8"/>
      <c r="C4" s="127"/>
      <c r="D4" s="241" t="s">
        <v>69</v>
      </c>
      <c r="E4" s="241"/>
      <c r="F4" s="241"/>
      <c r="G4" s="241"/>
      <c r="H4" s="241"/>
      <c r="I4" s="241"/>
      <c r="J4" s="241"/>
      <c r="K4" s="241"/>
      <c r="L4" s="241"/>
    </row>
    <row r="5" spans="1:12" s="157" customFormat="1" ht="22">
      <c r="A5" s="156"/>
      <c r="B5" s="156"/>
      <c r="C5" s="128"/>
      <c r="D5" s="162"/>
      <c r="E5" s="162"/>
      <c r="F5" s="162"/>
      <c r="G5" s="122"/>
      <c r="H5" s="242" t="s">
        <v>75</v>
      </c>
      <c r="I5" s="242"/>
      <c r="J5" s="242"/>
      <c r="K5" s="61"/>
      <c r="L5" s="41"/>
    </row>
    <row r="6" spans="1:12" s="157" customFormat="1" ht="21.5">
      <c r="A6" s="156"/>
      <c r="B6" s="181"/>
      <c r="C6" s="94"/>
      <c r="D6" s="58" t="s">
        <v>20</v>
      </c>
      <c r="E6" s="58"/>
      <c r="F6" s="58"/>
      <c r="G6" s="122"/>
      <c r="H6" s="58"/>
      <c r="I6" s="61"/>
      <c r="J6" s="58"/>
      <c r="K6" s="122"/>
      <c r="L6" s="162"/>
    </row>
    <row r="7" spans="1:12" s="157" customFormat="1" ht="21.5">
      <c r="A7" s="156"/>
      <c r="B7" s="181"/>
      <c r="C7" s="94"/>
      <c r="D7" s="58" t="s">
        <v>42</v>
      </c>
      <c r="E7" s="58"/>
      <c r="F7" s="58" t="s">
        <v>153</v>
      </c>
      <c r="G7" s="122"/>
      <c r="H7" s="58" t="s">
        <v>39</v>
      </c>
      <c r="I7" s="122"/>
      <c r="J7" s="58"/>
      <c r="K7" s="122"/>
      <c r="L7" s="58" t="s">
        <v>43</v>
      </c>
    </row>
    <row r="8" spans="1:12" s="157" customFormat="1" ht="21.5">
      <c r="A8" s="156"/>
      <c r="B8" s="182" t="s">
        <v>1</v>
      </c>
      <c r="C8" s="94"/>
      <c r="D8" s="58" t="s">
        <v>41</v>
      </c>
      <c r="E8" s="58"/>
      <c r="F8" s="58" t="s">
        <v>155</v>
      </c>
      <c r="G8" s="122"/>
      <c r="H8" s="58" t="s">
        <v>40</v>
      </c>
      <c r="I8" s="122"/>
      <c r="J8" s="58" t="s">
        <v>142</v>
      </c>
      <c r="K8" s="122"/>
      <c r="L8" s="58" t="s">
        <v>23</v>
      </c>
    </row>
    <row r="9" spans="1:12" s="157" customFormat="1" ht="22">
      <c r="B9" s="155"/>
      <c r="C9" s="155"/>
      <c r="D9" s="243" t="s">
        <v>96</v>
      </c>
      <c r="E9" s="243"/>
      <c r="F9" s="243"/>
      <c r="G9" s="243"/>
      <c r="H9" s="243"/>
      <c r="I9" s="243"/>
      <c r="J9" s="243"/>
      <c r="K9" s="243"/>
      <c r="L9" s="243"/>
    </row>
    <row r="10" spans="1:12" s="157" customFormat="1" ht="22">
      <c r="A10" s="155" t="s">
        <v>219</v>
      </c>
      <c r="B10" s="155"/>
      <c r="C10" s="155"/>
      <c r="D10" s="184"/>
      <c r="E10" s="184"/>
      <c r="F10" s="184"/>
      <c r="G10" s="184"/>
      <c r="H10" s="184"/>
      <c r="I10" s="184"/>
      <c r="J10" s="184"/>
      <c r="K10" s="184"/>
      <c r="L10" s="184"/>
    </row>
    <row r="11" spans="1:12" s="157" customFormat="1" ht="22">
      <c r="A11" s="155" t="s">
        <v>220</v>
      </c>
      <c r="B11" s="158"/>
      <c r="C11" s="129"/>
      <c r="D11" s="42">
        <v>2525000</v>
      </c>
      <c r="E11" s="42"/>
      <c r="F11" s="42">
        <v>1741110</v>
      </c>
      <c r="G11" s="161"/>
      <c r="H11" s="42">
        <v>243600</v>
      </c>
      <c r="I11" s="161"/>
      <c r="J11" s="42">
        <v>348307</v>
      </c>
      <c r="K11" s="161"/>
      <c r="L11" s="130">
        <f>SUM(D11:J11)</f>
        <v>4858017</v>
      </c>
    </row>
    <row r="12" spans="1:12" s="157" customFormat="1" ht="22">
      <c r="A12" s="155"/>
      <c r="B12" s="158"/>
      <c r="C12" s="129"/>
      <c r="D12" s="42"/>
      <c r="E12" s="42"/>
      <c r="F12" s="42"/>
      <c r="G12" s="161"/>
      <c r="H12" s="42"/>
      <c r="I12" s="161"/>
      <c r="J12" s="42"/>
      <c r="K12" s="161"/>
      <c r="L12" s="42"/>
    </row>
    <row r="13" spans="1:12" s="157" customFormat="1" ht="22">
      <c r="A13" s="155" t="s">
        <v>63</v>
      </c>
      <c r="B13" s="182"/>
      <c r="C13" s="170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12" s="157" customFormat="1" ht="22">
      <c r="A14" s="13" t="s">
        <v>196</v>
      </c>
      <c r="B14" s="182"/>
      <c r="C14" s="170"/>
      <c r="D14" s="161"/>
      <c r="E14" s="161"/>
      <c r="F14" s="161"/>
      <c r="G14" s="161"/>
      <c r="H14" s="161"/>
      <c r="I14" s="161"/>
      <c r="J14" s="161"/>
      <c r="K14" s="161"/>
      <c r="L14" s="161"/>
    </row>
    <row r="15" spans="1:12" s="157" customFormat="1" ht="22">
      <c r="A15" s="156" t="s">
        <v>113</v>
      </c>
      <c r="B15" s="182">
        <v>10</v>
      </c>
      <c r="C15" s="170"/>
      <c r="D15" s="166">
        <v>0</v>
      </c>
      <c r="E15" s="164"/>
      <c r="F15" s="166">
        <v>0</v>
      </c>
      <c r="G15" s="164"/>
      <c r="H15" s="166">
        <v>0</v>
      </c>
      <c r="I15" s="161"/>
      <c r="J15" s="166">
        <v>-303000</v>
      </c>
      <c r="K15" s="161"/>
      <c r="L15" s="131">
        <f>D15+H15+J15</f>
        <v>-303000</v>
      </c>
    </row>
    <row r="16" spans="1:12" s="157" customFormat="1" ht="22">
      <c r="A16" s="155" t="s">
        <v>195</v>
      </c>
      <c r="B16" s="182"/>
      <c r="C16" s="170"/>
      <c r="D16" s="125">
        <f>SUM(D15:D15)</f>
        <v>0</v>
      </c>
      <c r="E16" s="161"/>
      <c r="F16" s="125">
        <f>SUM(F15:F15)</f>
        <v>0</v>
      </c>
      <c r="G16" s="161"/>
      <c r="H16" s="125">
        <f>SUM(H15:H15)</f>
        <v>0</v>
      </c>
      <c r="I16" s="161"/>
      <c r="J16" s="125">
        <f>SUM(J15:J15)</f>
        <v>-303000</v>
      </c>
      <c r="K16" s="161"/>
      <c r="L16" s="125">
        <f>SUM(L15:L15)</f>
        <v>-303000</v>
      </c>
    </row>
    <row r="17" spans="1:12" s="157" customFormat="1" ht="22">
      <c r="A17" s="13"/>
      <c r="B17" s="182"/>
      <c r="C17" s="170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2" s="157" customFormat="1" ht="22">
      <c r="A18" s="155" t="s">
        <v>106</v>
      </c>
      <c r="B18" s="182"/>
      <c r="C18" s="170"/>
      <c r="D18" s="161"/>
      <c r="E18" s="161"/>
      <c r="F18" s="161"/>
      <c r="G18" s="161"/>
      <c r="H18" s="161"/>
      <c r="I18" s="161"/>
      <c r="J18" s="161"/>
      <c r="K18" s="161"/>
      <c r="L18" s="161"/>
    </row>
    <row r="19" spans="1:12" s="157" customFormat="1" ht="22">
      <c r="A19" s="156" t="s">
        <v>222</v>
      </c>
      <c r="B19" s="182"/>
      <c r="C19" s="170"/>
      <c r="D19" s="163">
        <v>0</v>
      </c>
      <c r="E19" s="163"/>
      <c r="F19" s="163">
        <v>0</v>
      </c>
      <c r="G19" s="164"/>
      <c r="H19" s="163">
        <v>0</v>
      </c>
      <c r="I19" s="161"/>
      <c r="J19" s="163">
        <f>'PL-9mth'!H28</f>
        <v>458507</v>
      </c>
      <c r="K19" s="161"/>
      <c r="L19" s="163">
        <f>D19+H19+J19</f>
        <v>458507</v>
      </c>
    </row>
    <row r="20" spans="1:12" s="157" customFormat="1" ht="22">
      <c r="A20" s="156" t="s">
        <v>55</v>
      </c>
      <c r="B20" s="182"/>
      <c r="C20" s="170"/>
      <c r="D20" s="163">
        <v>0</v>
      </c>
      <c r="E20" s="163"/>
      <c r="F20" s="163">
        <v>0</v>
      </c>
      <c r="G20" s="164"/>
      <c r="H20" s="163">
        <v>0</v>
      </c>
      <c r="I20" s="161"/>
      <c r="J20" s="163">
        <v>0</v>
      </c>
      <c r="K20" s="161"/>
      <c r="L20" s="163">
        <f>D20+H20+J20</f>
        <v>0</v>
      </c>
    </row>
    <row r="21" spans="1:12" s="157" customFormat="1" ht="22">
      <c r="A21" s="155" t="s">
        <v>107</v>
      </c>
      <c r="B21" s="158"/>
      <c r="C21" s="170"/>
      <c r="D21" s="125">
        <f>SUM(D19:D20)</f>
        <v>0</v>
      </c>
      <c r="E21" s="161"/>
      <c r="F21" s="125">
        <f>SUM(F19:F20)</f>
        <v>0</v>
      </c>
      <c r="G21" s="161"/>
      <c r="H21" s="125">
        <f>SUM(H19:H20)</f>
        <v>0</v>
      </c>
      <c r="I21" s="161"/>
      <c r="J21" s="125">
        <f>SUM(J19:J20)</f>
        <v>458507</v>
      </c>
      <c r="K21" s="161"/>
      <c r="L21" s="125">
        <f>SUM(L19:L20)</f>
        <v>458507</v>
      </c>
    </row>
    <row r="22" spans="1:12" s="157" customFormat="1" ht="17.149999999999999" customHeight="1">
      <c r="A22" s="155"/>
      <c r="B22" s="158"/>
      <c r="C22" s="170"/>
      <c r="D22" s="161"/>
      <c r="E22" s="161"/>
      <c r="F22" s="161"/>
      <c r="G22" s="161"/>
      <c r="H22" s="161"/>
      <c r="I22" s="161"/>
      <c r="J22" s="161"/>
      <c r="K22" s="161"/>
      <c r="L22" s="161"/>
    </row>
    <row r="23" spans="1:12" s="157" customFormat="1" ht="21.5">
      <c r="A23" s="156" t="s">
        <v>231</v>
      </c>
      <c r="B23" s="182"/>
      <c r="C23" s="121"/>
      <c r="D23" s="166">
        <v>0</v>
      </c>
      <c r="E23" s="195"/>
      <c r="F23" s="166">
        <v>0</v>
      </c>
      <c r="G23" s="195"/>
      <c r="H23" s="194">
        <v>8900</v>
      </c>
      <c r="I23" s="195"/>
      <c r="J23" s="194">
        <v>-8900</v>
      </c>
      <c r="K23" s="195"/>
      <c r="L23" s="194">
        <f>D23+H23+J23</f>
        <v>0</v>
      </c>
    </row>
    <row r="24" spans="1:12" s="157" customFormat="1" ht="17.149999999999999" customHeight="1">
      <c r="A24" s="155"/>
      <c r="B24" s="158"/>
      <c r="C24" s="170"/>
      <c r="D24" s="161"/>
      <c r="E24" s="161"/>
      <c r="F24" s="161"/>
      <c r="G24" s="161"/>
      <c r="H24" s="161"/>
      <c r="I24" s="161"/>
      <c r="J24" s="161"/>
      <c r="K24" s="161"/>
      <c r="L24" s="161"/>
    </row>
    <row r="25" spans="1:12" s="157" customFormat="1" ht="22.5" thickBot="1">
      <c r="A25" s="155" t="s">
        <v>221</v>
      </c>
      <c r="B25" s="182"/>
      <c r="C25" s="121"/>
      <c r="D25" s="169">
        <f>D11+D21+D16+D23</f>
        <v>2525000</v>
      </c>
      <c r="E25" s="161"/>
      <c r="F25" s="169">
        <f>F11+F21+F16+F23</f>
        <v>1741110</v>
      </c>
      <c r="G25" s="164"/>
      <c r="H25" s="169">
        <f>H11+H21+H16+H23</f>
        <v>252500</v>
      </c>
      <c r="I25" s="164"/>
      <c r="J25" s="169">
        <f>J11+J21+J16+J23</f>
        <v>494914</v>
      </c>
      <c r="K25" s="164"/>
      <c r="L25" s="169">
        <f>L11+L21+L16+L23</f>
        <v>5013524</v>
      </c>
    </row>
    <row r="26" spans="1:12" s="157" customFormat="1" ht="22.5" thickTop="1">
      <c r="A26" s="155"/>
      <c r="B26" s="182"/>
      <c r="C26" s="121"/>
      <c r="D26" s="161"/>
      <c r="E26" s="161"/>
      <c r="F26" s="161"/>
      <c r="G26" s="164"/>
      <c r="H26" s="161"/>
      <c r="I26" s="164"/>
      <c r="J26" s="161"/>
      <c r="K26" s="164"/>
      <c r="L26" s="161"/>
    </row>
  </sheetData>
  <mergeCells count="3">
    <mergeCell ref="D4:L4"/>
    <mergeCell ref="H5:J5"/>
    <mergeCell ref="D9:L9"/>
  </mergeCells>
  <pageMargins left="0.7" right="0.7" top="0.48" bottom="0.5" header="0.5" footer="0.5"/>
  <pageSetup paperSize="9" scale="89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09"/>
  <sheetViews>
    <sheetView tabSelected="1" view="pageBreakPreview" topLeftCell="A99" zoomScaleNormal="78" zoomScaleSheetLayoutView="100" workbookViewId="0">
      <selection activeCell="F108" sqref="F108"/>
    </sheetView>
  </sheetViews>
  <sheetFormatPr defaultColWidth="35" defaultRowHeight="21.5"/>
  <cols>
    <col min="1" max="1" width="72.3984375" style="26" customWidth="1"/>
    <col min="2" max="2" width="9.8984375" style="26" customWidth="1"/>
    <col min="3" max="3" width="1.3984375" style="26" customWidth="1"/>
    <col min="4" max="4" width="12.09765625" style="66" customWidth="1"/>
    <col min="5" max="5" width="1.3984375" style="26" customWidth="1"/>
    <col min="6" max="6" width="12.09765625" style="66" customWidth="1"/>
    <col min="7" max="7" width="1.3984375" style="26" customWidth="1"/>
    <col min="8" max="8" width="12.09765625" style="26" customWidth="1"/>
    <col min="9" max="9" width="1.3984375" style="26" customWidth="1"/>
    <col min="10" max="10" width="12.09765625" style="157" customWidth="1"/>
    <col min="11" max="16384" width="35" style="26"/>
  </cols>
  <sheetData>
    <row r="1" spans="1:10" ht="23">
      <c r="A1" s="15" t="s">
        <v>110</v>
      </c>
    </row>
    <row r="2" spans="1:10" ht="23">
      <c r="A2" s="15" t="s">
        <v>99</v>
      </c>
    </row>
    <row r="3" spans="1:10" ht="22">
      <c r="B3" s="75"/>
      <c r="C3" s="75"/>
      <c r="D3" s="235" t="s">
        <v>67</v>
      </c>
      <c r="E3" s="235"/>
      <c r="F3" s="235"/>
      <c r="G3" s="74"/>
      <c r="H3" s="235" t="s">
        <v>68</v>
      </c>
      <c r="I3" s="235"/>
      <c r="J3" s="235"/>
    </row>
    <row r="4" spans="1:10" ht="22">
      <c r="B4" s="75"/>
      <c r="C4" s="75"/>
      <c r="D4" s="236" t="s">
        <v>209</v>
      </c>
      <c r="E4" s="236"/>
      <c r="F4" s="236"/>
      <c r="G4" s="74"/>
      <c r="H4" s="236" t="s">
        <v>209</v>
      </c>
      <c r="I4" s="236"/>
      <c r="J4" s="236"/>
    </row>
    <row r="5" spans="1:10" ht="22">
      <c r="B5" s="75"/>
      <c r="C5" s="75"/>
      <c r="D5" s="244" t="s">
        <v>116</v>
      </c>
      <c r="E5" s="236"/>
      <c r="F5" s="236"/>
      <c r="G5" s="74"/>
      <c r="H5" s="244" t="s">
        <v>116</v>
      </c>
      <c r="I5" s="236"/>
      <c r="J5" s="236"/>
    </row>
    <row r="6" spans="1:10">
      <c r="B6" s="73" t="s">
        <v>1</v>
      </c>
      <c r="C6" s="73"/>
      <c r="D6" s="151">
        <v>2565</v>
      </c>
      <c r="E6" s="120"/>
      <c r="F6" s="151">
        <v>2564</v>
      </c>
      <c r="G6" s="151"/>
      <c r="H6" s="151">
        <v>2565</v>
      </c>
      <c r="I6" s="120"/>
      <c r="J6" s="151">
        <v>2564</v>
      </c>
    </row>
    <row r="7" spans="1:10" ht="18.649999999999999" customHeight="1">
      <c r="B7" s="75"/>
      <c r="C7" s="75"/>
      <c r="D7" s="233" t="s">
        <v>96</v>
      </c>
      <c r="E7" s="233"/>
      <c r="F7" s="233"/>
      <c r="G7" s="233"/>
      <c r="H7" s="233"/>
      <c r="I7" s="233"/>
      <c r="J7" s="233"/>
    </row>
    <row r="8" spans="1:10" ht="22">
      <c r="A8" s="16" t="s">
        <v>24</v>
      </c>
      <c r="B8" s="75"/>
      <c r="C8" s="75"/>
      <c r="D8" s="67"/>
      <c r="E8" s="68"/>
      <c r="F8" s="67"/>
      <c r="G8" s="68"/>
      <c r="H8" s="68"/>
      <c r="I8" s="68"/>
      <c r="J8" s="68"/>
    </row>
    <row r="9" spans="1:10">
      <c r="A9" s="26" t="s">
        <v>118</v>
      </c>
      <c r="B9" s="75"/>
      <c r="C9" s="75"/>
      <c r="D9" s="163">
        <v>475548</v>
      </c>
      <c r="E9" s="59"/>
      <c r="F9" s="163">
        <v>302231</v>
      </c>
      <c r="G9" s="59"/>
      <c r="H9" s="162">
        <v>458507</v>
      </c>
      <c r="I9" s="59"/>
      <c r="J9" s="162">
        <v>298363</v>
      </c>
    </row>
    <row r="10" spans="1:10">
      <c r="A10" s="8" t="s">
        <v>174</v>
      </c>
      <c r="B10" s="75"/>
      <c r="C10" s="75"/>
      <c r="D10" s="64"/>
      <c r="E10" s="59"/>
      <c r="F10" s="163"/>
      <c r="G10" s="59"/>
      <c r="H10" s="162"/>
      <c r="I10" s="59"/>
      <c r="J10" s="162"/>
    </row>
    <row r="11" spans="1:10">
      <c r="A11" s="156" t="s">
        <v>235</v>
      </c>
      <c r="B11" s="73">
        <v>8</v>
      </c>
      <c r="C11" s="75"/>
      <c r="D11" s="65">
        <v>89687</v>
      </c>
      <c r="E11" s="59"/>
      <c r="F11" s="164">
        <v>47796</v>
      </c>
      <c r="G11" s="59"/>
      <c r="H11" s="164">
        <v>43845</v>
      </c>
      <c r="I11" s="58"/>
      <c r="J11" s="164">
        <v>21958</v>
      </c>
    </row>
    <row r="12" spans="1:10">
      <c r="A12" s="25" t="s">
        <v>38</v>
      </c>
      <c r="B12" s="73"/>
      <c r="C12" s="75"/>
      <c r="D12" s="64">
        <v>159626</v>
      </c>
      <c r="E12" s="59"/>
      <c r="F12" s="163">
        <v>187917</v>
      </c>
      <c r="G12" s="59"/>
      <c r="H12" s="163">
        <v>176178</v>
      </c>
      <c r="I12" s="59"/>
      <c r="J12" s="163">
        <v>204154</v>
      </c>
    </row>
    <row r="13" spans="1:10">
      <c r="A13" s="26" t="s">
        <v>82</v>
      </c>
      <c r="B13" s="73"/>
      <c r="C13" s="75"/>
      <c r="D13" s="163">
        <v>621625</v>
      </c>
      <c r="E13" s="162"/>
      <c r="F13" s="163">
        <v>659552</v>
      </c>
      <c r="G13" s="162"/>
      <c r="H13" s="162">
        <v>569378</v>
      </c>
      <c r="I13" s="162"/>
      <c r="J13" s="162">
        <v>600532</v>
      </c>
    </row>
    <row r="14" spans="1:10">
      <c r="A14" s="26" t="s">
        <v>214</v>
      </c>
      <c r="B14" s="146"/>
      <c r="C14" s="145"/>
      <c r="D14" s="163"/>
      <c r="E14" s="162"/>
      <c r="F14" s="163"/>
      <c r="G14" s="162"/>
      <c r="H14" s="162"/>
      <c r="I14" s="162"/>
      <c r="J14" s="162"/>
    </row>
    <row r="15" spans="1:10">
      <c r="A15" s="25" t="s">
        <v>184</v>
      </c>
      <c r="B15" s="146"/>
      <c r="C15" s="145"/>
      <c r="D15" s="163">
        <v>0</v>
      </c>
      <c r="E15" s="162"/>
      <c r="F15" s="163">
        <v>407</v>
      </c>
      <c r="G15" s="162"/>
      <c r="H15" s="162">
        <v>0</v>
      </c>
      <c r="I15" s="162"/>
      <c r="J15" s="162">
        <v>407</v>
      </c>
    </row>
    <row r="16" spans="1:10">
      <c r="A16" s="25" t="s">
        <v>92</v>
      </c>
      <c r="B16" s="73"/>
      <c r="C16" s="75"/>
      <c r="D16" s="163">
        <v>19847</v>
      </c>
      <c r="E16" s="162"/>
      <c r="F16" s="163">
        <v>18916</v>
      </c>
      <c r="G16" s="162"/>
      <c r="H16" s="162">
        <v>14604</v>
      </c>
      <c r="I16" s="162"/>
      <c r="J16" s="162">
        <v>13589</v>
      </c>
    </row>
    <row r="17" spans="1:10">
      <c r="A17" s="26" t="s">
        <v>154</v>
      </c>
      <c r="B17" s="73"/>
      <c r="C17" s="75"/>
      <c r="D17" s="163">
        <v>2967</v>
      </c>
      <c r="E17" s="162"/>
      <c r="F17" s="163">
        <v>18710</v>
      </c>
      <c r="G17" s="162"/>
      <c r="H17" s="162">
        <v>2967</v>
      </c>
      <c r="I17" s="162"/>
      <c r="J17" s="162">
        <v>18710</v>
      </c>
    </row>
    <row r="18" spans="1:10">
      <c r="A18" s="25" t="s">
        <v>211</v>
      </c>
      <c r="B18" s="73"/>
      <c r="C18" s="75"/>
      <c r="D18" s="163">
        <v>314</v>
      </c>
      <c r="E18" s="162"/>
      <c r="F18" s="163">
        <v>217</v>
      </c>
      <c r="G18" s="162"/>
      <c r="H18" s="162">
        <v>366</v>
      </c>
      <c r="I18" s="162"/>
      <c r="J18" s="162">
        <v>140</v>
      </c>
    </row>
    <row r="19" spans="1:10">
      <c r="A19" s="25" t="s">
        <v>224</v>
      </c>
      <c r="B19" s="76"/>
      <c r="C19" s="77"/>
      <c r="D19" s="163">
        <v>-8028</v>
      </c>
      <c r="E19" s="162"/>
      <c r="F19" s="163">
        <v>-766</v>
      </c>
      <c r="G19" s="162"/>
      <c r="H19" s="58">
        <v>-7885</v>
      </c>
      <c r="I19" s="58"/>
      <c r="J19" s="58">
        <v>-146</v>
      </c>
    </row>
    <row r="20" spans="1:10" s="157" customFormat="1">
      <c r="A20" s="156" t="s">
        <v>225</v>
      </c>
      <c r="B20" s="224"/>
      <c r="C20" s="225"/>
      <c r="D20" s="163">
        <v>-14704</v>
      </c>
      <c r="E20" s="162"/>
      <c r="F20" s="163">
        <v>4076</v>
      </c>
      <c r="G20" s="162"/>
      <c r="H20" s="162">
        <v>-13662</v>
      </c>
      <c r="I20" s="162"/>
      <c r="J20" s="162">
        <v>1582</v>
      </c>
    </row>
    <row r="21" spans="1:10" s="157" customFormat="1">
      <c r="A21" s="156" t="s">
        <v>226</v>
      </c>
      <c r="B21" s="178"/>
      <c r="C21" s="177"/>
      <c r="D21" s="163">
        <v>-6403</v>
      </c>
      <c r="E21" s="162"/>
      <c r="F21" s="163">
        <v>0</v>
      </c>
      <c r="G21" s="162"/>
      <c r="H21" s="162">
        <v>-2062</v>
      </c>
      <c r="I21" s="162"/>
      <c r="J21" s="162">
        <v>0</v>
      </c>
    </row>
    <row r="22" spans="1:10">
      <c r="A22" s="25" t="s">
        <v>203</v>
      </c>
      <c r="B22" s="153"/>
      <c r="C22" s="154"/>
      <c r="D22" s="163">
        <v>-9940</v>
      </c>
      <c r="E22" s="162"/>
      <c r="F22" s="163">
        <v>-1236</v>
      </c>
      <c r="G22" s="162"/>
      <c r="H22" s="162">
        <v>-2195</v>
      </c>
      <c r="I22" s="162"/>
      <c r="J22" s="162">
        <v>-1193</v>
      </c>
    </row>
    <row r="23" spans="1:10">
      <c r="A23" s="25" t="s">
        <v>175</v>
      </c>
      <c r="B23" s="153"/>
      <c r="C23" s="154"/>
      <c r="D23" s="163">
        <v>7436</v>
      </c>
      <c r="E23" s="162"/>
      <c r="F23" s="163">
        <v>8</v>
      </c>
      <c r="G23" s="162"/>
      <c r="H23" s="162">
        <v>6645</v>
      </c>
      <c r="I23" s="162"/>
      <c r="J23" s="162">
        <v>8</v>
      </c>
    </row>
    <row r="24" spans="1:10" s="157" customFormat="1">
      <c r="A24" s="156" t="s">
        <v>212</v>
      </c>
      <c r="B24" s="172"/>
      <c r="C24" s="173"/>
      <c r="D24" s="163">
        <v>0</v>
      </c>
      <c r="E24" s="162"/>
      <c r="F24" s="163">
        <v>18</v>
      </c>
      <c r="G24" s="162"/>
      <c r="H24" s="162">
        <v>0</v>
      </c>
      <c r="I24" s="162"/>
      <c r="J24" s="162">
        <v>0</v>
      </c>
    </row>
    <row r="25" spans="1:10" s="157" customFormat="1">
      <c r="A25" s="156" t="s">
        <v>240</v>
      </c>
      <c r="B25" s="178"/>
      <c r="C25" s="177"/>
      <c r="D25" s="163">
        <v>-2115</v>
      </c>
      <c r="E25" s="162"/>
      <c r="F25" s="163">
        <v>0</v>
      </c>
      <c r="G25" s="162"/>
      <c r="H25" s="162">
        <v>-786</v>
      </c>
      <c r="I25" s="162"/>
      <c r="J25" s="162">
        <v>0</v>
      </c>
    </row>
    <row r="26" spans="1:10" s="157" customFormat="1">
      <c r="A26" s="156" t="s">
        <v>236</v>
      </c>
      <c r="B26" s="204"/>
      <c r="C26" s="205"/>
      <c r="D26" s="163">
        <v>-2383</v>
      </c>
      <c r="E26" s="162"/>
      <c r="F26" s="163">
        <v>0</v>
      </c>
      <c r="G26" s="162"/>
      <c r="H26" s="162">
        <v>-2383</v>
      </c>
      <c r="I26" s="162"/>
      <c r="J26" s="162">
        <v>0</v>
      </c>
    </row>
    <row r="27" spans="1:10">
      <c r="A27" s="25" t="s">
        <v>85</v>
      </c>
      <c r="B27" s="73"/>
      <c r="C27" s="75"/>
      <c r="D27" s="162">
        <v>-6775</v>
      </c>
      <c r="E27" s="162"/>
      <c r="F27" s="162">
        <v>-6794</v>
      </c>
      <c r="G27" s="162"/>
      <c r="H27" s="162">
        <v>-6775</v>
      </c>
      <c r="I27" s="162"/>
      <c r="J27" s="162">
        <v>-6794</v>
      </c>
    </row>
    <row r="28" spans="1:10" s="157" customFormat="1">
      <c r="A28" s="156" t="s">
        <v>206</v>
      </c>
      <c r="B28" s="167"/>
      <c r="C28" s="168"/>
      <c r="D28" s="162">
        <v>-345</v>
      </c>
      <c r="E28" s="162"/>
      <c r="F28" s="162">
        <v>-6300</v>
      </c>
      <c r="G28" s="162"/>
      <c r="H28" s="162">
        <v>-345</v>
      </c>
      <c r="I28" s="162"/>
      <c r="J28" s="162">
        <v>-6300</v>
      </c>
    </row>
    <row r="29" spans="1:10" s="157" customFormat="1">
      <c r="A29" s="156" t="s">
        <v>207</v>
      </c>
      <c r="B29" s="167"/>
      <c r="C29" s="168"/>
      <c r="D29" s="162">
        <v>0</v>
      </c>
      <c r="E29" s="162"/>
      <c r="F29" s="162">
        <v>-2473</v>
      </c>
      <c r="G29" s="162"/>
      <c r="H29" s="162">
        <v>0</v>
      </c>
      <c r="I29" s="162"/>
      <c r="J29" s="162">
        <v>-2473</v>
      </c>
    </row>
    <row r="30" spans="1:10" s="157" customFormat="1">
      <c r="A30" s="156" t="s">
        <v>227</v>
      </c>
      <c r="B30" s="178"/>
      <c r="C30" s="177"/>
      <c r="D30" s="162">
        <v>5151</v>
      </c>
      <c r="E30" s="162"/>
      <c r="F30" s="162">
        <v>0</v>
      </c>
      <c r="G30" s="162"/>
      <c r="H30" s="162">
        <v>0</v>
      </c>
      <c r="I30" s="162"/>
      <c r="J30" s="162">
        <v>0</v>
      </c>
    </row>
    <row r="31" spans="1:10">
      <c r="A31" s="26" t="s">
        <v>204</v>
      </c>
      <c r="B31" s="73"/>
      <c r="C31" s="75"/>
      <c r="D31" s="164">
        <v>-194</v>
      </c>
      <c r="E31" s="162"/>
      <c r="F31" s="164">
        <v>-183</v>
      </c>
      <c r="G31" s="162"/>
      <c r="H31" s="164">
        <v>-207</v>
      </c>
      <c r="I31" s="162"/>
      <c r="J31" s="164">
        <v>-243</v>
      </c>
    </row>
    <row r="32" spans="1:10">
      <c r="A32" s="25" t="s">
        <v>70</v>
      </c>
      <c r="B32" s="73">
        <v>2</v>
      </c>
      <c r="C32" s="75"/>
      <c r="D32" s="164">
        <v>-660</v>
      </c>
      <c r="E32" s="162"/>
      <c r="F32" s="164">
        <v>-325</v>
      </c>
      <c r="G32" s="162"/>
      <c r="H32" s="164">
        <v>-259200</v>
      </c>
      <c r="I32" s="162"/>
      <c r="J32" s="164">
        <v>-170847</v>
      </c>
    </row>
    <row r="33" spans="1:10">
      <c r="A33" s="25" t="s">
        <v>213</v>
      </c>
      <c r="B33" s="119"/>
      <c r="C33" s="118"/>
      <c r="D33" s="166">
        <v>-1205</v>
      </c>
      <c r="E33" s="162"/>
      <c r="F33" s="166">
        <v>-1292</v>
      </c>
      <c r="G33" s="162"/>
      <c r="H33" s="166">
        <v>0</v>
      </c>
      <c r="I33" s="162"/>
      <c r="J33" s="166">
        <v>-164</v>
      </c>
    </row>
    <row r="34" spans="1:10">
      <c r="B34" s="75"/>
      <c r="C34" s="75"/>
      <c r="D34" s="162">
        <f>SUM(D9:D33)</f>
        <v>1329449</v>
      </c>
      <c r="E34" s="162"/>
      <c r="F34" s="162">
        <f>SUM(F9:F33)</f>
        <v>1220479</v>
      </c>
      <c r="G34" s="162"/>
      <c r="H34" s="162">
        <f>SUM(H9:H33)</f>
        <v>976990</v>
      </c>
      <c r="I34" s="162"/>
      <c r="J34" s="162">
        <f>SUM(J9:J33)</f>
        <v>971283</v>
      </c>
    </row>
    <row r="35" spans="1:10">
      <c r="A35" s="19" t="s">
        <v>65</v>
      </c>
      <c r="B35" s="96"/>
      <c r="C35" s="96"/>
      <c r="D35" s="163"/>
      <c r="E35" s="162"/>
      <c r="F35" s="163"/>
      <c r="G35" s="162"/>
      <c r="H35" s="162"/>
      <c r="I35" s="162"/>
      <c r="J35" s="162"/>
    </row>
    <row r="36" spans="1:10">
      <c r="A36" s="26" t="s">
        <v>25</v>
      </c>
      <c r="B36" s="75"/>
      <c r="C36" s="75"/>
      <c r="D36" s="163">
        <v>-16768</v>
      </c>
      <c r="E36" s="162"/>
      <c r="F36" s="163">
        <v>-78601</v>
      </c>
      <c r="G36" s="162"/>
      <c r="H36" s="162">
        <v>-46650</v>
      </c>
      <c r="I36" s="162"/>
      <c r="J36" s="162">
        <v>-55838</v>
      </c>
    </row>
    <row r="37" spans="1:10">
      <c r="A37" s="26" t="s">
        <v>185</v>
      </c>
      <c r="B37" s="75"/>
      <c r="C37" s="75"/>
      <c r="D37" s="163">
        <v>19507</v>
      </c>
      <c r="E37" s="162"/>
      <c r="F37" s="163">
        <v>-50583</v>
      </c>
      <c r="G37" s="162"/>
      <c r="H37" s="162">
        <v>-17674</v>
      </c>
      <c r="I37" s="162"/>
      <c r="J37" s="162">
        <v>-67211</v>
      </c>
    </row>
    <row r="38" spans="1:10">
      <c r="A38" s="26" t="s">
        <v>4</v>
      </c>
      <c r="B38" s="75"/>
      <c r="C38" s="75"/>
      <c r="D38" s="163">
        <v>-162213</v>
      </c>
      <c r="E38" s="162"/>
      <c r="F38" s="163">
        <v>-3985</v>
      </c>
      <c r="G38" s="162"/>
      <c r="H38" s="162">
        <v>-170520</v>
      </c>
      <c r="I38" s="162"/>
      <c r="J38" s="162">
        <v>7339</v>
      </c>
    </row>
    <row r="39" spans="1:10">
      <c r="A39" s="26" t="s">
        <v>5</v>
      </c>
      <c r="B39" s="75"/>
      <c r="C39" s="75"/>
      <c r="D39" s="163">
        <v>-1587</v>
      </c>
      <c r="E39" s="162"/>
      <c r="F39" s="163">
        <v>-1179</v>
      </c>
      <c r="G39" s="162"/>
      <c r="H39" s="162">
        <v>-1521</v>
      </c>
      <c r="I39" s="162"/>
      <c r="J39" s="162">
        <v>-609</v>
      </c>
    </row>
    <row r="40" spans="1:10">
      <c r="A40" s="26" t="s">
        <v>9</v>
      </c>
      <c r="B40" s="73"/>
      <c r="C40" s="75"/>
      <c r="D40" s="163">
        <v>20713</v>
      </c>
      <c r="E40" s="162"/>
      <c r="F40" s="163">
        <v>-16668</v>
      </c>
      <c r="G40" s="162"/>
      <c r="H40" s="162">
        <v>25114</v>
      </c>
      <c r="I40" s="162"/>
      <c r="J40" s="162">
        <v>-16732</v>
      </c>
    </row>
    <row r="41" spans="1:10">
      <c r="A41" s="26" t="s">
        <v>13</v>
      </c>
      <c r="B41" s="75"/>
      <c r="C41" s="75"/>
      <c r="D41" s="163">
        <v>-117634</v>
      </c>
      <c r="E41" s="162"/>
      <c r="F41" s="163">
        <v>-91345</v>
      </c>
      <c r="G41" s="162"/>
      <c r="H41" s="162">
        <v>-351863</v>
      </c>
      <c r="I41" s="162"/>
      <c r="J41" s="162">
        <v>-137147</v>
      </c>
    </row>
    <row r="42" spans="1:10">
      <c r="A42" s="26" t="s">
        <v>187</v>
      </c>
      <c r="B42" s="75"/>
      <c r="C42" s="75"/>
      <c r="D42" s="163">
        <v>74687</v>
      </c>
      <c r="E42" s="162"/>
      <c r="F42" s="163">
        <v>150157</v>
      </c>
      <c r="G42" s="162"/>
      <c r="H42" s="159">
        <v>44824</v>
      </c>
      <c r="I42" s="162"/>
      <c r="J42" s="159">
        <v>140122</v>
      </c>
    </row>
    <row r="43" spans="1:10">
      <c r="A43" s="26" t="s">
        <v>14</v>
      </c>
      <c r="B43" s="75"/>
      <c r="C43" s="75"/>
      <c r="D43" s="163">
        <v>3854</v>
      </c>
      <c r="E43" s="162"/>
      <c r="F43" s="163">
        <v>-7831</v>
      </c>
      <c r="G43" s="162"/>
      <c r="H43" s="162">
        <v>3895</v>
      </c>
      <c r="I43" s="162"/>
      <c r="J43" s="162">
        <v>-6559</v>
      </c>
    </row>
    <row r="44" spans="1:10">
      <c r="A44" s="25" t="s">
        <v>197</v>
      </c>
      <c r="B44" s="133"/>
      <c r="C44" s="132"/>
      <c r="D44" s="163">
        <v>-1950</v>
      </c>
      <c r="E44" s="162"/>
      <c r="F44" s="163">
        <v>-28879</v>
      </c>
      <c r="G44" s="162"/>
      <c r="H44" s="162">
        <v>-335</v>
      </c>
      <c r="I44" s="162"/>
      <c r="J44" s="162">
        <v>-27816</v>
      </c>
    </row>
    <row r="45" spans="1:10">
      <c r="A45" s="26" t="s">
        <v>17</v>
      </c>
      <c r="B45" s="132"/>
      <c r="C45" s="132"/>
      <c r="D45" s="166">
        <v>18561</v>
      </c>
      <c r="E45" s="162"/>
      <c r="F45" s="166">
        <v>-4032</v>
      </c>
      <c r="G45" s="162"/>
      <c r="H45" s="71">
        <v>2599</v>
      </c>
      <c r="I45" s="162"/>
      <c r="J45" s="71">
        <v>-4145</v>
      </c>
    </row>
    <row r="46" spans="1:10">
      <c r="A46" s="25" t="s">
        <v>94</v>
      </c>
      <c r="B46" s="132"/>
      <c r="C46" s="132"/>
      <c r="D46" s="162">
        <f>SUM(D34:D45)</f>
        <v>1166619</v>
      </c>
      <c r="E46" s="162"/>
      <c r="F46" s="162">
        <f>SUM(F34:F45)</f>
        <v>1087533</v>
      </c>
      <c r="G46" s="162"/>
      <c r="H46" s="162">
        <f>SUM(H34:H45)</f>
        <v>464859</v>
      </c>
      <c r="I46" s="162"/>
      <c r="J46" s="162">
        <f>SUM(J34:J45)</f>
        <v>802687</v>
      </c>
    </row>
    <row r="47" spans="1:10">
      <c r="A47" s="26" t="s">
        <v>29</v>
      </c>
      <c r="B47" s="132"/>
      <c r="C47" s="132"/>
      <c r="D47" s="163">
        <v>-77973</v>
      </c>
      <c r="E47" s="162"/>
      <c r="F47" s="163">
        <v>-100133</v>
      </c>
      <c r="G47" s="162"/>
      <c r="H47" s="162">
        <v>-14576</v>
      </c>
      <c r="I47" s="162"/>
      <c r="J47" s="162">
        <v>-31599</v>
      </c>
    </row>
    <row r="48" spans="1:10" ht="22">
      <c r="A48" s="14" t="s">
        <v>156</v>
      </c>
      <c r="B48" s="132"/>
      <c r="C48" s="132"/>
      <c r="D48" s="28">
        <f>D47+D46</f>
        <v>1088646</v>
      </c>
      <c r="E48" s="44"/>
      <c r="F48" s="28">
        <f>F47+F46</f>
        <v>987400</v>
      </c>
      <c r="G48" s="44"/>
      <c r="H48" s="28">
        <f>H47+H46</f>
        <v>450283</v>
      </c>
      <c r="I48" s="44"/>
      <c r="J48" s="28">
        <f>J47+J46</f>
        <v>771088</v>
      </c>
    </row>
    <row r="49" spans="1:10" ht="22">
      <c r="A49" s="14"/>
      <c r="B49" s="154"/>
      <c r="C49" s="154"/>
      <c r="D49" s="29"/>
      <c r="E49" s="44"/>
      <c r="F49" s="29"/>
      <c r="G49" s="44"/>
      <c r="H49" s="29"/>
      <c r="I49" s="44"/>
      <c r="J49" s="29"/>
    </row>
    <row r="50" spans="1:10" s="157" customFormat="1" ht="23">
      <c r="A50" s="15" t="s">
        <v>110</v>
      </c>
      <c r="D50" s="66"/>
      <c r="F50" s="66"/>
    </row>
    <row r="51" spans="1:10" s="157" customFormat="1" ht="23">
      <c r="A51" s="15" t="s">
        <v>99</v>
      </c>
      <c r="D51" s="66"/>
      <c r="F51" s="66"/>
    </row>
    <row r="52" spans="1:10" s="157" customFormat="1" ht="22">
      <c r="B52" s="176"/>
      <c r="C52" s="176"/>
      <c r="D52" s="235" t="s">
        <v>67</v>
      </c>
      <c r="E52" s="235"/>
      <c r="F52" s="235"/>
      <c r="G52" s="228"/>
      <c r="H52" s="235" t="s">
        <v>68</v>
      </c>
      <c r="I52" s="235"/>
      <c r="J52" s="235"/>
    </row>
    <row r="53" spans="1:10" s="157" customFormat="1" ht="22">
      <c r="B53" s="176"/>
      <c r="C53" s="176"/>
      <c r="D53" s="236" t="s">
        <v>209</v>
      </c>
      <c r="E53" s="236"/>
      <c r="F53" s="236"/>
      <c r="G53" s="228"/>
      <c r="H53" s="236" t="s">
        <v>209</v>
      </c>
      <c r="I53" s="236"/>
      <c r="J53" s="236"/>
    </row>
    <row r="54" spans="1:10" s="157" customFormat="1" ht="22">
      <c r="B54" s="176"/>
      <c r="C54" s="176"/>
      <c r="D54" s="244" t="s">
        <v>116</v>
      </c>
      <c r="E54" s="236"/>
      <c r="F54" s="236"/>
      <c r="G54" s="228"/>
      <c r="H54" s="244" t="s">
        <v>116</v>
      </c>
      <c r="I54" s="236"/>
      <c r="J54" s="236"/>
    </row>
    <row r="55" spans="1:10" s="157" customFormat="1">
      <c r="B55" s="174" t="s">
        <v>1</v>
      </c>
      <c r="C55" s="174"/>
      <c r="D55" s="227">
        <v>2565</v>
      </c>
      <c r="E55" s="2"/>
      <c r="F55" s="227">
        <v>2564</v>
      </c>
      <c r="G55" s="227"/>
      <c r="H55" s="227">
        <v>2565</v>
      </c>
      <c r="I55" s="2"/>
      <c r="J55" s="227">
        <v>2564</v>
      </c>
    </row>
    <row r="56" spans="1:10" s="157" customFormat="1">
      <c r="B56" s="176"/>
      <c r="C56" s="176"/>
      <c r="D56" s="233" t="s">
        <v>96</v>
      </c>
      <c r="E56" s="233"/>
      <c r="F56" s="233"/>
      <c r="G56" s="233"/>
      <c r="H56" s="233"/>
      <c r="I56" s="233"/>
      <c r="J56" s="233"/>
    </row>
    <row r="57" spans="1:10" ht="22">
      <c r="A57" s="16" t="s">
        <v>26</v>
      </c>
      <c r="B57" s="75"/>
      <c r="C57" s="75"/>
      <c r="D57" s="163"/>
      <c r="E57" s="162"/>
      <c r="F57" s="163"/>
      <c r="G57" s="162"/>
      <c r="H57" s="162"/>
      <c r="I57" s="162"/>
      <c r="J57" s="162"/>
    </row>
    <row r="58" spans="1:10">
      <c r="A58" s="157" t="s">
        <v>102</v>
      </c>
      <c r="B58" s="75"/>
      <c r="C58" s="75"/>
      <c r="D58" s="163">
        <v>53</v>
      </c>
      <c r="E58" s="162"/>
      <c r="F58" s="163">
        <v>137</v>
      </c>
      <c r="G58" s="162"/>
      <c r="H58" s="162">
        <v>114</v>
      </c>
      <c r="I58" s="162"/>
      <c r="J58" s="162">
        <v>73</v>
      </c>
    </row>
    <row r="59" spans="1:10">
      <c r="A59" s="26" t="s">
        <v>103</v>
      </c>
      <c r="B59" s="75"/>
      <c r="C59" s="75"/>
      <c r="D59" s="163">
        <v>660</v>
      </c>
      <c r="E59" s="162"/>
      <c r="F59" s="163">
        <v>325</v>
      </c>
      <c r="G59" s="162"/>
      <c r="H59" s="162">
        <v>259200</v>
      </c>
      <c r="I59" s="162"/>
      <c r="J59" s="162">
        <v>170847</v>
      </c>
    </row>
    <row r="60" spans="1:10" s="157" customFormat="1">
      <c r="A60" s="157" t="s">
        <v>228</v>
      </c>
      <c r="B60" s="177"/>
      <c r="C60" s="177"/>
      <c r="D60" s="163">
        <v>2062</v>
      </c>
      <c r="E60" s="162"/>
      <c r="F60" s="163">
        <v>0</v>
      </c>
      <c r="G60" s="162"/>
      <c r="H60" s="162">
        <v>2062</v>
      </c>
      <c r="I60" s="162"/>
      <c r="J60" s="162">
        <v>0</v>
      </c>
    </row>
    <row r="61" spans="1:10">
      <c r="A61" s="26" t="s">
        <v>132</v>
      </c>
      <c r="B61" s="73"/>
      <c r="C61" s="75"/>
      <c r="D61" s="163">
        <v>-146820</v>
      </c>
      <c r="E61" s="162"/>
      <c r="F61" s="163">
        <v>-74266</v>
      </c>
      <c r="G61" s="162"/>
      <c r="H61" s="61">
        <v>-124321</v>
      </c>
      <c r="I61" s="162"/>
      <c r="J61" s="61">
        <v>-53532</v>
      </c>
    </row>
    <row r="62" spans="1:10">
      <c r="A62" s="26" t="s">
        <v>137</v>
      </c>
      <c r="B62" s="153"/>
      <c r="C62" s="154"/>
      <c r="D62" s="163">
        <v>12896</v>
      </c>
      <c r="E62" s="162"/>
      <c r="F62" s="163">
        <v>2884</v>
      </c>
      <c r="G62" s="157"/>
      <c r="H62" s="163">
        <v>4872</v>
      </c>
      <c r="I62" s="162"/>
      <c r="J62" s="163">
        <v>2774</v>
      </c>
    </row>
    <row r="63" spans="1:10">
      <c r="A63" s="26" t="s">
        <v>86</v>
      </c>
      <c r="B63" s="99"/>
      <c r="C63" s="98"/>
      <c r="D63" s="163">
        <v>-27398</v>
      </c>
      <c r="E63" s="162"/>
      <c r="F63" s="163">
        <v>-26797</v>
      </c>
      <c r="G63" s="162"/>
      <c r="H63" s="163">
        <v>-8518</v>
      </c>
      <c r="I63" s="162"/>
      <c r="J63" s="163">
        <v>-16861</v>
      </c>
    </row>
    <row r="64" spans="1:10">
      <c r="A64" s="26" t="s">
        <v>198</v>
      </c>
      <c r="B64" s="153"/>
      <c r="C64" s="154"/>
      <c r="D64" s="163">
        <v>0</v>
      </c>
      <c r="E64" s="162"/>
      <c r="F64" s="163">
        <v>4</v>
      </c>
      <c r="G64" s="157"/>
      <c r="H64" s="163">
        <v>0</v>
      </c>
      <c r="I64" s="162"/>
      <c r="J64" s="163">
        <v>0</v>
      </c>
    </row>
    <row r="65" spans="1:10">
      <c r="A65" s="72" t="s">
        <v>218</v>
      </c>
      <c r="B65" s="153"/>
      <c r="C65" s="154"/>
      <c r="D65" s="163">
        <v>-53273</v>
      </c>
      <c r="E65" s="162"/>
      <c r="F65" s="163">
        <v>-35179</v>
      </c>
      <c r="G65" s="162"/>
      <c r="H65" s="61">
        <v>-53273</v>
      </c>
      <c r="I65" s="162"/>
      <c r="J65" s="61">
        <v>0</v>
      </c>
    </row>
    <row r="66" spans="1:10" s="157" customFormat="1">
      <c r="A66" s="157" t="s">
        <v>237</v>
      </c>
      <c r="B66" s="204"/>
      <c r="C66" s="205"/>
      <c r="D66" s="163">
        <v>15080</v>
      </c>
      <c r="E66" s="162"/>
      <c r="F66" s="163">
        <v>0</v>
      </c>
      <c r="H66" s="163">
        <v>14700</v>
      </c>
      <c r="I66" s="162"/>
      <c r="J66" s="163">
        <v>0</v>
      </c>
    </row>
    <row r="67" spans="1:10">
      <c r="A67" s="26" t="s">
        <v>104</v>
      </c>
      <c r="B67" s="73"/>
      <c r="C67" s="75"/>
      <c r="D67" s="163">
        <v>-15180</v>
      </c>
      <c r="E67" s="162"/>
      <c r="F67" s="163">
        <v>-4888</v>
      </c>
      <c r="G67" s="162"/>
      <c r="H67" s="163">
        <v>-14436</v>
      </c>
      <c r="I67" s="162"/>
      <c r="J67" s="163">
        <v>-4229</v>
      </c>
    </row>
    <row r="68" spans="1:10">
      <c r="A68" s="26" t="s">
        <v>229</v>
      </c>
      <c r="B68" s="73">
        <v>2</v>
      </c>
      <c r="C68" s="75"/>
      <c r="D68" s="163">
        <v>0</v>
      </c>
      <c r="E68" s="162"/>
      <c r="F68" s="163">
        <v>0</v>
      </c>
      <c r="G68" s="162"/>
      <c r="H68" s="162">
        <v>71000</v>
      </c>
      <c r="I68" s="162"/>
      <c r="J68" s="162">
        <v>22000</v>
      </c>
    </row>
    <row r="69" spans="1:10">
      <c r="A69" s="26" t="s">
        <v>199</v>
      </c>
      <c r="B69" s="73">
        <v>2</v>
      </c>
      <c r="C69" s="75"/>
      <c r="D69" s="163">
        <v>0</v>
      </c>
      <c r="E69" s="162"/>
      <c r="F69" s="163">
        <v>0</v>
      </c>
      <c r="G69" s="162"/>
      <c r="H69" s="162">
        <v>-42000</v>
      </c>
      <c r="I69" s="162"/>
      <c r="J69" s="162">
        <v>-66000</v>
      </c>
    </row>
    <row r="70" spans="1:10" ht="22">
      <c r="A70" s="14" t="s">
        <v>121</v>
      </c>
      <c r="B70" s="75"/>
      <c r="C70" s="75"/>
      <c r="D70" s="28">
        <f>SUM(D58:D69)</f>
        <v>-211920</v>
      </c>
      <c r="E70" s="44"/>
      <c r="F70" s="28">
        <f>SUM(F58:F69)</f>
        <v>-137780</v>
      </c>
      <c r="G70" s="44"/>
      <c r="H70" s="28">
        <f>SUM(H58:H69)</f>
        <v>109400</v>
      </c>
      <c r="I70" s="44"/>
      <c r="J70" s="28">
        <f>SUM(J58:J69)</f>
        <v>55072</v>
      </c>
    </row>
    <row r="71" spans="1:10" ht="22">
      <c r="A71" s="14"/>
      <c r="B71" s="93"/>
      <c r="C71" s="93"/>
      <c r="D71" s="29"/>
      <c r="E71" s="44"/>
      <c r="F71" s="29"/>
      <c r="G71" s="44"/>
      <c r="H71" s="29"/>
      <c r="I71" s="44"/>
      <c r="J71" s="29"/>
    </row>
    <row r="72" spans="1:10" ht="22">
      <c r="A72" s="16" t="s">
        <v>27</v>
      </c>
      <c r="B72" s="73"/>
      <c r="C72" s="75"/>
      <c r="D72" s="163"/>
      <c r="E72" s="162"/>
      <c r="F72" s="163"/>
      <c r="G72" s="162"/>
      <c r="H72" s="162"/>
      <c r="I72" s="162"/>
      <c r="J72" s="162"/>
    </row>
    <row r="73" spans="1:10">
      <c r="A73" s="26" t="s">
        <v>230</v>
      </c>
      <c r="B73" s="144"/>
      <c r="C73" s="143"/>
      <c r="D73" s="163">
        <v>0</v>
      </c>
      <c r="E73" s="162"/>
      <c r="F73" s="163">
        <v>-1</v>
      </c>
      <c r="G73" s="157"/>
      <c r="H73" s="162">
        <v>0</v>
      </c>
      <c r="I73" s="157"/>
      <c r="J73" s="162">
        <v>0</v>
      </c>
    </row>
    <row r="74" spans="1:10">
      <c r="A74" s="26" t="s">
        <v>217</v>
      </c>
      <c r="B74" s="97"/>
      <c r="C74" s="96"/>
      <c r="D74" s="163">
        <v>-5223500</v>
      </c>
      <c r="E74" s="162"/>
      <c r="F74" s="163">
        <v>-4686000</v>
      </c>
      <c r="G74" s="162"/>
      <c r="H74" s="163">
        <v>-3939500</v>
      </c>
      <c r="I74" s="162"/>
      <c r="J74" s="163">
        <v>-4459000</v>
      </c>
    </row>
    <row r="75" spans="1:10">
      <c r="A75" s="26" t="s">
        <v>87</v>
      </c>
      <c r="B75" s="76"/>
      <c r="C75" s="77"/>
      <c r="D75" s="163">
        <v>5514500</v>
      </c>
      <c r="E75" s="162"/>
      <c r="F75" s="163">
        <v>5202000</v>
      </c>
      <c r="G75" s="162"/>
      <c r="H75" s="162">
        <v>4297500</v>
      </c>
      <c r="I75" s="162"/>
      <c r="J75" s="162">
        <v>4950000</v>
      </c>
    </row>
    <row r="76" spans="1:10">
      <c r="A76" s="26" t="s">
        <v>88</v>
      </c>
      <c r="B76" s="76">
        <v>2</v>
      </c>
      <c r="C76" s="77"/>
      <c r="D76" s="163">
        <v>0</v>
      </c>
      <c r="E76" s="162"/>
      <c r="F76" s="163">
        <v>0</v>
      </c>
      <c r="G76" s="162"/>
      <c r="H76" s="162">
        <v>3013000</v>
      </c>
      <c r="I76" s="162"/>
      <c r="J76" s="162">
        <v>1452000</v>
      </c>
    </row>
    <row r="77" spans="1:10">
      <c r="A77" s="26" t="s">
        <v>89</v>
      </c>
      <c r="B77" s="76">
        <v>2</v>
      </c>
      <c r="C77" s="77"/>
      <c r="D77" s="163">
        <v>0</v>
      </c>
      <c r="E77" s="162"/>
      <c r="F77" s="163">
        <v>0</v>
      </c>
      <c r="G77" s="162"/>
      <c r="H77" s="163">
        <v>-2676000</v>
      </c>
      <c r="I77" s="162"/>
      <c r="J77" s="163">
        <v>-1349000</v>
      </c>
    </row>
    <row r="78" spans="1:10">
      <c r="A78" s="26" t="s">
        <v>90</v>
      </c>
      <c r="B78" s="76"/>
      <c r="C78" s="77"/>
      <c r="D78" s="163">
        <v>-720363</v>
      </c>
      <c r="E78" s="162"/>
      <c r="F78" s="163">
        <v>-950393</v>
      </c>
      <c r="G78" s="162"/>
      <c r="H78" s="163">
        <v>-720363</v>
      </c>
      <c r="I78" s="162"/>
      <c r="J78" s="163">
        <v>-950393</v>
      </c>
    </row>
    <row r="79" spans="1:10">
      <c r="A79" s="26" t="s">
        <v>200</v>
      </c>
      <c r="B79" s="76"/>
      <c r="C79" s="77"/>
      <c r="D79" s="163">
        <v>-48044</v>
      </c>
      <c r="E79" s="162"/>
      <c r="F79" s="163">
        <v>-38462</v>
      </c>
      <c r="G79" s="162"/>
      <c r="H79" s="163">
        <v>-92296</v>
      </c>
      <c r="I79" s="58"/>
      <c r="J79" s="163">
        <v>-83232</v>
      </c>
    </row>
    <row r="80" spans="1:10">
      <c r="A80" s="26" t="s">
        <v>133</v>
      </c>
      <c r="B80" s="76"/>
      <c r="C80" s="77"/>
      <c r="D80" s="163">
        <v>-302724</v>
      </c>
      <c r="E80" s="162"/>
      <c r="F80" s="163">
        <v>-212059</v>
      </c>
      <c r="G80" s="162"/>
      <c r="H80" s="163">
        <v>-302724</v>
      </c>
      <c r="I80" s="58"/>
      <c r="J80" s="163">
        <v>-212059</v>
      </c>
    </row>
    <row r="81" spans="1:10">
      <c r="A81" s="26" t="s">
        <v>134</v>
      </c>
      <c r="B81" s="97"/>
      <c r="C81" s="96"/>
      <c r="D81" s="163">
        <v>0</v>
      </c>
      <c r="E81" s="162"/>
      <c r="F81" s="163">
        <v>-1</v>
      </c>
      <c r="G81" s="162"/>
      <c r="H81" s="163">
        <v>0</v>
      </c>
      <c r="I81" s="58"/>
      <c r="J81" s="163">
        <v>0</v>
      </c>
    </row>
    <row r="82" spans="1:10">
      <c r="A82" s="26" t="s">
        <v>93</v>
      </c>
      <c r="B82" s="76"/>
      <c r="C82" s="77"/>
      <c r="D82" s="163">
        <v>-159748</v>
      </c>
      <c r="E82" s="162"/>
      <c r="F82" s="163">
        <v>-188110</v>
      </c>
      <c r="G82" s="162"/>
      <c r="H82" s="163">
        <v>-176324</v>
      </c>
      <c r="I82" s="58"/>
      <c r="J82" s="163">
        <v>-204336</v>
      </c>
    </row>
    <row r="83" spans="1:10" ht="22">
      <c r="A83" s="14" t="s">
        <v>157</v>
      </c>
      <c r="B83" s="73"/>
      <c r="C83" s="75"/>
      <c r="D83" s="28">
        <f>SUM(D73:D82)</f>
        <v>-939879</v>
      </c>
      <c r="E83" s="44"/>
      <c r="F83" s="28">
        <f>SUM(F73:F82)</f>
        <v>-873026</v>
      </c>
      <c r="G83" s="44"/>
      <c r="H83" s="28">
        <f>SUM(H73:H82)</f>
        <v>-596707</v>
      </c>
      <c r="I83" s="44"/>
      <c r="J83" s="28">
        <f>SUM(J73:J82)</f>
        <v>-856020</v>
      </c>
    </row>
    <row r="84" spans="1:10" ht="22">
      <c r="A84" s="14"/>
      <c r="B84" s="148"/>
      <c r="C84" s="147"/>
      <c r="D84" s="29"/>
      <c r="E84" s="44"/>
      <c r="F84" s="29"/>
      <c r="G84" s="44"/>
      <c r="H84" s="29"/>
      <c r="I84" s="44"/>
      <c r="J84" s="29"/>
    </row>
    <row r="85" spans="1:10">
      <c r="A85" s="25" t="s">
        <v>202</v>
      </c>
      <c r="B85" s="75"/>
      <c r="C85" s="75"/>
      <c r="D85" s="59"/>
      <c r="E85" s="59"/>
      <c r="F85" s="162"/>
      <c r="G85" s="59"/>
      <c r="H85" s="162"/>
      <c r="I85" s="59"/>
      <c r="J85" s="162"/>
    </row>
    <row r="86" spans="1:10">
      <c r="A86" s="25" t="s">
        <v>105</v>
      </c>
      <c r="B86" s="75"/>
      <c r="C86" s="75"/>
      <c r="D86" s="59">
        <f>D83+D70+D48</f>
        <v>-63153</v>
      </c>
      <c r="E86" s="59"/>
      <c r="F86" s="162">
        <f>F83+F70+F48</f>
        <v>-23406</v>
      </c>
      <c r="G86" s="59"/>
      <c r="H86" s="162">
        <f>H83+H70+H48</f>
        <v>-37024</v>
      </c>
      <c r="I86" s="59"/>
      <c r="J86" s="162">
        <f>J83+J70+J48</f>
        <v>-29860</v>
      </c>
    </row>
    <row r="87" spans="1:10">
      <c r="A87" s="25" t="s">
        <v>201</v>
      </c>
      <c r="B87" s="75"/>
      <c r="C87" s="75"/>
      <c r="D87" s="70">
        <v>3</v>
      </c>
      <c r="E87" s="59"/>
      <c r="F87" s="166">
        <v>4</v>
      </c>
      <c r="G87" s="59"/>
      <c r="H87" s="71">
        <v>0</v>
      </c>
      <c r="I87" s="59"/>
      <c r="J87" s="71">
        <v>0</v>
      </c>
    </row>
    <row r="88" spans="1:10" ht="22">
      <c r="A88" s="14" t="s">
        <v>202</v>
      </c>
      <c r="B88" s="75"/>
      <c r="C88" s="75"/>
      <c r="D88" s="44">
        <f>D86+D87</f>
        <v>-63150</v>
      </c>
      <c r="E88" s="44"/>
      <c r="F88" s="44">
        <f>F86+F87</f>
        <v>-23402</v>
      </c>
      <c r="G88" s="44"/>
      <c r="H88" s="44">
        <f>H86+H87</f>
        <v>-37024</v>
      </c>
      <c r="I88" s="44"/>
      <c r="J88" s="44">
        <f>J86+J87</f>
        <v>-29860</v>
      </c>
    </row>
    <row r="89" spans="1:10">
      <c r="A89" s="25" t="s">
        <v>135</v>
      </c>
      <c r="B89" s="75"/>
      <c r="C89" s="75"/>
      <c r="D89" s="64">
        <f>'BS-3-5'!F10</f>
        <v>107086</v>
      </c>
      <c r="E89" s="59"/>
      <c r="F89" s="163">
        <v>106442</v>
      </c>
      <c r="G89" s="59"/>
      <c r="H89" s="162">
        <v>63026</v>
      </c>
      <c r="I89" s="59"/>
      <c r="J89" s="162">
        <v>74871</v>
      </c>
    </row>
    <row r="90" spans="1:10" ht="22.5" thickBot="1">
      <c r="A90" s="14" t="s">
        <v>136</v>
      </c>
      <c r="B90" s="73"/>
      <c r="C90" s="75"/>
      <c r="D90" s="47">
        <f>D88+D89</f>
        <v>43936</v>
      </c>
      <c r="E90" s="44"/>
      <c r="F90" s="47">
        <f>F88+F89</f>
        <v>83040</v>
      </c>
      <c r="G90" s="44"/>
      <c r="H90" s="47">
        <f>H88+H89</f>
        <v>26002</v>
      </c>
      <c r="I90" s="44"/>
      <c r="J90" s="47">
        <f>J88+J89</f>
        <v>45011</v>
      </c>
    </row>
    <row r="91" spans="1:10" ht="22" thickTop="1">
      <c r="D91" s="64"/>
      <c r="E91" s="59"/>
      <c r="F91" s="163"/>
      <c r="G91" s="59"/>
      <c r="H91" s="162"/>
      <c r="I91" s="59"/>
      <c r="J91" s="162"/>
    </row>
    <row r="92" spans="1:10" s="157" customFormat="1" ht="23">
      <c r="A92" s="15" t="s">
        <v>110</v>
      </c>
      <c r="D92" s="66"/>
      <c r="F92" s="66"/>
    </row>
    <row r="93" spans="1:10" s="157" customFormat="1" ht="23">
      <c r="A93" s="15" t="s">
        <v>99</v>
      </c>
      <c r="D93" s="66"/>
      <c r="F93" s="66"/>
    </row>
    <row r="94" spans="1:10" s="157" customFormat="1" ht="22">
      <c r="B94" s="176"/>
      <c r="C94" s="176"/>
      <c r="D94" s="235" t="s">
        <v>67</v>
      </c>
      <c r="E94" s="235"/>
      <c r="F94" s="235"/>
      <c r="G94" s="175"/>
      <c r="H94" s="235" t="s">
        <v>68</v>
      </c>
      <c r="I94" s="235"/>
      <c r="J94" s="235"/>
    </row>
    <row r="95" spans="1:10" s="157" customFormat="1" ht="22">
      <c r="B95" s="176"/>
      <c r="C95" s="176"/>
      <c r="D95" s="236" t="s">
        <v>209</v>
      </c>
      <c r="E95" s="236"/>
      <c r="F95" s="236"/>
      <c r="G95" s="175"/>
      <c r="H95" s="236" t="s">
        <v>209</v>
      </c>
      <c r="I95" s="236"/>
      <c r="J95" s="236"/>
    </row>
    <row r="96" spans="1:10" s="157" customFormat="1" ht="22">
      <c r="B96" s="176"/>
      <c r="C96" s="176"/>
      <c r="D96" s="244" t="s">
        <v>116</v>
      </c>
      <c r="E96" s="236"/>
      <c r="F96" s="236"/>
      <c r="G96" s="175"/>
      <c r="H96" s="244" t="s">
        <v>116</v>
      </c>
      <c r="I96" s="236"/>
      <c r="J96" s="236"/>
    </row>
    <row r="97" spans="1:10" s="157" customFormat="1">
      <c r="B97" s="174"/>
      <c r="C97" s="174"/>
      <c r="D97" s="151">
        <v>2565</v>
      </c>
      <c r="E97" s="120"/>
      <c r="F97" s="151">
        <v>2564</v>
      </c>
      <c r="G97" s="151"/>
      <c r="H97" s="151">
        <v>2565</v>
      </c>
      <c r="I97" s="120"/>
      <c r="J97" s="151">
        <v>2564</v>
      </c>
    </row>
    <row r="98" spans="1:10" s="157" customFormat="1">
      <c r="B98" s="176"/>
      <c r="C98" s="176"/>
      <c r="D98" s="233" t="s">
        <v>96</v>
      </c>
      <c r="E98" s="233"/>
      <c r="F98" s="233"/>
      <c r="G98" s="233"/>
      <c r="H98" s="233"/>
      <c r="I98" s="233"/>
      <c r="J98" s="233"/>
    </row>
    <row r="99" spans="1:10" ht="22">
      <c r="A99" s="13" t="s">
        <v>91</v>
      </c>
      <c r="D99" s="64"/>
      <c r="E99" s="59"/>
      <c r="F99" s="163"/>
      <c r="G99" s="59"/>
      <c r="H99" s="162"/>
      <c r="I99" s="59"/>
      <c r="J99" s="162"/>
    </row>
    <row r="100" spans="1:10" ht="22">
      <c r="A100" s="13" t="s">
        <v>31</v>
      </c>
      <c r="D100" s="64"/>
      <c r="E100" s="59"/>
      <c r="F100" s="163"/>
      <c r="G100" s="59"/>
      <c r="H100" s="162"/>
      <c r="I100" s="59"/>
      <c r="J100" s="162"/>
    </row>
    <row r="101" spans="1:10">
      <c r="A101" s="25" t="s">
        <v>205</v>
      </c>
      <c r="D101" s="64"/>
      <c r="E101" s="59"/>
      <c r="F101" s="163"/>
      <c r="G101" s="59"/>
      <c r="H101" s="162"/>
      <c r="I101" s="59"/>
      <c r="J101" s="162"/>
    </row>
    <row r="102" spans="1:10">
      <c r="A102" s="25" t="s">
        <v>138</v>
      </c>
      <c r="D102" s="142">
        <v>65902</v>
      </c>
      <c r="E102" s="59"/>
      <c r="F102" s="142">
        <v>9391</v>
      </c>
      <c r="G102" s="59"/>
      <c r="H102" s="163">
        <v>70760</v>
      </c>
      <c r="I102" s="59"/>
      <c r="J102" s="163">
        <v>6199</v>
      </c>
    </row>
    <row r="103" spans="1:10">
      <c r="A103" s="26" t="s">
        <v>177</v>
      </c>
      <c r="D103" s="142">
        <v>21355</v>
      </c>
      <c r="E103" s="59"/>
      <c r="F103" s="142">
        <v>83341</v>
      </c>
      <c r="G103" s="59"/>
      <c r="H103" s="163">
        <v>22682</v>
      </c>
      <c r="I103" s="59"/>
      <c r="J103" s="163">
        <v>326214</v>
      </c>
    </row>
    <row r="104" spans="1:10">
      <c r="A104" s="26" t="s">
        <v>215</v>
      </c>
      <c r="B104" s="153"/>
      <c r="D104" s="64">
        <v>440</v>
      </c>
      <c r="E104" s="59"/>
      <c r="F104" s="163">
        <v>59792</v>
      </c>
      <c r="G104" s="59"/>
      <c r="H104" s="163">
        <v>0</v>
      </c>
      <c r="I104" s="59"/>
      <c r="J104" s="163">
        <v>51559</v>
      </c>
    </row>
    <row r="105" spans="1:10" s="157" customFormat="1">
      <c r="A105" s="157" t="s">
        <v>239</v>
      </c>
      <c r="B105" s="231"/>
      <c r="D105" s="163">
        <v>0</v>
      </c>
      <c r="E105" s="162"/>
      <c r="F105" s="163">
        <v>293</v>
      </c>
      <c r="G105" s="162"/>
      <c r="H105" s="163">
        <v>0</v>
      </c>
      <c r="I105" s="162"/>
      <c r="J105" s="163">
        <v>0</v>
      </c>
    </row>
    <row r="106" spans="1:10" s="157" customFormat="1">
      <c r="A106" s="157" t="s">
        <v>216</v>
      </c>
      <c r="B106" s="171"/>
      <c r="D106" s="163">
        <v>264517</v>
      </c>
      <c r="E106" s="162"/>
      <c r="F106" s="163">
        <v>17870</v>
      </c>
      <c r="G106" s="162"/>
      <c r="H106" s="163">
        <v>303542</v>
      </c>
      <c r="I106" s="162"/>
      <c r="J106" s="163">
        <v>17870</v>
      </c>
    </row>
    <row r="107" spans="1:10" s="157" customFormat="1">
      <c r="A107" s="157" t="s">
        <v>238</v>
      </c>
      <c r="B107" s="230"/>
      <c r="D107" s="163">
        <v>10506</v>
      </c>
      <c r="E107" s="162"/>
      <c r="F107" s="163">
        <v>0</v>
      </c>
      <c r="G107" s="162"/>
      <c r="H107" s="163">
        <v>10506</v>
      </c>
      <c r="I107" s="162"/>
      <c r="J107" s="163">
        <v>0</v>
      </c>
    </row>
    <row r="108" spans="1:10">
      <c r="A108" s="26" t="s">
        <v>176</v>
      </c>
      <c r="D108" s="163">
        <v>296</v>
      </c>
      <c r="F108" s="163">
        <v>41</v>
      </c>
      <c r="G108" s="64"/>
      <c r="H108" s="163">
        <v>296</v>
      </c>
      <c r="I108" s="64"/>
      <c r="J108" s="163">
        <v>41</v>
      </c>
    </row>
    <row r="109" spans="1:10">
      <c r="D109" s="69"/>
      <c r="F109" s="165"/>
      <c r="H109" s="69"/>
      <c r="J109" s="165"/>
    </row>
  </sheetData>
  <autoFilter ref="A7:J108" xr:uid="{00000000-0001-0000-0900-000000000000}"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21">
    <mergeCell ref="D3:F3"/>
    <mergeCell ref="H3:J3"/>
    <mergeCell ref="D5:F5"/>
    <mergeCell ref="H5:J5"/>
    <mergeCell ref="D7:J7"/>
    <mergeCell ref="D4:F4"/>
    <mergeCell ref="H4:J4"/>
    <mergeCell ref="D52:F52"/>
    <mergeCell ref="H52:J52"/>
    <mergeCell ref="D53:F53"/>
    <mergeCell ref="H53:J53"/>
    <mergeCell ref="D54:F54"/>
    <mergeCell ref="H54:J54"/>
    <mergeCell ref="D96:F96"/>
    <mergeCell ref="H96:J96"/>
    <mergeCell ref="D98:J98"/>
    <mergeCell ref="D56:J56"/>
    <mergeCell ref="D94:F94"/>
    <mergeCell ref="H94:J94"/>
    <mergeCell ref="D95:F95"/>
    <mergeCell ref="H95:J95"/>
  </mergeCells>
  <phoneticPr fontId="14" type="noConversion"/>
  <pageMargins left="0.7" right="0.7" top="0.48" bottom="0.5" header="0.5" footer="0.5"/>
  <pageSetup paperSize="9" scale="71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9" max="9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BS-3-5</vt:lpstr>
      <vt:lpstr>PL-6mth</vt:lpstr>
      <vt:lpstr>PL-3mth (x)</vt:lpstr>
      <vt:lpstr>PL-6mth (2)</vt:lpstr>
      <vt:lpstr>PL-3mth</vt:lpstr>
      <vt:lpstr>PL-9mth</vt:lpstr>
      <vt:lpstr>OCI-Conso 64</vt:lpstr>
      <vt:lpstr>OCI-Conso 65</vt:lpstr>
      <vt:lpstr>OCI-Separate 64</vt:lpstr>
      <vt:lpstr>OCI-Separate 65</vt:lpstr>
      <vt:lpstr>CF</vt:lpstr>
      <vt:lpstr>CF!_Hlk120336604</vt:lpstr>
      <vt:lpstr>'BS-3-5'!Print_Area</vt:lpstr>
      <vt:lpstr>CF!Print_Area</vt:lpstr>
      <vt:lpstr>'OCI-Conso 64'!Print_Area</vt:lpstr>
      <vt:lpstr>'OCI-Conso 65'!Print_Area</vt:lpstr>
      <vt:lpstr>'OCI-Separate 64'!Print_Area</vt:lpstr>
      <vt:lpstr>'OCI-Separate 65'!Print_Area</vt:lpstr>
      <vt:lpstr>'PL-3mth'!Print_Area</vt:lpstr>
      <vt:lpstr>'PL-3mth (x)'!Print_Area</vt:lpstr>
      <vt:lpstr>'PL-6mth'!Print_Area</vt:lpstr>
      <vt:lpstr>'PL-6mth (2)'!Print_Area</vt:lpstr>
      <vt:lpstr>'PL-9mth'!Print_Area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Sopittha, Itsarangkoon Na Ayutthaya</cp:lastModifiedBy>
  <cp:lastPrinted>2022-11-03T04:14:27Z</cp:lastPrinted>
  <dcterms:created xsi:type="dcterms:W3CDTF">2006-01-06T08:39:44Z</dcterms:created>
  <dcterms:modified xsi:type="dcterms:W3CDTF">2022-11-07T04:38:23Z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