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I\INDEX LIVING MALL PUBLIC COMPANY LIMITED - 1000054634\1253210 - 2022 Dec-FSA-Index Living Mall PCL\Working Folder\Quater 3\Draft FS\SET\"/>
    </mc:Choice>
  </mc:AlternateContent>
  <xr:revisionPtr revIDLastSave="0" documentId="13_ncr:1_{B9F3FAE4-0BEB-4166-8708-F2454CD7E6AB}" xr6:coauthVersionLast="47" xr6:coauthVersionMax="47" xr10:uidLastSave="{00000000-0000-0000-0000-000000000000}"/>
  <bookViews>
    <workbookView xWindow="-110" yWindow="-110" windowWidth="19420" windowHeight="10420" tabRatio="841" activeTab="7" xr2:uid="{00000000-000D-0000-FFFF-FFFF00000000}"/>
  </bookViews>
  <sheets>
    <sheet name="BS-2-3" sheetId="16" r:id="rId1"/>
    <sheet name="PL-3mth" sheetId="13" r:id="rId2"/>
    <sheet name="PL-9mth" sheetId="1" r:id="rId3"/>
    <sheet name="OCI-Conso 64" sheetId="15" r:id="rId4"/>
    <sheet name="OCI-Conso 65" sheetId="17" r:id="rId5"/>
    <sheet name="OCI-Separate 64" sheetId="14" r:id="rId6"/>
    <sheet name="OCI-Separate 65" sheetId="18" r:id="rId7"/>
    <sheet name="CF" sheetId="3" r:id="rId8"/>
  </sheets>
  <definedNames>
    <definedName name="_xlnm.Print_Area" localSheetId="0">'BS-2-3'!$A$1:$J$82</definedName>
    <definedName name="_xlnm.Print_Area" localSheetId="7">CF!$A$1:$J$118</definedName>
    <definedName name="_xlnm.Print_Area" localSheetId="3">'OCI-Conso 64'!$A$1:$S$31</definedName>
    <definedName name="_xlnm.Print_Area" localSheetId="4">'OCI-Conso 65'!$A$1:$S$33</definedName>
    <definedName name="_xlnm.Print_Area" localSheetId="5">'OCI-Separate 64'!$A$1:$L$24</definedName>
    <definedName name="_xlnm.Print_Area" localSheetId="6">'OCI-Separate 65'!$A$1:$L$26</definedName>
    <definedName name="_xlnm.Print_Area" localSheetId="1">'PL-3mth'!$A$1:$I$55</definedName>
    <definedName name="_xlnm.Print_Area" localSheetId="2">'PL-9mth'!$A$1:$J$57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0" i="17" l="1"/>
  <c r="O30" i="17" s="1"/>
  <c r="S30" i="17" s="1"/>
  <c r="F77" i="16"/>
  <c r="D77" i="16"/>
  <c r="H77" i="16"/>
  <c r="D53" i="16"/>
  <c r="L23" i="18"/>
  <c r="Q26" i="17"/>
  <c r="I26" i="17"/>
  <c r="O26" i="17" s="1"/>
  <c r="M20" i="17"/>
  <c r="O20" i="17" s="1"/>
  <c r="D56" i="1"/>
  <c r="H56" i="1"/>
  <c r="G54" i="13"/>
  <c r="C54" i="13"/>
  <c r="G15" i="13"/>
  <c r="C15" i="13"/>
  <c r="J36" i="3"/>
  <c r="H36" i="3"/>
  <c r="D36" i="3"/>
  <c r="D48" i="3" s="1"/>
  <c r="F36" i="3"/>
  <c r="D21" i="18" l="1"/>
  <c r="J16" i="18"/>
  <c r="H16" i="18"/>
  <c r="F16" i="18"/>
  <c r="D16" i="18"/>
  <c r="L15" i="18"/>
  <c r="J21" i="14"/>
  <c r="Q17" i="15"/>
  <c r="M17" i="15"/>
  <c r="K17" i="15"/>
  <c r="I17" i="15"/>
  <c r="G17" i="15"/>
  <c r="E17" i="15"/>
  <c r="O17" i="15" s="1"/>
  <c r="C17" i="15"/>
  <c r="Q17" i="17"/>
  <c r="M17" i="17"/>
  <c r="K17" i="17"/>
  <c r="I17" i="17"/>
  <c r="G17" i="17"/>
  <c r="E17" i="17"/>
  <c r="C17" i="17"/>
  <c r="J16" i="14"/>
  <c r="H16" i="14"/>
  <c r="F16" i="14"/>
  <c r="D16" i="14"/>
  <c r="O16" i="17"/>
  <c r="S16" i="17" s="1"/>
  <c r="S17" i="17" s="1"/>
  <c r="L15" i="14"/>
  <c r="O16" i="15"/>
  <c r="S16" i="15" s="1"/>
  <c r="S17" i="15" s="1"/>
  <c r="J23" i="14" l="1"/>
  <c r="D25" i="18"/>
  <c r="O17" i="17"/>
  <c r="L16" i="18"/>
  <c r="L16" i="14"/>
  <c r="J92" i="3" l="1"/>
  <c r="J94" i="3" s="1"/>
  <c r="J87" i="3"/>
  <c r="J74" i="3"/>
  <c r="J48" i="3"/>
  <c r="J50" i="3" s="1"/>
  <c r="F92" i="3"/>
  <c r="F94" i="3" s="1"/>
  <c r="F87" i="3"/>
  <c r="F74" i="3"/>
  <c r="F48" i="3"/>
  <c r="F50" i="3" s="1"/>
  <c r="L11" i="14"/>
  <c r="L11" i="18"/>
  <c r="J21" i="18"/>
  <c r="J25" i="18" s="1"/>
  <c r="H21" i="18"/>
  <c r="H25" i="18" s="1"/>
  <c r="F21" i="18"/>
  <c r="F25" i="18" s="1"/>
  <c r="L19" i="18"/>
  <c r="L21" i="18" s="1"/>
  <c r="L25" i="18" l="1"/>
  <c r="S12" i="15"/>
  <c r="M12" i="17"/>
  <c r="M12" i="15"/>
  <c r="Q28" i="17"/>
  <c r="M28" i="17"/>
  <c r="K28" i="17"/>
  <c r="I28" i="17"/>
  <c r="G28" i="17"/>
  <c r="E28" i="17"/>
  <c r="C28" i="17"/>
  <c r="O28" i="17"/>
  <c r="Q21" i="17"/>
  <c r="Q23" i="17" s="1"/>
  <c r="O21" i="17"/>
  <c r="O23" i="17" s="1"/>
  <c r="M21" i="17"/>
  <c r="M23" i="17" s="1"/>
  <c r="K21" i="17"/>
  <c r="K23" i="17" s="1"/>
  <c r="K32" i="17" s="1"/>
  <c r="I21" i="17"/>
  <c r="I23" i="17" s="1"/>
  <c r="G21" i="17"/>
  <c r="G23" i="17" s="1"/>
  <c r="E21" i="17"/>
  <c r="E23" i="17" s="1"/>
  <c r="E32" i="17" s="1"/>
  <c r="C21" i="17"/>
  <c r="C23" i="17" s="1"/>
  <c r="C32" i="17" s="1"/>
  <c r="S20" i="17"/>
  <c r="S21" i="17" s="1"/>
  <c r="S23" i="17" s="1"/>
  <c r="I32" i="17" l="1"/>
  <c r="Q32" i="17"/>
  <c r="O12" i="17"/>
  <c r="S12" i="17" s="1"/>
  <c r="M32" i="17"/>
  <c r="G32" i="17"/>
  <c r="S26" i="17"/>
  <c r="S28" i="17" s="1"/>
  <c r="S32" i="17" s="1"/>
  <c r="O32" i="17" l="1"/>
  <c r="J54" i="1"/>
  <c r="J49" i="1"/>
  <c r="J23" i="1"/>
  <c r="J16" i="1"/>
  <c r="F54" i="1"/>
  <c r="F23" i="1"/>
  <c r="F16" i="1"/>
  <c r="I52" i="13"/>
  <c r="I47" i="13"/>
  <c r="I22" i="13"/>
  <c r="I15" i="13"/>
  <c r="E52" i="13"/>
  <c r="E47" i="13"/>
  <c r="E22" i="13"/>
  <c r="E15" i="13"/>
  <c r="J77" i="16"/>
  <c r="J79" i="16" s="1"/>
  <c r="H79" i="16"/>
  <c r="F79" i="16"/>
  <c r="D79" i="16"/>
  <c r="J60" i="16"/>
  <c r="H60" i="16"/>
  <c r="F60" i="16"/>
  <c r="D60" i="16"/>
  <c r="J53" i="16"/>
  <c r="H53" i="16"/>
  <c r="F53" i="16"/>
  <c r="A34" i="16"/>
  <c r="A33" i="16"/>
  <c r="J29" i="16"/>
  <c r="H29" i="16"/>
  <c r="F29" i="16"/>
  <c r="D29" i="16"/>
  <c r="J18" i="16"/>
  <c r="H18" i="16"/>
  <c r="F18" i="16"/>
  <c r="D18" i="16"/>
  <c r="J62" i="16" l="1"/>
  <c r="J81" i="16" s="1"/>
  <c r="D31" i="16"/>
  <c r="F31" i="16"/>
  <c r="I24" i="13"/>
  <c r="I26" i="13" s="1"/>
  <c r="I28" i="13" s="1"/>
  <c r="I33" i="13" s="1"/>
  <c r="E24" i="13"/>
  <c r="E26" i="13" s="1"/>
  <c r="E28" i="13" s="1"/>
  <c r="E33" i="13" s="1"/>
  <c r="J25" i="1"/>
  <c r="J27" i="1" s="1"/>
  <c r="J29" i="1" s="1"/>
  <c r="J34" i="1" s="1"/>
  <c r="F25" i="1"/>
  <c r="F27" i="1" s="1"/>
  <c r="F29" i="1" s="1"/>
  <c r="F49" i="1" s="1"/>
  <c r="H31" i="16"/>
  <c r="J31" i="16"/>
  <c r="F62" i="16"/>
  <c r="F81" i="16" s="1"/>
  <c r="H62" i="16"/>
  <c r="H81" i="16" s="1"/>
  <c r="D62" i="16"/>
  <c r="D81" i="16" s="1"/>
  <c r="F34" i="1" l="1"/>
  <c r="H87" i="3"/>
  <c r="H74" i="3"/>
  <c r="Q28" i="15" l="1"/>
  <c r="Q30" i="15" s="1"/>
  <c r="M28" i="15"/>
  <c r="K28" i="15"/>
  <c r="I28" i="15"/>
  <c r="G28" i="15"/>
  <c r="E28" i="15"/>
  <c r="C28" i="15"/>
  <c r="O26" i="15"/>
  <c r="O28" i="15" s="1"/>
  <c r="Q21" i="15"/>
  <c r="Q23" i="15" s="1"/>
  <c r="O21" i="15"/>
  <c r="M21" i="15"/>
  <c r="M23" i="15" s="1"/>
  <c r="K21" i="15"/>
  <c r="K23" i="15" s="1"/>
  <c r="I21" i="15"/>
  <c r="G21" i="15"/>
  <c r="G23" i="15" s="1"/>
  <c r="E21" i="15"/>
  <c r="E23" i="15" s="1"/>
  <c r="C21" i="15"/>
  <c r="C23" i="15" s="1"/>
  <c r="S20" i="15"/>
  <c r="S21" i="15" s="1"/>
  <c r="M30" i="15"/>
  <c r="K30" i="15" l="1"/>
  <c r="G30" i="15"/>
  <c r="I23" i="15"/>
  <c r="I30" i="15"/>
  <c r="S26" i="15"/>
  <c r="S28" i="15" s="1"/>
  <c r="S30" i="15" s="1"/>
  <c r="E30" i="15"/>
  <c r="C30" i="15"/>
  <c r="S23" i="15"/>
  <c r="O30" i="15"/>
  <c r="O23" i="15" l="1"/>
  <c r="D87" i="3" l="1"/>
  <c r="D74" i="3"/>
  <c r="H23" i="1" l="1"/>
  <c r="D23" i="1"/>
  <c r="G22" i="13"/>
  <c r="C22" i="13"/>
  <c r="H16" i="1" l="1"/>
  <c r="D16" i="1"/>
  <c r="H21" i="14" l="1"/>
  <c r="H23" i="14" s="1"/>
  <c r="F21" i="14"/>
  <c r="F23" i="14" s="1"/>
  <c r="D21" i="14"/>
  <c r="D23" i="14" s="1"/>
  <c r="L19" i="14"/>
  <c r="L21" i="14" s="1"/>
  <c r="L23" i="14" s="1"/>
  <c r="G47" i="13"/>
  <c r="C47" i="13"/>
  <c r="D50" i="3" l="1"/>
  <c r="D92" i="3" l="1"/>
  <c r="D94" i="3" s="1"/>
  <c r="C52" i="13" l="1"/>
  <c r="D54" i="1"/>
  <c r="G52" i="13" l="1"/>
  <c r="H54" i="1"/>
  <c r="H49" i="1"/>
  <c r="H48" i="3" l="1"/>
  <c r="H50" i="3" s="1"/>
  <c r="H92" i="3" l="1"/>
  <c r="H94" i="3" s="1"/>
  <c r="C24" i="13" l="1"/>
  <c r="C26" i="13" s="1"/>
  <c r="C28" i="13" s="1"/>
  <c r="G24" i="13"/>
  <c r="G26" i="13" s="1"/>
  <c r="G28" i="13" s="1"/>
  <c r="D25" i="1"/>
  <c r="D27" i="1" s="1"/>
  <c r="D29" i="1" s="1"/>
  <c r="D49" i="1" s="1"/>
  <c r="C33" i="13" l="1"/>
  <c r="G33" i="13"/>
  <c r="D34" i="1"/>
  <c r="H25" i="1"/>
  <c r="H27" i="1" l="1"/>
  <c r="H29" i="1" s="1"/>
  <c r="H34" i="1" s="1"/>
</calcChain>
</file>

<file path=xl/sharedStrings.xml><?xml version="1.0" encoding="utf-8"?>
<sst xmlns="http://schemas.openxmlformats.org/spreadsheetml/2006/main" count="458" uniqueCount="228">
  <si>
    <t>Other income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</si>
  <si>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</si>
  <si>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</si>
  <si>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</si>
  <si>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</si>
  <si>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</si>
  <si>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</si>
  <si>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</si>
  <si>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>Issued</t>
  </si>
  <si>
    <t>Total assets</t>
  </si>
  <si>
    <t>Current liabilities</t>
  </si>
  <si>
    <t>Total liabilities</t>
  </si>
  <si>
    <t>Cash flows from operating activities</t>
  </si>
  <si>
    <t>Cash flows from financing activities</t>
  </si>
  <si>
    <t>Current assets</t>
  </si>
  <si>
    <t>equity</t>
  </si>
  <si>
    <t>Changes in operating assets and liabilities</t>
  </si>
  <si>
    <t>Cash flows from investing activities</t>
  </si>
  <si>
    <t>31 December</t>
  </si>
  <si>
    <t>Non-current assets</t>
  </si>
  <si>
    <t>financial statements</t>
  </si>
  <si>
    <t xml:space="preserve">Separate </t>
  </si>
  <si>
    <t>attributable to</t>
  </si>
  <si>
    <t>Consolidated financial statements</t>
  </si>
  <si>
    <t>Trade accounts receivable</t>
  </si>
  <si>
    <t>Separate financial statements</t>
  </si>
  <si>
    <t>Finance costs</t>
  </si>
  <si>
    <t>Equity</t>
  </si>
  <si>
    <t>Liabilities and equity</t>
  </si>
  <si>
    <t>Non-cash transactions</t>
  </si>
  <si>
    <t xml:space="preserve">Legal reserve </t>
  </si>
  <si>
    <t>Non-controlling interests</t>
  </si>
  <si>
    <t>Total comprehensive income for the period</t>
  </si>
  <si>
    <t xml:space="preserve">   Non-controlling interests</t>
  </si>
  <si>
    <t>interests</t>
  </si>
  <si>
    <t xml:space="preserve">Non-controlling </t>
  </si>
  <si>
    <t>Comprehensive income for the period</t>
  </si>
  <si>
    <t xml:space="preserve">    Other comprehensive income</t>
  </si>
  <si>
    <t xml:space="preserve">Other comprehensive income </t>
  </si>
  <si>
    <t>Deferred tax assets</t>
  </si>
  <si>
    <t>Note</t>
  </si>
  <si>
    <t>Interest income</t>
  </si>
  <si>
    <t>Other components of equity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</si>
  <si>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</si>
  <si>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</si>
  <si>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</si>
  <si>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</si>
  <si>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</si>
  <si>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>Transactions with owners, recorded directly in equity</t>
  </si>
  <si>
    <t>Total transactions with owners, recorded directly in equity</t>
  </si>
  <si>
    <t xml:space="preserve">owners of </t>
  </si>
  <si>
    <t>Investments in subsidiaries</t>
  </si>
  <si>
    <t>(Unaudited)</t>
  </si>
  <si>
    <t>Total other</t>
  </si>
  <si>
    <t>Taxes paid</t>
  </si>
  <si>
    <t>Total equity</t>
  </si>
  <si>
    <t>Total liabilities and equity</t>
  </si>
  <si>
    <t xml:space="preserve">   Owners of the parent</t>
  </si>
  <si>
    <t>and paid-up</t>
  </si>
  <si>
    <t>Total</t>
  </si>
  <si>
    <t xml:space="preserve">the parent </t>
  </si>
  <si>
    <t>Other non-current liabilities</t>
  </si>
  <si>
    <t>Total revenues</t>
  </si>
  <si>
    <t>Total expenses</t>
  </si>
  <si>
    <t xml:space="preserve">(in thousand Baht) </t>
  </si>
  <si>
    <t xml:space="preserve">Cash and cash equivalents </t>
  </si>
  <si>
    <t>Other current assets</t>
  </si>
  <si>
    <t>Investment properties</t>
  </si>
  <si>
    <t xml:space="preserve">Property, plant and equipment  </t>
  </si>
  <si>
    <t>Other current liabilities</t>
  </si>
  <si>
    <t xml:space="preserve">Share capital: </t>
  </si>
  <si>
    <t>Retained earnings</t>
  </si>
  <si>
    <t>Revenue from sale of goods</t>
  </si>
  <si>
    <t>Dividend income</t>
  </si>
  <si>
    <t xml:space="preserve">Interest income </t>
  </si>
  <si>
    <t>Cost of sales of goods</t>
  </si>
  <si>
    <t xml:space="preserve">Administrative expenses  </t>
  </si>
  <si>
    <t>Retain earnings</t>
  </si>
  <si>
    <t>Provision for employee benefit</t>
  </si>
  <si>
    <t>Trade accounts payable</t>
  </si>
  <si>
    <t>Other non current liabilities</t>
  </si>
  <si>
    <t xml:space="preserve">Interest received  </t>
  </si>
  <si>
    <t xml:space="preserve">Dividends received </t>
  </si>
  <si>
    <t>Proceeds from borrowings - related parties</t>
  </si>
  <si>
    <t>Repayment of borrowings - related parties</t>
  </si>
  <si>
    <t xml:space="preserve">   before effect of exchange rates</t>
  </si>
  <si>
    <t xml:space="preserve">Supplementary disclosure of cash flows information : </t>
  </si>
  <si>
    <t>Net cash generated from operating activities</t>
  </si>
  <si>
    <t>Net cash from operating activities</t>
  </si>
  <si>
    <t>Index Living Mall Public Company Limited and its Subsidiaries</t>
  </si>
  <si>
    <t>30 September</t>
  </si>
  <si>
    <t>Nine-month period ended</t>
  </si>
  <si>
    <t xml:space="preserve">Profit for the period </t>
  </si>
  <si>
    <t>Profit before income 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</si>
  <si>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</si>
  <si>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</si>
  <si>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Non-current provisions for employee benefits</t>
  </si>
  <si>
    <t>Equity attributable to owners of the parent</t>
  </si>
  <si>
    <t>Proceeds from repayment of loans to related parties</t>
  </si>
  <si>
    <t>Consolidated</t>
  </si>
  <si>
    <t xml:space="preserve"> financial statements</t>
  </si>
  <si>
    <t xml:space="preserve">Total current assets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</si>
  <si>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</si>
  <si>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</si>
  <si>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</si>
  <si>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</si>
  <si>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t xml:space="preserve">   Authorised share capital</t>
  </si>
  <si>
    <t xml:space="preserve">   Issued and paid-up share capital</t>
  </si>
  <si>
    <t xml:space="preserve">   Unappropriated</t>
  </si>
  <si>
    <t>Share premium</t>
  </si>
  <si>
    <t>Revenue from rental and rendering of services</t>
  </si>
  <si>
    <t>Cost of rental and rendering of services</t>
  </si>
  <si>
    <t>Cash and cash equivalents at 1 January</t>
  </si>
  <si>
    <t>Cash and cash equivalents at 30 September</t>
  </si>
  <si>
    <t>Effect of exchange rate changes on cash and cash equivalents</t>
  </si>
  <si>
    <t>Dividends paid to non-controlling interests</t>
  </si>
  <si>
    <t>Selling and distribution expenses</t>
  </si>
  <si>
    <t>Provision for customer royalty program</t>
  </si>
  <si>
    <t>Acquisition of intangible assets</t>
  </si>
  <si>
    <t>Interest paid</t>
  </si>
  <si>
    <t>Net cash used in financing activities</t>
  </si>
  <si>
    <t>Share premium on ordinary shares</t>
  </si>
  <si>
    <t>Unappropriated</t>
  </si>
  <si>
    <t>Depreciation and amortisation</t>
  </si>
  <si>
    <t>Amortisation leasehold rights income</t>
  </si>
  <si>
    <t>Right-of-use assets</t>
  </si>
  <si>
    <t>Current portion of lease liabilities</t>
  </si>
  <si>
    <t>Current income tax payable</t>
  </si>
  <si>
    <t>Profit from operating activities</t>
  </si>
  <si>
    <t>Total comprehensive income attributable to:</t>
  </si>
  <si>
    <t>Adjustments to reconcile profit to cash receipts (payments)</t>
  </si>
  <si>
    <t>Other current receivables</t>
  </si>
  <si>
    <t xml:space="preserve">Other non-current financial assets </t>
  </si>
  <si>
    <t>Intangible assets</t>
  </si>
  <si>
    <r>
      <t>Bank overdrafts and 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borrowings</t>
    </r>
  </si>
  <si>
    <t xml:space="preserve">   from financial institutions</t>
  </si>
  <si>
    <t xml:space="preserve">Trade accounts payables </t>
  </si>
  <si>
    <t>Other current payables</t>
  </si>
  <si>
    <t>Current portion of long-term borrowings</t>
  </si>
  <si>
    <t xml:space="preserve">Short-term borrowings from </t>
  </si>
  <si>
    <t>and interest payable-related parties</t>
  </si>
  <si>
    <t>Long-term borrowings</t>
  </si>
  <si>
    <t>Lease liabilities</t>
  </si>
  <si>
    <t xml:space="preserve">   Appropriated legal reserve</t>
  </si>
  <si>
    <t>Nine-month period ended 30 September 2021</t>
  </si>
  <si>
    <t>Balance at 30 September 2021</t>
  </si>
  <si>
    <t>Balance at 1 January 2021</t>
  </si>
  <si>
    <t>Payment of lease liabilities</t>
  </si>
  <si>
    <t>Translation</t>
  </si>
  <si>
    <t>reserve</t>
  </si>
  <si>
    <t>Reversal of warranty provision</t>
  </si>
  <si>
    <t>Reversal of lawsuit provision</t>
  </si>
  <si>
    <t>Gain on fair value adjustment</t>
  </si>
  <si>
    <t>Loss on disposal of investment properties</t>
  </si>
  <si>
    <t>Acquisition of investment properties</t>
  </si>
  <si>
    <t>Dividend paid to owners of the Company</t>
  </si>
  <si>
    <t>Net decrease in cash and cash equivalents,</t>
  </si>
  <si>
    <t>Net decrease in cash and cash equivalents</t>
  </si>
  <si>
    <t>Dividend payable</t>
  </si>
  <si>
    <t xml:space="preserve">Tax (expense) income </t>
  </si>
  <si>
    <t>Profit attributable to:</t>
  </si>
  <si>
    <t>Unrealised losses on exchange rate</t>
  </si>
  <si>
    <t>Differences from rent concession as a result of</t>
  </si>
  <si>
    <t xml:space="preserve">    COVID-19 Outbreak</t>
  </si>
  <si>
    <t>Proceeds from sale of investment properties</t>
  </si>
  <si>
    <t>Acquisition of right-of-use assets</t>
  </si>
  <si>
    <t xml:space="preserve">Short-term loans to </t>
  </si>
  <si>
    <t>and interest receivable-related party</t>
  </si>
  <si>
    <t xml:space="preserve">   (505 million ordinary shares, par value at </t>
  </si>
  <si>
    <t xml:space="preserve">   Baht 5 per share)</t>
  </si>
  <si>
    <t>Nine-month period ended 30 September 2022</t>
  </si>
  <si>
    <t>Balance at 1 January 2022</t>
  </si>
  <si>
    <t>Balance at 30 September 2022</t>
  </si>
  <si>
    <t>10</t>
  </si>
  <si>
    <t>8</t>
  </si>
  <si>
    <t>2</t>
  </si>
  <si>
    <t>for the period, net of tax</t>
  </si>
  <si>
    <t xml:space="preserve">    Profit or loss</t>
  </si>
  <si>
    <t>Share</t>
  </si>
  <si>
    <t>premium</t>
  </si>
  <si>
    <t xml:space="preserve"> shares</t>
  </si>
  <si>
    <t>on ordinary</t>
  </si>
  <si>
    <t>shares</t>
  </si>
  <si>
    <t xml:space="preserve"> components</t>
  </si>
  <si>
    <t>of equity</t>
  </si>
  <si>
    <t>Total distributions to owners of the parent</t>
  </si>
  <si>
    <t>Dividends to owners of the Company</t>
  </si>
  <si>
    <t>Distributions to owners of the parent</t>
  </si>
  <si>
    <t>Total changes in ownership interests in subsidiaries</t>
  </si>
  <si>
    <t>Liquidation of subsidiary</t>
  </si>
  <si>
    <t>Changes in ownership interests in subsidiaries</t>
  </si>
  <si>
    <t>Dividends from subsidiaries to non-controlling interest</t>
  </si>
  <si>
    <t>Distributions to owners</t>
  </si>
  <si>
    <t>Total distributions to owners, recorded directly in equity</t>
  </si>
  <si>
    <t>Other comprehensive income</t>
  </si>
  <si>
    <t>Profit or loss</t>
  </si>
  <si>
    <t>Expected credit gain</t>
  </si>
  <si>
    <t>(Reversal of) loss on inventories devaluation</t>
  </si>
  <si>
    <t>Gain on disposal of right-of-use assets</t>
  </si>
  <si>
    <t>Non-current provision for employee benefits</t>
  </si>
  <si>
    <t>Proceeds from liquidation of subsidiary</t>
  </si>
  <si>
    <t>Repayment of loans to related parties</t>
  </si>
  <si>
    <t>Net cash from (used in) investing activities</t>
  </si>
  <si>
    <t>Repayment of bank overdraft</t>
  </si>
  <si>
    <t>Proceeds from short-term borrowings-financial institutions</t>
  </si>
  <si>
    <t>Repayment of short-term borrowings-financial institutions</t>
  </si>
  <si>
    <t>Repayment of long-term borrowings-financial institutions</t>
  </si>
  <si>
    <t>Initial recognition of right-of-use assets</t>
  </si>
  <si>
    <t>and investment properties and intangible assets</t>
  </si>
  <si>
    <t>for which payment has not yet been made</t>
  </si>
  <si>
    <t>Reclassifies from right-of-use assets to investment properties</t>
  </si>
  <si>
    <t>Reclassifies from property, plant and equipment</t>
  </si>
  <si>
    <t>to investment properties</t>
  </si>
  <si>
    <t>Reversal of impairment losses on investment in subsidiary</t>
  </si>
  <si>
    <t>Transfer to legal reserve</t>
  </si>
  <si>
    <t>Tax expense</t>
  </si>
  <si>
    <t>Proceeds from sale of right-of-use assets</t>
  </si>
  <si>
    <t>Loss on liquidation of subsidiary</t>
  </si>
  <si>
    <t>Revenues</t>
  </si>
  <si>
    <t>Expenses</t>
  </si>
  <si>
    <t>Gain on termination of right-of-use assets</t>
  </si>
  <si>
    <t>Reclassify from invesment properties to property, plant and</t>
  </si>
  <si>
    <t xml:space="preserve">   equipment</t>
  </si>
  <si>
    <t>Gain on disposal of property, plant and equipment</t>
  </si>
  <si>
    <t>Loss on write-off of property, plant and equipment</t>
  </si>
  <si>
    <t>Acquisition of property, plant and equipment</t>
  </si>
  <si>
    <t>Proceeds from sale of property, plant and equipment</t>
  </si>
  <si>
    <t>Reclassifies from investment properties to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</si>
</sst>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_-;\-* #,##0_-;_-* &quot;-&quot;??_-;_-@_-"/>
  </numFmts>
  <fonts count="12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31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5" fillId="0" borderId="0" xfId="0" applyFont="1" applyAlignment="1"/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/>
    <xf numFmtId="0" fontId="2" fillId="0" borderId="0" xfId="0" applyFont="1" applyAlignment="1"/>
    <xf numFmtId="49" fontId="7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3" fillId="0" borderId="0" xfId="0" applyFont="1" applyFill="1" applyAlignment="1"/>
    <xf numFmtId="49" fontId="6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49" fontId="8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49" fontId="2" fillId="0" borderId="0" xfId="0" applyNumberFormat="1" applyFont="1" applyFill="1" applyAlignment="1"/>
    <xf numFmtId="164" fontId="5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0" fillId="0" borderId="0" xfId="0" applyFont="1" applyFill="1" applyAlignment="1"/>
    <xf numFmtId="164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right"/>
    </xf>
    <xf numFmtId="165" fontId="3" fillId="0" borderId="0" xfId="1" applyNumberFormat="1" applyFont="1" applyFill="1" applyAlignment="1">
      <alignment horizontal="center"/>
    </xf>
    <xf numFmtId="0" fontId="9" fillId="0" borderId="0" xfId="0" applyFont="1" applyFill="1"/>
    <xf numFmtId="0" fontId="2" fillId="0" borderId="0" xfId="0" applyFont="1"/>
    <xf numFmtId="0" fontId="2" fillId="0" borderId="0" xfId="0" applyFont="1" applyFill="1" applyAlignment="1">
      <alignment horizontal="left"/>
    </xf>
    <xf numFmtId="165" fontId="2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49" fontId="0" fillId="0" borderId="0" xfId="0" applyNumberFormat="1" applyAlignment="1"/>
    <xf numFmtId="49" fontId="0" fillId="0" borderId="0" xfId="0" applyNumberFormat="1" applyFill="1" applyAlignment="1"/>
    <xf numFmtId="0" fontId="0" fillId="0" borderId="0" xfId="0" applyFont="1" applyAlignment="1"/>
    <xf numFmtId="164" fontId="0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5" fontId="3" fillId="0" borderId="0" xfId="1" applyNumberFormat="1" applyFont="1" applyFill="1" applyAlignment="1"/>
    <xf numFmtId="165" fontId="2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/>
    <xf numFmtId="165" fontId="3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165" fontId="0" fillId="0" borderId="2" xfId="1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 wrapText="1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164" fontId="2" fillId="0" borderId="2" xfId="1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center" wrapText="1"/>
    </xf>
    <xf numFmtId="0" fontId="0" fillId="0" borderId="0" xfId="0" applyFill="1" applyAlignment="1"/>
    <xf numFmtId="165" fontId="0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0" fillId="0" borderId="0" xfId="0" applyFont="1" applyFill="1" applyAlignment="1">
      <alignment horizontal="left"/>
    </xf>
    <xf numFmtId="165" fontId="3" fillId="0" borderId="2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43" fontId="0" fillId="0" borderId="0" xfId="1" applyFont="1" applyFill="1" applyBorder="1" applyAlignment="1">
      <alignment horizontal="right"/>
    </xf>
    <xf numFmtId="43" fontId="2" fillId="0" borderId="0" xfId="1" applyNumberFormat="1" applyFont="1" applyFill="1" applyBorder="1" applyAlignment="1"/>
    <xf numFmtId="165" fontId="0" fillId="0" borderId="2" xfId="1" applyNumberFormat="1" applyFont="1" applyFill="1" applyBorder="1" applyAlignment="1"/>
    <xf numFmtId="43" fontId="2" fillId="0" borderId="0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0" xfId="1" applyNumberFormat="1" applyFont="1" applyFill="1" applyAlignment="1"/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49" fontId="0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3" fontId="2" fillId="0" borderId="0" xfId="0" applyNumberFormat="1" applyFont="1" applyFill="1" applyBorder="1" applyAlignment="1"/>
    <xf numFmtId="43" fontId="0" fillId="0" borderId="0" xfId="1" applyNumberFormat="1" applyFont="1" applyFill="1" applyBorder="1" applyAlignment="1"/>
    <xf numFmtId="43" fontId="0" fillId="0" borderId="0" xfId="0" applyNumberFormat="1" applyFont="1" applyFill="1" applyBorder="1" applyAlignment="1"/>
    <xf numFmtId="43" fontId="2" fillId="0" borderId="3" xfId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43" fontId="0" fillId="0" borderId="0" xfId="1" applyNumberFormat="1" applyFont="1" applyFill="1" applyAlignment="1"/>
    <xf numFmtId="43" fontId="3" fillId="0" borderId="0" xfId="1" applyNumberFormat="1" applyFont="1" applyFill="1" applyBorder="1" applyAlignment="1"/>
    <xf numFmtId="43" fontId="5" fillId="0" borderId="0" xfId="1" applyNumberFormat="1" applyFont="1" applyFill="1" applyAlignment="1">
      <alignment horizontal="right"/>
    </xf>
    <xf numFmtId="43" fontId="3" fillId="0" borderId="0" xfId="1" applyNumberFormat="1" applyFont="1" applyFill="1" applyAlignment="1">
      <alignment horizontal="right"/>
    </xf>
    <xf numFmtId="43" fontId="5" fillId="0" borderId="0" xfId="0" applyNumberFormat="1" applyFont="1" applyFill="1" applyAlignment="1">
      <alignment horizontal="right"/>
    </xf>
    <xf numFmtId="43" fontId="2" fillId="0" borderId="0" xfId="1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right"/>
    </xf>
    <xf numFmtId="43" fontId="0" fillId="0" borderId="0" xfId="0" applyNumberFormat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/>
    <xf numFmtId="165" fontId="5" fillId="0" borderId="2" xfId="1" applyNumberFormat="1" applyFont="1" applyFill="1" applyBorder="1" applyAlignment="1"/>
    <xf numFmtId="165" fontId="0" fillId="0" borderId="0" xfId="1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>
      <alignment horizontal="right"/>
    </xf>
    <xf numFmtId="165" fontId="0" fillId="0" borderId="2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/>
    <xf numFmtId="165" fontId="2" fillId="0" borderId="1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3" fillId="0" borderId="0" xfId="0" applyFont="1"/>
    <xf numFmtId="37" fontId="8" fillId="0" borderId="0" xfId="0" applyNumberFormat="1" applyFont="1" applyAlignment="1">
      <alignment horizontal="center"/>
    </xf>
    <xf numFmtId="0" fontId="3" fillId="0" borderId="0" xfId="2" applyAlignment="1">
      <alignment horizontal="center"/>
    </xf>
    <xf numFmtId="0" fontId="3" fillId="0" borderId="0" xfId="0" applyFont="1" applyAlignment="1">
      <alignment horizontal="center"/>
    </xf>
    <xf numFmtId="165" fontId="0" fillId="0" borderId="0" xfId="1" applyNumberFormat="1" applyFont="1"/>
    <xf numFmtId="165" fontId="0" fillId="0" borderId="0" xfId="1" applyNumberFormat="1" applyFont="1" applyAlignment="1">
      <alignment horizontal="right"/>
    </xf>
    <xf numFmtId="43" fontId="2" fillId="0" borderId="2" xfId="1" applyNumberFormat="1" applyFont="1" applyFill="1" applyBorder="1" applyAlignment="1">
      <alignment horizontal="center"/>
    </xf>
    <xf numFmtId="43" fontId="3" fillId="0" borderId="2" xfId="1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3" fontId="5" fillId="0" borderId="0" xfId="0" applyNumberFormat="1" applyFont="1" applyFill="1" applyBorder="1" applyAlignment="1"/>
    <xf numFmtId="43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/>
    <xf numFmtId="43" fontId="2" fillId="0" borderId="5" xfId="1" applyNumberFormat="1" applyFont="1" applyFill="1" applyBorder="1" applyAlignment="1">
      <alignment horizontal="center"/>
    </xf>
    <xf numFmtId="165" fontId="2" fillId="0" borderId="5" xfId="1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2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9" fillId="0" borderId="0" xfId="0" applyNumberFormat="1" applyFont="1" applyAlignment="1"/>
    <xf numFmtId="49" fontId="3" fillId="0" borderId="0" xfId="0" applyNumberFormat="1" applyFont="1" applyAlignment="1">
      <alignment horizontal="center"/>
    </xf>
    <xf numFmtId="164" fontId="2" fillId="0" borderId="3" xfId="0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right"/>
    </xf>
    <xf numFmtId="164" fontId="0" fillId="0" borderId="0" xfId="0" applyNumberFormat="1" applyFont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164" fontId="2" fillId="0" borderId="5" xfId="0" applyNumberFormat="1" applyFont="1" applyFill="1" applyBorder="1" applyAlignment="1">
      <alignment horizontal="right"/>
    </xf>
    <xf numFmtId="0" fontId="0" fillId="0" borderId="0" xfId="0" applyFont="1" applyAlignment="1">
      <alignment wrapText="1"/>
    </xf>
    <xf numFmtId="165" fontId="5" fillId="0" borderId="2" xfId="1" applyNumberFormat="1" applyFont="1" applyBorder="1" applyAlignment="1"/>
    <xf numFmtId="165" fontId="5" fillId="0" borderId="0" xfId="1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43" fontId="2" fillId="0" borderId="0" xfId="1" quotePrefix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49" fontId="10" fillId="0" borderId="0" xfId="0" applyNumberFormat="1" applyFont="1" applyAlignment="1"/>
    <xf numFmtId="43" fontId="0" fillId="0" borderId="2" xfId="1" applyFont="1" applyFill="1" applyBorder="1" applyAlignment="1">
      <alignment horizontal="center"/>
    </xf>
    <xf numFmtId="43" fontId="2" fillId="0" borderId="0" xfId="1" applyFont="1" applyAlignment="1">
      <alignment horizontal="right"/>
    </xf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5" fontId="10" fillId="0" borderId="0" xfId="0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center"/>
    </xf>
    <xf numFmtId="165" fontId="2" fillId="0" borderId="1" xfId="1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43" fontId="2" fillId="0" borderId="1" xfId="1" applyNumberFormat="1" applyFont="1" applyFill="1" applyBorder="1" applyAlignment="1">
      <alignment horizontal="right"/>
    </xf>
    <xf numFmtId="43" fontId="8" fillId="0" borderId="0" xfId="0" applyNumberFormat="1" applyFont="1" applyBorder="1" applyAlignment="1">
      <alignment horizontal="center"/>
    </xf>
    <xf numFmtId="49" fontId="0" fillId="0" borderId="0" xfId="0" applyNumberFormat="1" applyFont="1" applyAlignment="1"/>
    <xf numFmtId="43" fontId="3" fillId="0" borderId="0" xfId="1" applyFont="1" applyFill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5" fontId="3" fillId="0" borderId="2" xfId="1" applyNumberFormat="1" applyFont="1" applyBorder="1" applyAlignment="1">
      <alignment horizontal="center"/>
    </xf>
    <xf numFmtId="43" fontId="3" fillId="0" borderId="0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37" fontId="0" fillId="0" borderId="0" xfId="0" applyNumberFormat="1" applyFont="1" applyAlignment="1">
      <alignment horizontal="right"/>
    </xf>
    <xf numFmtId="165" fontId="3" fillId="0" borderId="2" xfId="1" applyNumberFormat="1" applyFont="1" applyBorder="1" applyAlignment="1">
      <alignment horizontal="right"/>
    </xf>
    <xf numFmtId="0" fontId="9" fillId="0" borderId="0" xfId="0" applyFont="1" applyAlignment="1"/>
    <xf numFmtId="165" fontId="2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165" fontId="2" fillId="0" borderId="5" xfId="1" applyNumberFormat="1" applyFont="1" applyBorder="1" applyAlignment="1">
      <alignment horizontal="center"/>
    </xf>
    <xf numFmtId="43" fontId="0" fillId="0" borderId="0" xfId="1" applyFont="1" applyAlignment="1">
      <alignment horizontal="center"/>
    </xf>
    <xf numFmtId="37" fontId="0" fillId="0" borderId="0" xfId="0" applyNumberFormat="1" applyFont="1" applyAlignment="1">
      <alignment horizontal="center"/>
    </xf>
    <xf numFmtId="37" fontId="0" fillId="0" borderId="0" xfId="0" applyNumberFormat="1" applyFont="1" applyAlignment="1"/>
    <xf numFmtId="165" fontId="3" fillId="0" borderId="0" xfId="1" applyNumberFormat="1" applyFont="1" applyBorder="1" applyAlignment="1">
      <alignment horizontal="right"/>
    </xf>
    <xf numFmtId="165" fontId="0" fillId="0" borderId="0" xfId="1" applyNumberFormat="1" applyFont="1" applyBorder="1" applyAlignment="1">
      <alignment horizontal="center"/>
    </xf>
    <xf numFmtId="165" fontId="0" fillId="0" borderId="0" xfId="1" applyNumberFormat="1" applyFont="1" applyBorder="1" applyAlignment="1"/>
    <xf numFmtId="0" fontId="0" fillId="0" borderId="0" xfId="0" applyFont="1" applyAlignment="1">
      <alignment horizontal="left"/>
    </xf>
    <xf numFmtId="165" fontId="0" fillId="0" borderId="0" xfId="1" applyNumberFormat="1" applyFont="1" applyAlignment="1"/>
    <xf numFmtId="43" fontId="2" fillId="0" borderId="3" xfId="1" applyFont="1" applyBorder="1" applyAlignment="1">
      <alignment horizontal="center"/>
    </xf>
    <xf numFmtId="165" fontId="2" fillId="0" borderId="3" xfId="1" applyNumberFormat="1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165" fontId="2" fillId="0" borderId="1" xfId="1" applyNumberFormat="1" applyFont="1" applyBorder="1" applyAlignment="1"/>
    <xf numFmtId="165" fontId="2" fillId="0" borderId="0" xfId="1" applyNumberFormat="1" applyFont="1" applyAlignment="1"/>
    <xf numFmtId="43" fontId="2" fillId="0" borderId="0" xfId="1" applyFont="1" applyBorder="1" applyAlignment="1">
      <alignment horizontal="right"/>
    </xf>
    <xf numFmtId="43" fontId="3" fillId="0" borderId="0" xfId="1" applyFont="1" applyFill="1" applyAlignment="1">
      <alignment horizontal="right"/>
    </xf>
    <xf numFmtId="43" fontId="2" fillId="0" borderId="0" xfId="1" applyFont="1" applyFill="1" applyBorder="1" applyAlignment="1">
      <alignment horizontal="right"/>
    </xf>
    <xf numFmtId="43" fontId="3" fillId="0" borderId="0" xfId="1" applyFont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2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37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indent="1"/>
    </xf>
    <xf numFmtId="49" fontId="2" fillId="0" borderId="0" xfId="0" applyNumberFormat="1" applyFont="1" applyFill="1" applyAlignment="1">
      <alignment horizontal="left" indent="1"/>
    </xf>
    <xf numFmtId="49" fontId="0" fillId="0" borderId="0" xfId="0" applyNumberFormat="1" applyFont="1" applyAlignment="1">
      <alignment horizontal="left" indent="1"/>
    </xf>
    <xf numFmtId="49" fontId="0" fillId="0" borderId="0" xfId="0" applyNumberFormat="1" applyAlignment="1">
      <alignment horizontal="left" indent="1"/>
    </xf>
    <xf numFmtId="37" fontId="0" fillId="0" borderId="0" xfId="0" applyNumberFormat="1" applyAlignment="1">
      <alignment horizontal="right"/>
    </xf>
    <xf numFmtId="49" fontId="3" fillId="0" borderId="0" xfId="0" applyNumberFormat="1" applyFont="1"/>
    <xf numFmtId="43" fontId="0" fillId="0" borderId="0" xfId="1" applyFont="1" applyFill="1" applyBorder="1" applyAlignment="1">
      <alignment horizontal="center"/>
    </xf>
    <xf numFmtId="37" fontId="0" fillId="0" borderId="0" xfId="0" applyNumberFormat="1" applyAlignment="1">
      <alignment horizontal="center"/>
    </xf>
    <xf numFmtId="49" fontId="2" fillId="0" borderId="0" xfId="0" applyNumberFormat="1" applyFont="1"/>
    <xf numFmtId="165" fontId="2" fillId="0" borderId="2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49" fontId="0" fillId="0" borderId="0" xfId="0" applyNumberFormat="1"/>
    <xf numFmtId="43" fontId="2" fillId="0" borderId="2" xfId="1" applyFont="1" applyFill="1" applyBorder="1" applyAlignment="1"/>
    <xf numFmtId="43" fontId="2" fillId="0" borderId="0" xfId="1" applyFont="1" applyFill="1" applyBorder="1" applyAlignment="1"/>
    <xf numFmtId="37" fontId="2" fillId="0" borderId="0" xfId="0" applyNumberFormat="1" applyFont="1"/>
    <xf numFmtId="0" fontId="9" fillId="0" borderId="0" xfId="0" applyFont="1" applyAlignment="1">
      <alignment horizontal="left" indent="1"/>
    </xf>
    <xf numFmtId="49" fontId="9" fillId="0" borderId="0" xfId="0" applyNumberFormat="1" applyFont="1" applyAlignment="1">
      <alignment horizontal="left" indent="1"/>
    </xf>
    <xf numFmtId="0" fontId="0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49" fontId="9" fillId="0" borderId="0" xfId="0" applyNumberFormat="1" applyFont="1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0" fontId="0" fillId="0" borderId="0" xfId="0" applyFont="1" applyFill="1" applyBorder="1" applyAlignment="1">
      <alignment horizontal="left" inden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165" fontId="3" fillId="0" borderId="0" xfId="1" applyNumberFormat="1" applyFont="1" applyAlignment="1">
      <alignment horizontal="right"/>
    </xf>
    <xf numFmtId="165" fontId="3" fillId="0" borderId="0" xfId="1" applyNumberFormat="1" applyFont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165" fontId="3" fillId="0" borderId="0" xfId="1" applyNumberFormat="1" applyFont="1" applyBorder="1" applyAlignment="1"/>
    <xf numFmtId="43" fontId="3" fillId="0" borderId="0" xfId="1" applyFont="1" applyAlignment="1">
      <alignment horizontal="center"/>
    </xf>
    <xf numFmtId="165" fontId="3" fillId="0" borderId="0" xfId="1" applyNumberFormat="1" applyFont="1" applyAlignment="1"/>
    <xf numFmtId="165" fontId="2" fillId="0" borderId="3" xfId="1" applyNumberFormat="1" applyFon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5" fontId="2" fillId="0" borderId="3" xfId="1" applyNumberFormat="1" applyFont="1" applyFill="1" applyBorder="1" applyAlignment="1">
      <alignment horizontal="right"/>
    </xf>
    <xf numFmtId="165" fontId="2" fillId="0" borderId="5" xfId="1" applyNumberFormat="1" applyFont="1" applyFill="1" applyBorder="1" applyAlignment="1">
      <alignment horizontal="right"/>
    </xf>
    <xf numFmtId="165" fontId="2" fillId="0" borderId="4" xfId="1" applyNumberFormat="1" applyFont="1" applyBorder="1" applyAlignment="1">
      <alignment horizontal="right"/>
    </xf>
    <xf numFmtId="165" fontId="2" fillId="0" borderId="0" xfId="1" quotePrefix="1" applyNumberFormat="1" applyFont="1" applyBorder="1" applyAlignment="1">
      <alignment horizontal="center"/>
    </xf>
    <xf numFmtId="165" fontId="3" fillId="0" borderId="0" xfId="0" applyNumberFormat="1" applyFont="1" applyAlignment="1"/>
    <xf numFmtId="165" fontId="10" fillId="0" borderId="0" xfId="1" applyNumberFormat="1" applyFont="1" applyFill="1" applyBorder="1" applyAlignment="1">
      <alignment horizontal="right"/>
    </xf>
    <xf numFmtId="165" fontId="2" fillId="0" borderId="4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165" fontId="0" fillId="0" borderId="0" xfId="0" applyNumberFormat="1" applyFont="1" applyAlignment="1">
      <alignment horizontal="right"/>
    </xf>
    <xf numFmtId="165" fontId="0" fillId="0" borderId="0" xfId="0" applyNumberFormat="1" applyFont="1" applyBorder="1" applyAlignment="1">
      <alignment horizontal="right"/>
    </xf>
    <xf numFmtId="165" fontId="2" fillId="0" borderId="3" xfId="0" applyNumberFormat="1" applyFont="1" applyFill="1" applyBorder="1" applyAlignment="1">
      <alignment horizontal="right"/>
    </xf>
    <xf numFmtId="165" fontId="2" fillId="0" borderId="5" xfId="1" applyNumberFormat="1" applyFont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center"/>
    </xf>
    <xf numFmtId="165" fontId="0" fillId="0" borderId="0" xfId="0" applyNumberFormat="1" applyFont="1" applyAlignment="1"/>
    <xf numFmtId="165" fontId="2" fillId="0" borderId="1" xfId="0" applyNumberFormat="1" applyFont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165" fontId="3" fillId="0" borderId="1" xfId="1" applyNumberFormat="1" applyFont="1" applyBorder="1" applyAlignment="1"/>
    <xf numFmtId="164" fontId="3" fillId="0" borderId="2" xfId="0" applyNumberFormat="1" applyFont="1" applyFill="1" applyBorder="1" applyAlignment="1">
      <alignment horizontal="right"/>
    </xf>
    <xf numFmtId="0" fontId="8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Font="1" applyBorder="1" applyAlignment="1"/>
    <xf numFmtId="0" fontId="3" fillId="0" borderId="0" xfId="0" applyFont="1" applyAlignment="1">
      <alignment horizontal="left" wrapText="1" indent="1"/>
    </xf>
    <xf numFmtId="49" fontId="3" fillId="0" borderId="0" xfId="0" applyNumberFormat="1" applyFont="1" applyFill="1" applyAlignment="1">
      <alignment horizontal="left" wrapText="1" indent="1"/>
    </xf>
    <xf numFmtId="164" fontId="2" fillId="0" borderId="2" xfId="0" applyNumberFormat="1" applyFont="1" applyBorder="1" applyAlignment="1">
      <alignment horizontal="right"/>
    </xf>
    <xf numFmtId="0" fontId="3" fillId="0" borderId="0" xfId="0" applyFont="1" applyBorder="1" applyAlignment="1">
      <alignment vertical="center"/>
    </xf>
    <xf numFmtId="49" fontId="8" fillId="0" borderId="0" xfId="0" applyNumberFormat="1" applyFont="1" applyAlignment="1"/>
    <xf numFmtId="49" fontId="0" fillId="0" borderId="0" xfId="0" applyNumberFormat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165" fontId="0" fillId="0" borderId="0" xfId="1" applyNumberFormat="1" applyFont="1" applyFill="1" applyBorder="1" applyAlignment="1"/>
    <xf numFmtId="166" fontId="0" fillId="0" borderId="0" xfId="1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49" fontId="0" fillId="0" borderId="0" xfId="0" applyNumberFormat="1" applyFont="1" applyAlignment="1">
      <alignment horizontal="left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16" fontId="0" fillId="0" borderId="0" xfId="0" quotePrefix="1" applyNumberForma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165" fontId="0" fillId="0" borderId="0" xfId="0" quotePrefix="1" applyNumberFormat="1" applyBorder="1" applyAlignment="1">
      <alignment horizontal="center" wrapText="1"/>
    </xf>
    <xf numFmtId="165" fontId="0" fillId="0" borderId="0" xfId="0" applyNumberFormat="1" applyFont="1" applyBorder="1" applyAlignment="1">
      <alignment horizontal="center" wrapText="1"/>
    </xf>
    <xf numFmtId="165" fontId="8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16" fontId="0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000CA-8931-4E01-BD0A-F6496F5695C2}">
  <dimension ref="A1:J82"/>
  <sheetViews>
    <sheetView view="pageBreakPreview" topLeftCell="A76" zoomScaleNormal="90" zoomScaleSheetLayoutView="100" workbookViewId="0">
      <selection activeCell="A89" sqref="A89"/>
    </sheetView>
  </sheetViews>
  <sheetFormatPr defaultColWidth="8.26953125" defaultRowHeight="14" x14ac:dyDescent="0.3"/>
  <cols>
    <col min="1" max="1" width="49.7265625" style="284" customWidth="1"/>
    <col min="2" max="2" width="5.81640625" style="1" bestFit="1" customWidth="1"/>
    <col min="3" max="3" width="1.26953125" style="1" customWidth="1"/>
    <col min="4" max="4" width="11.54296875" style="225" customWidth="1"/>
    <col min="5" max="5" width="1.1796875" style="225" customWidth="1"/>
    <col min="6" max="6" width="11.54296875" style="225" customWidth="1"/>
    <col min="7" max="7" width="1.1796875" style="225" customWidth="1"/>
    <col min="8" max="8" width="11.54296875" style="225" customWidth="1"/>
    <col min="9" max="9" width="1.1796875" style="225" customWidth="1"/>
    <col min="10" max="10" width="11.54296875" style="225" customWidth="1"/>
    <col min="11" max="16384" width="8.26953125" style="1"/>
  </cols>
  <sheetData>
    <row r="1" spans="1:10" ht="19.5" customHeight="1" x14ac:dyDescent="0.35">
      <c r="A1" s="8" t="s">
        <v>89</v>
      </c>
      <c r="B1" s="250"/>
      <c r="D1" s="1"/>
      <c r="E1" s="1"/>
      <c r="F1" s="1"/>
      <c r="G1" s="1"/>
      <c r="H1" s="1"/>
      <c r="I1" s="1"/>
      <c r="J1" s="1"/>
    </row>
    <row r="2" spans="1:10" ht="19.5" customHeight="1" x14ac:dyDescent="0.3">
      <c r="A2" s="6" t="s">
        <v>43</v>
      </c>
      <c r="B2" s="250"/>
      <c r="D2" s="1"/>
      <c r="E2" s="1"/>
      <c r="F2" s="1"/>
      <c r="G2" s="1"/>
      <c r="H2" s="1"/>
      <c r="I2" s="1"/>
      <c r="J2" s="1"/>
    </row>
    <row r="3" spans="1:10" ht="20.25" customHeight="1" x14ac:dyDescent="0.3">
      <c r="A3" s="283"/>
    </row>
    <row r="4" spans="1:10" ht="19.5" customHeight="1" x14ac:dyDescent="0.3">
      <c r="A4" s="2"/>
      <c r="B4" s="251"/>
      <c r="C4" s="251"/>
      <c r="D4" s="308" t="s">
        <v>99</v>
      </c>
      <c r="E4" s="308"/>
      <c r="F4" s="308"/>
      <c r="G4" s="252"/>
      <c r="H4" s="308" t="s">
        <v>21</v>
      </c>
      <c r="I4" s="308"/>
      <c r="J4" s="308"/>
    </row>
    <row r="5" spans="1:10" ht="19.5" customHeight="1" x14ac:dyDescent="0.3">
      <c r="A5" s="2"/>
      <c r="B5" s="251"/>
      <c r="C5" s="251"/>
      <c r="D5" s="308" t="s">
        <v>100</v>
      </c>
      <c r="E5" s="308"/>
      <c r="F5" s="308"/>
      <c r="G5" s="252"/>
      <c r="H5" s="308" t="s">
        <v>100</v>
      </c>
      <c r="I5" s="308"/>
      <c r="J5" s="308"/>
    </row>
    <row r="6" spans="1:10" ht="19.5" customHeight="1" x14ac:dyDescent="0.3">
      <c r="A6" s="2"/>
      <c r="B6" s="251"/>
      <c r="C6" s="251"/>
      <c r="D6" s="291" t="s">
        <v>90</v>
      </c>
      <c r="E6" s="292"/>
      <c r="F6" s="292" t="s">
        <v>18</v>
      </c>
      <c r="G6" s="252"/>
      <c r="H6" s="291" t="s">
        <v>90</v>
      </c>
      <c r="I6" s="292"/>
      <c r="J6" s="292" t="s">
        <v>18</v>
      </c>
    </row>
    <row r="7" spans="1:10" ht="19.5" customHeight="1" x14ac:dyDescent="0.3">
      <c r="A7" s="2" t="s">
        <v>5</v>
      </c>
      <c r="B7" s="251" t="s">
        <v>3</v>
      </c>
      <c r="C7" s="125"/>
      <c r="D7" s="124">
        <v>2022</v>
      </c>
      <c r="E7" s="125"/>
      <c r="F7" s="124">
        <v>2021</v>
      </c>
      <c r="G7" s="1"/>
      <c r="H7" s="124">
        <v>2022</v>
      </c>
      <c r="I7" s="125"/>
      <c r="J7" s="124">
        <v>2021</v>
      </c>
    </row>
    <row r="8" spans="1:10" s="4" customFormat="1" ht="19.5" customHeight="1" x14ac:dyDescent="0.3">
      <c r="A8" s="151"/>
      <c r="B8" s="251"/>
      <c r="C8" s="125"/>
      <c r="D8" s="124" t="s">
        <v>52</v>
      </c>
      <c r="E8" s="125"/>
      <c r="F8" s="124"/>
      <c r="G8" s="1"/>
      <c r="H8" s="124" t="s">
        <v>52</v>
      </c>
      <c r="I8" s="125"/>
      <c r="J8" s="124"/>
    </row>
    <row r="9" spans="1:10" s="4" customFormat="1" ht="19.5" customHeight="1" x14ac:dyDescent="0.3">
      <c r="A9" s="152"/>
      <c r="B9" s="251"/>
      <c r="C9" s="251"/>
      <c r="D9" s="309" t="s">
        <v>64</v>
      </c>
      <c r="E9" s="309"/>
      <c r="F9" s="309"/>
      <c r="G9" s="309"/>
      <c r="H9" s="309"/>
      <c r="I9" s="309"/>
      <c r="J9" s="309"/>
    </row>
    <row r="10" spans="1:10" s="4" customFormat="1" ht="19.5" customHeight="1" x14ac:dyDescent="0.3">
      <c r="A10" s="143" t="s">
        <v>14</v>
      </c>
      <c r="B10" s="251"/>
      <c r="C10" s="251"/>
      <c r="D10" s="251"/>
      <c r="E10" s="251"/>
      <c r="F10" s="251"/>
      <c r="G10" s="251"/>
      <c r="H10" s="251"/>
      <c r="I10" s="251"/>
    </row>
    <row r="11" spans="1:10" s="4" customFormat="1" ht="19.5" customHeight="1" x14ac:dyDescent="0.3">
      <c r="A11" s="141" t="s">
        <v>65</v>
      </c>
      <c r="B11" s="251"/>
      <c r="D11" s="41">
        <v>43936</v>
      </c>
      <c r="E11" s="29"/>
      <c r="F11" s="29">
        <v>107086</v>
      </c>
      <c r="G11" s="29"/>
      <c r="H11" s="29">
        <v>26002</v>
      </c>
      <c r="I11" s="29"/>
      <c r="J11" s="29">
        <v>63026</v>
      </c>
    </row>
    <row r="12" spans="1:10" s="4" customFormat="1" ht="19.5" customHeight="1" x14ac:dyDescent="0.3">
      <c r="A12" s="141" t="s">
        <v>24</v>
      </c>
      <c r="B12" s="251"/>
      <c r="D12" s="41">
        <v>243200</v>
      </c>
      <c r="E12" s="29"/>
      <c r="F12" s="29">
        <v>218407</v>
      </c>
      <c r="G12" s="29"/>
      <c r="H12" s="29">
        <v>268461</v>
      </c>
      <c r="I12" s="29"/>
      <c r="J12" s="29">
        <v>214009</v>
      </c>
    </row>
    <row r="13" spans="1:10" s="4" customFormat="1" ht="19.5" customHeight="1" x14ac:dyDescent="0.3">
      <c r="A13" s="158" t="s">
        <v>131</v>
      </c>
      <c r="B13" s="251"/>
      <c r="D13" s="41">
        <v>290263</v>
      </c>
      <c r="E13" s="29"/>
      <c r="F13" s="29">
        <v>291080</v>
      </c>
      <c r="G13" s="29"/>
      <c r="H13" s="29">
        <v>255352</v>
      </c>
      <c r="I13" s="29"/>
      <c r="J13" s="29">
        <v>231172</v>
      </c>
    </row>
    <row r="14" spans="1:10" s="4" customFormat="1" ht="19.5" customHeight="1" x14ac:dyDescent="0.3">
      <c r="A14" s="141" t="s">
        <v>166</v>
      </c>
      <c r="B14" s="251"/>
      <c r="D14" s="41"/>
      <c r="E14" s="29"/>
      <c r="F14" s="29"/>
      <c r="G14" s="29"/>
      <c r="H14" s="29"/>
      <c r="I14" s="29"/>
      <c r="J14" s="29"/>
    </row>
    <row r="15" spans="1:10" s="4" customFormat="1" ht="19.5" customHeight="1" x14ac:dyDescent="0.3">
      <c r="A15" s="293" t="s">
        <v>167</v>
      </c>
      <c r="B15" s="251">
        <v>2</v>
      </c>
      <c r="D15" s="41">
        <v>0</v>
      </c>
      <c r="E15" s="29"/>
      <c r="F15" s="41">
        <v>0</v>
      </c>
      <c r="G15" s="29"/>
      <c r="H15" s="41">
        <v>0</v>
      </c>
      <c r="I15" s="29"/>
      <c r="J15" s="29">
        <v>29048</v>
      </c>
    </row>
    <row r="16" spans="1:10" s="4" customFormat="1" ht="19.5" customHeight="1" x14ac:dyDescent="0.3">
      <c r="A16" s="141" t="s">
        <v>1</v>
      </c>
      <c r="B16" s="251"/>
      <c r="D16" s="41">
        <v>1834767</v>
      </c>
      <c r="E16" s="29"/>
      <c r="F16" s="29">
        <v>1657850</v>
      </c>
      <c r="G16" s="29"/>
      <c r="H16" s="29">
        <v>1841179</v>
      </c>
      <c r="I16" s="29"/>
      <c r="J16" s="29">
        <v>1656997</v>
      </c>
    </row>
    <row r="17" spans="1:10" s="4" customFormat="1" ht="19.5" customHeight="1" x14ac:dyDescent="0.3">
      <c r="A17" s="141" t="s">
        <v>66</v>
      </c>
      <c r="B17" s="251"/>
      <c r="D17" s="41">
        <v>14038</v>
      </c>
      <c r="E17" s="29"/>
      <c r="F17" s="29">
        <v>12451</v>
      </c>
      <c r="G17" s="29"/>
      <c r="H17" s="29">
        <v>13128</v>
      </c>
      <c r="I17" s="29"/>
      <c r="J17" s="29">
        <v>11607</v>
      </c>
    </row>
    <row r="18" spans="1:10" ht="19.5" customHeight="1" x14ac:dyDescent="0.3">
      <c r="A18" s="142" t="s">
        <v>101</v>
      </c>
      <c r="B18" s="46"/>
      <c r="D18" s="153">
        <f>SUM(D11:D17)</f>
        <v>2426204</v>
      </c>
      <c r="E18" s="11"/>
      <c r="F18" s="153">
        <f>SUM(F11:F17)</f>
        <v>2286874</v>
      </c>
      <c r="G18" s="11"/>
      <c r="H18" s="153">
        <f>SUM(H11:H17)</f>
        <v>2404122</v>
      </c>
      <c r="I18" s="11"/>
      <c r="J18" s="153">
        <f>SUM(J11:J17)</f>
        <v>2205859</v>
      </c>
    </row>
    <row r="19" spans="1:10" ht="20.149999999999999" customHeight="1" x14ac:dyDescent="0.3">
      <c r="B19" s="123"/>
      <c r="C19" s="250"/>
      <c r="D19" s="226"/>
      <c r="E19" s="226"/>
      <c r="F19" s="226"/>
    </row>
    <row r="20" spans="1:10" s="4" customFormat="1" ht="19.5" customHeight="1" x14ac:dyDescent="0.3">
      <c r="A20" s="143" t="s">
        <v>19</v>
      </c>
      <c r="B20" s="251"/>
      <c r="C20" s="251"/>
      <c r="D20" s="251"/>
      <c r="E20" s="251"/>
      <c r="F20" s="251"/>
      <c r="G20" s="251"/>
      <c r="H20" s="251"/>
      <c r="I20" s="251"/>
    </row>
    <row r="21" spans="1:10" s="4" customFormat="1" ht="19.5" customHeight="1" x14ac:dyDescent="0.3">
      <c r="A21" s="141" t="s">
        <v>132</v>
      </c>
      <c r="B21" s="251">
        <v>11</v>
      </c>
      <c r="D21" s="41">
        <v>16786</v>
      </c>
      <c r="E21" s="29"/>
      <c r="F21" s="29">
        <v>15581</v>
      </c>
      <c r="G21" s="29"/>
      <c r="H21" s="41">
        <v>0</v>
      </c>
      <c r="I21" s="29"/>
      <c r="J21" s="41">
        <v>0</v>
      </c>
    </row>
    <row r="22" spans="1:10" s="4" customFormat="1" ht="19.5" customHeight="1" x14ac:dyDescent="0.3">
      <c r="A22" s="141" t="s">
        <v>51</v>
      </c>
      <c r="B22" s="251"/>
      <c r="D22" s="41">
        <v>0</v>
      </c>
      <c r="E22" s="29"/>
      <c r="F22" s="41">
        <v>0</v>
      </c>
      <c r="G22" s="29"/>
      <c r="H22" s="29">
        <v>980398</v>
      </c>
      <c r="I22" s="29"/>
      <c r="J22" s="29">
        <v>980398</v>
      </c>
    </row>
    <row r="23" spans="1:10" s="4" customFormat="1" ht="19.5" customHeight="1" x14ac:dyDescent="0.3">
      <c r="A23" s="141" t="s">
        <v>67</v>
      </c>
      <c r="B23" s="251">
        <v>3</v>
      </c>
      <c r="D23" s="41">
        <v>1760880</v>
      </c>
      <c r="E23" s="29"/>
      <c r="F23" s="29">
        <v>1551253</v>
      </c>
      <c r="G23" s="29"/>
      <c r="H23" s="29">
        <v>1675556</v>
      </c>
      <c r="I23" s="29"/>
      <c r="J23" s="29">
        <v>1436235</v>
      </c>
    </row>
    <row r="24" spans="1:10" s="4" customFormat="1" ht="19.5" customHeight="1" x14ac:dyDescent="0.3">
      <c r="A24" s="141" t="s">
        <v>68</v>
      </c>
      <c r="B24" s="251">
        <v>4</v>
      </c>
      <c r="D24" s="41">
        <v>4735707</v>
      </c>
      <c r="E24" s="29"/>
      <c r="F24" s="29">
        <v>4912262</v>
      </c>
      <c r="G24" s="29"/>
      <c r="H24" s="29">
        <v>4075969</v>
      </c>
      <c r="I24" s="29"/>
      <c r="J24" s="29">
        <v>4193284</v>
      </c>
    </row>
    <row r="25" spans="1:10" s="4" customFormat="1" ht="19.5" customHeight="1" x14ac:dyDescent="0.3">
      <c r="A25" s="141" t="s">
        <v>125</v>
      </c>
      <c r="B25" s="251">
        <v>5</v>
      </c>
      <c r="D25" s="41">
        <v>2862698</v>
      </c>
      <c r="E25" s="29"/>
      <c r="F25" s="29">
        <v>3209370</v>
      </c>
      <c r="G25" s="29"/>
      <c r="H25" s="29">
        <v>3140761</v>
      </c>
      <c r="I25" s="29"/>
      <c r="J25" s="29">
        <v>3563839</v>
      </c>
    </row>
    <row r="26" spans="1:10" s="4" customFormat="1" ht="19.5" customHeight="1" x14ac:dyDescent="0.3">
      <c r="A26" s="141" t="s">
        <v>133</v>
      </c>
      <c r="B26" s="251"/>
      <c r="D26" s="41">
        <v>35919</v>
      </c>
      <c r="E26" s="29"/>
      <c r="F26" s="29">
        <v>34990</v>
      </c>
      <c r="G26" s="29"/>
      <c r="H26" s="29">
        <v>23424</v>
      </c>
      <c r="I26" s="29"/>
      <c r="J26" s="29">
        <v>18592</v>
      </c>
    </row>
    <row r="27" spans="1:10" s="4" customFormat="1" ht="19.5" customHeight="1" x14ac:dyDescent="0.3">
      <c r="A27" s="141" t="s">
        <v>39</v>
      </c>
      <c r="B27" s="251"/>
      <c r="D27" s="41">
        <v>170719</v>
      </c>
      <c r="E27" s="29"/>
      <c r="F27" s="29">
        <v>212163</v>
      </c>
      <c r="G27" s="29"/>
      <c r="H27" s="29">
        <v>113157</v>
      </c>
      <c r="I27" s="29"/>
      <c r="J27" s="29">
        <v>157002</v>
      </c>
    </row>
    <row r="28" spans="1:10" s="4" customFormat="1" ht="19.5" customHeight="1" x14ac:dyDescent="0.3">
      <c r="A28" s="141" t="s">
        <v>2</v>
      </c>
      <c r="B28" s="251"/>
      <c r="D28" s="41">
        <v>112791</v>
      </c>
      <c r="E28" s="29"/>
      <c r="F28" s="29">
        <v>133504</v>
      </c>
      <c r="G28" s="29"/>
      <c r="H28" s="29">
        <v>101933</v>
      </c>
      <c r="I28" s="29"/>
      <c r="J28" s="29">
        <v>127047</v>
      </c>
    </row>
    <row r="29" spans="1:10" ht="19.5" customHeight="1" x14ac:dyDescent="0.3">
      <c r="A29" s="142" t="s">
        <v>102</v>
      </c>
      <c r="B29" s="46"/>
      <c r="D29" s="153">
        <f>SUM(D21:D28)</f>
        <v>9695500</v>
      </c>
      <c r="E29" s="11"/>
      <c r="F29" s="153">
        <f>SUM(F21:F28)</f>
        <v>10069123</v>
      </c>
      <c r="G29" s="11"/>
      <c r="H29" s="153">
        <f>SUM(H21:H28)</f>
        <v>10111198</v>
      </c>
      <c r="I29" s="11"/>
      <c r="J29" s="153">
        <f>SUM(J21:J28)</f>
        <v>10476397</v>
      </c>
    </row>
    <row r="30" spans="1:10" ht="20.149999999999999" customHeight="1" x14ac:dyDescent="0.3">
      <c r="A30" s="283"/>
      <c r="B30" s="123"/>
      <c r="C30" s="250"/>
      <c r="D30" s="224"/>
      <c r="E30" s="286"/>
      <c r="F30" s="224"/>
      <c r="H30" s="224"/>
      <c r="J30" s="224"/>
    </row>
    <row r="31" spans="1:10" s="44" customFormat="1" ht="20.25" customHeight="1" thickBot="1" x14ac:dyDescent="0.35">
      <c r="A31" s="2" t="s">
        <v>9</v>
      </c>
      <c r="B31" s="2"/>
      <c r="D31" s="214">
        <f>SUM(D18+D29)</f>
        <v>12121704</v>
      </c>
      <c r="F31" s="214">
        <f>SUM(F18+F29)</f>
        <v>12355997</v>
      </c>
      <c r="H31" s="214">
        <f>SUM(H18+H29)</f>
        <v>12515320</v>
      </c>
      <c r="J31" s="214">
        <f>SUM(J18+J29)</f>
        <v>12682256</v>
      </c>
    </row>
    <row r="32" spans="1:10" ht="23.15" customHeight="1" thickTop="1" x14ac:dyDescent="0.3">
      <c r="B32" s="123"/>
    </row>
    <row r="33" spans="1:10" ht="19.5" customHeight="1" x14ac:dyDescent="0.35">
      <c r="A33" s="8" t="str">
        <f>A1</f>
        <v>Index Living Mall Public Company Limited and its Subsidiaries</v>
      </c>
      <c r="B33" s="250"/>
      <c r="D33" s="1"/>
      <c r="E33" s="1"/>
      <c r="F33" s="1"/>
      <c r="G33" s="1"/>
      <c r="H33" s="1"/>
      <c r="I33" s="1"/>
      <c r="J33" s="1"/>
    </row>
    <row r="34" spans="1:10" ht="19.5" customHeight="1" x14ac:dyDescent="0.3">
      <c r="A34" s="6" t="str">
        <f>A2</f>
        <v>Statement of financial position</v>
      </c>
      <c r="B34" s="250"/>
      <c r="D34" s="1"/>
      <c r="E34" s="1"/>
      <c r="F34" s="1"/>
      <c r="G34" s="1"/>
      <c r="H34" s="1"/>
      <c r="I34" s="1"/>
      <c r="J34" s="1"/>
    </row>
    <row r="35" spans="1:10" ht="12.65" customHeight="1" x14ac:dyDescent="0.3">
      <c r="A35" s="285"/>
      <c r="B35" s="250"/>
      <c r="C35" s="250"/>
      <c r="D35" s="224"/>
      <c r="E35" s="224"/>
      <c r="F35" s="224"/>
    </row>
    <row r="36" spans="1:10" ht="19.5" customHeight="1" x14ac:dyDescent="0.3">
      <c r="A36" s="2"/>
      <c r="B36" s="251"/>
      <c r="C36" s="251"/>
      <c r="D36" s="308" t="s">
        <v>99</v>
      </c>
      <c r="E36" s="308"/>
      <c r="F36" s="308"/>
      <c r="G36" s="252"/>
      <c r="H36" s="308" t="s">
        <v>21</v>
      </c>
      <c r="I36" s="308"/>
      <c r="J36" s="308"/>
    </row>
    <row r="37" spans="1:10" ht="19.5" customHeight="1" x14ac:dyDescent="0.3">
      <c r="A37" s="2"/>
      <c r="B37" s="251"/>
      <c r="C37" s="251"/>
      <c r="D37" s="308" t="s">
        <v>100</v>
      </c>
      <c r="E37" s="308"/>
      <c r="F37" s="308"/>
      <c r="G37" s="252"/>
      <c r="H37" s="308" t="s">
        <v>100</v>
      </c>
      <c r="I37" s="308"/>
      <c r="J37" s="308"/>
    </row>
    <row r="38" spans="1:10" ht="19.5" customHeight="1" x14ac:dyDescent="0.3">
      <c r="A38" s="2"/>
      <c r="B38" s="251"/>
      <c r="C38" s="251"/>
      <c r="D38" s="291" t="s">
        <v>90</v>
      </c>
      <c r="E38" s="292"/>
      <c r="F38" s="292" t="s">
        <v>18</v>
      </c>
      <c r="G38" s="252"/>
      <c r="H38" s="291" t="s">
        <v>90</v>
      </c>
      <c r="I38" s="292"/>
      <c r="J38" s="292" t="s">
        <v>18</v>
      </c>
    </row>
    <row r="39" spans="1:10" ht="19.5" customHeight="1" x14ac:dyDescent="0.3">
      <c r="A39" s="2" t="s">
        <v>28</v>
      </c>
      <c r="B39" s="251" t="s">
        <v>3</v>
      </c>
      <c r="C39" s="125"/>
      <c r="D39" s="124">
        <v>2022</v>
      </c>
      <c r="E39" s="125"/>
      <c r="F39" s="124">
        <v>2021</v>
      </c>
      <c r="G39" s="1"/>
      <c r="H39" s="124">
        <v>2022</v>
      </c>
      <c r="I39" s="125"/>
      <c r="J39" s="124">
        <v>2021</v>
      </c>
    </row>
    <row r="40" spans="1:10" s="4" customFormat="1" ht="19.5" customHeight="1" x14ac:dyDescent="0.3">
      <c r="A40" s="151"/>
      <c r="B40" s="251"/>
      <c r="C40" s="125"/>
      <c r="D40" s="124" t="s">
        <v>52</v>
      </c>
      <c r="E40" s="125"/>
      <c r="F40" s="124"/>
      <c r="G40" s="1"/>
      <c r="H40" s="124" t="s">
        <v>52</v>
      </c>
      <c r="I40" s="125"/>
      <c r="J40" s="124"/>
    </row>
    <row r="41" spans="1:10" s="4" customFormat="1" ht="19.5" customHeight="1" x14ac:dyDescent="0.3">
      <c r="A41" s="152"/>
      <c r="B41" s="251"/>
      <c r="C41" s="251"/>
      <c r="D41" s="309" t="s">
        <v>64</v>
      </c>
      <c r="E41" s="309"/>
      <c r="F41" s="309"/>
      <c r="G41" s="309"/>
      <c r="H41" s="309"/>
      <c r="I41" s="309"/>
      <c r="J41" s="309"/>
    </row>
    <row r="42" spans="1:10" s="4" customFormat="1" ht="19.5" customHeight="1" x14ac:dyDescent="0.3">
      <c r="A42" s="143" t="s">
        <v>10</v>
      </c>
      <c r="B42" s="251"/>
      <c r="C42" s="251"/>
      <c r="D42" s="251"/>
      <c r="E42" s="251"/>
      <c r="F42" s="251"/>
      <c r="G42" s="251"/>
      <c r="H42" s="251"/>
      <c r="I42" s="251"/>
    </row>
    <row r="43" spans="1:10" s="4" customFormat="1" ht="19.5" customHeight="1" x14ac:dyDescent="0.3">
      <c r="A43" s="141" t="s">
        <v>134</v>
      </c>
      <c r="B43" s="251"/>
      <c r="D43" s="41"/>
      <c r="E43" s="29"/>
      <c r="F43" s="29"/>
      <c r="G43" s="29"/>
      <c r="H43" s="29"/>
      <c r="I43" s="29"/>
      <c r="J43" s="29"/>
    </row>
    <row r="44" spans="1:10" s="4" customFormat="1" ht="19.5" customHeight="1" x14ac:dyDescent="0.3">
      <c r="A44" s="141" t="s">
        <v>135</v>
      </c>
      <c r="B44" s="251"/>
      <c r="D44" s="41">
        <v>1054000</v>
      </c>
      <c r="E44" s="29"/>
      <c r="F44" s="29">
        <v>763000</v>
      </c>
      <c r="G44" s="29"/>
      <c r="H44" s="29">
        <v>679000</v>
      </c>
      <c r="I44" s="29"/>
      <c r="J44" s="29">
        <v>321000</v>
      </c>
    </row>
    <row r="45" spans="1:10" s="4" customFormat="1" ht="19.5" customHeight="1" x14ac:dyDescent="0.3">
      <c r="A45" s="141" t="s">
        <v>136</v>
      </c>
      <c r="B45" s="251"/>
      <c r="D45" s="41">
        <v>637855</v>
      </c>
      <c r="E45" s="29"/>
      <c r="F45" s="29">
        <v>755175</v>
      </c>
      <c r="G45" s="29"/>
      <c r="H45" s="29">
        <v>884769</v>
      </c>
      <c r="I45" s="29"/>
      <c r="J45" s="29">
        <v>1236349</v>
      </c>
    </row>
    <row r="46" spans="1:10" s="4" customFormat="1" ht="19.5" customHeight="1" x14ac:dyDescent="0.3">
      <c r="A46" s="141" t="s">
        <v>137</v>
      </c>
      <c r="B46" s="251"/>
      <c r="D46" s="41">
        <v>1018108</v>
      </c>
      <c r="E46" s="29"/>
      <c r="F46" s="29">
        <v>874399</v>
      </c>
      <c r="G46" s="29"/>
      <c r="H46" s="29">
        <v>927715</v>
      </c>
      <c r="I46" s="29"/>
      <c r="J46" s="29">
        <v>809019</v>
      </c>
    </row>
    <row r="47" spans="1:10" s="4" customFormat="1" ht="19.5" customHeight="1" x14ac:dyDescent="0.3">
      <c r="A47" s="141" t="s">
        <v>138</v>
      </c>
      <c r="B47" s="251">
        <v>6</v>
      </c>
      <c r="D47" s="41">
        <v>232387</v>
      </c>
      <c r="E47" s="29"/>
      <c r="F47" s="29">
        <v>348640</v>
      </c>
      <c r="G47" s="29"/>
      <c r="H47" s="29">
        <v>232387</v>
      </c>
      <c r="I47" s="29"/>
      <c r="J47" s="29">
        <v>348640</v>
      </c>
    </row>
    <row r="48" spans="1:10" s="4" customFormat="1" ht="19.5" customHeight="1" x14ac:dyDescent="0.3">
      <c r="A48" s="141" t="s">
        <v>126</v>
      </c>
      <c r="B48" s="251"/>
      <c r="D48" s="41">
        <v>38157</v>
      </c>
      <c r="E48" s="29"/>
      <c r="F48" s="29">
        <v>60682</v>
      </c>
      <c r="G48" s="29"/>
      <c r="H48" s="29">
        <v>109221</v>
      </c>
      <c r="I48" s="29"/>
      <c r="J48" s="29">
        <v>130179</v>
      </c>
    </row>
    <row r="49" spans="1:10" s="4" customFormat="1" ht="19.5" customHeight="1" x14ac:dyDescent="0.3">
      <c r="A49" s="141" t="s">
        <v>139</v>
      </c>
      <c r="B49" s="251"/>
      <c r="D49" s="41"/>
      <c r="E49" s="29"/>
      <c r="F49" s="29"/>
      <c r="G49" s="29"/>
      <c r="H49" s="29"/>
      <c r="I49" s="29"/>
      <c r="J49" s="29"/>
    </row>
    <row r="50" spans="1:10" s="4" customFormat="1" ht="19.5" customHeight="1" x14ac:dyDescent="0.3">
      <c r="A50" s="293" t="s">
        <v>140</v>
      </c>
      <c r="B50" s="251">
        <v>2</v>
      </c>
      <c r="D50" s="41">
        <v>0</v>
      </c>
      <c r="E50" s="29"/>
      <c r="F50" s="41">
        <v>0</v>
      </c>
      <c r="G50" s="29"/>
      <c r="H50" s="29">
        <v>850284</v>
      </c>
      <c r="I50" s="29"/>
      <c r="J50" s="29">
        <v>513297</v>
      </c>
    </row>
    <row r="51" spans="1:10" s="4" customFormat="1" ht="19.5" customHeight="1" x14ac:dyDescent="0.3">
      <c r="A51" s="141" t="s">
        <v>127</v>
      </c>
      <c r="B51" s="251"/>
      <c r="D51" s="41">
        <v>17008</v>
      </c>
      <c r="E51" s="29"/>
      <c r="F51" s="29">
        <v>28189</v>
      </c>
      <c r="G51" s="29"/>
      <c r="H51" s="41">
        <v>0</v>
      </c>
      <c r="I51" s="29"/>
      <c r="J51" s="29">
        <v>8211</v>
      </c>
    </row>
    <row r="52" spans="1:10" s="4" customFormat="1" ht="19.5" customHeight="1" x14ac:dyDescent="0.3">
      <c r="A52" s="141" t="s">
        <v>69</v>
      </c>
      <c r="B52" s="251"/>
      <c r="D52" s="41">
        <v>28447</v>
      </c>
      <c r="E52" s="29"/>
      <c r="F52" s="29">
        <v>24593</v>
      </c>
      <c r="G52" s="29"/>
      <c r="H52" s="29">
        <v>25029</v>
      </c>
      <c r="I52" s="29"/>
      <c r="J52" s="29">
        <v>21134</v>
      </c>
    </row>
    <row r="53" spans="1:10" ht="19.5" customHeight="1" x14ac:dyDescent="0.3">
      <c r="A53" s="142" t="s">
        <v>103</v>
      </c>
      <c r="B53" s="46"/>
      <c r="D53" s="153">
        <f>SUM(D44:D52)</f>
        <v>3025962</v>
      </c>
      <c r="E53" s="11"/>
      <c r="F53" s="153">
        <f>SUM(F44:F52)</f>
        <v>2854678</v>
      </c>
      <c r="G53" s="11"/>
      <c r="H53" s="153">
        <f>SUM(H44:H52)</f>
        <v>3708405</v>
      </c>
      <c r="I53" s="11"/>
      <c r="J53" s="153">
        <f>SUM(J44:J52)</f>
        <v>3387829</v>
      </c>
    </row>
    <row r="54" spans="1:10" ht="8.5" customHeight="1" x14ac:dyDescent="0.3">
      <c r="B54" s="250"/>
      <c r="C54" s="250"/>
      <c r="D54" s="226"/>
      <c r="E54" s="226"/>
      <c r="F54" s="226"/>
    </row>
    <row r="55" spans="1:10" s="4" customFormat="1" ht="19.5" customHeight="1" x14ac:dyDescent="0.3">
      <c r="A55" s="143" t="s">
        <v>104</v>
      </c>
      <c r="B55" s="251"/>
      <c r="C55" s="251"/>
      <c r="D55" s="251"/>
      <c r="E55" s="251"/>
      <c r="F55" s="251"/>
      <c r="G55" s="251"/>
      <c r="H55" s="251"/>
      <c r="I55" s="251"/>
    </row>
    <row r="56" spans="1:10" s="4" customFormat="1" ht="19.5" customHeight="1" x14ac:dyDescent="0.3">
      <c r="A56" s="141" t="s">
        <v>141</v>
      </c>
      <c r="B56" s="251">
        <v>6</v>
      </c>
      <c r="D56" s="41">
        <v>260177</v>
      </c>
      <c r="E56" s="29"/>
      <c r="F56" s="29">
        <v>864287</v>
      </c>
      <c r="G56" s="29"/>
      <c r="H56" s="29">
        <v>260177</v>
      </c>
      <c r="I56" s="29"/>
      <c r="J56" s="29">
        <v>864287</v>
      </c>
    </row>
    <row r="57" spans="1:10" s="4" customFormat="1" ht="19.5" customHeight="1" x14ac:dyDescent="0.3">
      <c r="A57" s="141" t="s">
        <v>142</v>
      </c>
      <c r="B57" s="251"/>
      <c r="D57" s="41">
        <v>2734240</v>
      </c>
      <c r="E57" s="29"/>
      <c r="F57" s="29">
        <v>2738403</v>
      </c>
      <c r="G57" s="29"/>
      <c r="H57" s="29">
        <v>3148544</v>
      </c>
      <c r="I57" s="29"/>
      <c r="J57" s="29">
        <v>3197201</v>
      </c>
    </row>
    <row r="58" spans="1:10" s="4" customFormat="1" ht="19.5" customHeight="1" x14ac:dyDescent="0.3">
      <c r="A58" s="141" t="s">
        <v>96</v>
      </c>
      <c r="B58" s="251"/>
      <c r="D58" s="41">
        <v>261024</v>
      </c>
      <c r="E58" s="29"/>
      <c r="F58" s="29">
        <v>243127</v>
      </c>
      <c r="G58" s="29"/>
      <c r="H58" s="29">
        <v>177670</v>
      </c>
      <c r="I58" s="29"/>
      <c r="J58" s="29">
        <v>163401</v>
      </c>
    </row>
    <row r="59" spans="1:10" s="4" customFormat="1" ht="19.5" customHeight="1" x14ac:dyDescent="0.3">
      <c r="A59" s="141" t="s">
        <v>61</v>
      </c>
      <c r="B59" s="251"/>
      <c r="D59" s="41">
        <v>355838</v>
      </c>
      <c r="E59" s="29"/>
      <c r="F59" s="29">
        <v>344397</v>
      </c>
      <c r="G59" s="29"/>
      <c r="H59" s="29">
        <v>207000</v>
      </c>
      <c r="I59" s="29"/>
      <c r="J59" s="29">
        <v>211521</v>
      </c>
    </row>
    <row r="60" spans="1:10" ht="19.5" customHeight="1" x14ac:dyDescent="0.3">
      <c r="A60" s="142" t="s">
        <v>105</v>
      </c>
      <c r="B60" s="46"/>
      <c r="D60" s="153">
        <f>SUM(D56:D59)</f>
        <v>3611279</v>
      </c>
      <c r="E60" s="11"/>
      <c r="F60" s="153">
        <f>SUM(F56:F59)</f>
        <v>4190214</v>
      </c>
      <c r="G60" s="11"/>
      <c r="H60" s="153">
        <f>SUM(H56:H59)</f>
        <v>3793391</v>
      </c>
      <c r="I60" s="11"/>
      <c r="J60" s="153">
        <f>SUM(J56:J59)</f>
        <v>4436410</v>
      </c>
    </row>
    <row r="61" spans="1:10" ht="8.5" customHeight="1" x14ac:dyDescent="0.3">
      <c r="A61" s="285"/>
      <c r="B61" s="250"/>
      <c r="C61" s="250"/>
      <c r="D61" s="224"/>
      <c r="E61" s="224"/>
      <c r="F61" s="224"/>
      <c r="H61" s="296"/>
    </row>
    <row r="62" spans="1:10" ht="19.5" customHeight="1" x14ac:dyDescent="0.3">
      <c r="A62" s="142" t="s">
        <v>11</v>
      </c>
      <c r="B62" s="46"/>
      <c r="D62" s="295">
        <f>SUM(D53+D60)</f>
        <v>6637241</v>
      </c>
      <c r="E62" s="11"/>
      <c r="F62" s="295">
        <f>SUM(F53+F60)</f>
        <v>7044892</v>
      </c>
      <c r="G62" s="11"/>
      <c r="H62" s="295">
        <f>SUM(H53+H60)</f>
        <v>7501796</v>
      </c>
      <c r="I62" s="11"/>
      <c r="J62" s="295">
        <f>SUM(J53+J60)</f>
        <v>7824239</v>
      </c>
    </row>
    <row r="63" spans="1:10" ht="8.5" customHeight="1" x14ac:dyDescent="0.3">
      <c r="A63" s="285"/>
      <c r="B63" s="250"/>
      <c r="C63" s="250"/>
      <c r="D63" s="224"/>
      <c r="E63" s="224"/>
      <c r="F63" s="224"/>
    </row>
    <row r="64" spans="1:10" s="4" customFormat="1" ht="19.5" customHeight="1" x14ac:dyDescent="0.3">
      <c r="A64" s="143" t="s">
        <v>27</v>
      </c>
      <c r="B64" s="251"/>
      <c r="C64" s="251"/>
      <c r="D64" s="251"/>
      <c r="E64" s="251"/>
      <c r="F64" s="251"/>
      <c r="G64" s="251"/>
      <c r="H64" s="251"/>
      <c r="I64" s="251"/>
    </row>
    <row r="65" spans="1:10" ht="18.649999999999999" customHeight="1" x14ac:dyDescent="0.3">
      <c r="A65" s="225" t="s">
        <v>70</v>
      </c>
      <c r="B65" s="250"/>
      <c r="C65" s="250"/>
      <c r="D65" s="227"/>
      <c r="E65" s="227"/>
      <c r="F65" s="227"/>
    </row>
    <row r="66" spans="1:10" ht="18.649999999999999" customHeight="1" x14ac:dyDescent="0.3">
      <c r="A66" s="225" t="s">
        <v>106</v>
      </c>
      <c r="B66" s="250"/>
      <c r="C66" s="250"/>
      <c r="D66" s="227"/>
      <c r="E66" s="227"/>
      <c r="F66" s="227"/>
    </row>
    <row r="67" spans="1:10" ht="18.649999999999999" customHeight="1" x14ac:dyDescent="0.3">
      <c r="A67" s="287" t="s">
        <v>168</v>
      </c>
      <c r="B67" s="250"/>
      <c r="C67" s="250"/>
      <c r="D67" s="227"/>
      <c r="E67" s="227"/>
      <c r="F67" s="227"/>
    </row>
    <row r="68" spans="1:10" s="44" customFormat="1" ht="20.25" customHeight="1" thickBot="1" x14ac:dyDescent="0.35">
      <c r="A68" s="297" t="s">
        <v>169</v>
      </c>
      <c r="B68" s="183"/>
      <c r="D68" s="288">
        <v>2525000</v>
      </c>
      <c r="F68" s="288">
        <v>2525000</v>
      </c>
      <c r="H68" s="288">
        <v>2525000</v>
      </c>
      <c r="J68" s="288">
        <v>2525000</v>
      </c>
    </row>
    <row r="69" spans="1:10" s="4" customFormat="1" ht="19.5" customHeight="1" thickTop="1" x14ac:dyDescent="0.3">
      <c r="A69" s="141" t="s">
        <v>107</v>
      </c>
      <c r="B69" s="251"/>
      <c r="D69" s="41"/>
      <c r="E69" s="29"/>
      <c r="F69" s="29"/>
      <c r="G69" s="29"/>
      <c r="H69" s="29"/>
      <c r="I69" s="29"/>
      <c r="J69" s="29"/>
    </row>
    <row r="70" spans="1:10" s="4" customFormat="1" ht="19.5" customHeight="1" x14ac:dyDescent="0.3">
      <c r="A70" s="290" t="s">
        <v>168</v>
      </c>
      <c r="B70" s="251"/>
      <c r="D70" s="41"/>
      <c r="E70" s="29"/>
      <c r="F70" s="29"/>
      <c r="G70" s="29"/>
      <c r="H70" s="29"/>
      <c r="I70" s="29"/>
      <c r="J70" s="29"/>
    </row>
    <row r="71" spans="1:10" s="4" customFormat="1" ht="19.5" customHeight="1" x14ac:dyDescent="0.3">
      <c r="A71" s="290" t="s">
        <v>169</v>
      </c>
      <c r="B71" s="251"/>
      <c r="D71" s="41">
        <v>2525000</v>
      </c>
      <c r="E71" s="29"/>
      <c r="F71" s="29">
        <v>2525000</v>
      </c>
      <c r="G71" s="29"/>
      <c r="H71" s="29">
        <v>2525000</v>
      </c>
      <c r="I71" s="29"/>
      <c r="J71" s="29">
        <v>2525000</v>
      </c>
    </row>
    <row r="72" spans="1:10" s="4" customFormat="1" ht="19.5" customHeight="1" x14ac:dyDescent="0.3">
      <c r="A72" s="141" t="s">
        <v>121</v>
      </c>
      <c r="B72" s="251"/>
      <c r="D72" s="41">
        <v>1741110</v>
      </c>
      <c r="E72" s="29"/>
      <c r="F72" s="29">
        <v>1741110</v>
      </c>
      <c r="G72" s="29"/>
      <c r="H72" s="29">
        <v>1741110</v>
      </c>
      <c r="I72" s="29"/>
      <c r="J72" s="29">
        <v>1741110</v>
      </c>
    </row>
    <row r="73" spans="1:10" s="4" customFormat="1" ht="19.5" customHeight="1" x14ac:dyDescent="0.3">
      <c r="A73" s="141" t="s">
        <v>71</v>
      </c>
      <c r="B73" s="251"/>
      <c r="D73" s="41"/>
      <c r="E73" s="29"/>
      <c r="F73" s="29"/>
      <c r="G73" s="29"/>
      <c r="H73" s="29"/>
      <c r="I73" s="29"/>
      <c r="J73" s="29"/>
    </row>
    <row r="74" spans="1:10" s="4" customFormat="1" ht="19.5" customHeight="1" x14ac:dyDescent="0.3">
      <c r="A74" s="141" t="s">
        <v>143</v>
      </c>
      <c r="B74" s="251"/>
      <c r="D74" s="41">
        <v>252500</v>
      </c>
      <c r="E74" s="29"/>
      <c r="F74" s="29">
        <v>243600</v>
      </c>
      <c r="G74" s="29"/>
      <c r="H74" s="29">
        <v>252500</v>
      </c>
      <c r="I74" s="29"/>
      <c r="J74" s="29">
        <v>243600</v>
      </c>
    </row>
    <row r="75" spans="1:10" s="4" customFormat="1" ht="19.5" customHeight="1" x14ac:dyDescent="0.3">
      <c r="A75" s="141" t="s">
        <v>108</v>
      </c>
      <c r="B75" s="251"/>
      <c r="D75" s="41">
        <v>965847</v>
      </c>
      <c r="E75" s="29"/>
      <c r="F75" s="29">
        <v>802200</v>
      </c>
      <c r="G75" s="29"/>
      <c r="H75" s="29">
        <v>494914</v>
      </c>
      <c r="I75" s="29"/>
      <c r="J75" s="29">
        <v>348307</v>
      </c>
    </row>
    <row r="76" spans="1:10" s="4" customFormat="1" ht="19.5" customHeight="1" x14ac:dyDescent="0.3">
      <c r="A76" s="141" t="s">
        <v>42</v>
      </c>
      <c r="B76" s="251"/>
      <c r="D76" s="41">
        <v>0</v>
      </c>
      <c r="E76" s="29"/>
      <c r="F76" s="29">
        <v>-2094</v>
      </c>
      <c r="G76" s="29"/>
      <c r="H76" s="41">
        <v>0</v>
      </c>
      <c r="I76" s="29"/>
      <c r="J76" s="41">
        <v>0</v>
      </c>
    </row>
    <row r="77" spans="1:10" ht="19.5" customHeight="1" x14ac:dyDescent="0.3">
      <c r="A77" s="142" t="s">
        <v>97</v>
      </c>
      <c r="B77" s="46"/>
      <c r="D77" s="185">
        <f>SUM(D71:D76)</f>
        <v>5484457</v>
      </c>
      <c r="E77" s="29"/>
      <c r="F77" s="185">
        <f>SUM(F71:F76)</f>
        <v>5309816</v>
      </c>
      <c r="G77" s="29"/>
      <c r="H77" s="185">
        <f>SUM(H71:H76)</f>
        <v>5013524</v>
      </c>
      <c r="I77" s="29"/>
      <c r="J77" s="185">
        <f>SUM(J71:J76)</f>
        <v>4858017</v>
      </c>
    </row>
    <row r="78" spans="1:10" s="4" customFormat="1" ht="19.5" customHeight="1" x14ac:dyDescent="0.3">
      <c r="A78" s="141" t="s">
        <v>31</v>
      </c>
      <c r="B78" s="251"/>
      <c r="D78" s="55">
        <v>6</v>
      </c>
      <c r="E78" s="29"/>
      <c r="F78" s="289">
        <v>1289</v>
      </c>
      <c r="G78" s="29"/>
      <c r="H78" s="55">
        <v>0</v>
      </c>
      <c r="I78" s="29"/>
      <c r="J78" s="55">
        <v>0</v>
      </c>
    </row>
    <row r="79" spans="1:10" ht="19.5" customHeight="1" x14ac:dyDescent="0.3">
      <c r="A79" s="142" t="s">
        <v>55</v>
      </c>
      <c r="B79" s="46"/>
      <c r="D79" s="153">
        <f>SUM(D77:D78)</f>
        <v>5484463</v>
      </c>
      <c r="E79" s="11"/>
      <c r="F79" s="153">
        <f>SUM(F77:F78)</f>
        <v>5311105</v>
      </c>
      <c r="G79" s="11"/>
      <c r="H79" s="153">
        <f>SUM(H77:H78)</f>
        <v>5013524</v>
      </c>
      <c r="I79" s="11"/>
      <c r="J79" s="153">
        <f>SUM(J77:J78)</f>
        <v>4858017</v>
      </c>
    </row>
    <row r="80" spans="1:10" ht="8.5" customHeight="1" x14ac:dyDescent="0.3">
      <c r="A80" s="283"/>
      <c r="B80" s="123"/>
      <c r="C80" s="250"/>
      <c r="D80" s="224"/>
      <c r="E80" s="286"/>
      <c r="F80" s="224"/>
    </row>
    <row r="81" spans="1:10" s="44" customFormat="1" ht="20.25" customHeight="1" thickBot="1" x14ac:dyDescent="0.35">
      <c r="A81" s="2" t="s">
        <v>56</v>
      </c>
      <c r="B81" s="2"/>
      <c r="D81" s="214">
        <f>SUM(D62+D79)</f>
        <v>12121704</v>
      </c>
      <c r="F81" s="214">
        <f>SUM(F62+F79)</f>
        <v>12355997</v>
      </c>
      <c r="H81" s="214">
        <f>SUM(H62+H79)</f>
        <v>12515320</v>
      </c>
      <c r="J81" s="214">
        <f>SUM(J62+J79)</f>
        <v>12682256</v>
      </c>
    </row>
    <row r="82" spans="1:10" ht="20.25" customHeight="1" thickTop="1" x14ac:dyDescent="0.3">
      <c r="A82" s="285"/>
      <c r="B82" s="123"/>
      <c r="C82" s="250"/>
      <c r="D82" s="224"/>
      <c r="E82" s="286"/>
      <c r="F82" s="224"/>
    </row>
  </sheetData>
  <mergeCells count="10">
    <mergeCell ref="D36:F36"/>
    <mergeCell ref="D37:F37"/>
    <mergeCell ref="H37:J37"/>
    <mergeCell ref="D41:J41"/>
    <mergeCell ref="H4:J4"/>
    <mergeCell ref="H5:J5"/>
    <mergeCell ref="D9:J9"/>
    <mergeCell ref="H36:J36"/>
    <mergeCell ref="D4:F4"/>
    <mergeCell ref="D5:F5"/>
  </mergeCells>
  <pageMargins left="0.7" right="0.7" top="0.48" bottom="0.5" header="0.5" footer="0.5"/>
  <pageSetup paperSize="9" scale="80" firstPageNumber="2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5"/>
  <sheetViews>
    <sheetView view="pageBreakPreview" topLeftCell="A43" zoomScale="80" zoomScaleNormal="90" zoomScaleSheetLayoutView="80" workbookViewId="0">
      <selection activeCell="B58" sqref="B58"/>
    </sheetView>
  </sheetViews>
  <sheetFormatPr defaultColWidth="9.1796875" defaultRowHeight="19.5" customHeight="1" x14ac:dyDescent="0.3"/>
  <cols>
    <col min="1" max="1" width="46.453125" style="3" customWidth="1"/>
    <col min="2" max="2" width="8.26953125" style="9" customWidth="1"/>
    <col min="3" max="3" width="11.453125" style="1" customWidth="1"/>
    <col min="4" max="4" width="1.26953125" style="1" customWidth="1"/>
    <col min="5" max="5" width="11.453125" style="1" customWidth="1"/>
    <col min="6" max="6" width="1.26953125" style="1" customWidth="1"/>
    <col min="7" max="7" width="11.453125" style="1" customWidth="1"/>
    <col min="8" max="8" width="1.26953125" style="1" customWidth="1"/>
    <col min="9" max="9" width="11.453125" style="1" customWidth="1"/>
    <col min="10" max="16384" width="9.1796875" style="1"/>
  </cols>
  <sheetData>
    <row r="1" spans="1:9" ht="19.5" customHeight="1" x14ac:dyDescent="0.35">
      <c r="A1" s="8" t="s">
        <v>89</v>
      </c>
    </row>
    <row r="2" spans="1:9" ht="19.5" customHeight="1" x14ac:dyDescent="0.3">
      <c r="A2" s="6" t="s">
        <v>44</v>
      </c>
    </row>
    <row r="3" spans="1:9" ht="19.5" customHeight="1" x14ac:dyDescent="0.3">
      <c r="A3" s="2"/>
    </row>
    <row r="4" spans="1:9" ht="19.5" customHeight="1" x14ac:dyDescent="0.3">
      <c r="A4" s="2"/>
      <c r="B4" s="86"/>
      <c r="C4" s="308" t="s">
        <v>4</v>
      </c>
      <c r="D4" s="308"/>
      <c r="E4" s="308"/>
      <c r="F4" s="150"/>
      <c r="G4" s="308" t="s">
        <v>21</v>
      </c>
      <c r="H4" s="308"/>
      <c r="I4" s="308"/>
    </row>
    <row r="5" spans="1:9" ht="19.5" customHeight="1" x14ac:dyDescent="0.3">
      <c r="A5" s="2"/>
      <c r="B5" s="86"/>
      <c r="C5" s="308" t="s">
        <v>20</v>
      </c>
      <c r="D5" s="308"/>
      <c r="E5" s="308"/>
      <c r="F5" s="150"/>
      <c r="G5" s="308" t="s">
        <v>20</v>
      </c>
      <c r="H5" s="308"/>
      <c r="I5" s="308"/>
    </row>
    <row r="6" spans="1:9" ht="19.5" customHeight="1" x14ac:dyDescent="0.3">
      <c r="A6" s="2"/>
      <c r="B6" s="86"/>
      <c r="C6" s="310" t="s">
        <v>47</v>
      </c>
      <c r="D6" s="311"/>
      <c r="E6" s="311"/>
      <c r="F6" s="150"/>
      <c r="G6" s="310" t="s">
        <v>47</v>
      </c>
      <c r="H6" s="311"/>
      <c r="I6" s="311"/>
    </row>
    <row r="7" spans="1:9" ht="19.5" customHeight="1" x14ac:dyDescent="0.3">
      <c r="A7" s="2"/>
      <c r="B7" s="86"/>
      <c r="C7" s="312" t="s">
        <v>90</v>
      </c>
      <c r="D7" s="313"/>
      <c r="E7" s="313"/>
      <c r="F7" s="150"/>
      <c r="G7" s="312" t="s">
        <v>90</v>
      </c>
      <c r="H7" s="313"/>
      <c r="I7" s="313"/>
    </row>
    <row r="8" spans="1:9" s="4" customFormat="1" ht="19.5" customHeight="1" x14ac:dyDescent="0.3">
      <c r="A8" s="151"/>
      <c r="B8" s="86"/>
      <c r="C8" s="124">
        <v>2022</v>
      </c>
      <c r="D8" s="125"/>
      <c r="E8" s="124">
        <v>2021</v>
      </c>
      <c r="F8" s="1"/>
      <c r="G8" s="124">
        <v>2022</v>
      </c>
      <c r="H8" s="125"/>
      <c r="I8" s="124">
        <v>2021</v>
      </c>
    </row>
    <row r="9" spans="1:9" s="4" customFormat="1" ht="19.5" customHeight="1" x14ac:dyDescent="0.3">
      <c r="A9" s="152"/>
      <c r="B9" s="86"/>
      <c r="C9" s="309" t="s">
        <v>64</v>
      </c>
      <c r="D9" s="309"/>
      <c r="E9" s="309"/>
      <c r="F9" s="309"/>
      <c r="G9" s="309"/>
      <c r="H9" s="309"/>
      <c r="I9" s="309"/>
    </row>
    <row r="10" spans="1:9" s="4" customFormat="1" ht="19.5" customHeight="1" x14ac:dyDescent="0.3">
      <c r="A10" s="143" t="s">
        <v>218</v>
      </c>
      <c r="B10" s="86"/>
      <c r="C10" s="86"/>
      <c r="D10" s="86"/>
      <c r="E10" s="86"/>
      <c r="F10" s="86"/>
      <c r="G10" s="86"/>
      <c r="H10" s="86"/>
      <c r="I10" s="86"/>
    </row>
    <row r="11" spans="1:9" s="4" customFormat="1" ht="19.5" customHeight="1" x14ac:dyDescent="0.3">
      <c r="A11" s="141" t="s">
        <v>72</v>
      </c>
      <c r="B11" s="86"/>
      <c r="C11" s="41">
        <v>2017322</v>
      </c>
      <c r="D11" s="29"/>
      <c r="E11" s="29">
        <v>1734112</v>
      </c>
      <c r="F11" s="29"/>
      <c r="G11" s="29">
        <v>2007142</v>
      </c>
      <c r="H11" s="29"/>
      <c r="I11" s="29">
        <v>1733781</v>
      </c>
    </row>
    <row r="12" spans="1:9" s="4" customFormat="1" ht="19.5" customHeight="1" x14ac:dyDescent="0.3">
      <c r="A12" s="141" t="s">
        <v>110</v>
      </c>
      <c r="B12" s="86"/>
      <c r="C12" s="41">
        <v>170516</v>
      </c>
      <c r="D12" s="29"/>
      <c r="E12" s="29">
        <v>96139</v>
      </c>
      <c r="F12" s="29"/>
      <c r="G12" s="29">
        <v>125648</v>
      </c>
      <c r="H12" s="29"/>
      <c r="I12" s="29">
        <v>90343</v>
      </c>
    </row>
    <row r="13" spans="1:9" s="4" customFormat="1" ht="19.5" customHeight="1" x14ac:dyDescent="0.3">
      <c r="A13" s="141" t="s">
        <v>74</v>
      </c>
      <c r="B13" s="86"/>
      <c r="C13" s="41">
        <v>50</v>
      </c>
      <c r="D13" s="29"/>
      <c r="E13" s="29">
        <v>48</v>
      </c>
      <c r="F13" s="29"/>
      <c r="G13" s="41">
        <v>66</v>
      </c>
      <c r="H13" s="29"/>
      <c r="I13" s="29">
        <v>118</v>
      </c>
    </row>
    <row r="14" spans="1:9" s="4" customFormat="1" ht="19.5" customHeight="1" x14ac:dyDescent="0.3">
      <c r="A14" s="141" t="s">
        <v>0</v>
      </c>
      <c r="B14" s="86"/>
      <c r="C14" s="41">
        <v>31957</v>
      </c>
      <c r="D14" s="29"/>
      <c r="E14" s="29">
        <v>19296</v>
      </c>
      <c r="F14" s="29"/>
      <c r="G14" s="41">
        <v>35972</v>
      </c>
      <c r="H14" s="29"/>
      <c r="I14" s="29">
        <v>26527</v>
      </c>
    </row>
    <row r="15" spans="1:9" ht="19.5" customHeight="1" x14ac:dyDescent="0.3">
      <c r="A15" s="142" t="s">
        <v>62</v>
      </c>
      <c r="B15" s="46"/>
      <c r="C15" s="153">
        <f>SUM(C11:C14)</f>
        <v>2219845</v>
      </c>
      <c r="D15" s="11"/>
      <c r="E15" s="153">
        <f>SUM(E11:E14)</f>
        <v>1849595</v>
      </c>
      <c r="F15" s="11"/>
      <c r="G15" s="153">
        <f>SUM(G11:G14)</f>
        <v>2168828</v>
      </c>
      <c r="H15" s="11"/>
      <c r="I15" s="153">
        <f>SUM(I11:I14)</f>
        <v>1850769</v>
      </c>
    </row>
    <row r="16" spans="1:9" ht="20.25" customHeight="1" x14ac:dyDescent="0.3">
      <c r="B16" s="46"/>
      <c r="C16" s="52"/>
      <c r="D16" s="19"/>
      <c r="E16" s="19"/>
      <c r="F16" s="19"/>
      <c r="G16" s="217"/>
      <c r="H16" s="19"/>
      <c r="I16" s="19"/>
    </row>
    <row r="17" spans="1:9" ht="19.5" customHeight="1" x14ac:dyDescent="0.3">
      <c r="A17" s="143" t="s">
        <v>219</v>
      </c>
      <c r="B17" s="46"/>
      <c r="C17" s="192"/>
      <c r="D17" s="11"/>
      <c r="E17" s="32"/>
      <c r="F17" s="11"/>
      <c r="G17" s="216"/>
      <c r="H17" s="11"/>
      <c r="I17" s="32"/>
    </row>
    <row r="18" spans="1:9" ht="19.5" customHeight="1" x14ac:dyDescent="0.3">
      <c r="A18" s="141" t="s">
        <v>75</v>
      </c>
      <c r="B18" s="46"/>
      <c r="C18" s="261">
        <v>1127201</v>
      </c>
      <c r="D18" s="155"/>
      <c r="E18" s="154">
        <v>966560</v>
      </c>
      <c r="F18" s="155"/>
      <c r="G18" s="261">
        <v>1231267</v>
      </c>
      <c r="H18" s="155"/>
      <c r="I18" s="154">
        <v>1050012</v>
      </c>
    </row>
    <row r="19" spans="1:9" ht="19.5" customHeight="1" x14ac:dyDescent="0.3">
      <c r="A19" s="141" t="s">
        <v>111</v>
      </c>
      <c r="B19" s="46"/>
      <c r="C19" s="261">
        <v>79925</v>
      </c>
      <c r="D19" s="155"/>
      <c r="E19" s="154">
        <v>61216</v>
      </c>
      <c r="F19" s="155"/>
      <c r="G19" s="261">
        <v>54812</v>
      </c>
      <c r="H19" s="155"/>
      <c r="I19" s="154">
        <v>42243</v>
      </c>
    </row>
    <row r="20" spans="1:9" ht="19.5" customHeight="1" x14ac:dyDescent="0.3">
      <c r="A20" s="141" t="s">
        <v>116</v>
      </c>
      <c r="B20" s="46"/>
      <c r="C20" s="261">
        <v>524205</v>
      </c>
      <c r="D20" s="155"/>
      <c r="E20" s="154">
        <v>471177</v>
      </c>
      <c r="F20" s="155"/>
      <c r="G20" s="261">
        <v>538972</v>
      </c>
      <c r="H20" s="155"/>
      <c r="I20" s="154">
        <v>482768</v>
      </c>
    </row>
    <row r="21" spans="1:9" ht="20.25" customHeight="1" x14ac:dyDescent="0.3">
      <c r="A21" s="141" t="s">
        <v>76</v>
      </c>
      <c r="B21" s="46"/>
      <c r="C21" s="261">
        <v>253434</v>
      </c>
      <c r="D21" s="155"/>
      <c r="E21" s="154">
        <v>234311</v>
      </c>
      <c r="F21" s="155"/>
      <c r="G21" s="261">
        <v>212254</v>
      </c>
      <c r="H21" s="155"/>
      <c r="I21" s="154">
        <v>200839</v>
      </c>
    </row>
    <row r="22" spans="1:9" ht="20.25" customHeight="1" x14ac:dyDescent="0.3">
      <c r="A22" s="142" t="s">
        <v>63</v>
      </c>
      <c r="B22" s="46"/>
      <c r="C22" s="262">
        <f>SUM(C18:C21)</f>
        <v>1984765</v>
      </c>
      <c r="D22" s="19"/>
      <c r="E22" s="156">
        <f>SUM(E18:E21)</f>
        <v>1733264</v>
      </c>
      <c r="F22" s="19"/>
      <c r="G22" s="262">
        <f>SUM(G18:G21)</f>
        <v>2037305</v>
      </c>
      <c r="H22" s="19"/>
      <c r="I22" s="156">
        <f>SUM(I18:I21)</f>
        <v>1775862</v>
      </c>
    </row>
    <row r="23" spans="1:9" ht="20.25" customHeight="1" x14ac:dyDescent="0.3">
      <c r="B23" s="46"/>
      <c r="C23" s="52"/>
      <c r="D23" s="19"/>
      <c r="E23" s="19"/>
      <c r="F23" s="19"/>
      <c r="G23" s="52"/>
      <c r="H23" s="19"/>
      <c r="I23" s="19"/>
    </row>
    <row r="24" spans="1:9" s="4" customFormat="1" ht="20.25" customHeight="1" x14ac:dyDescent="0.3">
      <c r="A24" s="142" t="s">
        <v>128</v>
      </c>
      <c r="B24" s="9"/>
      <c r="C24" s="192">
        <f>C15-C22</f>
        <v>235080</v>
      </c>
      <c r="D24" s="32"/>
      <c r="E24" s="32">
        <f>E15-E22</f>
        <v>116331</v>
      </c>
      <c r="F24" s="32"/>
      <c r="G24" s="192">
        <f>G15-G22</f>
        <v>131523</v>
      </c>
      <c r="H24" s="32"/>
      <c r="I24" s="32">
        <f>I15-I22</f>
        <v>74907</v>
      </c>
    </row>
    <row r="25" spans="1:9" s="12" customFormat="1" ht="20.25" customHeight="1" x14ac:dyDescent="0.3">
      <c r="A25" s="141" t="s">
        <v>26</v>
      </c>
      <c r="B25" s="46"/>
      <c r="C25" s="50">
        <v>52822</v>
      </c>
      <c r="D25" s="45"/>
      <c r="E25" s="45">
        <v>57606</v>
      </c>
      <c r="F25" s="45"/>
      <c r="G25" s="50">
        <v>58612</v>
      </c>
      <c r="H25" s="45"/>
      <c r="I25" s="45">
        <v>66544</v>
      </c>
    </row>
    <row r="26" spans="1:9" s="12" customFormat="1" ht="20.25" customHeight="1" x14ac:dyDescent="0.3">
      <c r="A26" s="142" t="s">
        <v>93</v>
      </c>
      <c r="B26" s="46"/>
      <c r="C26" s="263">
        <f>C24-C25</f>
        <v>182258</v>
      </c>
      <c r="D26" s="31"/>
      <c r="E26" s="157">
        <f>E24-E25</f>
        <v>58725</v>
      </c>
      <c r="F26" s="31"/>
      <c r="G26" s="263">
        <f>G24-G25</f>
        <v>72911</v>
      </c>
      <c r="H26" s="31"/>
      <c r="I26" s="157">
        <f>I24-I25</f>
        <v>8363</v>
      </c>
    </row>
    <row r="27" spans="1:9" s="4" customFormat="1" ht="20.25" customHeight="1" x14ac:dyDescent="0.3">
      <c r="A27" s="158" t="s">
        <v>159</v>
      </c>
      <c r="B27" s="9"/>
      <c r="C27" s="159">
        <v>-29662</v>
      </c>
      <c r="D27" s="160"/>
      <c r="E27" s="159">
        <v>-2867</v>
      </c>
      <c r="F27" s="160"/>
      <c r="G27" s="159">
        <v>-13137</v>
      </c>
      <c r="H27" s="160"/>
      <c r="I27" s="159">
        <v>927</v>
      </c>
    </row>
    <row r="28" spans="1:9" ht="20.25" customHeight="1" thickBot="1" x14ac:dyDescent="0.35">
      <c r="A28" s="142" t="s">
        <v>92</v>
      </c>
      <c r="B28" s="10"/>
      <c r="C28" s="264">
        <f>SUM(C26:C27)</f>
        <v>152596</v>
      </c>
      <c r="D28" s="11"/>
      <c r="E28" s="161">
        <f>SUM(E26:E27)</f>
        <v>55858</v>
      </c>
      <c r="F28" s="11"/>
      <c r="G28" s="264">
        <f>SUM(G26:G27)</f>
        <v>59774</v>
      </c>
      <c r="H28" s="11"/>
      <c r="I28" s="161">
        <f>SUM(I26:I27)</f>
        <v>9290</v>
      </c>
    </row>
    <row r="29" spans="1:9" ht="20.25" customHeight="1" thickTop="1" x14ac:dyDescent="0.3">
      <c r="B29" s="46"/>
      <c r="C29" s="52"/>
      <c r="D29" s="19"/>
      <c r="E29" s="93"/>
      <c r="F29" s="19"/>
      <c r="G29" s="52"/>
      <c r="H29" s="19"/>
      <c r="I29" s="93"/>
    </row>
    <row r="30" spans="1:9" ht="19.5" customHeight="1" x14ac:dyDescent="0.3">
      <c r="A30" s="2" t="s">
        <v>38</v>
      </c>
      <c r="B30" s="10"/>
      <c r="C30" s="265"/>
      <c r="D30" s="163"/>
      <c r="E30" s="162"/>
      <c r="F30" s="163"/>
      <c r="G30" s="265"/>
      <c r="H30" s="163"/>
      <c r="I30" s="162"/>
    </row>
    <row r="31" spans="1:9" ht="19.5" customHeight="1" x14ac:dyDescent="0.3">
      <c r="A31" s="2" t="s">
        <v>38</v>
      </c>
      <c r="C31" s="265"/>
      <c r="D31" s="163"/>
      <c r="E31" s="162"/>
      <c r="F31" s="163"/>
      <c r="G31" s="265"/>
      <c r="H31" s="163"/>
      <c r="I31" s="162"/>
    </row>
    <row r="32" spans="1:9" ht="19.5" customHeight="1" x14ac:dyDescent="0.3">
      <c r="A32" s="228" t="s">
        <v>176</v>
      </c>
      <c r="B32" s="221"/>
      <c r="C32" s="164">
        <v>0</v>
      </c>
      <c r="D32" s="165"/>
      <c r="E32" s="164">
        <v>0</v>
      </c>
      <c r="F32" s="165"/>
      <c r="G32" s="164">
        <v>0</v>
      </c>
      <c r="I32" s="164">
        <v>0</v>
      </c>
    </row>
    <row r="33" spans="1:9" ht="19.5" customHeight="1" thickBot="1" x14ac:dyDescent="0.35">
      <c r="A33" s="2" t="s">
        <v>32</v>
      </c>
      <c r="C33" s="178">
        <f>SUM(C28,C31)</f>
        <v>152596</v>
      </c>
      <c r="D33" s="11"/>
      <c r="E33" s="166">
        <f>SUM(E28,E31)</f>
        <v>55858</v>
      </c>
      <c r="F33" s="11"/>
      <c r="G33" s="178">
        <f>SUM(G28,G31)</f>
        <v>59774</v>
      </c>
      <c r="H33" s="11"/>
      <c r="I33" s="166">
        <f>SUM(I28,I31)</f>
        <v>9290</v>
      </c>
    </row>
    <row r="34" spans="1:9" ht="13" customHeight="1" thickTop="1" x14ac:dyDescent="0.3">
      <c r="A34" s="2"/>
      <c r="B34" s="10"/>
      <c r="C34" s="216"/>
      <c r="D34" s="11"/>
      <c r="E34" s="32"/>
      <c r="F34" s="11"/>
      <c r="G34" s="192"/>
      <c r="H34" s="11"/>
      <c r="I34" s="32"/>
    </row>
    <row r="35" spans="1:9" ht="19.5" customHeight="1" x14ac:dyDescent="0.35">
      <c r="A35" s="8" t="s">
        <v>89</v>
      </c>
      <c r="B35" s="221"/>
      <c r="G35" s="266"/>
    </row>
    <row r="36" spans="1:9" ht="19.5" customHeight="1" x14ac:dyDescent="0.3">
      <c r="A36" s="6" t="s">
        <v>44</v>
      </c>
      <c r="B36" s="221"/>
    </row>
    <row r="37" spans="1:9" ht="19.5" customHeight="1" x14ac:dyDescent="0.3">
      <c r="A37" s="2"/>
      <c r="B37" s="221"/>
    </row>
    <row r="38" spans="1:9" ht="19.5" customHeight="1" x14ac:dyDescent="0.3">
      <c r="A38" s="2"/>
      <c r="B38" s="223"/>
      <c r="C38" s="308" t="s">
        <v>4</v>
      </c>
      <c r="D38" s="308"/>
      <c r="E38" s="308"/>
      <c r="F38" s="222"/>
      <c r="G38" s="308" t="s">
        <v>21</v>
      </c>
      <c r="H38" s="308"/>
      <c r="I38" s="308"/>
    </row>
    <row r="39" spans="1:9" ht="19.5" customHeight="1" x14ac:dyDescent="0.3">
      <c r="A39" s="2"/>
      <c r="B39" s="223"/>
      <c r="C39" s="308" t="s">
        <v>20</v>
      </c>
      <c r="D39" s="308"/>
      <c r="E39" s="308"/>
      <c r="F39" s="222"/>
      <c r="G39" s="308" t="s">
        <v>20</v>
      </c>
      <c r="H39" s="308"/>
      <c r="I39" s="308"/>
    </row>
    <row r="40" spans="1:9" ht="19.5" customHeight="1" x14ac:dyDescent="0.3">
      <c r="A40" s="2"/>
      <c r="B40" s="223"/>
      <c r="C40" s="310" t="s">
        <v>47</v>
      </c>
      <c r="D40" s="311"/>
      <c r="E40" s="311"/>
      <c r="F40" s="222"/>
      <c r="G40" s="310" t="s">
        <v>47</v>
      </c>
      <c r="H40" s="311"/>
      <c r="I40" s="311"/>
    </row>
    <row r="41" spans="1:9" ht="19.5" customHeight="1" x14ac:dyDescent="0.3">
      <c r="A41" s="2"/>
      <c r="B41" s="223"/>
      <c r="C41" s="312" t="s">
        <v>90</v>
      </c>
      <c r="D41" s="313"/>
      <c r="E41" s="313"/>
      <c r="F41" s="222"/>
      <c r="G41" s="312" t="s">
        <v>90</v>
      </c>
      <c r="H41" s="313"/>
      <c r="I41" s="313"/>
    </row>
    <row r="42" spans="1:9" s="4" customFormat="1" ht="19.5" customHeight="1" x14ac:dyDescent="0.3">
      <c r="A42" s="151"/>
      <c r="B42" s="223"/>
      <c r="C42" s="124">
        <v>2022</v>
      </c>
      <c r="D42" s="125"/>
      <c r="E42" s="124">
        <v>2021</v>
      </c>
      <c r="F42" s="1"/>
      <c r="G42" s="124">
        <v>2022</v>
      </c>
      <c r="H42" s="125"/>
      <c r="I42" s="124">
        <v>2021</v>
      </c>
    </row>
    <row r="43" spans="1:9" s="4" customFormat="1" ht="19.5" customHeight="1" x14ac:dyDescent="0.3">
      <c r="A43" s="152"/>
      <c r="B43" s="223"/>
      <c r="C43" s="309" t="s">
        <v>64</v>
      </c>
      <c r="D43" s="309"/>
      <c r="E43" s="309"/>
      <c r="F43" s="309"/>
      <c r="G43" s="309"/>
      <c r="H43" s="309"/>
      <c r="I43" s="309"/>
    </row>
    <row r="44" spans="1:9" ht="19.5" customHeight="1" x14ac:dyDescent="0.3">
      <c r="A44" s="2" t="s">
        <v>160</v>
      </c>
      <c r="B44" s="10"/>
      <c r="C44" s="216"/>
      <c r="D44" s="11"/>
      <c r="E44" s="32"/>
      <c r="F44" s="11"/>
      <c r="G44" s="216"/>
      <c r="H44" s="11"/>
      <c r="I44" s="32"/>
    </row>
    <row r="45" spans="1:9" ht="19.5" customHeight="1" x14ac:dyDescent="0.3">
      <c r="A45" s="42" t="s">
        <v>57</v>
      </c>
      <c r="B45" s="221"/>
      <c r="C45" s="267">
        <v>152596</v>
      </c>
      <c r="D45" s="174"/>
      <c r="E45" s="176">
        <v>55858</v>
      </c>
      <c r="F45" s="174"/>
      <c r="G45" s="41">
        <v>59774</v>
      </c>
      <c r="H45" s="168"/>
      <c r="I45" s="167">
        <v>9290</v>
      </c>
    </row>
    <row r="46" spans="1:9" ht="19.5" customHeight="1" x14ac:dyDescent="0.3">
      <c r="A46" s="169" t="s">
        <v>33</v>
      </c>
      <c r="C46" s="164">
        <v>0</v>
      </c>
      <c r="D46" s="174"/>
      <c r="E46" s="164">
        <v>0</v>
      </c>
      <c r="F46" s="174"/>
      <c r="G46" s="58">
        <v>0</v>
      </c>
      <c r="H46" s="168"/>
      <c r="I46" s="170">
        <v>0</v>
      </c>
    </row>
    <row r="47" spans="1:9" ht="19.5" customHeight="1" thickBot="1" x14ac:dyDescent="0.35">
      <c r="A47" s="2"/>
      <c r="B47" s="10"/>
      <c r="C47" s="264">
        <f>SUM(C45:C46)</f>
        <v>152596</v>
      </c>
      <c r="D47" s="179"/>
      <c r="E47" s="268">
        <f>SUM(E45:E46)</f>
        <v>55858</v>
      </c>
      <c r="F47" s="179"/>
      <c r="G47" s="264">
        <f>SUM(G45:G46)</f>
        <v>59774</v>
      </c>
      <c r="H47" s="171"/>
      <c r="I47" s="161">
        <f>SUM(I45:I46)</f>
        <v>9290</v>
      </c>
    </row>
    <row r="48" spans="1:9" ht="13" customHeight="1" thickTop="1" x14ac:dyDescent="0.3">
      <c r="A48" s="2"/>
      <c r="B48" s="250"/>
      <c r="C48" s="219"/>
      <c r="D48" s="173"/>
      <c r="E48" s="172"/>
      <c r="F48" s="173"/>
      <c r="G48" s="219"/>
      <c r="H48" s="173"/>
      <c r="I48" s="172"/>
    </row>
    <row r="49" spans="1:9" ht="19.5" customHeight="1" x14ac:dyDescent="0.3">
      <c r="A49" s="2" t="s">
        <v>129</v>
      </c>
      <c r="C49" s="206"/>
      <c r="D49" s="269"/>
      <c r="E49" s="270"/>
      <c r="F49" s="269"/>
      <c r="G49" s="206"/>
      <c r="H49" s="173"/>
      <c r="I49" s="172"/>
    </row>
    <row r="50" spans="1:9" ht="19.5" customHeight="1" x14ac:dyDescent="0.3">
      <c r="A50" s="298" t="s">
        <v>57</v>
      </c>
      <c r="C50" s="267">
        <v>152596</v>
      </c>
      <c r="D50" s="174"/>
      <c r="E50" s="176">
        <v>55858</v>
      </c>
      <c r="F50" s="174"/>
      <c r="G50" s="267">
        <v>59774</v>
      </c>
      <c r="H50" s="175"/>
      <c r="I50" s="41">
        <v>9290</v>
      </c>
    </row>
    <row r="51" spans="1:9" ht="19.5" customHeight="1" x14ac:dyDescent="0.3">
      <c r="A51" s="42" t="s">
        <v>33</v>
      </c>
      <c r="C51" s="164">
        <v>0</v>
      </c>
      <c r="D51" s="176"/>
      <c r="E51" s="164">
        <v>0</v>
      </c>
      <c r="F51" s="176"/>
      <c r="G51" s="58">
        <v>0</v>
      </c>
      <c r="H51" s="177"/>
      <c r="I51" s="58">
        <v>0</v>
      </c>
    </row>
    <row r="52" spans="1:9" ht="19.5" customHeight="1" thickBot="1" x14ac:dyDescent="0.35">
      <c r="A52" s="2"/>
      <c r="C52" s="178">
        <f>SUM(C50:C51)</f>
        <v>152596</v>
      </c>
      <c r="D52" s="179"/>
      <c r="E52" s="178">
        <f>SUM(E50:E51)</f>
        <v>55858</v>
      </c>
      <c r="F52" s="179"/>
      <c r="G52" s="178">
        <f>SUM(G50:G51)</f>
        <v>59774</v>
      </c>
      <c r="H52" s="180"/>
      <c r="I52" s="178">
        <f>SUM(I50:I51)</f>
        <v>9290</v>
      </c>
    </row>
    <row r="53" spans="1:9" ht="13" customHeight="1" thickTop="1" x14ac:dyDescent="0.3">
      <c r="A53" s="2"/>
      <c r="C53" s="219"/>
      <c r="D53" s="173"/>
      <c r="E53" s="172"/>
      <c r="F53" s="173"/>
      <c r="G53" s="219"/>
      <c r="H53" s="173"/>
      <c r="I53" s="172"/>
    </row>
    <row r="54" spans="1:9" ht="19.5" customHeight="1" thickBot="1" x14ac:dyDescent="0.35">
      <c r="A54" s="2" t="s">
        <v>95</v>
      </c>
      <c r="B54" s="46"/>
      <c r="C54" s="220">
        <f>C45/505000</f>
        <v>0.30217029702970299</v>
      </c>
      <c r="D54" s="77"/>
      <c r="E54" s="181">
        <v>0.11060990099009901</v>
      </c>
      <c r="F54" s="77"/>
      <c r="G54" s="220">
        <f>G45/505000</f>
        <v>0.11836435643564357</v>
      </c>
      <c r="H54" s="77"/>
      <c r="I54" s="181">
        <v>1.8396039603960395E-2</v>
      </c>
    </row>
    <row r="55" spans="1:9" ht="19.5" customHeight="1" thickTop="1" x14ac:dyDescent="0.3">
      <c r="A55" s="42"/>
      <c r="B55" s="46"/>
      <c r="C55" s="79"/>
      <c r="D55" s="77"/>
      <c r="E55" s="79"/>
      <c r="F55" s="77"/>
      <c r="G55" s="218"/>
      <c r="H55" s="77"/>
      <c r="I55" s="79"/>
    </row>
  </sheetData>
  <mergeCells count="18">
    <mergeCell ref="C43:I43"/>
    <mergeCell ref="C4:E4"/>
    <mergeCell ref="G4:I4"/>
    <mergeCell ref="C5:E5"/>
    <mergeCell ref="G5:I5"/>
    <mergeCell ref="C6:E6"/>
    <mergeCell ref="G6:I6"/>
    <mergeCell ref="C39:E39"/>
    <mergeCell ref="G39:I39"/>
    <mergeCell ref="C40:E40"/>
    <mergeCell ref="C7:E7"/>
    <mergeCell ref="G7:I7"/>
    <mergeCell ref="C9:I9"/>
    <mergeCell ref="C38:E38"/>
    <mergeCell ref="G38:I38"/>
    <mergeCell ref="G40:I40"/>
    <mergeCell ref="C41:E41"/>
    <mergeCell ref="G41:I41"/>
  </mergeCells>
  <pageMargins left="0.7" right="0.7" top="0.48" bottom="0.5" header="0.5" footer="0.5"/>
  <pageSetup paperSize="9" scale="85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J57"/>
  <sheetViews>
    <sheetView view="pageBreakPreview" topLeftCell="A43" zoomScale="80" zoomScaleNormal="90" zoomScaleSheetLayoutView="80" workbookViewId="0">
      <selection activeCell="A58" sqref="A58:XFD1048576"/>
    </sheetView>
  </sheetViews>
  <sheetFormatPr defaultColWidth="9.1796875" defaultRowHeight="19.5" customHeight="1" x14ac:dyDescent="0.3"/>
  <cols>
    <col min="1" max="1" width="47.1796875" style="3" customWidth="1"/>
    <col min="2" max="2" width="6.26953125" style="9" customWidth="1"/>
    <col min="3" max="3" width="1.26953125" style="1" customWidth="1"/>
    <col min="4" max="4" width="11.453125" style="1" customWidth="1"/>
    <col min="5" max="5" width="1.26953125" style="1" customWidth="1"/>
    <col min="6" max="6" width="11.453125" style="1" customWidth="1"/>
    <col min="7" max="7" width="1.26953125" style="1" customWidth="1"/>
    <col min="8" max="8" width="11.453125" style="1" customWidth="1"/>
    <col min="9" max="9" width="1.26953125" style="1" customWidth="1"/>
    <col min="10" max="10" width="11.453125" style="1" customWidth="1"/>
    <col min="11" max="16384" width="9.1796875" style="1"/>
  </cols>
  <sheetData>
    <row r="1" spans="1:10" ht="19.5" customHeight="1" x14ac:dyDescent="0.35">
      <c r="A1" s="8" t="s">
        <v>89</v>
      </c>
    </row>
    <row r="2" spans="1:10" ht="19.5" customHeight="1" x14ac:dyDescent="0.3">
      <c r="A2" s="6" t="s">
        <v>44</v>
      </c>
    </row>
    <row r="3" spans="1:10" ht="19.5" customHeight="1" x14ac:dyDescent="0.3">
      <c r="A3" s="2"/>
    </row>
    <row r="4" spans="1:10" ht="19.5" customHeight="1" x14ac:dyDescent="0.3">
      <c r="A4" s="2"/>
      <c r="B4" s="86"/>
      <c r="C4" s="251"/>
      <c r="D4" s="308" t="s">
        <v>4</v>
      </c>
      <c r="E4" s="308"/>
      <c r="F4" s="308"/>
      <c r="G4" s="150"/>
      <c r="H4" s="308" t="s">
        <v>21</v>
      </c>
      <c r="I4" s="308"/>
      <c r="J4" s="308"/>
    </row>
    <row r="5" spans="1:10" ht="19.5" customHeight="1" x14ac:dyDescent="0.3">
      <c r="A5" s="2"/>
      <c r="B5" s="86"/>
      <c r="C5" s="251"/>
      <c r="D5" s="308" t="s">
        <v>20</v>
      </c>
      <c r="E5" s="308"/>
      <c r="F5" s="308"/>
      <c r="G5" s="150"/>
      <c r="H5" s="308" t="s">
        <v>20</v>
      </c>
      <c r="I5" s="308"/>
      <c r="J5" s="308"/>
    </row>
    <row r="6" spans="1:10" ht="19.5" customHeight="1" x14ac:dyDescent="0.3">
      <c r="A6" s="2"/>
      <c r="B6" s="86"/>
      <c r="C6" s="251"/>
      <c r="D6" s="310" t="s">
        <v>91</v>
      </c>
      <c r="E6" s="311"/>
      <c r="F6" s="311"/>
      <c r="G6" s="150"/>
      <c r="H6" s="310" t="s">
        <v>91</v>
      </c>
      <c r="I6" s="311"/>
      <c r="J6" s="311"/>
    </row>
    <row r="7" spans="1:10" ht="19.5" customHeight="1" x14ac:dyDescent="0.3">
      <c r="A7" s="2"/>
      <c r="B7" s="86"/>
      <c r="C7" s="251"/>
      <c r="D7" s="312" t="s">
        <v>90</v>
      </c>
      <c r="E7" s="313"/>
      <c r="F7" s="313"/>
      <c r="G7" s="150"/>
      <c r="H7" s="312" t="s">
        <v>90</v>
      </c>
      <c r="I7" s="313"/>
      <c r="J7" s="313"/>
    </row>
    <row r="8" spans="1:10" s="4" customFormat="1" ht="19.5" customHeight="1" x14ac:dyDescent="0.3">
      <c r="A8" s="151"/>
      <c r="B8" s="86" t="s">
        <v>3</v>
      </c>
      <c r="C8" s="125"/>
      <c r="D8" s="124">
        <v>2022</v>
      </c>
      <c r="E8" s="125"/>
      <c r="F8" s="124">
        <v>2021</v>
      </c>
      <c r="G8" s="1"/>
      <c r="H8" s="124">
        <v>2022</v>
      </c>
      <c r="I8" s="125"/>
      <c r="J8" s="124">
        <v>2021</v>
      </c>
    </row>
    <row r="9" spans="1:10" s="4" customFormat="1" ht="19.5" customHeight="1" x14ac:dyDescent="0.3">
      <c r="A9" s="152"/>
      <c r="B9" s="86"/>
      <c r="C9" s="251"/>
      <c r="D9" s="309" t="s">
        <v>64</v>
      </c>
      <c r="E9" s="309"/>
      <c r="F9" s="309"/>
      <c r="G9" s="309"/>
      <c r="H9" s="309"/>
      <c r="I9" s="309"/>
      <c r="J9" s="309"/>
    </row>
    <row r="10" spans="1:10" s="4" customFormat="1" ht="19.5" customHeight="1" x14ac:dyDescent="0.3">
      <c r="A10" s="151" t="s">
        <v>218</v>
      </c>
      <c r="B10" s="86">
        <v>7</v>
      </c>
      <c r="C10" s="251"/>
      <c r="D10" s="182"/>
      <c r="E10" s="86"/>
      <c r="F10" s="182"/>
      <c r="G10" s="86"/>
      <c r="H10" s="182"/>
      <c r="I10" s="86"/>
      <c r="J10" s="182"/>
    </row>
    <row r="11" spans="1:10" s="4" customFormat="1" ht="19.5" customHeight="1" x14ac:dyDescent="0.3">
      <c r="A11" s="183" t="s">
        <v>72</v>
      </c>
      <c r="B11" s="86"/>
      <c r="C11" s="113"/>
      <c r="D11" s="41">
        <v>5976574</v>
      </c>
      <c r="E11" s="113"/>
      <c r="F11" s="113">
        <v>5649843</v>
      </c>
      <c r="G11" s="113"/>
      <c r="H11" s="41">
        <v>5947848</v>
      </c>
      <c r="I11" s="113"/>
      <c r="J11" s="113">
        <v>5646258</v>
      </c>
    </row>
    <row r="12" spans="1:10" s="4" customFormat="1" ht="19.5" customHeight="1" x14ac:dyDescent="0.3">
      <c r="A12" s="183" t="s">
        <v>110</v>
      </c>
      <c r="B12" s="86"/>
      <c r="C12" s="113"/>
      <c r="D12" s="41">
        <v>476860</v>
      </c>
      <c r="E12" s="113"/>
      <c r="F12" s="113">
        <v>347743</v>
      </c>
      <c r="G12" s="113"/>
      <c r="H12" s="41">
        <v>354518</v>
      </c>
      <c r="I12" s="113"/>
      <c r="J12" s="113">
        <v>281841</v>
      </c>
    </row>
    <row r="13" spans="1:10" s="4" customFormat="1" ht="19.5" customHeight="1" x14ac:dyDescent="0.3">
      <c r="A13" s="183" t="s">
        <v>73</v>
      </c>
      <c r="B13" s="86">
        <v>2</v>
      </c>
      <c r="C13" s="113"/>
      <c r="D13" s="41">
        <v>660</v>
      </c>
      <c r="E13" s="113"/>
      <c r="F13" s="113">
        <v>325</v>
      </c>
      <c r="G13" s="113"/>
      <c r="H13" s="41">
        <v>259200</v>
      </c>
      <c r="I13" s="41"/>
      <c r="J13" s="113">
        <v>170847</v>
      </c>
    </row>
    <row r="14" spans="1:10" s="4" customFormat="1" ht="19.5" customHeight="1" x14ac:dyDescent="0.3">
      <c r="A14" s="183" t="s">
        <v>74</v>
      </c>
      <c r="B14" s="86"/>
      <c r="C14" s="113"/>
      <c r="D14" s="41">
        <v>194</v>
      </c>
      <c r="E14" s="113"/>
      <c r="F14" s="113">
        <v>183</v>
      </c>
      <c r="G14" s="113"/>
      <c r="H14" s="41">
        <v>207</v>
      </c>
      <c r="I14" s="113"/>
      <c r="J14" s="113">
        <v>243</v>
      </c>
    </row>
    <row r="15" spans="1:10" s="4" customFormat="1" ht="19.5" customHeight="1" x14ac:dyDescent="0.3">
      <c r="A15" s="183" t="s">
        <v>0</v>
      </c>
      <c r="B15" s="86"/>
      <c r="C15" s="113"/>
      <c r="D15" s="41">
        <v>84524</v>
      </c>
      <c r="E15" s="113"/>
      <c r="F15" s="113">
        <v>46642</v>
      </c>
      <c r="G15" s="113"/>
      <c r="H15" s="41">
        <v>95117</v>
      </c>
      <c r="I15" s="113"/>
      <c r="J15" s="113">
        <v>71722</v>
      </c>
    </row>
    <row r="16" spans="1:10" ht="19.5" customHeight="1" x14ac:dyDescent="0.3">
      <c r="A16" s="24" t="s">
        <v>62</v>
      </c>
      <c r="B16" s="46"/>
      <c r="C16" s="179"/>
      <c r="D16" s="260">
        <f>SUM(D11:D15)</f>
        <v>6538812</v>
      </c>
      <c r="E16" s="179"/>
      <c r="F16" s="271">
        <f>SUM(F11:F15)</f>
        <v>6044736</v>
      </c>
      <c r="G16" s="179"/>
      <c r="H16" s="260">
        <f>SUM(H11:H15)</f>
        <v>6656890</v>
      </c>
      <c r="I16" s="179"/>
      <c r="J16" s="271">
        <f>SUM(J11:J15)</f>
        <v>6170911</v>
      </c>
    </row>
    <row r="17" spans="1:10" ht="20.25" customHeight="1" x14ac:dyDescent="0.3">
      <c r="B17" s="46"/>
      <c r="C17" s="112"/>
      <c r="D17" s="52"/>
      <c r="E17" s="112"/>
      <c r="F17" s="112"/>
      <c r="G17" s="112"/>
      <c r="H17" s="52"/>
      <c r="I17" s="112"/>
      <c r="J17" s="112"/>
    </row>
    <row r="18" spans="1:10" ht="19.5" customHeight="1" x14ac:dyDescent="0.3">
      <c r="A18" s="18" t="s">
        <v>219</v>
      </c>
      <c r="B18" s="46">
        <v>7</v>
      </c>
      <c r="C18" s="179"/>
      <c r="D18" s="192"/>
      <c r="E18" s="179"/>
      <c r="F18" s="272"/>
      <c r="G18" s="179"/>
      <c r="H18" s="192"/>
      <c r="I18" s="179"/>
      <c r="J18" s="272"/>
    </row>
    <row r="19" spans="1:10" ht="19.5" customHeight="1" x14ac:dyDescent="0.3">
      <c r="A19" s="59" t="s">
        <v>75</v>
      </c>
      <c r="B19" s="46"/>
      <c r="C19" s="273"/>
      <c r="D19" s="261">
        <v>3270202</v>
      </c>
      <c r="E19" s="273"/>
      <c r="F19" s="274">
        <v>3168081</v>
      </c>
      <c r="G19" s="273"/>
      <c r="H19" s="261">
        <v>3589832</v>
      </c>
      <c r="I19" s="273"/>
      <c r="J19" s="274">
        <v>3450475</v>
      </c>
    </row>
    <row r="20" spans="1:10" ht="20.25" customHeight="1" x14ac:dyDescent="0.3">
      <c r="A20" s="59" t="s">
        <v>111</v>
      </c>
      <c r="B20" s="46"/>
      <c r="C20" s="273"/>
      <c r="D20" s="261">
        <v>230076</v>
      </c>
      <c r="E20" s="273"/>
      <c r="F20" s="274">
        <v>201156</v>
      </c>
      <c r="G20" s="273"/>
      <c r="H20" s="261">
        <v>156910</v>
      </c>
      <c r="I20" s="273"/>
      <c r="J20" s="274">
        <v>136126</v>
      </c>
    </row>
    <row r="21" spans="1:10" ht="20.25" customHeight="1" x14ac:dyDescent="0.3">
      <c r="A21" s="59" t="s">
        <v>116</v>
      </c>
      <c r="B21" s="46"/>
      <c r="C21" s="273"/>
      <c r="D21" s="261">
        <v>1557674</v>
      </c>
      <c r="E21" s="273"/>
      <c r="F21" s="274">
        <v>1428049</v>
      </c>
      <c r="G21" s="273"/>
      <c r="H21" s="261">
        <v>1593975</v>
      </c>
      <c r="I21" s="273"/>
      <c r="J21" s="274">
        <v>1462608</v>
      </c>
    </row>
    <row r="22" spans="1:10" ht="20.25" customHeight="1" x14ac:dyDescent="0.3">
      <c r="A22" s="59" t="s">
        <v>76</v>
      </c>
      <c r="B22" s="46"/>
      <c r="C22" s="273"/>
      <c r="D22" s="261">
        <v>755999</v>
      </c>
      <c r="E22" s="273"/>
      <c r="F22" s="274">
        <v>709506</v>
      </c>
      <c r="G22" s="273"/>
      <c r="H22" s="261">
        <v>637643</v>
      </c>
      <c r="I22" s="273"/>
      <c r="J22" s="274">
        <v>597227</v>
      </c>
    </row>
    <row r="23" spans="1:10" ht="20.25" customHeight="1" x14ac:dyDescent="0.3">
      <c r="A23" s="24" t="s">
        <v>63</v>
      </c>
      <c r="B23" s="46"/>
      <c r="C23" s="112"/>
      <c r="D23" s="262">
        <f>SUM(D19:D22)</f>
        <v>5813951</v>
      </c>
      <c r="E23" s="112"/>
      <c r="F23" s="275">
        <f>SUM(F19:F22)</f>
        <v>5506792</v>
      </c>
      <c r="G23" s="112"/>
      <c r="H23" s="262">
        <f>SUM(H19:H22)</f>
        <v>5978360</v>
      </c>
      <c r="I23" s="112"/>
      <c r="J23" s="275">
        <f>SUM(J19:J22)</f>
        <v>5646436</v>
      </c>
    </row>
    <row r="24" spans="1:10" ht="20.25" customHeight="1" x14ac:dyDescent="0.3">
      <c r="B24" s="46"/>
      <c r="C24" s="112"/>
      <c r="D24" s="52"/>
      <c r="E24" s="112"/>
      <c r="F24" s="112"/>
      <c r="G24" s="112"/>
      <c r="H24" s="52"/>
      <c r="I24" s="112"/>
      <c r="J24" s="112"/>
    </row>
    <row r="25" spans="1:10" s="4" customFormat="1" ht="19.5" customHeight="1" x14ac:dyDescent="0.3">
      <c r="A25" s="2" t="s">
        <v>128</v>
      </c>
      <c r="B25" s="9"/>
      <c r="C25" s="272"/>
      <c r="D25" s="192">
        <f>D16-D23</f>
        <v>724861</v>
      </c>
      <c r="E25" s="272"/>
      <c r="F25" s="272">
        <f>F16-F23</f>
        <v>537944</v>
      </c>
      <c r="G25" s="272"/>
      <c r="H25" s="192">
        <f>H16-H23</f>
        <v>678530</v>
      </c>
      <c r="I25" s="272"/>
      <c r="J25" s="272">
        <f>J16-J23</f>
        <v>524475</v>
      </c>
    </row>
    <row r="26" spans="1:10" s="12" customFormat="1" ht="19.5" customHeight="1" x14ac:dyDescent="0.3">
      <c r="A26" s="59" t="s">
        <v>26</v>
      </c>
      <c r="B26" s="46"/>
      <c r="C26" s="253"/>
      <c r="D26" s="261">
        <v>159626</v>
      </c>
      <c r="E26" s="253"/>
      <c r="F26" s="274">
        <v>187917</v>
      </c>
      <c r="G26" s="253"/>
      <c r="H26" s="50">
        <v>176178</v>
      </c>
      <c r="I26" s="253"/>
      <c r="J26" s="253">
        <v>204154</v>
      </c>
    </row>
    <row r="27" spans="1:10" s="12" customFormat="1" ht="19.5" customHeight="1" x14ac:dyDescent="0.3">
      <c r="A27" s="2" t="s">
        <v>93</v>
      </c>
      <c r="B27" s="46"/>
      <c r="C27" s="277"/>
      <c r="D27" s="276">
        <f>D25-D26</f>
        <v>565235</v>
      </c>
      <c r="E27" s="277"/>
      <c r="F27" s="278">
        <f>F25-F26</f>
        <v>350027</v>
      </c>
      <c r="G27" s="277"/>
      <c r="H27" s="276">
        <f>H25-H26</f>
        <v>502352</v>
      </c>
      <c r="I27" s="277"/>
      <c r="J27" s="278">
        <f>J25-J26</f>
        <v>320321</v>
      </c>
    </row>
    <row r="28" spans="1:10" s="4" customFormat="1" ht="19.5" customHeight="1" x14ac:dyDescent="0.3">
      <c r="A28" s="42" t="s">
        <v>215</v>
      </c>
      <c r="B28" s="9">
        <v>8</v>
      </c>
      <c r="C28" s="160"/>
      <c r="D28" s="159">
        <v>-89687</v>
      </c>
      <c r="E28" s="160"/>
      <c r="F28" s="159">
        <v>-47796</v>
      </c>
      <c r="G28" s="160"/>
      <c r="H28" s="159">
        <v>-43845</v>
      </c>
      <c r="I28" s="160"/>
      <c r="J28" s="159">
        <v>-21958</v>
      </c>
    </row>
    <row r="29" spans="1:10" ht="19.5" customHeight="1" thickBot="1" x14ac:dyDescent="0.35">
      <c r="A29" s="2" t="s">
        <v>92</v>
      </c>
      <c r="B29" s="10"/>
      <c r="C29" s="179"/>
      <c r="D29" s="264">
        <f>SUM(D27:D28)</f>
        <v>475548</v>
      </c>
      <c r="E29" s="179"/>
      <c r="F29" s="268">
        <f>SUM(F27:F28)</f>
        <v>302231</v>
      </c>
      <c r="G29" s="179"/>
      <c r="H29" s="264">
        <f>SUM(H27:H28)</f>
        <v>458507</v>
      </c>
      <c r="I29" s="179"/>
      <c r="J29" s="268">
        <f>SUM(J27:J28)</f>
        <v>298363</v>
      </c>
    </row>
    <row r="30" spans="1:10" ht="20.25" customHeight="1" thickTop="1" x14ac:dyDescent="0.3">
      <c r="B30" s="46"/>
      <c r="C30" s="112"/>
      <c r="D30" s="52"/>
      <c r="E30" s="112"/>
      <c r="F30" s="112"/>
      <c r="G30" s="112"/>
      <c r="H30" s="52"/>
      <c r="I30" s="112"/>
      <c r="J30" s="112"/>
    </row>
    <row r="31" spans="1:10" ht="19.5" customHeight="1" x14ac:dyDescent="0.3">
      <c r="A31" s="2" t="s">
        <v>38</v>
      </c>
      <c r="B31" s="10"/>
      <c r="C31" s="279"/>
      <c r="D31" s="265"/>
      <c r="E31" s="279"/>
      <c r="F31" s="265"/>
      <c r="G31" s="279"/>
      <c r="H31" s="265"/>
      <c r="I31" s="279"/>
      <c r="J31" s="265"/>
    </row>
    <row r="32" spans="1:10" s="44" customFormat="1" ht="19.5" customHeight="1" x14ac:dyDescent="0.3">
      <c r="A32" s="2" t="s">
        <v>38</v>
      </c>
      <c r="B32" s="9"/>
      <c r="C32" s="279"/>
      <c r="D32" s="265"/>
      <c r="E32" s="279"/>
      <c r="F32" s="265"/>
      <c r="G32" s="279"/>
      <c r="H32" s="265"/>
      <c r="I32" s="280"/>
      <c r="J32" s="265"/>
    </row>
    <row r="33" spans="1:10" s="44" customFormat="1" ht="19.5" customHeight="1" x14ac:dyDescent="0.3">
      <c r="A33" s="228" t="s">
        <v>176</v>
      </c>
      <c r="B33" s="221"/>
      <c r="C33" s="165"/>
      <c r="D33" s="164">
        <v>0</v>
      </c>
      <c r="E33" s="165"/>
      <c r="F33" s="164">
        <v>0</v>
      </c>
      <c r="G33" s="165"/>
      <c r="H33" s="164">
        <v>0</v>
      </c>
      <c r="I33" s="165"/>
      <c r="J33" s="164">
        <v>0</v>
      </c>
    </row>
    <row r="34" spans="1:10" ht="19.5" customHeight="1" thickBot="1" x14ac:dyDescent="0.35">
      <c r="A34" s="24" t="s">
        <v>32</v>
      </c>
      <c r="B34" s="10"/>
      <c r="C34" s="179"/>
      <c r="D34" s="178">
        <f>SUM(D29,D32)</f>
        <v>475548</v>
      </c>
      <c r="E34" s="179"/>
      <c r="F34" s="281">
        <f>SUM(F29,F32)</f>
        <v>302231</v>
      </c>
      <c r="G34" s="179"/>
      <c r="H34" s="178">
        <f>SUM(H29,H32)</f>
        <v>458507</v>
      </c>
      <c r="I34" s="179"/>
      <c r="J34" s="281">
        <f>SUM(J29,J32)</f>
        <v>298363</v>
      </c>
    </row>
    <row r="35" spans="1:10" ht="12.65" customHeight="1" thickTop="1" x14ac:dyDescent="0.3">
      <c r="A35" s="2"/>
      <c r="B35" s="10"/>
      <c r="C35" s="179"/>
      <c r="D35" s="192"/>
      <c r="E35" s="179"/>
      <c r="F35" s="272"/>
      <c r="G35" s="179"/>
      <c r="H35" s="192"/>
      <c r="I35" s="179"/>
      <c r="J35" s="272"/>
    </row>
    <row r="36" spans="1:10" ht="12.65" customHeight="1" x14ac:dyDescent="0.3">
      <c r="A36" s="2"/>
      <c r="B36" s="10"/>
      <c r="C36" s="179"/>
      <c r="D36" s="192"/>
      <c r="E36" s="179"/>
      <c r="F36" s="272"/>
      <c r="G36" s="179"/>
      <c r="H36" s="192"/>
      <c r="I36" s="179"/>
      <c r="J36" s="272"/>
    </row>
    <row r="37" spans="1:10" ht="19.5" customHeight="1" x14ac:dyDescent="0.35">
      <c r="A37" s="8" t="s">
        <v>89</v>
      </c>
      <c r="B37" s="221"/>
      <c r="C37" s="266"/>
      <c r="D37" s="266"/>
      <c r="E37" s="266"/>
      <c r="F37" s="266"/>
      <c r="G37" s="266"/>
      <c r="H37" s="266"/>
      <c r="I37" s="266"/>
      <c r="J37" s="266"/>
    </row>
    <row r="38" spans="1:10" ht="19.5" customHeight="1" x14ac:dyDescent="0.3">
      <c r="A38" s="6" t="s">
        <v>44</v>
      </c>
      <c r="B38" s="221"/>
      <c r="C38" s="266"/>
      <c r="D38" s="266"/>
      <c r="E38" s="266"/>
      <c r="F38" s="266"/>
      <c r="G38" s="266"/>
      <c r="H38" s="266"/>
      <c r="I38" s="266"/>
      <c r="J38" s="266"/>
    </row>
    <row r="39" spans="1:10" ht="19.5" customHeight="1" x14ac:dyDescent="0.3">
      <c r="A39" s="2"/>
      <c r="B39" s="221"/>
      <c r="C39" s="266"/>
      <c r="D39" s="266"/>
      <c r="E39" s="266"/>
      <c r="F39" s="266"/>
      <c r="G39" s="266"/>
      <c r="H39" s="266"/>
      <c r="I39" s="266"/>
      <c r="J39" s="266"/>
    </row>
    <row r="40" spans="1:10" ht="19.5" customHeight="1" x14ac:dyDescent="0.3">
      <c r="A40" s="2"/>
      <c r="B40" s="223"/>
      <c r="C40" s="251"/>
      <c r="D40" s="317" t="s">
        <v>4</v>
      </c>
      <c r="E40" s="317"/>
      <c r="F40" s="317"/>
      <c r="G40" s="279"/>
      <c r="H40" s="317" t="s">
        <v>21</v>
      </c>
      <c r="I40" s="317"/>
      <c r="J40" s="317"/>
    </row>
    <row r="41" spans="1:10" ht="19.5" customHeight="1" x14ac:dyDescent="0.3">
      <c r="A41" s="2"/>
      <c r="B41" s="223"/>
      <c r="C41" s="251"/>
      <c r="D41" s="317" t="s">
        <v>20</v>
      </c>
      <c r="E41" s="317"/>
      <c r="F41" s="317"/>
      <c r="G41" s="279"/>
      <c r="H41" s="317" t="s">
        <v>20</v>
      </c>
      <c r="I41" s="317"/>
      <c r="J41" s="317"/>
    </row>
    <row r="42" spans="1:10" ht="19.5" customHeight="1" x14ac:dyDescent="0.3">
      <c r="A42" s="2"/>
      <c r="B42" s="223"/>
      <c r="C42" s="251"/>
      <c r="D42" s="318" t="s">
        <v>91</v>
      </c>
      <c r="E42" s="319"/>
      <c r="F42" s="319"/>
      <c r="G42" s="279"/>
      <c r="H42" s="318" t="s">
        <v>91</v>
      </c>
      <c r="I42" s="319"/>
      <c r="J42" s="319"/>
    </row>
    <row r="43" spans="1:10" ht="19.5" customHeight="1" x14ac:dyDescent="0.3">
      <c r="A43" s="2"/>
      <c r="B43" s="223"/>
      <c r="C43" s="251"/>
      <c r="D43" s="314" t="s">
        <v>90</v>
      </c>
      <c r="E43" s="315"/>
      <c r="F43" s="315"/>
      <c r="G43" s="279"/>
      <c r="H43" s="314" t="s">
        <v>90</v>
      </c>
      <c r="I43" s="315"/>
      <c r="J43" s="315"/>
    </row>
    <row r="44" spans="1:10" s="4" customFormat="1" ht="19.5" customHeight="1" x14ac:dyDescent="0.3">
      <c r="A44" s="151"/>
      <c r="B44" s="251"/>
      <c r="C44" s="125"/>
      <c r="D44" s="124">
        <v>2022</v>
      </c>
      <c r="E44" s="125"/>
      <c r="F44" s="124">
        <v>2021</v>
      </c>
      <c r="G44" s="1"/>
      <c r="H44" s="124">
        <v>2022</v>
      </c>
      <c r="I44" s="125"/>
      <c r="J44" s="124">
        <v>2021</v>
      </c>
    </row>
    <row r="45" spans="1:10" s="4" customFormat="1" ht="19.5" customHeight="1" x14ac:dyDescent="0.3">
      <c r="A45" s="152"/>
      <c r="B45" s="223"/>
      <c r="C45" s="251"/>
      <c r="D45" s="316" t="s">
        <v>64</v>
      </c>
      <c r="E45" s="316"/>
      <c r="F45" s="316"/>
      <c r="G45" s="316"/>
      <c r="H45" s="316"/>
      <c r="I45" s="316"/>
      <c r="J45" s="316"/>
    </row>
    <row r="46" spans="1:10" ht="19.5" customHeight="1" x14ac:dyDescent="0.3">
      <c r="A46" s="2" t="s">
        <v>160</v>
      </c>
      <c r="B46" s="10"/>
      <c r="C46" s="179"/>
      <c r="D46" s="192"/>
      <c r="E46" s="179"/>
      <c r="F46" s="272"/>
      <c r="G46" s="179"/>
      <c r="H46" s="192"/>
      <c r="I46" s="179"/>
      <c r="J46" s="272"/>
    </row>
    <row r="47" spans="1:10" ht="19.5" customHeight="1" x14ac:dyDescent="0.3">
      <c r="A47" s="42" t="s">
        <v>57</v>
      </c>
      <c r="C47" s="174"/>
      <c r="D47" s="267">
        <v>475547</v>
      </c>
      <c r="E47" s="174"/>
      <c r="F47" s="176">
        <v>302231</v>
      </c>
      <c r="G47" s="174"/>
      <c r="H47" s="41">
        <v>458507</v>
      </c>
      <c r="I47" s="175"/>
      <c r="J47" s="113">
        <v>298363</v>
      </c>
    </row>
    <row r="48" spans="1:10" ht="19.5" customHeight="1" x14ac:dyDescent="0.3">
      <c r="A48" s="169" t="s">
        <v>33</v>
      </c>
      <c r="C48" s="116"/>
      <c r="D48" s="186">
        <v>1</v>
      </c>
      <c r="E48" s="116"/>
      <c r="F48" s="186">
        <v>0</v>
      </c>
      <c r="G48" s="116"/>
      <c r="H48" s="73">
        <v>0</v>
      </c>
      <c r="I48" s="52"/>
      <c r="J48" s="73">
        <v>0</v>
      </c>
    </row>
    <row r="49" spans="1:10" s="7" customFormat="1" ht="19.5" customHeight="1" thickBot="1" x14ac:dyDescent="0.35">
      <c r="A49" s="2"/>
      <c r="B49" s="10"/>
      <c r="C49" s="179"/>
      <c r="D49" s="264">
        <f>D29</f>
        <v>475548</v>
      </c>
      <c r="E49" s="179"/>
      <c r="F49" s="268">
        <f>F29</f>
        <v>302231</v>
      </c>
      <c r="G49" s="179"/>
      <c r="H49" s="264">
        <f>SUM(H46:H48)</f>
        <v>458507</v>
      </c>
      <c r="I49" s="180"/>
      <c r="J49" s="268">
        <f>SUM(J46:J48)</f>
        <v>298363</v>
      </c>
    </row>
    <row r="50" spans="1:10" ht="12.65" customHeight="1" thickTop="1" x14ac:dyDescent="0.3">
      <c r="A50" s="2"/>
      <c r="B50" s="250"/>
      <c r="C50" s="173"/>
      <c r="D50" s="219"/>
      <c r="E50" s="173"/>
      <c r="F50" s="187"/>
      <c r="G50" s="173"/>
      <c r="H50" s="219"/>
      <c r="I50" s="173"/>
      <c r="J50" s="187"/>
    </row>
    <row r="51" spans="1:10" ht="19.5" customHeight="1" x14ac:dyDescent="0.3">
      <c r="A51" s="299" t="s">
        <v>129</v>
      </c>
      <c r="C51" s="269"/>
      <c r="D51" s="206"/>
      <c r="E51" s="269"/>
      <c r="F51" s="270"/>
      <c r="G51" s="269"/>
      <c r="H51" s="206"/>
      <c r="I51" s="269"/>
      <c r="J51" s="270"/>
    </row>
    <row r="52" spans="1:10" ht="19.5" customHeight="1" x14ac:dyDescent="0.3">
      <c r="A52" s="42" t="s">
        <v>57</v>
      </c>
      <c r="C52" s="174"/>
      <c r="D52" s="41">
        <v>475547</v>
      </c>
      <c r="E52" s="174"/>
      <c r="F52" s="41">
        <v>302231</v>
      </c>
      <c r="G52" s="174"/>
      <c r="H52" s="41">
        <v>458507</v>
      </c>
      <c r="I52" s="175"/>
      <c r="J52" s="41">
        <v>298363</v>
      </c>
    </row>
    <row r="53" spans="1:10" ht="19.5" customHeight="1" x14ac:dyDescent="0.3">
      <c r="A53" s="42" t="s">
        <v>33</v>
      </c>
      <c r="C53" s="253"/>
      <c r="D53" s="55">
        <v>1</v>
      </c>
      <c r="E53" s="253"/>
      <c r="F53" s="55">
        <v>0</v>
      </c>
      <c r="G53" s="253"/>
      <c r="H53" s="73">
        <v>0</v>
      </c>
      <c r="I53" s="70"/>
      <c r="J53" s="73">
        <v>0</v>
      </c>
    </row>
    <row r="54" spans="1:10" ht="19.5" customHeight="1" thickBot="1" x14ac:dyDescent="0.35">
      <c r="A54" s="2"/>
      <c r="C54" s="179"/>
      <c r="D54" s="178">
        <f>SUM(D52:D53)</f>
        <v>475548</v>
      </c>
      <c r="E54" s="179"/>
      <c r="F54" s="178">
        <f>SUM(F52:F53)</f>
        <v>302231</v>
      </c>
      <c r="G54" s="179"/>
      <c r="H54" s="178">
        <f>SUM(H52:H53)</f>
        <v>458507</v>
      </c>
      <c r="I54" s="180"/>
      <c r="J54" s="178">
        <f>SUM(J52:J53)</f>
        <v>298363</v>
      </c>
    </row>
    <row r="55" spans="1:10" ht="12.65" customHeight="1" thickTop="1" x14ac:dyDescent="0.3">
      <c r="A55" s="2"/>
      <c r="C55" s="173"/>
      <c r="D55" s="219"/>
      <c r="E55" s="173"/>
      <c r="F55" s="187"/>
      <c r="G55" s="173"/>
      <c r="H55" s="219"/>
      <c r="I55" s="173"/>
      <c r="J55" s="187"/>
    </row>
    <row r="56" spans="1:10" ht="19.5" customHeight="1" thickBot="1" x14ac:dyDescent="0.35">
      <c r="A56" s="2" t="s">
        <v>95</v>
      </c>
      <c r="B56" s="46"/>
      <c r="C56" s="77"/>
      <c r="D56" s="220">
        <f>D47/505000</f>
        <v>0.94167722772277229</v>
      </c>
      <c r="E56" s="77"/>
      <c r="F56" s="181">
        <v>0.59847722772277223</v>
      </c>
      <c r="G56" s="77"/>
      <c r="H56" s="220">
        <f>H47/505000</f>
        <v>0.90793465346534652</v>
      </c>
      <c r="I56" s="77"/>
      <c r="J56" s="181">
        <v>0.59081782178217823</v>
      </c>
    </row>
    <row r="57" spans="1:10" ht="19.5" customHeight="1" thickTop="1" x14ac:dyDescent="0.3">
      <c r="A57" s="2"/>
      <c r="B57" s="46"/>
      <c r="C57" s="77"/>
      <c r="D57" s="218"/>
      <c r="E57" s="77"/>
      <c r="F57" s="79"/>
      <c r="G57" s="77"/>
      <c r="H57" s="218"/>
      <c r="I57" s="77"/>
      <c r="J57" s="79"/>
    </row>
  </sheetData>
  <mergeCells count="18">
    <mergeCell ref="D4:F4"/>
    <mergeCell ref="H4:J4"/>
    <mergeCell ref="D7:F7"/>
    <mergeCell ref="H7:J7"/>
    <mergeCell ref="D9:J9"/>
    <mergeCell ref="D5:F5"/>
    <mergeCell ref="H5:J5"/>
    <mergeCell ref="D6:F6"/>
    <mergeCell ref="H6:J6"/>
    <mergeCell ref="D43:F43"/>
    <mergeCell ref="H43:J43"/>
    <mergeCell ref="D45:J45"/>
    <mergeCell ref="D40:F40"/>
    <mergeCell ref="H40:J40"/>
    <mergeCell ref="D41:F41"/>
    <mergeCell ref="H41:J41"/>
    <mergeCell ref="D42:F42"/>
    <mergeCell ref="H42:J42"/>
  </mergeCells>
  <phoneticPr fontId="4" type="noConversion"/>
  <pageMargins left="0.7" right="0.7" top="0.48" bottom="0.5" header="0.5" footer="0.5"/>
  <pageSetup paperSize="9" scale="85" firstPageNumber="6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5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1"/>
  <sheetViews>
    <sheetView view="pageBreakPreview" topLeftCell="C19" zoomScale="70" zoomScaleNormal="90" zoomScaleSheetLayoutView="70" workbookViewId="0">
      <selection activeCell="S38" sqref="S38"/>
    </sheetView>
  </sheetViews>
  <sheetFormatPr defaultColWidth="9.1796875" defaultRowHeight="20.25" customHeight="1" x14ac:dyDescent="0.3"/>
  <cols>
    <col min="1" max="1" width="53.453125" style="183" customWidth="1"/>
    <col min="2" max="2" width="5.54296875" style="183" customWidth="1"/>
    <col min="3" max="3" width="12.1796875" style="44" customWidth="1"/>
    <col min="4" max="4" width="0.81640625" style="44" customWidth="1"/>
    <col min="5" max="5" width="13.7265625" style="44" customWidth="1"/>
    <col min="6" max="6" width="1.1796875" style="44" customWidth="1"/>
    <col min="7" max="7" width="11.26953125" style="44" customWidth="1"/>
    <col min="8" max="8" width="0.81640625" style="44" customWidth="1"/>
    <col min="9" max="9" width="13" style="44" customWidth="1"/>
    <col min="10" max="10" width="0.81640625" style="44" customWidth="1"/>
    <col min="11" max="11" width="9.81640625" style="44" customWidth="1"/>
    <col min="12" max="12" width="0.81640625" style="44" customWidth="1"/>
    <col min="13" max="13" width="12.7265625" style="44" customWidth="1"/>
    <col min="14" max="14" width="0.81640625" style="44" customWidth="1"/>
    <col min="15" max="15" width="12.81640625" style="44" customWidth="1"/>
    <col min="16" max="16" width="0.81640625" style="44" customWidth="1"/>
    <col min="17" max="17" width="13.26953125" style="44" customWidth="1"/>
    <col min="18" max="18" width="0.81640625" style="44" customWidth="1"/>
    <col min="19" max="19" width="12.453125" style="44" customWidth="1"/>
    <col min="20" max="16384" width="9.1796875" style="44"/>
  </cols>
  <sheetData>
    <row r="1" spans="1:19" ht="20.25" customHeight="1" x14ac:dyDescent="0.35">
      <c r="A1" s="188" t="s">
        <v>89</v>
      </c>
      <c r="B1" s="8"/>
      <c r="S1" s="189"/>
    </row>
    <row r="2" spans="1:19" ht="20.25" customHeight="1" x14ac:dyDescent="0.3">
      <c r="A2" s="5" t="s">
        <v>45</v>
      </c>
      <c r="B2" s="5"/>
      <c r="S2" s="189"/>
    </row>
    <row r="3" spans="1:19" ht="20.25" customHeight="1" x14ac:dyDescent="0.3">
      <c r="A3" s="6"/>
      <c r="B3" s="6"/>
    </row>
    <row r="4" spans="1:19" ht="20.25" customHeight="1" x14ac:dyDescent="0.3">
      <c r="A4" s="2"/>
      <c r="B4" s="2"/>
      <c r="C4" s="320" t="s">
        <v>23</v>
      </c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</row>
    <row r="5" spans="1:19" ht="20.25" customHeight="1" x14ac:dyDescent="0.3">
      <c r="G5" s="321" t="s">
        <v>77</v>
      </c>
      <c r="H5" s="321"/>
      <c r="I5" s="321"/>
      <c r="J5" s="9"/>
      <c r="K5" s="321" t="s">
        <v>42</v>
      </c>
      <c r="L5" s="321"/>
      <c r="M5" s="321"/>
      <c r="N5" s="190"/>
    </row>
    <row r="6" spans="1:19" ht="20.25" customHeight="1" x14ac:dyDescent="0.3">
      <c r="E6" s="190" t="s">
        <v>178</v>
      </c>
      <c r="G6" s="190"/>
      <c r="H6" s="190"/>
      <c r="I6" s="190"/>
      <c r="J6" s="9"/>
      <c r="K6" s="190"/>
      <c r="L6" s="190"/>
      <c r="M6" s="190"/>
      <c r="N6" s="190"/>
      <c r="O6" s="190" t="s">
        <v>27</v>
      </c>
    </row>
    <row r="7" spans="1:19" ht="20.25" customHeight="1" x14ac:dyDescent="0.3">
      <c r="C7" s="190" t="s">
        <v>8</v>
      </c>
      <c r="D7" s="190"/>
      <c r="E7" s="190" t="s">
        <v>179</v>
      </c>
      <c r="F7" s="190"/>
      <c r="G7" s="190"/>
      <c r="J7" s="9"/>
      <c r="K7" s="190"/>
      <c r="M7" s="190" t="s">
        <v>53</v>
      </c>
      <c r="N7" s="190"/>
      <c r="O7" s="190" t="s">
        <v>22</v>
      </c>
      <c r="R7" s="190"/>
    </row>
    <row r="8" spans="1:19" ht="20.25" customHeight="1" x14ac:dyDescent="0.3">
      <c r="C8" s="190" t="s">
        <v>58</v>
      </c>
      <c r="D8" s="190"/>
      <c r="E8" s="190" t="s">
        <v>181</v>
      </c>
      <c r="F8" s="190"/>
      <c r="G8" s="190"/>
      <c r="I8" s="190"/>
      <c r="J8" s="9"/>
      <c r="K8" s="190" t="s">
        <v>148</v>
      </c>
      <c r="M8" s="190" t="s">
        <v>183</v>
      </c>
      <c r="N8" s="190"/>
      <c r="O8" s="190" t="s">
        <v>50</v>
      </c>
      <c r="P8" s="190"/>
      <c r="Q8" s="190" t="s">
        <v>35</v>
      </c>
      <c r="R8" s="190"/>
      <c r="S8" s="190" t="s">
        <v>7</v>
      </c>
    </row>
    <row r="9" spans="1:19" ht="20.25" customHeight="1" x14ac:dyDescent="0.3">
      <c r="B9" s="191" t="s">
        <v>40</v>
      </c>
      <c r="C9" s="190" t="s">
        <v>6</v>
      </c>
      <c r="D9" s="190"/>
      <c r="E9" s="190" t="s">
        <v>180</v>
      </c>
      <c r="F9" s="190"/>
      <c r="G9" s="190" t="s">
        <v>30</v>
      </c>
      <c r="H9" s="190"/>
      <c r="I9" s="190" t="s">
        <v>122</v>
      </c>
      <c r="J9" s="190"/>
      <c r="K9" s="190" t="s">
        <v>149</v>
      </c>
      <c r="L9" s="190"/>
      <c r="M9" s="190" t="s">
        <v>184</v>
      </c>
      <c r="N9" s="190"/>
      <c r="O9" s="190" t="s">
        <v>60</v>
      </c>
      <c r="P9" s="190"/>
      <c r="Q9" s="190" t="s">
        <v>34</v>
      </c>
      <c r="R9" s="190"/>
      <c r="S9" s="190" t="s">
        <v>15</v>
      </c>
    </row>
    <row r="10" spans="1:19" ht="20.25" customHeight="1" x14ac:dyDescent="0.3">
      <c r="A10" s="44"/>
      <c r="B10" s="44"/>
      <c r="C10" s="322" t="s">
        <v>64</v>
      </c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</row>
    <row r="11" spans="1:19" ht="20.25" customHeight="1" x14ac:dyDescent="0.3">
      <c r="A11" s="2" t="s">
        <v>144</v>
      </c>
      <c r="B11" s="2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ht="20.25" customHeight="1" x14ac:dyDescent="0.3">
      <c r="A12" s="2" t="s">
        <v>146</v>
      </c>
      <c r="B12" s="2"/>
      <c r="C12" s="192">
        <v>2525000</v>
      </c>
      <c r="D12" s="192"/>
      <c r="E12" s="192">
        <v>1741110</v>
      </c>
      <c r="F12" s="192"/>
      <c r="G12" s="192">
        <v>227100</v>
      </c>
      <c r="H12" s="192"/>
      <c r="I12" s="192">
        <v>587232</v>
      </c>
      <c r="J12" s="192"/>
      <c r="K12" s="192">
        <v>-2094</v>
      </c>
      <c r="L12" s="192"/>
      <c r="M12" s="192">
        <f>SUM(K12:L12)</f>
        <v>-2094</v>
      </c>
      <c r="N12" s="192"/>
      <c r="O12" s="192">
        <v>5078348</v>
      </c>
      <c r="P12" s="192"/>
      <c r="Q12" s="192">
        <v>1289</v>
      </c>
      <c r="R12" s="192"/>
      <c r="S12" s="192">
        <f>SUM(O12:Q12)</f>
        <v>5079637</v>
      </c>
    </row>
    <row r="13" spans="1:19" ht="14.15" customHeight="1" x14ac:dyDescent="0.3">
      <c r="A13" s="193"/>
      <c r="B13" s="2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</row>
    <row r="14" spans="1:19" ht="20.25" customHeight="1" x14ac:dyDescent="0.3">
      <c r="A14" s="7" t="s">
        <v>48</v>
      </c>
      <c r="B14" s="7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</row>
    <row r="15" spans="1:19" ht="20.25" customHeight="1" x14ac:dyDescent="0.3">
      <c r="A15" s="244" t="s">
        <v>187</v>
      </c>
      <c r="B15" s="151"/>
    </row>
    <row r="16" spans="1:19" s="122" customFormat="1" ht="18.649999999999999" customHeight="1" x14ac:dyDescent="0.3">
      <c r="A16" s="246" t="s">
        <v>186</v>
      </c>
      <c r="B16" s="191" t="s">
        <v>173</v>
      </c>
      <c r="C16" s="73">
        <v>0</v>
      </c>
      <c r="D16" s="41"/>
      <c r="E16" s="73">
        <v>0</v>
      </c>
      <c r="F16" s="41"/>
      <c r="G16" s="73">
        <v>0</v>
      </c>
      <c r="H16" s="232"/>
      <c r="I16" s="73">
        <v>-212100</v>
      </c>
      <c r="J16" s="232"/>
      <c r="K16" s="73">
        <v>0</v>
      </c>
      <c r="L16" s="232"/>
      <c r="M16" s="73">
        <v>0</v>
      </c>
      <c r="N16" s="232"/>
      <c r="O16" s="73">
        <f t="shared" ref="O16:O17" si="0">SUM(C16:I16,M16)</f>
        <v>-212100</v>
      </c>
      <c r="P16" s="70"/>
      <c r="Q16" s="73">
        <v>0</v>
      </c>
      <c r="R16" s="232"/>
      <c r="S16" s="55">
        <f>SUM(O16:Q16)</f>
        <v>-212100</v>
      </c>
    </row>
    <row r="17" spans="1:19" s="122" customFormat="1" ht="19.5" customHeight="1" x14ac:dyDescent="0.3">
      <c r="A17" s="243" t="s">
        <v>185</v>
      </c>
      <c r="B17" s="236"/>
      <c r="C17" s="237">
        <f>SUM(C16)</f>
        <v>0</v>
      </c>
      <c r="D17" s="57"/>
      <c r="E17" s="237">
        <f>SUM(E16)</f>
        <v>0</v>
      </c>
      <c r="F17" s="57"/>
      <c r="G17" s="237">
        <f>SUM(G16)</f>
        <v>0</v>
      </c>
      <c r="H17" s="194"/>
      <c r="I17" s="237">
        <f>SUM(I16)</f>
        <v>-212100</v>
      </c>
      <c r="J17" s="194"/>
      <c r="K17" s="237">
        <f>SUM(K16)</f>
        <v>0</v>
      </c>
      <c r="L17" s="194"/>
      <c r="M17" s="237">
        <f>SUM(M16)</f>
        <v>0</v>
      </c>
      <c r="N17" s="194"/>
      <c r="O17" s="237">
        <f t="shared" si="0"/>
        <v>-212100</v>
      </c>
      <c r="P17" s="238"/>
      <c r="Q17" s="237">
        <f>SUM(Q16)</f>
        <v>0</v>
      </c>
      <c r="R17" s="194"/>
      <c r="S17" s="237">
        <f>SUM(S16)</f>
        <v>-212100</v>
      </c>
    </row>
    <row r="18" spans="1:19" ht="14.25" customHeight="1" x14ac:dyDescent="0.3">
      <c r="A18" s="243"/>
      <c r="B18" s="198"/>
      <c r="C18" s="199"/>
      <c r="D18" s="180"/>
      <c r="E18" s="199"/>
      <c r="F18" s="180"/>
      <c r="G18" s="199"/>
      <c r="H18" s="194"/>
      <c r="I18" s="199"/>
      <c r="J18" s="194"/>
      <c r="K18" s="199"/>
      <c r="L18" s="194"/>
      <c r="M18" s="199"/>
      <c r="N18" s="194"/>
      <c r="O18" s="199"/>
      <c r="P18" s="199"/>
      <c r="Q18" s="199"/>
      <c r="R18" s="194"/>
      <c r="S18" s="200"/>
    </row>
    <row r="19" spans="1:19" ht="20.25" customHeight="1" x14ac:dyDescent="0.3">
      <c r="A19" s="244" t="s">
        <v>190</v>
      </c>
      <c r="B19" s="198"/>
      <c r="C19" s="199"/>
      <c r="D19" s="180"/>
      <c r="E19" s="199"/>
      <c r="F19" s="180"/>
      <c r="G19" s="199"/>
      <c r="H19" s="194"/>
      <c r="I19" s="199"/>
      <c r="J19" s="194"/>
      <c r="K19" s="199"/>
      <c r="L19" s="194"/>
      <c r="M19" s="199"/>
      <c r="N19" s="194"/>
      <c r="O19" s="199"/>
      <c r="P19" s="199"/>
      <c r="Q19" s="199"/>
      <c r="R19" s="194"/>
      <c r="S19" s="200"/>
    </row>
    <row r="20" spans="1:19" ht="20.25" customHeight="1" x14ac:dyDescent="0.3">
      <c r="A20" s="230" t="s">
        <v>191</v>
      </c>
      <c r="B20" s="191"/>
      <c r="C20" s="201">
        <v>0</v>
      </c>
      <c r="D20" s="127"/>
      <c r="E20" s="201">
        <v>0</v>
      </c>
      <c r="F20" s="127"/>
      <c r="G20" s="201">
        <v>0</v>
      </c>
      <c r="H20" s="196"/>
      <c r="I20" s="201">
        <v>0</v>
      </c>
      <c r="J20" s="196"/>
      <c r="K20" s="201">
        <v>0</v>
      </c>
      <c r="L20" s="196"/>
      <c r="M20" s="201">
        <v>0</v>
      </c>
      <c r="N20" s="196"/>
      <c r="O20" s="201">
        <v>0</v>
      </c>
      <c r="P20" s="200"/>
      <c r="Q20" s="201">
        <v>-1</v>
      </c>
      <c r="R20" s="196"/>
      <c r="S20" s="197">
        <f>SUM(O20:Q20)</f>
        <v>-1</v>
      </c>
    </row>
    <row r="21" spans="1:19" ht="20.25" customHeight="1" x14ac:dyDescent="0.3">
      <c r="A21" s="244" t="s">
        <v>188</v>
      </c>
      <c r="B21" s="198"/>
      <c r="C21" s="164">
        <f>SUM(C20)</f>
        <v>0</v>
      </c>
      <c r="D21" s="180"/>
      <c r="E21" s="164">
        <f>SUM(E20)</f>
        <v>0</v>
      </c>
      <c r="F21" s="180"/>
      <c r="G21" s="164">
        <f>SUM(G20)</f>
        <v>0</v>
      </c>
      <c r="H21" s="194"/>
      <c r="I21" s="164">
        <f>SUM(I20)</f>
        <v>0</v>
      </c>
      <c r="J21" s="194"/>
      <c r="K21" s="164">
        <f>SUM(K20)</f>
        <v>0</v>
      </c>
      <c r="L21" s="194"/>
      <c r="M21" s="164">
        <f>SUM(M20)</f>
        <v>0</v>
      </c>
      <c r="N21" s="194"/>
      <c r="O21" s="164">
        <f>SUM(O20)</f>
        <v>0</v>
      </c>
      <c r="P21" s="199"/>
      <c r="Q21" s="164">
        <f>SUM(Q20)</f>
        <v>-1</v>
      </c>
      <c r="R21" s="194"/>
      <c r="S21" s="164">
        <f>SUM(S20)</f>
        <v>-1</v>
      </c>
    </row>
    <row r="22" spans="1:19" ht="20.25" customHeight="1" x14ac:dyDescent="0.3">
      <c r="A22" s="195"/>
      <c r="B22" s="198"/>
      <c r="C22" s="202"/>
      <c r="D22" s="180"/>
      <c r="E22" s="199"/>
      <c r="F22" s="180"/>
      <c r="G22" s="199"/>
      <c r="H22" s="194"/>
      <c r="I22" s="202"/>
      <c r="J22" s="194"/>
      <c r="K22" s="202"/>
      <c r="L22" s="194"/>
      <c r="M22" s="199"/>
      <c r="N22" s="194"/>
      <c r="O22" s="202"/>
      <c r="P22" s="199"/>
      <c r="Q22" s="199"/>
      <c r="R22" s="194"/>
      <c r="S22" s="202"/>
    </row>
    <row r="23" spans="1:19" ht="20.25" customHeight="1" x14ac:dyDescent="0.3">
      <c r="A23" s="7" t="s">
        <v>49</v>
      </c>
      <c r="B23" s="7"/>
      <c r="C23" s="164">
        <f>C21</f>
        <v>0</v>
      </c>
      <c r="D23" s="180"/>
      <c r="E23" s="164">
        <f>E21</f>
        <v>0</v>
      </c>
      <c r="F23" s="180"/>
      <c r="G23" s="164">
        <f>G21</f>
        <v>0</v>
      </c>
      <c r="H23" s="194"/>
      <c r="I23" s="164">
        <f>I17</f>
        <v>-212100</v>
      </c>
      <c r="J23" s="194"/>
      <c r="K23" s="164">
        <f>K21</f>
        <v>0</v>
      </c>
      <c r="L23" s="194"/>
      <c r="M23" s="164">
        <f>M21</f>
        <v>0</v>
      </c>
      <c r="N23" s="194"/>
      <c r="O23" s="164">
        <f>O17</f>
        <v>-212100</v>
      </c>
      <c r="P23" s="199"/>
      <c r="Q23" s="164">
        <f>Q21</f>
        <v>-1</v>
      </c>
      <c r="R23" s="194"/>
      <c r="S23" s="164">
        <f>S17+S21</f>
        <v>-212101</v>
      </c>
    </row>
    <row r="24" spans="1:19" ht="20.25" customHeight="1" x14ac:dyDescent="0.3">
      <c r="A24" s="2"/>
      <c r="B24" s="2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200"/>
    </row>
    <row r="25" spans="1:19" ht="20.25" customHeight="1" x14ac:dyDescent="0.3">
      <c r="A25" s="2" t="s">
        <v>36</v>
      </c>
      <c r="B25" s="2"/>
      <c r="C25" s="203"/>
      <c r="D25" s="204"/>
      <c r="E25" s="203"/>
      <c r="F25" s="204"/>
      <c r="G25" s="203"/>
      <c r="H25" s="204"/>
      <c r="I25" s="196"/>
      <c r="J25" s="204"/>
      <c r="K25" s="203"/>
      <c r="L25" s="204"/>
      <c r="M25" s="196"/>
      <c r="N25" s="205"/>
      <c r="O25" s="205"/>
      <c r="P25" s="205"/>
      <c r="Q25" s="205"/>
      <c r="R25" s="205"/>
      <c r="S25" s="196"/>
    </row>
    <row r="26" spans="1:19" ht="20.25" customHeight="1" x14ac:dyDescent="0.3">
      <c r="A26" s="183" t="s">
        <v>177</v>
      </c>
      <c r="C26" s="200">
        <v>0</v>
      </c>
      <c r="D26" s="127"/>
      <c r="E26" s="200">
        <v>0</v>
      </c>
      <c r="F26" s="127"/>
      <c r="G26" s="200">
        <v>0</v>
      </c>
      <c r="H26" s="204"/>
      <c r="I26" s="200">
        <v>302231</v>
      </c>
      <c r="J26" s="204"/>
      <c r="K26" s="200">
        <v>0</v>
      </c>
      <c r="L26" s="204"/>
      <c r="M26" s="200">
        <v>0</v>
      </c>
      <c r="N26" s="205"/>
      <c r="O26" s="206">
        <f>SUM(C26:I26)+M26</f>
        <v>302231</v>
      </c>
      <c r="P26" s="207"/>
      <c r="Q26" s="207">
        <v>0</v>
      </c>
      <c r="R26" s="208"/>
      <c r="S26" s="206">
        <f>SUM(O26:Q26)</f>
        <v>302231</v>
      </c>
    </row>
    <row r="27" spans="1:19" ht="20.25" customHeight="1" x14ac:dyDescent="0.3">
      <c r="A27" s="209" t="s">
        <v>37</v>
      </c>
      <c r="B27" s="209"/>
      <c r="C27" s="201">
        <v>0</v>
      </c>
      <c r="D27" s="127"/>
      <c r="E27" s="201">
        <v>0</v>
      </c>
      <c r="F27" s="127"/>
      <c r="G27" s="201">
        <v>0</v>
      </c>
      <c r="H27" s="203"/>
      <c r="I27" s="201">
        <v>0</v>
      </c>
      <c r="J27" s="203"/>
      <c r="K27" s="200">
        <v>0</v>
      </c>
      <c r="L27" s="203"/>
      <c r="M27" s="201">
        <v>0</v>
      </c>
      <c r="N27" s="205"/>
      <c r="O27" s="200">
        <v>0</v>
      </c>
      <c r="P27" s="200"/>
      <c r="Q27" s="200">
        <v>0</v>
      </c>
      <c r="R27" s="210"/>
      <c r="S27" s="127">
        <v>0</v>
      </c>
    </row>
    <row r="28" spans="1:19" ht="20.25" customHeight="1" x14ac:dyDescent="0.3">
      <c r="A28" s="2" t="s">
        <v>32</v>
      </c>
      <c r="B28" s="2"/>
      <c r="C28" s="211">
        <f>SUM(C26:C27)</f>
        <v>0</v>
      </c>
      <c r="D28" s="180"/>
      <c r="E28" s="211">
        <f>SUM(E26:E27)</f>
        <v>0</v>
      </c>
      <c r="F28" s="180"/>
      <c r="G28" s="211">
        <f>SUM(G26:G27)</f>
        <v>0</v>
      </c>
      <c r="H28" s="180"/>
      <c r="I28" s="212">
        <f>SUM(I26:I27)</f>
        <v>302231</v>
      </c>
      <c r="J28" s="180"/>
      <c r="K28" s="212">
        <f>SUM(K26:K27)</f>
        <v>0</v>
      </c>
      <c r="L28" s="180"/>
      <c r="M28" s="212">
        <f>SUM(M26:M27)</f>
        <v>0</v>
      </c>
      <c r="N28" s="180"/>
      <c r="O28" s="212">
        <f>SUM(O26:O27)</f>
        <v>302231</v>
      </c>
      <c r="P28" s="199"/>
      <c r="Q28" s="212">
        <f>SUM(Q26:Q27)</f>
        <v>0</v>
      </c>
      <c r="R28" s="180"/>
      <c r="S28" s="212">
        <f>SUM(S26:S27)</f>
        <v>302231</v>
      </c>
    </row>
    <row r="29" spans="1:19" ht="14" x14ac:dyDescent="0.3">
      <c r="A29" s="2"/>
      <c r="B29" s="2"/>
      <c r="C29" s="213"/>
      <c r="D29" s="192"/>
      <c r="E29" s="213"/>
      <c r="F29" s="192"/>
      <c r="G29" s="213"/>
      <c r="H29" s="192"/>
      <c r="I29" s="165"/>
      <c r="J29" s="192"/>
      <c r="K29" s="165"/>
      <c r="L29" s="192"/>
      <c r="M29" s="165"/>
      <c r="N29" s="192"/>
      <c r="O29" s="165"/>
      <c r="P29" s="165"/>
      <c r="Q29" s="165"/>
      <c r="R29" s="192"/>
      <c r="S29" s="165"/>
    </row>
    <row r="30" spans="1:19" ht="20.25" customHeight="1" thickBot="1" x14ac:dyDescent="0.35">
      <c r="A30" s="2" t="s">
        <v>145</v>
      </c>
      <c r="B30" s="2"/>
      <c r="C30" s="214">
        <f>SUM(C28,C21,C12)+C17</f>
        <v>2525000</v>
      </c>
      <c r="E30" s="214">
        <f>SUM(E28,E21,E12)+E17</f>
        <v>1741110</v>
      </c>
      <c r="G30" s="214">
        <f>SUM(G28,G21,G12)+G17</f>
        <v>227100</v>
      </c>
      <c r="I30" s="214">
        <f>SUM(I28,I21,I12)+I17</f>
        <v>677363</v>
      </c>
      <c r="K30" s="214">
        <f>SUM(K28,K21,K12)+K17</f>
        <v>-2094</v>
      </c>
      <c r="M30" s="214">
        <f>SUM(M28,M21,M12)+M17</f>
        <v>-2094</v>
      </c>
      <c r="O30" s="214">
        <f>SUM(O28,O21,O12)+O17</f>
        <v>5168479</v>
      </c>
      <c r="P30" s="215"/>
      <c r="Q30" s="214">
        <f>SUM(Q28,Q21,Q12)+Q17</f>
        <v>1288</v>
      </c>
      <c r="S30" s="214">
        <f>SUM(S28,S21,S12)+S17</f>
        <v>5169767</v>
      </c>
    </row>
    <row r="31" spans="1:19" ht="15.65" customHeight="1" thickTop="1" x14ac:dyDescent="0.3"/>
  </sheetData>
  <mergeCells count="4">
    <mergeCell ref="C4:S4"/>
    <mergeCell ref="G5:I5"/>
    <mergeCell ref="K5:M5"/>
    <mergeCell ref="C10:S10"/>
  </mergeCells>
  <pageMargins left="0.7" right="0.7" top="0.48" bottom="0.5" header="0.5" footer="0.5"/>
  <pageSetup paperSize="9" scale="75" firstPageNumber="8" fitToHeight="0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17B63-EB4D-4B78-A0B7-C58E41BB8954}">
  <dimension ref="A1:S33"/>
  <sheetViews>
    <sheetView view="pageBreakPreview" topLeftCell="C16" zoomScale="70" zoomScaleNormal="90" zoomScaleSheetLayoutView="70" workbookViewId="0">
      <selection activeCell="C34" sqref="A34:XFD1048576"/>
    </sheetView>
  </sheetViews>
  <sheetFormatPr defaultColWidth="9.1796875" defaultRowHeight="14" x14ac:dyDescent="0.3"/>
  <cols>
    <col min="1" max="1" width="53.1796875" style="183" customWidth="1"/>
    <col min="2" max="2" width="5.54296875" style="183" customWidth="1"/>
    <col min="3" max="3" width="12.1796875" style="44" customWidth="1"/>
    <col min="4" max="4" width="0.81640625" style="44" customWidth="1"/>
    <col min="5" max="5" width="13.7265625" style="44" customWidth="1"/>
    <col min="6" max="6" width="1.1796875" style="44" customWidth="1"/>
    <col min="7" max="7" width="11.26953125" style="44" customWidth="1"/>
    <col min="8" max="8" width="0.81640625" style="44" customWidth="1"/>
    <col min="9" max="9" width="13" style="44" customWidth="1"/>
    <col min="10" max="10" width="0.81640625" style="44" customWidth="1"/>
    <col min="11" max="11" width="9.81640625" style="44" customWidth="1"/>
    <col min="12" max="12" width="0.81640625" style="44" customWidth="1"/>
    <col min="13" max="13" width="12.7265625" style="44" customWidth="1"/>
    <col min="14" max="14" width="0.81640625" style="44" customWidth="1"/>
    <col min="15" max="15" width="12.81640625" style="44" customWidth="1"/>
    <col min="16" max="16" width="0.81640625" style="44" customWidth="1"/>
    <col min="17" max="17" width="14.453125" style="44" customWidth="1"/>
    <col min="18" max="18" width="0.81640625" style="44" customWidth="1"/>
    <col min="19" max="19" width="12.453125" style="44" customWidth="1"/>
    <col min="20" max="16384" width="9.1796875" style="44"/>
  </cols>
  <sheetData>
    <row r="1" spans="1:19" ht="20.25" customHeight="1" x14ac:dyDescent="0.35">
      <c r="A1" s="188" t="s">
        <v>89</v>
      </c>
      <c r="B1" s="8"/>
      <c r="S1" s="189"/>
    </row>
    <row r="2" spans="1:19" ht="20.25" customHeight="1" x14ac:dyDescent="0.3">
      <c r="A2" s="5" t="s">
        <v>45</v>
      </c>
      <c r="B2" s="5"/>
      <c r="S2" s="189"/>
    </row>
    <row r="3" spans="1:19" ht="20.25" customHeight="1" x14ac:dyDescent="0.3">
      <c r="A3" s="6"/>
      <c r="B3" s="6"/>
    </row>
    <row r="4" spans="1:19" ht="20.25" customHeight="1" x14ac:dyDescent="0.3">
      <c r="A4" s="2"/>
      <c r="B4" s="2"/>
      <c r="C4" s="320" t="s">
        <v>23</v>
      </c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</row>
    <row r="5" spans="1:19" ht="20.25" customHeight="1" x14ac:dyDescent="0.3">
      <c r="G5" s="321" t="s">
        <v>77</v>
      </c>
      <c r="H5" s="321"/>
      <c r="I5" s="321"/>
      <c r="J5" s="9"/>
      <c r="K5" s="321" t="s">
        <v>42</v>
      </c>
      <c r="L5" s="321"/>
      <c r="M5" s="321"/>
      <c r="N5" s="190"/>
    </row>
    <row r="6" spans="1:19" ht="20.25" customHeight="1" x14ac:dyDescent="0.3">
      <c r="E6" s="190" t="s">
        <v>178</v>
      </c>
      <c r="G6" s="190"/>
      <c r="H6" s="190"/>
      <c r="I6" s="190"/>
      <c r="J6" s="9"/>
      <c r="K6" s="190"/>
      <c r="L6" s="190"/>
      <c r="M6" s="190"/>
      <c r="N6" s="190"/>
      <c r="O6" s="190" t="s">
        <v>27</v>
      </c>
    </row>
    <row r="7" spans="1:19" ht="20.25" customHeight="1" x14ac:dyDescent="0.3">
      <c r="C7" s="190" t="s">
        <v>8</v>
      </c>
      <c r="D7" s="190"/>
      <c r="E7" s="190" t="s">
        <v>179</v>
      </c>
      <c r="F7" s="190"/>
      <c r="G7" s="190"/>
      <c r="J7" s="9"/>
      <c r="K7" s="190"/>
      <c r="M7" s="190" t="s">
        <v>53</v>
      </c>
      <c r="N7" s="190"/>
      <c r="O7" s="190" t="s">
        <v>22</v>
      </c>
      <c r="R7" s="190"/>
    </row>
    <row r="8" spans="1:19" ht="20.25" customHeight="1" x14ac:dyDescent="0.3">
      <c r="C8" s="190" t="s">
        <v>58</v>
      </c>
      <c r="D8" s="190"/>
      <c r="E8" s="190" t="s">
        <v>181</v>
      </c>
      <c r="F8" s="190"/>
      <c r="G8" s="190"/>
      <c r="I8" s="190"/>
      <c r="J8" s="9"/>
      <c r="K8" s="190" t="s">
        <v>148</v>
      </c>
      <c r="M8" s="190" t="s">
        <v>183</v>
      </c>
      <c r="N8" s="190"/>
      <c r="O8" s="190" t="s">
        <v>50</v>
      </c>
      <c r="P8" s="190"/>
      <c r="Q8" s="190" t="s">
        <v>35</v>
      </c>
      <c r="R8" s="190"/>
      <c r="S8" s="190" t="s">
        <v>7</v>
      </c>
    </row>
    <row r="9" spans="1:19" ht="20.25" customHeight="1" x14ac:dyDescent="0.3">
      <c r="B9" s="191" t="s">
        <v>40</v>
      </c>
      <c r="C9" s="190" t="s">
        <v>6</v>
      </c>
      <c r="D9" s="190"/>
      <c r="E9" s="190" t="s">
        <v>180</v>
      </c>
      <c r="F9" s="190"/>
      <c r="G9" s="190" t="s">
        <v>30</v>
      </c>
      <c r="H9" s="190"/>
      <c r="I9" s="190" t="s">
        <v>122</v>
      </c>
      <c r="J9" s="190"/>
      <c r="K9" s="190" t="s">
        <v>149</v>
      </c>
      <c r="L9" s="190"/>
      <c r="M9" s="190" t="s">
        <v>184</v>
      </c>
      <c r="N9" s="190"/>
      <c r="O9" s="190" t="s">
        <v>60</v>
      </c>
      <c r="P9" s="190"/>
      <c r="Q9" s="190" t="s">
        <v>34</v>
      </c>
      <c r="R9" s="190"/>
      <c r="S9" s="190" t="s">
        <v>15</v>
      </c>
    </row>
    <row r="10" spans="1:19" ht="20.25" customHeight="1" x14ac:dyDescent="0.3">
      <c r="A10" s="44"/>
      <c r="B10" s="44"/>
      <c r="C10" s="322" t="s">
        <v>64</v>
      </c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</row>
    <row r="11" spans="1:19" ht="20.25" customHeight="1" x14ac:dyDescent="0.3">
      <c r="A11" s="2" t="s">
        <v>170</v>
      </c>
      <c r="B11" s="2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ht="20.25" customHeight="1" x14ac:dyDescent="0.3">
      <c r="A12" s="2" t="s">
        <v>171</v>
      </c>
      <c r="B12" s="2"/>
      <c r="C12" s="192">
        <v>2525000</v>
      </c>
      <c r="D12" s="192"/>
      <c r="E12" s="192">
        <v>1741110</v>
      </c>
      <c r="F12" s="192"/>
      <c r="G12" s="192">
        <v>243600</v>
      </c>
      <c r="H12" s="192"/>
      <c r="I12" s="192">
        <v>802200</v>
      </c>
      <c r="J12" s="192"/>
      <c r="K12" s="192">
        <v>-2094</v>
      </c>
      <c r="L12" s="192"/>
      <c r="M12" s="192">
        <f>SUM(K12:L12)</f>
        <v>-2094</v>
      </c>
      <c r="N12" s="192"/>
      <c r="O12" s="192">
        <f>SUM(C12:I12,M12)</f>
        <v>5309816</v>
      </c>
      <c r="P12" s="192"/>
      <c r="Q12" s="192">
        <v>1289</v>
      </c>
      <c r="R12" s="192"/>
      <c r="S12" s="192">
        <f>O12+Q12</f>
        <v>5311105</v>
      </c>
    </row>
    <row r="13" spans="1:19" ht="14.15" customHeight="1" x14ac:dyDescent="0.3">
      <c r="A13" s="193"/>
      <c r="B13" s="2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</row>
    <row r="14" spans="1:19" ht="20.25" customHeight="1" x14ac:dyDescent="0.3">
      <c r="A14" s="7" t="s">
        <v>48</v>
      </c>
      <c r="B14" s="7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</row>
    <row r="15" spans="1:19" ht="20.25" customHeight="1" x14ac:dyDescent="0.3">
      <c r="A15" s="244" t="s">
        <v>187</v>
      </c>
      <c r="B15" s="151"/>
    </row>
    <row r="16" spans="1:19" s="122" customFormat="1" ht="18.649999999999999" customHeight="1" x14ac:dyDescent="0.3">
      <c r="A16" s="245" t="s">
        <v>186</v>
      </c>
      <c r="B16" s="191" t="s">
        <v>173</v>
      </c>
      <c r="C16" s="73">
        <v>0</v>
      </c>
      <c r="D16" s="41"/>
      <c r="E16" s="73">
        <v>0</v>
      </c>
      <c r="F16" s="41"/>
      <c r="G16" s="73">
        <v>0</v>
      </c>
      <c r="H16" s="196"/>
      <c r="I16" s="73">
        <v>-303000</v>
      </c>
      <c r="J16" s="196"/>
      <c r="K16" s="73">
        <v>0</v>
      </c>
      <c r="L16" s="196"/>
      <c r="M16" s="73">
        <v>0</v>
      </c>
      <c r="N16" s="196"/>
      <c r="O16" s="73">
        <f t="shared" ref="O16:O17" si="0">SUM(C16:I16,M16)</f>
        <v>-303000</v>
      </c>
      <c r="P16" s="70"/>
      <c r="Q16" s="73">
        <v>0</v>
      </c>
      <c r="R16" s="196"/>
      <c r="S16" s="55">
        <f>SUM(O16:Q16)</f>
        <v>-303000</v>
      </c>
    </row>
    <row r="17" spans="1:19" s="122" customFormat="1" ht="19.5" customHeight="1" x14ac:dyDescent="0.3">
      <c r="A17" s="243" t="s">
        <v>185</v>
      </c>
      <c r="B17" s="236"/>
      <c r="C17" s="237">
        <f>SUM(C16)</f>
        <v>0</v>
      </c>
      <c r="D17" s="57"/>
      <c r="E17" s="237">
        <f>SUM(E16)</f>
        <v>0</v>
      </c>
      <c r="F17" s="57"/>
      <c r="G17" s="237">
        <f>SUM(G16)</f>
        <v>0</v>
      </c>
      <c r="H17" s="194"/>
      <c r="I17" s="237">
        <f>SUM(I16)</f>
        <v>-303000</v>
      </c>
      <c r="J17" s="194"/>
      <c r="K17" s="237">
        <f>SUM(K16)</f>
        <v>0</v>
      </c>
      <c r="L17" s="194"/>
      <c r="M17" s="237">
        <f>SUM(M16)</f>
        <v>0</v>
      </c>
      <c r="N17" s="194"/>
      <c r="O17" s="237">
        <f t="shared" si="0"/>
        <v>-303000</v>
      </c>
      <c r="P17" s="238"/>
      <c r="Q17" s="237">
        <f>SUM(Q16)</f>
        <v>0</v>
      </c>
      <c r="R17" s="194"/>
      <c r="S17" s="237">
        <f>SUM(S16)</f>
        <v>-303000</v>
      </c>
    </row>
    <row r="18" spans="1:19" ht="14.25" customHeight="1" x14ac:dyDescent="0.3">
      <c r="A18" s="198"/>
      <c r="B18" s="198"/>
      <c r="C18" s="199"/>
      <c r="D18" s="180"/>
      <c r="E18" s="199"/>
      <c r="F18" s="180"/>
      <c r="G18" s="199"/>
      <c r="H18" s="194"/>
      <c r="I18" s="199"/>
      <c r="J18" s="194"/>
      <c r="K18" s="199"/>
      <c r="L18" s="194"/>
      <c r="M18" s="199"/>
      <c r="N18" s="194"/>
      <c r="O18" s="199"/>
      <c r="P18" s="199"/>
      <c r="Q18" s="199"/>
      <c r="R18" s="194"/>
      <c r="S18" s="200"/>
    </row>
    <row r="19" spans="1:19" ht="20.25" customHeight="1" x14ac:dyDescent="0.3">
      <c r="A19" s="244" t="s">
        <v>190</v>
      </c>
      <c r="B19" s="198"/>
      <c r="C19" s="199"/>
      <c r="D19" s="180"/>
      <c r="E19" s="199"/>
      <c r="F19" s="180"/>
      <c r="G19" s="199"/>
      <c r="H19" s="194"/>
      <c r="I19" s="199"/>
      <c r="J19" s="194"/>
      <c r="K19" s="199"/>
      <c r="L19" s="194"/>
      <c r="M19" s="199"/>
      <c r="N19" s="194"/>
      <c r="O19" s="199"/>
      <c r="P19" s="199"/>
      <c r="Q19" s="199"/>
      <c r="R19" s="194"/>
      <c r="S19" s="200"/>
    </row>
    <row r="20" spans="1:19" ht="20.25" customHeight="1" x14ac:dyDescent="0.3">
      <c r="A20" s="230" t="s">
        <v>189</v>
      </c>
      <c r="B20" s="191"/>
      <c r="C20" s="186">
        <v>0</v>
      </c>
      <c r="D20" s="254"/>
      <c r="E20" s="186">
        <v>0</v>
      </c>
      <c r="F20" s="254"/>
      <c r="G20" s="186">
        <v>0</v>
      </c>
      <c r="H20" s="196"/>
      <c r="I20" s="186">
        <v>0</v>
      </c>
      <c r="J20" s="196"/>
      <c r="K20" s="186">
        <v>2094</v>
      </c>
      <c r="L20" s="196"/>
      <c r="M20" s="282">
        <f>SUM(K20:L20)</f>
        <v>2094</v>
      </c>
      <c r="N20" s="50"/>
      <c r="O20" s="282">
        <f>SUM(C20:I20,M20)</f>
        <v>2094</v>
      </c>
      <c r="P20" s="255"/>
      <c r="Q20" s="186">
        <v>-1284</v>
      </c>
      <c r="R20" s="196"/>
      <c r="S20" s="197">
        <f>SUM(O20:Q20)</f>
        <v>810</v>
      </c>
    </row>
    <row r="21" spans="1:19" ht="20.25" customHeight="1" x14ac:dyDescent="0.3">
      <c r="A21" s="244" t="s">
        <v>188</v>
      </c>
      <c r="B21" s="198"/>
      <c r="C21" s="164">
        <f>SUM(C20)</f>
        <v>0</v>
      </c>
      <c r="D21" s="180"/>
      <c r="E21" s="164">
        <f>SUM(E20)</f>
        <v>0</v>
      </c>
      <c r="F21" s="180"/>
      <c r="G21" s="164">
        <f>SUM(G20)</f>
        <v>0</v>
      </c>
      <c r="H21" s="194"/>
      <c r="I21" s="164">
        <f>SUM(I20)</f>
        <v>0</v>
      </c>
      <c r="J21" s="194"/>
      <c r="K21" s="164">
        <f>SUM(K20)</f>
        <v>2094</v>
      </c>
      <c r="L21" s="194"/>
      <c r="M21" s="164">
        <f>SUM(M20)</f>
        <v>2094</v>
      </c>
      <c r="N21" s="194"/>
      <c r="O21" s="164">
        <f>SUM(O20)</f>
        <v>2094</v>
      </c>
      <c r="P21" s="199"/>
      <c r="Q21" s="164">
        <f>SUM(Q20)</f>
        <v>-1284</v>
      </c>
      <c r="R21" s="194"/>
      <c r="S21" s="164">
        <f>SUM(S20)</f>
        <v>810</v>
      </c>
    </row>
    <row r="22" spans="1:19" ht="20.25" customHeight="1" x14ac:dyDescent="0.3">
      <c r="A22" s="195"/>
      <c r="B22" s="198"/>
      <c r="C22" s="202"/>
      <c r="D22" s="180"/>
      <c r="E22" s="199"/>
      <c r="F22" s="180"/>
      <c r="G22" s="199"/>
      <c r="H22" s="194"/>
      <c r="I22" s="202"/>
      <c r="J22" s="194"/>
      <c r="K22" s="202"/>
      <c r="L22" s="194"/>
      <c r="M22" s="199"/>
      <c r="N22" s="194"/>
      <c r="O22" s="202"/>
      <c r="P22" s="199"/>
      <c r="Q22" s="199"/>
      <c r="R22" s="194"/>
      <c r="S22" s="202"/>
    </row>
    <row r="23" spans="1:19" ht="20.25" customHeight="1" x14ac:dyDescent="0.3">
      <c r="A23" s="7" t="s">
        <v>49</v>
      </c>
      <c r="B23" s="7"/>
      <c r="C23" s="164">
        <f>SUM(C21,C17)</f>
        <v>0</v>
      </c>
      <c r="D23" s="180"/>
      <c r="E23" s="164">
        <f>SUM(E21,E17)</f>
        <v>0</v>
      </c>
      <c r="F23" s="180"/>
      <c r="G23" s="164">
        <f>SUM(G21,G17)</f>
        <v>0</v>
      </c>
      <c r="H23" s="194"/>
      <c r="I23" s="164">
        <f>SUM(I21,I17)</f>
        <v>-303000</v>
      </c>
      <c r="J23" s="194"/>
      <c r="K23" s="164">
        <f>SUM(K21,K17)</f>
        <v>2094</v>
      </c>
      <c r="L23" s="194"/>
      <c r="M23" s="164">
        <f>SUM(M21,M17)</f>
        <v>2094</v>
      </c>
      <c r="N23" s="194"/>
      <c r="O23" s="164">
        <f>SUM(O21,O17)</f>
        <v>-300906</v>
      </c>
      <c r="P23" s="199"/>
      <c r="Q23" s="164">
        <f>SUM(Q21,Q17)</f>
        <v>-1284</v>
      </c>
      <c r="R23" s="194"/>
      <c r="S23" s="164">
        <f>SUM(S21,S17)</f>
        <v>-302190</v>
      </c>
    </row>
    <row r="24" spans="1:19" ht="20.25" customHeight="1" x14ac:dyDescent="0.3">
      <c r="A24" s="2"/>
      <c r="B24" s="2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200"/>
    </row>
    <row r="25" spans="1:19" ht="20.25" customHeight="1" x14ac:dyDescent="0.3">
      <c r="A25" s="2" t="s">
        <v>36</v>
      </c>
      <c r="B25" s="2"/>
      <c r="C25" s="203"/>
      <c r="D25" s="204"/>
      <c r="E25" s="203"/>
      <c r="F25" s="204"/>
      <c r="G25" s="203"/>
      <c r="H25" s="204"/>
      <c r="I25" s="196"/>
      <c r="J25" s="204"/>
      <c r="K25" s="203"/>
      <c r="L25" s="204"/>
      <c r="M25" s="196"/>
      <c r="N25" s="205"/>
      <c r="O25" s="205"/>
      <c r="P25" s="205"/>
      <c r="Q25" s="205"/>
      <c r="R25" s="205"/>
      <c r="S25" s="196"/>
    </row>
    <row r="26" spans="1:19" ht="20.25" customHeight="1" x14ac:dyDescent="0.3">
      <c r="A26" s="183" t="s">
        <v>177</v>
      </c>
      <c r="C26" s="255">
        <v>0</v>
      </c>
      <c r="D26" s="254"/>
      <c r="E26" s="255">
        <v>0</v>
      </c>
      <c r="F26" s="254"/>
      <c r="G26" s="255">
        <v>0</v>
      </c>
      <c r="H26" s="204"/>
      <c r="I26" s="255">
        <f>'PL-9mth'!D47</f>
        <v>475547</v>
      </c>
      <c r="J26" s="204"/>
      <c r="K26" s="255">
        <v>0</v>
      </c>
      <c r="L26" s="204"/>
      <c r="M26" s="255">
        <v>0</v>
      </c>
      <c r="N26" s="205"/>
      <c r="O26" s="206">
        <f>SUM(C26:I26)+M26</f>
        <v>475547</v>
      </c>
      <c r="P26" s="256"/>
      <c r="Q26" s="256">
        <f>'PL-9mth'!D48</f>
        <v>1</v>
      </c>
      <c r="R26" s="257"/>
      <c r="S26" s="206">
        <f>SUM(O26:Q26)</f>
        <v>475548</v>
      </c>
    </row>
    <row r="27" spans="1:19" ht="20.25" customHeight="1" x14ac:dyDescent="0.3">
      <c r="A27" s="209" t="s">
        <v>37</v>
      </c>
      <c r="B27" s="209"/>
      <c r="C27" s="186">
        <v>0</v>
      </c>
      <c r="D27" s="254"/>
      <c r="E27" s="186">
        <v>0</v>
      </c>
      <c r="F27" s="254"/>
      <c r="G27" s="186">
        <v>0</v>
      </c>
      <c r="H27" s="258"/>
      <c r="I27" s="186">
        <v>0</v>
      </c>
      <c r="J27" s="258"/>
      <c r="K27" s="255">
        <v>0</v>
      </c>
      <c r="L27" s="258"/>
      <c r="M27" s="186">
        <v>0</v>
      </c>
      <c r="N27" s="205"/>
      <c r="O27" s="255">
        <v>0</v>
      </c>
      <c r="P27" s="255"/>
      <c r="Q27" s="255">
        <v>0</v>
      </c>
      <c r="R27" s="259"/>
      <c r="S27" s="254">
        <v>0</v>
      </c>
    </row>
    <row r="28" spans="1:19" ht="20.25" customHeight="1" x14ac:dyDescent="0.3">
      <c r="A28" s="2" t="s">
        <v>32</v>
      </c>
      <c r="B28" s="2"/>
      <c r="C28" s="211">
        <f>SUM(C26:C27)</f>
        <v>0</v>
      </c>
      <c r="D28" s="180"/>
      <c r="E28" s="211">
        <f>SUM(E26:E27)</f>
        <v>0</v>
      </c>
      <c r="F28" s="180"/>
      <c r="G28" s="211">
        <f>SUM(G26:G27)</f>
        <v>0</v>
      </c>
      <c r="H28" s="180"/>
      <c r="I28" s="212">
        <f>SUM(I26:I27)</f>
        <v>475547</v>
      </c>
      <c r="J28" s="180"/>
      <c r="K28" s="212">
        <f>SUM(K26:K27)</f>
        <v>0</v>
      </c>
      <c r="L28" s="180"/>
      <c r="M28" s="212">
        <f>SUM(M26:M27)</f>
        <v>0</v>
      </c>
      <c r="N28" s="180"/>
      <c r="O28" s="212">
        <f>SUM(O26:O27)</f>
        <v>475547</v>
      </c>
      <c r="P28" s="199"/>
      <c r="Q28" s="212">
        <f>SUM(Q26:Q27)</f>
        <v>1</v>
      </c>
      <c r="R28" s="180"/>
      <c r="S28" s="212">
        <f>SUM(S26:S27)</f>
        <v>475548</v>
      </c>
    </row>
    <row r="29" spans="1:19" s="12" customFormat="1" ht="19.5" customHeight="1" x14ac:dyDescent="0.3">
      <c r="A29" s="37"/>
      <c r="B29" s="24"/>
      <c r="C29" s="24"/>
      <c r="D29" s="95"/>
      <c r="E29" s="95"/>
      <c r="F29" s="95"/>
      <c r="G29" s="95"/>
      <c r="H29" s="95"/>
      <c r="I29" s="95"/>
      <c r="J29" s="95"/>
      <c r="K29" s="95"/>
      <c r="L29" s="95"/>
    </row>
    <row r="30" spans="1:19" ht="20.25" customHeight="1" x14ac:dyDescent="0.3">
      <c r="A30" s="307" t="s">
        <v>214</v>
      </c>
      <c r="B30" s="191"/>
      <c r="C30" s="186">
        <v>0</v>
      </c>
      <c r="D30" s="254"/>
      <c r="E30" s="186">
        <v>0</v>
      </c>
      <c r="F30" s="254"/>
      <c r="G30" s="186">
        <v>8900</v>
      </c>
      <c r="H30" s="196"/>
      <c r="I30" s="186">
        <v>-8900</v>
      </c>
      <c r="J30" s="196"/>
      <c r="K30" s="186">
        <v>0</v>
      </c>
      <c r="L30" s="196"/>
      <c r="M30" s="282">
        <f>SUM(K30:L30)</f>
        <v>0</v>
      </c>
      <c r="N30" s="50"/>
      <c r="O30" s="282">
        <f>SUM(C30:I30,M30)</f>
        <v>0</v>
      </c>
      <c r="P30" s="255"/>
      <c r="Q30" s="186">
        <v>0</v>
      </c>
      <c r="R30" s="196"/>
      <c r="S30" s="197">
        <f>O30+Q30</f>
        <v>0</v>
      </c>
    </row>
    <row r="31" spans="1:19" s="12" customFormat="1" ht="19.5" customHeight="1" x14ac:dyDescent="0.3">
      <c r="A31" s="37"/>
      <c r="B31" s="24"/>
      <c r="C31" s="24"/>
      <c r="D31" s="95"/>
      <c r="E31" s="95"/>
      <c r="F31" s="95"/>
      <c r="G31" s="95"/>
      <c r="H31" s="95"/>
      <c r="I31" s="95"/>
      <c r="J31" s="95"/>
      <c r="K31" s="95"/>
      <c r="L31" s="95"/>
    </row>
    <row r="32" spans="1:19" ht="20.25" customHeight="1" thickBot="1" x14ac:dyDescent="0.35">
      <c r="A32" s="2" t="s">
        <v>172</v>
      </c>
      <c r="B32" s="2"/>
      <c r="C32" s="214">
        <f>SUM(C12,C23,C28,C30)</f>
        <v>2525000</v>
      </c>
      <c r="E32" s="214">
        <f>SUM(E12,E23,E28,E30)</f>
        <v>1741110</v>
      </c>
      <c r="G32" s="214">
        <f>SUM(G12,G23,G28,G30)</f>
        <v>252500</v>
      </c>
      <c r="I32" s="214">
        <f>SUM(I12,I23,I28,I30)</f>
        <v>965847</v>
      </c>
      <c r="K32" s="214">
        <f>SUM(K12,K23,K28,K30)</f>
        <v>0</v>
      </c>
      <c r="M32" s="214">
        <f>SUM(M12,M23,M28,M30)</f>
        <v>0</v>
      </c>
      <c r="O32" s="214">
        <f>SUM(O12,O23,O28,O30)</f>
        <v>5484457</v>
      </c>
      <c r="P32" s="215"/>
      <c r="Q32" s="214">
        <f>SUM(Q12,Q23,Q28,Q30)</f>
        <v>6</v>
      </c>
      <c r="S32" s="214">
        <f>SUM(S12,S23,S28,S30)</f>
        <v>5484463</v>
      </c>
    </row>
    <row r="33" ht="15.65" customHeight="1" thickTop="1" x14ac:dyDescent="0.3"/>
  </sheetData>
  <mergeCells count="4">
    <mergeCell ref="C4:S4"/>
    <mergeCell ref="G5:I5"/>
    <mergeCell ref="K5:M5"/>
    <mergeCell ref="C10:S10"/>
  </mergeCells>
  <pageMargins left="0.7" right="0.7" top="0.48" bottom="0.5" header="0.5" footer="0.5"/>
  <pageSetup paperSize="9" scale="75" firstPageNumber="9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4"/>
  <sheetViews>
    <sheetView view="pageBreakPreview" topLeftCell="B16" zoomScale="85" zoomScaleNormal="90" zoomScaleSheetLayoutView="85" workbookViewId="0">
      <selection activeCell="B25" sqref="A25:XFD1048576"/>
    </sheetView>
  </sheetViews>
  <sheetFormatPr defaultColWidth="9.1796875" defaultRowHeight="19.5" customHeight="1" x14ac:dyDescent="0.3"/>
  <cols>
    <col min="1" max="1" width="55.1796875" style="20" customWidth="1"/>
    <col min="2" max="2" width="8.26953125" style="20" customWidth="1"/>
    <col min="3" max="3" width="1.54296875" style="20" customWidth="1"/>
    <col min="4" max="4" width="15.26953125" style="12" customWidth="1"/>
    <col min="5" max="5" width="1.54296875" style="12" customWidth="1"/>
    <col min="6" max="6" width="15.26953125" style="12" customWidth="1"/>
    <col min="7" max="7" width="1.54296875" style="12" customWidth="1"/>
    <col min="8" max="8" width="15.26953125" style="12" customWidth="1"/>
    <col min="9" max="9" width="1.54296875" style="12" customWidth="1"/>
    <col min="10" max="10" width="15.26953125" style="12" customWidth="1"/>
    <col min="11" max="11" width="1.54296875" style="12" customWidth="1"/>
    <col min="12" max="12" width="15.26953125" style="12" customWidth="1"/>
    <col min="13" max="16384" width="9.1796875" style="12"/>
  </cols>
  <sheetData>
    <row r="1" spans="1:12" ht="19.5" customHeight="1" x14ac:dyDescent="0.35">
      <c r="A1" s="8" t="s">
        <v>89</v>
      </c>
      <c r="B1" s="60"/>
      <c r="C1" s="60"/>
      <c r="L1" s="35"/>
    </row>
    <row r="2" spans="1:12" ht="19.5" customHeight="1" x14ac:dyDescent="0.3">
      <c r="A2" s="5" t="s">
        <v>45</v>
      </c>
      <c r="B2" s="61"/>
      <c r="C2" s="61"/>
      <c r="L2" s="35"/>
    </row>
    <row r="4" spans="1:12" s="15" customFormat="1" ht="19.5" customHeight="1" x14ac:dyDescent="0.3">
      <c r="B4" s="14"/>
      <c r="C4" s="14"/>
      <c r="D4" s="323" t="s">
        <v>25</v>
      </c>
      <c r="E4" s="323"/>
      <c r="F4" s="323"/>
      <c r="G4" s="323"/>
      <c r="H4" s="323"/>
      <c r="I4" s="323"/>
      <c r="J4" s="323"/>
      <c r="K4" s="323"/>
      <c r="L4" s="323"/>
    </row>
    <row r="5" spans="1:12" s="15" customFormat="1" ht="19.5" customHeight="1" x14ac:dyDescent="0.3">
      <c r="B5" s="14"/>
      <c r="C5" s="14"/>
      <c r="D5" s="82"/>
      <c r="E5" s="88"/>
      <c r="F5" s="88"/>
      <c r="G5" s="82"/>
      <c r="H5" s="324" t="s">
        <v>77</v>
      </c>
      <c r="I5" s="324"/>
      <c r="J5" s="324"/>
      <c r="K5" s="82"/>
      <c r="L5" s="82"/>
    </row>
    <row r="6" spans="1:12" s="15" customFormat="1" ht="19.5" customHeight="1" x14ac:dyDescent="0.3">
      <c r="A6" s="16"/>
      <c r="B6" s="16"/>
      <c r="C6" s="16"/>
      <c r="D6" s="62" t="s">
        <v>8</v>
      </c>
      <c r="E6" s="62"/>
      <c r="F6" s="140" t="s">
        <v>109</v>
      </c>
      <c r="G6" s="62"/>
      <c r="K6" s="62"/>
      <c r="L6" s="17"/>
    </row>
    <row r="7" spans="1:12" s="15" customFormat="1" ht="19.5" customHeight="1" x14ac:dyDescent="0.3">
      <c r="A7" s="16"/>
      <c r="B7" s="16"/>
      <c r="C7" s="16"/>
      <c r="D7" s="66" t="s">
        <v>58</v>
      </c>
      <c r="E7" s="66"/>
      <c r="F7" s="140" t="s">
        <v>181</v>
      </c>
      <c r="G7" s="62"/>
      <c r="H7" s="62"/>
      <c r="I7" s="62"/>
      <c r="J7" s="62"/>
      <c r="K7" s="62"/>
      <c r="L7" s="83" t="s">
        <v>59</v>
      </c>
    </row>
    <row r="8" spans="1:12" s="15" customFormat="1" ht="19.5" customHeight="1" x14ac:dyDescent="0.3">
      <c r="A8" s="16"/>
      <c r="B8" s="63" t="s">
        <v>40</v>
      </c>
      <c r="C8" s="63"/>
      <c r="D8" s="62" t="s">
        <v>6</v>
      </c>
      <c r="E8" s="62"/>
      <c r="F8" s="121" t="s">
        <v>182</v>
      </c>
      <c r="G8" s="62"/>
      <c r="H8" s="84" t="s">
        <v>30</v>
      </c>
      <c r="J8" s="80" t="s">
        <v>122</v>
      </c>
      <c r="K8" s="17"/>
      <c r="L8" s="83" t="s">
        <v>15</v>
      </c>
    </row>
    <row r="9" spans="1:12" s="15" customFormat="1" ht="19.5" customHeight="1" x14ac:dyDescent="0.3">
      <c r="B9" s="14"/>
      <c r="C9" s="14"/>
      <c r="D9" s="325" t="s">
        <v>64</v>
      </c>
      <c r="E9" s="325"/>
      <c r="F9" s="325"/>
      <c r="G9" s="325"/>
      <c r="H9" s="325"/>
      <c r="I9" s="325"/>
      <c r="J9" s="325"/>
      <c r="K9" s="325"/>
      <c r="L9" s="325"/>
    </row>
    <row r="10" spans="1:12" s="15" customFormat="1" ht="19.5" customHeight="1" x14ac:dyDescent="0.3">
      <c r="A10" s="14" t="s">
        <v>144</v>
      </c>
      <c r="B10" s="14"/>
      <c r="C10" s="14"/>
      <c r="D10" s="81"/>
      <c r="E10" s="87"/>
      <c r="F10" s="87"/>
      <c r="G10" s="81"/>
      <c r="H10" s="81"/>
      <c r="I10" s="81"/>
      <c r="J10" s="81"/>
      <c r="K10" s="81"/>
      <c r="L10" s="81"/>
    </row>
    <row r="11" spans="1:12" ht="19.5" customHeight="1" x14ac:dyDescent="0.3">
      <c r="A11" s="24" t="s">
        <v>146</v>
      </c>
      <c r="B11" s="24"/>
      <c r="C11" s="24"/>
      <c r="D11" s="49">
        <v>2525000</v>
      </c>
      <c r="E11" s="49"/>
      <c r="F11" s="49">
        <v>1741110</v>
      </c>
      <c r="G11" s="49"/>
      <c r="H11" s="49">
        <v>227100</v>
      </c>
      <c r="I11" s="49"/>
      <c r="J11" s="49">
        <v>262275</v>
      </c>
      <c r="K11" s="49"/>
      <c r="L11" s="49">
        <f>SUM(D11:J11)</f>
        <v>4755485</v>
      </c>
    </row>
    <row r="12" spans="1:12" ht="19.5" customHeight="1" x14ac:dyDescent="0.3">
      <c r="A12" s="24"/>
      <c r="B12" s="24"/>
      <c r="C12" s="24"/>
      <c r="D12" s="49"/>
      <c r="E12" s="49"/>
      <c r="F12" s="49"/>
      <c r="G12" s="49"/>
      <c r="H12" s="49"/>
      <c r="I12" s="49"/>
      <c r="J12" s="49"/>
      <c r="K12" s="49"/>
      <c r="L12" s="49"/>
    </row>
    <row r="13" spans="1:12" ht="19.5" customHeight="1" x14ac:dyDescent="0.3">
      <c r="A13" s="38" t="s">
        <v>48</v>
      </c>
      <c r="B13" s="24"/>
      <c r="C13" s="24"/>
      <c r="D13" s="30"/>
      <c r="E13" s="30"/>
      <c r="F13" s="30"/>
      <c r="G13" s="30"/>
      <c r="H13" s="30"/>
      <c r="I13" s="30"/>
      <c r="J13" s="30"/>
      <c r="K13" s="30"/>
      <c r="L13" s="30"/>
    </row>
    <row r="14" spans="1:12" ht="19.5" customHeight="1" x14ac:dyDescent="0.3">
      <c r="A14" s="247" t="s">
        <v>192</v>
      </c>
      <c r="B14" s="24"/>
      <c r="C14" s="24"/>
      <c r="D14" s="95"/>
      <c r="E14" s="95"/>
      <c r="F14" s="95"/>
      <c r="G14" s="95"/>
      <c r="H14" s="95"/>
      <c r="I14" s="95"/>
      <c r="J14" s="95"/>
      <c r="K14" s="95"/>
      <c r="L14" s="95"/>
    </row>
    <row r="15" spans="1:12" s="122" customFormat="1" ht="20.25" customHeight="1" x14ac:dyDescent="0.3">
      <c r="A15" s="231" t="s">
        <v>186</v>
      </c>
      <c r="B15" s="221">
        <v>10</v>
      </c>
      <c r="D15" s="170">
        <v>0</v>
      </c>
      <c r="E15" s="234"/>
      <c r="F15" s="170">
        <v>0</v>
      </c>
      <c r="G15" s="234"/>
      <c r="H15" s="170">
        <v>0</v>
      </c>
      <c r="I15" s="235"/>
      <c r="J15" s="58">
        <v>-212100</v>
      </c>
      <c r="K15" s="235"/>
      <c r="L15" s="58">
        <f>SUM(D15:J15)</f>
        <v>-212100</v>
      </c>
    </row>
    <row r="16" spans="1:12" s="122" customFormat="1" ht="20.25" customHeight="1" x14ac:dyDescent="0.3">
      <c r="A16" s="244" t="s">
        <v>193</v>
      </c>
      <c r="B16" s="236"/>
      <c r="D16" s="240">
        <f>SUM(D15)</f>
        <v>0</v>
      </c>
      <c r="E16" s="241"/>
      <c r="F16" s="240">
        <f>SUM(F15)</f>
        <v>0</v>
      </c>
      <c r="G16" s="241"/>
      <c r="H16" s="240">
        <f>SUM(H15)</f>
        <v>0</v>
      </c>
      <c r="I16" s="242"/>
      <c r="J16" s="237">
        <f>SUM(J15)</f>
        <v>-212100</v>
      </c>
      <c r="K16" s="242"/>
      <c r="L16" s="237">
        <f>SUM(D16:J16)</f>
        <v>-212100</v>
      </c>
    </row>
    <row r="17" spans="1:12" ht="20.149999999999999" customHeight="1" x14ac:dyDescent="0.3">
      <c r="A17" s="37"/>
      <c r="B17" s="24"/>
      <c r="C17" s="24"/>
      <c r="D17" s="95"/>
      <c r="E17" s="95"/>
      <c r="F17" s="95"/>
      <c r="G17" s="95"/>
      <c r="H17" s="95"/>
      <c r="I17" s="95"/>
      <c r="J17" s="95"/>
      <c r="K17" s="95"/>
      <c r="L17" s="95"/>
    </row>
    <row r="18" spans="1:12" ht="19.5" customHeight="1" x14ac:dyDescent="0.3">
      <c r="A18" s="39" t="s">
        <v>36</v>
      </c>
      <c r="B18" s="39"/>
      <c r="C18" s="39"/>
      <c r="D18" s="95"/>
      <c r="E18" s="95"/>
      <c r="F18" s="95"/>
      <c r="G18" s="95"/>
      <c r="H18" s="95"/>
      <c r="I18" s="95"/>
      <c r="J18" s="95"/>
      <c r="K18" s="95"/>
      <c r="L18" s="95"/>
    </row>
    <row r="19" spans="1:12" ht="19.5" customHeight="1" x14ac:dyDescent="0.3">
      <c r="A19" s="230" t="s">
        <v>195</v>
      </c>
      <c r="B19" s="39"/>
      <c r="C19" s="39"/>
      <c r="D19" s="96">
        <v>0</v>
      </c>
      <c r="E19" s="96"/>
      <c r="F19" s="96">
        <v>0</v>
      </c>
      <c r="G19" s="96"/>
      <c r="H19" s="96">
        <v>0</v>
      </c>
      <c r="I19" s="97"/>
      <c r="J19" s="119">
        <v>298363</v>
      </c>
      <c r="K19" s="97"/>
      <c r="L19" s="119">
        <f>SUM(J19:K19)</f>
        <v>298363</v>
      </c>
    </row>
    <row r="20" spans="1:12" ht="20.25" customHeight="1" x14ac:dyDescent="0.3">
      <c r="A20" s="249" t="s">
        <v>194</v>
      </c>
      <c r="B20" s="132"/>
      <c r="C20" s="39"/>
      <c r="D20" s="129">
        <v>0</v>
      </c>
      <c r="E20" s="130"/>
      <c r="F20" s="129">
        <v>0</v>
      </c>
      <c r="G20" s="97"/>
      <c r="H20" s="130">
        <v>0</v>
      </c>
      <c r="I20" s="97"/>
      <c r="J20" s="119">
        <v>0</v>
      </c>
      <c r="K20" s="97"/>
      <c r="L20" s="119">
        <v>0</v>
      </c>
    </row>
    <row r="21" spans="1:12" ht="20.25" customHeight="1" x14ac:dyDescent="0.3">
      <c r="A21" s="132" t="s">
        <v>32</v>
      </c>
      <c r="B21" s="132"/>
      <c r="C21" s="39"/>
      <c r="D21" s="128">
        <f>SUM(D19:D19)</f>
        <v>0</v>
      </c>
      <c r="E21" s="99"/>
      <c r="F21" s="128">
        <f>SUM(F19:F19)</f>
        <v>0</v>
      </c>
      <c r="G21" s="95"/>
      <c r="H21" s="98">
        <f>SUM(H19:H19)</f>
        <v>0</v>
      </c>
      <c r="I21" s="95"/>
      <c r="J21" s="51">
        <f>SUM(J19:J19)</f>
        <v>298363</v>
      </c>
      <c r="K21" s="95"/>
      <c r="L21" s="51">
        <f>SUM(L19:L19)</f>
        <v>298363</v>
      </c>
    </row>
    <row r="22" spans="1:12" ht="20.25" customHeight="1" x14ac:dyDescent="0.3">
      <c r="A22" s="132"/>
      <c r="B22" s="132"/>
      <c r="C22" s="39"/>
      <c r="D22" s="137"/>
      <c r="E22" s="99"/>
      <c r="F22" s="137"/>
      <c r="G22" s="95"/>
      <c r="H22" s="137"/>
      <c r="I22" s="95"/>
      <c r="J22" s="138"/>
      <c r="K22" s="95"/>
      <c r="L22" s="138"/>
    </row>
    <row r="23" spans="1:12" ht="20.25" customHeight="1" thickBot="1" x14ac:dyDescent="0.35">
      <c r="A23" s="14" t="s">
        <v>145</v>
      </c>
      <c r="B23" s="14"/>
      <c r="C23" s="24"/>
      <c r="D23" s="120">
        <f>SUM(D11,D21)+D16</f>
        <v>2525000</v>
      </c>
      <c r="E23" s="95"/>
      <c r="F23" s="120">
        <f>SUM(F11,F21)+F16</f>
        <v>1741110</v>
      </c>
      <c r="G23" s="95"/>
      <c r="H23" s="120">
        <f>SUM(H11,H21)+H16</f>
        <v>227100</v>
      </c>
      <c r="I23" s="95"/>
      <c r="J23" s="120">
        <f>SUM(J11,J21)+J16</f>
        <v>348538</v>
      </c>
      <c r="K23" s="95"/>
      <c r="L23" s="120">
        <f>SUM(L11,L21)+L16</f>
        <v>4841748</v>
      </c>
    </row>
    <row r="24" spans="1:12" ht="20.25" customHeight="1" thickTop="1" x14ac:dyDescent="0.3">
      <c r="A24" s="14"/>
      <c r="B24" s="14"/>
      <c r="C24" s="24"/>
      <c r="D24" s="30"/>
      <c r="E24" s="30"/>
      <c r="F24" s="30"/>
      <c r="G24" s="30"/>
      <c r="H24" s="30"/>
      <c r="I24" s="30"/>
      <c r="J24" s="30"/>
      <c r="K24" s="30"/>
      <c r="L24" s="30"/>
    </row>
  </sheetData>
  <mergeCells count="3">
    <mergeCell ref="D4:L4"/>
    <mergeCell ref="H5:J5"/>
    <mergeCell ref="D9:L9"/>
  </mergeCells>
  <pageMargins left="0.7" right="0.7" top="0.48" bottom="0.5" header="0.5" footer="0.5"/>
  <pageSetup paperSize="9" scale="90" firstPageNumber="10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7575E-19D1-41B4-836C-20B2E389746C}">
  <dimension ref="A1:L26"/>
  <sheetViews>
    <sheetView view="pageBreakPreview" topLeftCell="B10" zoomScale="60" zoomScaleNormal="90" workbookViewId="0">
      <selection activeCell="B27" sqref="A27:XFD1048576"/>
    </sheetView>
  </sheetViews>
  <sheetFormatPr defaultColWidth="9.1796875" defaultRowHeight="14" x14ac:dyDescent="0.3"/>
  <cols>
    <col min="1" max="1" width="55" style="20" customWidth="1"/>
    <col min="2" max="2" width="8.26953125" style="20" customWidth="1"/>
    <col min="3" max="3" width="1.54296875" style="20" customWidth="1"/>
    <col min="4" max="4" width="15.26953125" style="12" customWidth="1"/>
    <col min="5" max="5" width="1.54296875" style="12" customWidth="1"/>
    <col min="6" max="6" width="15.26953125" style="12" customWidth="1"/>
    <col min="7" max="7" width="1.54296875" style="12" customWidth="1"/>
    <col min="8" max="8" width="15.26953125" style="12" customWidth="1"/>
    <col min="9" max="9" width="1.54296875" style="12" customWidth="1"/>
    <col min="10" max="10" width="15.26953125" style="12" customWidth="1"/>
    <col min="11" max="11" width="1.54296875" style="12" customWidth="1"/>
    <col min="12" max="12" width="15.26953125" style="12" customWidth="1"/>
    <col min="13" max="16384" width="9.1796875" style="12"/>
  </cols>
  <sheetData>
    <row r="1" spans="1:12" ht="19.5" customHeight="1" x14ac:dyDescent="0.35">
      <c r="A1" s="8" t="s">
        <v>89</v>
      </c>
      <c r="B1" s="60"/>
      <c r="C1" s="60"/>
      <c r="L1" s="35"/>
    </row>
    <row r="2" spans="1:12" ht="19.5" customHeight="1" x14ac:dyDescent="0.3">
      <c r="A2" s="5" t="s">
        <v>45</v>
      </c>
      <c r="B2" s="61"/>
      <c r="C2" s="61"/>
      <c r="L2" s="35"/>
    </row>
    <row r="3" spans="1:12" ht="19.5" customHeight="1" x14ac:dyDescent="0.3"/>
    <row r="4" spans="1:12" s="15" customFormat="1" ht="19.5" customHeight="1" x14ac:dyDescent="0.3">
      <c r="B4" s="14"/>
      <c r="C4" s="14"/>
      <c r="D4" s="323" t="s">
        <v>25</v>
      </c>
      <c r="E4" s="323"/>
      <c r="F4" s="323"/>
      <c r="G4" s="323"/>
      <c r="H4" s="323"/>
      <c r="I4" s="323"/>
      <c r="J4" s="323"/>
      <c r="K4" s="323"/>
      <c r="L4" s="323"/>
    </row>
    <row r="5" spans="1:12" s="15" customFormat="1" ht="19.5" customHeight="1" x14ac:dyDescent="0.3">
      <c r="B5" s="14"/>
      <c r="C5" s="14"/>
      <c r="D5" s="146"/>
      <c r="E5" s="146"/>
      <c r="F5" s="146"/>
      <c r="G5" s="146"/>
      <c r="H5" s="324" t="s">
        <v>77</v>
      </c>
      <c r="I5" s="324"/>
      <c r="J5" s="324"/>
      <c r="K5" s="146"/>
      <c r="L5" s="146"/>
    </row>
    <row r="6" spans="1:12" s="15" customFormat="1" ht="19.5" customHeight="1" x14ac:dyDescent="0.3">
      <c r="A6" s="16"/>
      <c r="B6" s="16"/>
      <c r="C6" s="16"/>
      <c r="D6" s="62" t="s">
        <v>8</v>
      </c>
      <c r="E6" s="62"/>
      <c r="F6" s="140" t="s">
        <v>109</v>
      </c>
      <c r="G6" s="62"/>
      <c r="K6" s="62"/>
      <c r="L6" s="17"/>
    </row>
    <row r="7" spans="1:12" s="15" customFormat="1" ht="19.5" customHeight="1" x14ac:dyDescent="0.3">
      <c r="A7" s="16"/>
      <c r="B7" s="16"/>
      <c r="C7" s="16"/>
      <c r="D7" s="66" t="s">
        <v>58</v>
      </c>
      <c r="E7" s="66"/>
      <c r="F7" s="140" t="s">
        <v>181</v>
      </c>
      <c r="G7" s="62"/>
      <c r="H7" s="62"/>
      <c r="I7" s="62"/>
      <c r="J7" s="62"/>
      <c r="K7" s="62"/>
      <c r="L7" s="148" t="s">
        <v>59</v>
      </c>
    </row>
    <row r="8" spans="1:12" s="15" customFormat="1" ht="19.5" customHeight="1" x14ac:dyDescent="0.3">
      <c r="A8" s="16"/>
      <c r="B8" s="63" t="s">
        <v>40</v>
      </c>
      <c r="C8" s="63"/>
      <c r="D8" s="62" t="s">
        <v>6</v>
      </c>
      <c r="E8" s="62"/>
      <c r="F8" s="140" t="s">
        <v>182</v>
      </c>
      <c r="G8" s="62"/>
      <c r="H8" s="149" t="s">
        <v>30</v>
      </c>
      <c r="J8" s="139" t="s">
        <v>122</v>
      </c>
      <c r="K8" s="17"/>
      <c r="L8" s="148" t="s">
        <v>15</v>
      </c>
    </row>
    <row r="9" spans="1:12" s="15" customFormat="1" ht="19.5" customHeight="1" x14ac:dyDescent="0.3">
      <c r="B9" s="14"/>
      <c r="C9" s="14"/>
      <c r="D9" s="325" t="s">
        <v>64</v>
      </c>
      <c r="E9" s="325"/>
      <c r="F9" s="325"/>
      <c r="G9" s="325"/>
      <c r="H9" s="325"/>
      <c r="I9" s="325"/>
      <c r="J9" s="325"/>
      <c r="K9" s="325"/>
      <c r="L9" s="325"/>
    </row>
    <row r="10" spans="1:12" s="15" customFormat="1" ht="19.5" customHeight="1" x14ac:dyDescent="0.3">
      <c r="A10" s="14" t="s">
        <v>170</v>
      </c>
      <c r="B10" s="14"/>
      <c r="C10" s="14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12" ht="19.5" customHeight="1" x14ac:dyDescent="0.3">
      <c r="A11" s="24" t="s">
        <v>171</v>
      </c>
      <c r="B11" s="24"/>
      <c r="C11" s="24"/>
      <c r="D11" s="49">
        <v>2525000</v>
      </c>
      <c r="E11" s="49"/>
      <c r="F11" s="49">
        <v>1741110</v>
      </c>
      <c r="G11" s="49"/>
      <c r="H11" s="49">
        <v>243600</v>
      </c>
      <c r="I11" s="49"/>
      <c r="J11" s="49">
        <v>348307</v>
      </c>
      <c r="K11" s="49"/>
      <c r="L11" s="49">
        <f>SUM(D11:J11)</f>
        <v>4858017</v>
      </c>
    </row>
    <row r="12" spans="1:12" ht="19.5" customHeight="1" x14ac:dyDescent="0.3">
      <c r="A12" s="24"/>
      <c r="B12" s="24"/>
      <c r="C12" s="24"/>
      <c r="D12" s="49"/>
      <c r="E12" s="49"/>
      <c r="F12" s="49"/>
      <c r="G12" s="49"/>
      <c r="H12" s="49"/>
      <c r="I12" s="49"/>
      <c r="J12" s="49"/>
      <c r="K12" s="49"/>
      <c r="L12" s="49"/>
    </row>
    <row r="13" spans="1:12" ht="19.5" customHeight="1" x14ac:dyDescent="0.3">
      <c r="A13" s="38" t="s">
        <v>48</v>
      </c>
      <c r="B13" s="24"/>
      <c r="C13" s="24"/>
      <c r="D13" s="30"/>
      <c r="E13" s="30"/>
      <c r="F13" s="30"/>
      <c r="G13" s="30"/>
      <c r="H13" s="30"/>
      <c r="I13" s="30"/>
      <c r="J13" s="30"/>
      <c r="K13" s="30"/>
      <c r="L13" s="30"/>
    </row>
    <row r="14" spans="1:12" ht="19.5" customHeight="1" x14ac:dyDescent="0.3">
      <c r="A14" s="247" t="s">
        <v>192</v>
      </c>
      <c r="B14" s="24"/>
      <c r="C14" s="24"/>
      <c r="D14" s="95"/>
      <c r="E14" s="95"/>
      <c r="F14" s="95"/>
      <c r="G14" s="95"/>
      <c r="H14" s="95"/>
      <c r="I14" s="95"/>
      <c r="J14" s="95"/>
      <c r="K14" s="95"/>
      <c r="L14" s="95"/>
    </row>
    <row r="15" spans="1:12" s="122" customFormat="1" ht="20.25" customHeight="1" x14ac:dyDescent="0.3">
      <c r="A15" s="231" t="s">
        <v>186</v>
      </c>
      <c r="B15" s="221">
        <v>10</v>
      </c>
      <c r="D15" s="170">
        <v>0</v>
      </c>
      <c r="E15" s="234"/>
      <c r="F15" s="170">
        <v>0</v>
      </c>
      <c r="G15" s="234"/>
      <c r="H15" s="170">
        <v>0</v>
      </c>
      <c r="I15" s="235"/>
      <c r="J15" s="58">
        <v>-303000</v>
      </c>
      <c r="K15" s="235"/>
      <c r="L15" s="58">
        <f>SUM(D15:J15)</f>
        <v>-303000</v>
      </c>
    </row>
    <row r="16" spans="1:12" s="122" customFormat="1" ht="20.25" customHeight="1" x14ac:dyDescent="0.3">
      <c r="A16" s="244" t="s">
        <v>193</v>
      </c>
      <c r="B16" s="236"/>
      <c r="D16" s="240">
        <f>SUM(D15)</f>
        <v>0</v>
      </c>
      <c r="E16" s="241"/>
      <c r="F16" s="240">
        <f>SUM(F15)</f>
        <v>0</v>
      </c>
      <c r="G16" s="241"/>
      <c r="H16" s="240">
        <f>SUM(H15)</f>
        <v>0</v>
      </c>
      <c r="I16" s="242"/>
      <c r="J16" s="237">
        <f>SUM(J15)</f>
        <v>-303000</v>
      </c>
      <c r="K16" s="242"/>
      <c r="L16" s="237">
        <f>SUM(D16:J16)</f>
        <v>-303000</v>
      </c>
    </row>
    <row r="17" spans="1:12" ht="19.5" customHeight="1" x14ac:dyDescent="0.3">
      <c r="A17" s="37"/>
      <c r="B17" s="24"/>
      <c r="C17" s="24"/>
      <c r="D17" s="95"/>
      <c r="E17" s="95"/>
      <c r="F17" s="95"/>
      <c r="G17" s="95"/>
      <c r="H17" s="95"/>
      <c r="I17" s="95"/>
      <c r="J17" s="95"/>
      <c r="K17" s="95"/>
      <c r="L17" s="95"/>
    </row>
    <row r="18" spans="1:12" ht="19.5" customHeight="1" x14ac:dyDescent="0.3">
      <c r="A18" s="39" t="s">
        <v>36</v>
      </c>
      <c r="B18" s="39"/>
      <c r="C18" s="39"/>
      <c r="D18" s="95"/>
      <c r="E18" s="95"/>
      <c r="F18" s="95"/>
      <c r="G18" s="95"/>
      <c r="H18" s="95"/>
      <c r="I18" s="95"/>
      <c r="J18" s="95"/>
      <c r="K18" s="95"/>
      <c r="L18" s="95"/>
    </row>
    <row r="19" spans="1:12" ht="19.5" customHeight="1" x14ac:dyDescent="0.3">
      <c r="A19" s="230" t="s">
        <v>195</v>
      </c>
      <c r="B19" s="39"/>
      <c r="C19" s="39"/>
      <c r="D19" s="96">
        <v>0</v>
      </c>
      <c r="E19" s="96"/>
      <c r="F19" s="96">
        <v>0</v>
      </c>
      <c r="G19" s="96"/>
      <c r="H19" s="96">
        <v>0</v>
      </c>
      <c r="I19" s="97"/>
      <c r="J19" s="119">
        <v>458507</v>
      </c>
      <c r="K19" s="97"/>
      <c r="L19" s="119">
        <f>SUM(J19:K19)</f>
        <v>458507</v>
      </c>
    </row>
    <row r="20" spans="1:12" ht="20.25" customHeight="1" x14ac:dyDescent="0.3">
      <c r="A20" s="131" t="s">
        <v>37</v>
      </c>
      <c r="B20" s="132"/>
      <c r="C20" s="39"/>
      <c r="D20" s="129">
        <v>0</v>
      </c>
      <c r="E20" s="130"/>
      <c r="F20" s="129">
        <v>0</v>
      </c>
      <c r="G20" s="97"/>
      <c r="H20" s="130">
        <v>0</v>
      </c>
      <c r="I20" s="97"/>
      <c r="J20" s="119">
        <v>0</v>
      </c>
      <c r="K20" s="97"/>
      <c r="L20" s="119">
        <v>0</v>
      </c>
    </row>
    <row r="21" spans="1:12" ht="20.25" customHeight="1" x14ac:dyDescent="0.3">
      <c r="A21" s="132" t="s">
        <v>32</v>
      </c>
      <c r="B21" s="132"/>
      <c r="C21" s="39"/>
      <c r="D21" s="128">
        <f>SUM(D19:D19)</f>
        <v>0</v>
      </c>
      <c r="E21" s="99"/>
      <c r="F21" s="128">
        <f>SUM(F19:F19)</f>
        <v>0</v>
      </c>
      <c r="G21" s="95"/>
      <c r="H21" s="98">
        <f>SUM(H19:H19)</f>
        <v>0</v>
      </c>
      <c r="I21" s="95"/>
      <c r="J21" s="51">
        <f>SUM(J19:J19)</f>
        <v>458507</v>
      </c>
      <c r="K21" s="95"/>
      <c r="L21" s="51">
        <f>SUM(L19:L19)</f>
        <v>458507</v>
      </c>
    </row>
    <row r="22" spans="1:12" ht="19.5" customHeight="1" x14ac:dyDescent="0.3">
      <c r="A22" s="37"/>
      <c r="B22" s="24"/>
      <c r="C22" s="24"/>
      <c r="D22" s="95"/>
      <c r="E22" s="95"/>
      <c r="F22" s="95"/>
      <c r="G22" s="95"/>
      <c r="H22" s="95"/>
      <c r="I22" s="95"/>
      <c r="J22" s="95"/>
      <c r="K22" s="95"/>
      <c r="L22" s="95"/>
    </row>
    <row r="23" spans="1:12" s="122" customFormat="1" ht="20.25" customHeight="1" x14ac:dyDescent="0.3">
      <c r="A23" s="306" t="s">
        <v>214</v>
      </c>
      <c r="B23" s="250"/>
      <c r="D23" s="170">
        <v>0</v>
      </c>
      <c r="E23" s="234"/>
      <c r="F23" s="170">
        <v>0</v>
      </c>
      <c r="G23" s="234"/>
      <c r="H23" s="58">
        <v>8900</v>
      </c>
      <c r="I23" s="235"/>
      <c r="J23" s="58">
        <v>-8900</v>
      </c>
      <c r="K23" s="235"/>
      <c r="L23" s="58">
        <f>D23+H23+J23</f>
        <v>0</v>
      </c>
    </row>
    <row r="24" spans="1:12" ht="19.5" customHeight="1" x14ac:dyDescent="0.3">
      <c r="A24" s="37"/>
      <c r="B24" s="24"/>
      <c r="C24" s="24"/>
      <c r="D24" s="95"/>
      <c r="E24" s="95"/>
      <c r="F24" s="95"/>
      <c r="G24" s="95"/>
      <c r="H24" s="95"/>
      <c r="I24" s="95"/>
      <c r="J24" s="95"/>
      <c r="K24" s="95"/>
      <c r="L24" s="95"/>
    </row>
    <row r="25" spans="1:12" ht="20.25" customHeight="1" thickBot="1" x14ac:dyDescent="0.35">
      <c r="A25" s="14" t="s">
        <v>172</v>
      </c>
      <c r="B25" s="14"/>
      <c r="C25" s="24"/>
      <c r="D25" s="120">
        <f>D11+D21+D16+D23</f>
        <v>2525000</v>
      </c>
      <c r="E25" s="95"/>
      <c r="F25" s="120">
        <f>F11+F21+F16+F23</f>
        <v>1741110</v>
      </c>
      <c r="G25" s="95"/>
      <c r="H25" s="120">
        <f>H11+H21+H16+H23</f>
        <v>252500</v>
      </c>
      <c r="I25" s="95"/>
      <c r="J25" s="120">
        <f>J11+J21+J16+J23</f>
        <v>494914</v>
      </c>
      <c r="K25" s="95"/>
      <c r="L25" s="120">
        <f>L11+L21+L16+L23</f>
        <v>5013524</v>
      </c>
    </row>
    <row r="26" spans="1:12" ht="20.25" customHeight="1" thickTop="1" x14ac:dyDescent="0.3">
      <c r="A26" s="14"/>
      <c r="B26" s="14"/>
      <c r="C26" s="24"/>
      <c r="D26" s="30"/>
      <c r="E26" s="30"/>
      <c r="F26" s="30"/>
      <c r="G26" s="30"/>
      <c r="H26" s="30"/>
      <c r="I26" s="30"/>
      <c r="J26" s="30"/>
      <c r="K26" s="30"/>
      <c r="L26" s="30"/>
    </row>
  </sheetData>
  <mergeCells count="3">
    <mergeCell ref="D4:L4"/>
    <mergeCell ref="H5:J5"/>
    <mergeCell ref="D9:L9"/>
  </mergeCells>
  <pageMargins left="0.7" right="0.7" top="0.48" bottom="0.5" header="0.5" footer="0.5"/>
  <pageSetup paperSize="9" scale="90" firstPageNumber="11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J118"/>
  <sheetViews>
    <sheetView tabSelected="1" view="pageBreakPreview" topLeftCell="A106" zoomScale="70" zoomScaleNormal="90" zoomScaleSheetLayoutView="70" workbookViewId="0">
      <selection activeCell="F121" sqref="F121"/>
    </sheetView>
  </sheetViews>
  <sheetFormatPr defaultColWidth="9.1796875" defaultRowHeight="20.25" customHeight="1" x14ac:dyDescent="0.3"/>
  <cols>
    <col min="1" max="1" width="56.81640625" style="20" customWidth="1"/>
    <col min="2" max="2" width="7.26953125" style="20" customWidth="1"/>
    <col min="3" max="3" width="1.26953125" style="20" customWidth="1"/>
    <col min="4" max="4" width="12" style="12" bestFit="1" customWidth="1"/>
    <col min="5" max="5" width="1.26953125" style="12" customWidth="1"/>
    <col min="6" max="6" width="12" style="12" bestFit="1" customWidth="1"/>
    <col min="7" max="7" width="1.26953125" style="12" customWidth="1"/>
    <col min="8" max="8" width="12.7265625" style="12" customWidth="1"/>
    <col min="9" max="9" width="1.26953125" style="12" customWidth="1"/>
    <col min="10" max="10" width="12.7265625" style="12" customWidth="1"/>
    <col min="11" max="16384" width="9.1796875" style="12"/>
  </cols>
  <sheetData>
    <row r="1" spans="1:10" ht="20.25" customHeight="1" x14ac:dyDescent="0.35">
      <c r="A1" s="60" t="s">
        <v>89</v>
      </c>
      <c r="B1" s="60"/>
      <c r="C1" s="60"/>
    </row>
    <row r="2" spans="1:10" ht="20.25" customHeight="1" x14ac:dyDescent="0.3">
      <c r="A2" s="13" t="s">
        <v>46</v>
      </c>
      <c r="B2" s="13"/>
      <c r="C2" s="13"/>
    </row>
    <row r="3" spans="1:10" s="15" customFormat="1" ht="16.5" customHeight="1" x14ac:dyDescent="0.3">
      <c r="A3" s="14"/>
      <c r="B3" s="14"/>
      <c r="C3" s="14"/>
    </row>
    <row r="4" spans="1:10" s="15" customFormat="1" ht="19" customHeight="1" x14ac:dyDescent="0.3">
      <c r="A4" s="16"/>
      <c r="B4" s="16"/>
      <c r="C4" s="16"/>
      <c r="D4" s="329" t="s">
        <v>4</v>
      </c>
      <c r="E4" s="329"/>
      <c r="F4" s="329"/>
      <c r="G4" s="90"/>
      <c r="H4" s="329" t="s">
        <v>21</v>
      </c>
      <c r="I4" s="329"/>
      <c r="J4" s="329"/>
    </row>
    <row r="5" spans="1:10" s="15" customFormat="1" ht="19" customHeight="1" x14ac:dyDescent="0.3">
      <c r="A5" s="16"/>
      <c r="B5" s="16"/>
      <c r="C5" s="16"/>
      <c r="D5" s="329" t="s">
        <v>20</v>
      </c>
      <c r="E5" s="329"/>
      <c r="F5" s="329"/>
      <c r="G5" s="71"/>
      <c r="H5" s="329" t="s">
        <v>20</v>
      </c>
      <c r="I5" s="329"/>
      <c r="J5" s="329"/>
    </row>
    <row r="6" spans="1:10" s="15" customFormat="1" ht="19" customHeight="1" x14ac:dyDescent="0.3">
      <c r="A6" s="16"/>
      <c r="B6" s="16"/>
      <c r="C6" s="16"/>
      <c r="D6" s="330" t="s">
        <v>91</v>
      </c>
      <c r="E6" s="327"/>
      <c r="F6" s="327"/>
      <c r="G6" s="71"/>
      <c r="H6" s="330" t="s">
        <v>91</v>
      </c>
      <c r="I6" s="327"/>
      <c r="J6" s="327"/>
    </row>
    <row r="7" spans="1:10" s="15" customFormat="1" ht="19" customHeight="1" x14ac:dyDescent="0.3">
      <c r="A7" s="16"/>
      <c r="B7" s="16"/>
      <c r="C7" s="16"/>
      <c r="D7" s="326" t="s">
        <v>90</v>
      </c>
      <c r="E7" s="327"/>
      <c r="F7" s="327"/>
      <c r="G7" s="71"/>
      <c r="H7" s="326" t="s">
        <v>90</v>
      </c>
      <c r="I7" s="327"/>
      <c r="J7" s="327"/>
    </row>
    <row r="8" spans="1:10" s="15" customFormat="1" ht="19" customHeight="1" x14ac:dyDescent="0.3">
      <c r="A8" s="16"/>
      <c r="B8" s="63" t="s">
        <v>40</v>
      </c>
      <c r="C8" s="16"/>
      <c r="D8" s="124">
        <v>2022</v>
      </c>
      <c r="E8" s="125"/>
      <c r="F8" s="124">
        <v>2021</v>
      </c>
      <c r="G8" s="122"/>
      <c r="H8" s="124">
        <v>2022</v>
      </c>
      <c r="I8" s="125"/>
      <c r="J8" s="124">
        <v>2021</v>
      </c>
    </row>
    <row r="9" spans="1:10" s="15" customFormat="1" ht="19" customHeight="1" x14ac:dyDescent="0.3">
      <c r="A9" s="16"/>
      <c r="B9" s="16"/>
      <c r="C9" s="16"/>
      <c r="D9" s="328" t="s">
        <v>64</v>
      </c>
      <c r="E9" s="328"/>
      <c r="F9" s="328"/>
      <c r="G9" s="328"/>
      <c r="H9" s="328"/>
      <c r="I9" s="328"/>
      <c r="J9" s="328"/>
    </row>
    <row r="10" spans="1:10" ht="20.25" customHeight="1" x14ac:dyDescent="0.3">
      <c r="A10" s="18" t="s">
        <v>12</v>
      </c>
      <c r="B10" s="18"/>
      <c r="C10" s="18"/>
      <c r="D10" s="19"/>
      <c r="E10" s="19"/>
      <c r="F10" s="19"/>
      <c r="G10" s="19"/>
      <c r="H10" s="19"/>
      <c r="I10" s="19"/>
      <c r="J10" s="19"/>
    </row>
    <row r="11" spans="1:10" ht="20.25" customHeight="1" x14ac:dyDescent="0.3">
      <c r="A11" s="43" t="s">
        <v>94</v>
      </c>
      <c r="B11" s="43"/>
      <c r="C11" s="43"/>
      <c r="D11" s="68">
        <v>475548</v>
      </c>
      <c r="E11" s="93"/>
      <c r="F11" s="19">
        <v>302231</v>
      </c>
      <c r="G11" s="19"/>
      <c r="H11" s="85">
        <v>458507</v>
      </c>
      <c r="I11" s="19"/>
      <c r="J11" s="19">
        <v>298363</v>
      </c>
    </row>
    <row r="12" spans="1:10" ht="20.25" customHeight="1" x14ac:dyDescent="0.3">
      <c r="A12" s="21" t="s">
        <v>130</v>
      </c>
      <c r="B12" s="21"/>
      <c r="C12" s="21"/>
      <c r="D12" s="68"/>
      <c r="E12" s="100"/>
      <c r="F12" s="68"/>
      <c r="G12" s="85"/>
      <c r="H12" s="85"/>
      <c r="I12" s="85"/>
      <c r="J12" s="85"/>
    </row>
    <row r="13" spans="1:10" s="23" customFormat="1" ht="20.25" customHeight="1" x14ac:dyDescent="0.3">
      <c r="A13" s="43" t="s">
        <v>215</v>
      </c>
      <c r="B13" s="64" t="s">
        <v>174</v>
      </c>
      <c r="C13" s="43"/>
      <c r="D13" s="50">
        <v>89687</v>
      </c>
      <c r="E13" s="101"/>
      <c r="F13" s="69">
        <v>47796</v>
      </c>
      <c r="G13" s="69"/>
      <c r="H13" s="50">
        <v>43845</v>
      </c>
      <c r="I13" s="69"/>
      <c r="J13" s="69">
        <v>21958</v>
      </c>
    </row>
    <row r="14" spans="1:10" ht="20.25" customHeight="1" x14ac:dyDescent="0.3">
      <c r="A14" s="20" t="s">
        <v>26</v>
      </c>
      <c r="D14" s="68">
        <v>159626</v>
      </c>
      <c r="E14" s="94"/>
      <c r="F14" s="69">
        <v>187917</v>
      </c>
      <c r="G14" s="41"/>
      <c r="H14" s="68">
        <v>176178</v>
      </c>
      <c r="I14" s="41"/>
      <c r="J14" s="69">
        <v>204154</v>
      </c>
    </row>
    <row r="15" spans="1:10" ht="20.25" customHeight="1" x14ac:dyDescent="0.3">
      <c r="A15" s="59" t="s">
        <v>123</v>
      </c>
      <c r="D15" s="68">
        <v>621625</v>
      </c>
      <c r="E15" s="94"/>
      <c r="F15" s="69">
        <v>659552</v>
      </c>
      <c r="G15" s="41"/>
      <c r="H15" s="85">
        <v>569378</v>
      </c>
      <c r="I15" s="41"/>
      <c r="J15" s="69">
        <v>600532</v>
      </c>
    </row>
    <row r="16" spans="1:10" s="122" customFormat="1" ht="20.25" customHeight="1" x14ac:dyDescent="0.3">
      <c r="A16" s="239" t="s">
        <v>162</v>
      </c>
      <c r="B16" s="233"/>
      <c r="C16" s="233"/>
      <c r="D16" s="69"/>
      <c r="E16" s="184"/>
      <c r="F16" s="69"/>
      <c r="G16" s="41"/>
      <c r="H16" s="69"/>
      <c r="I16" s="41"/>
      <c r="J16" s="69"/>
    </row>
    <row r="17" spans="1:10" ht="20.149999999999999" customHeight="1" x14ac:dyDescent="0.3">
      <c r="A17" s="59" t="s">
        <v>163</v>
      </c>
      <c r="B17" s="64"/>
      <c r="D17" s="68">
        <v>0</v>
      </c>
      <c r="E17" s="94"/>
      <c r="F17" s="69">
        <v>407</v>
      </c>
      <c r="G17" s="41"/>
      <c r="H17" s="85">
        <v>0</v>
      </c>
      <c r="I17" s="41"/>
      <c r="J17" s="69">
        <v>407</v>
      </c>
    </row>
    <row r="18" spans="1:10" ht="20.25" customHeight="1" x14ac:dyDescent="0.3">
      <c r="A18" s="43" t="s">
        <v>78</v>
      </c>
      <c r="B18" s="43"/>
      <c r="C18" s="43"/>
      <c r="D18" s="68">
        <v>19847</v>
      </c>
      <c r="E18" s="102"/>
      <c r="F18" s="47">
        <v>18916</v>
      </c>
      <c r="G18" s="53"/>
      <c r="H18" s="85">
        <v>14604</v>
      </c>
      <c r="I18" s="53"/>
      <c r="J18" s="48">
        <v>13589</v>
      </c>
    </row>
    <row r="19" spans="1:10" ht="20.25" customHeight="1" x14ac:dyDescent="0.3">
      <c r="A19" s="43" t="s">
        <v>117</v>
      </c>
      <c r="B19" s="43"/>
      <c r="C19" s="43"/>
      <c r="D19" s="68">
        <v>2967</v>
      </c>
      <c r="E19" s="102"/>
      <c r="F19" s="47">
        <v>18710</v>
      </c>
      <c r="G19" s="53"/>
      <c r="H19" s="85">
        <v>2967</v>
      </c>
      <c r="I19" s="53"/>
      <c r="J19" s="48">
        <v>18710</v>
      </c>
    </row>
    <row r="20" spans="1:10" ht="20.25" customHeight="1" x14ac:dyDescent="0.3">
      <c r="A20" s="43" t="s">
        <v>161</v>
      </c>
      <c r="B20" s="43"/>
      <c r="C20" s="43"/>
      <c r="D20" s="68">
        <v>314</v>
      </c>
      <c r="E20" s="103"/>
      <c r="F20" s="36">
        <v>217</v>
      </c>
      <c r="G20" s="52"/>
      <c r="H20" s="85">
        <v>366</v>
      </c>
      <c r="I20" s="52"/>
      <c r="J20" s="48">
        <v>140</v>
      </c>
    </row>
    <row r="21" spans="1:10" ht="20.25" customHeight="1" x14ac:dyDescent="0.3">
      <c r="A21" s="43" t="s">
        <v>196</v>
      </c>
      <c r="B21" s="64"/>
      <c r="C21" s="43"/>
      <c r="D21" s="68">
        <v>-8028</v>
      </c>
      <c r="E21" s="103"/>
      <c r="F21" s="36">
        <v>-766</v>
      </c>
      <c r="G21" s="52"/>
      <c r="H21" s="111">
        <v>-7885</v>
      </c>
      <c r="I21" s="52"/>
      <c r="J21" s="48">
        <v>-146</v>
      </c>
    </row>
    <row r="22" spans="1:10" ht="20.25" customHeight="1" x14ac:dyDescent="0.3">
      <c r="A22" s="43" t="s">
        <v>197</v>
      </c>
      <c r="B22" s="43"/>
      <c r="C22" s="43"/>
      <c r="D22" s="68">
        <v>-14704</v>
      </c>
      <c r="E22" s="103"/>
      <c r="F22" s="36">
        <v>4076</v>
      </c>
      <c r="G22" s="52"/>
      <c r="H22" s="85">
        <v>-13662</v>
      </c>
      <c r="I22" s="52"/>
      <c r="J22" s="48">
        <v>1582</v>
      </c>
    </row>
    <row r="23" spans="1:10" ht="20.25" customHeight="1" x14ac:dyDescent="0.3">
      <c r="A23" s="43" t="s">
        <v>213</v>
      </c>
      <c r="B23" s="43"/>
      <c r="C23" s="43"/>
      <c r="D23" s="68">
        <v>-6403</v>
      </c>
      <c r="E23" s="103"/>
      <c r="F23" s="36">
        <v>0</v>
      </c>
      <c r="G23" s="52"/>
      <c r="H23" s="85">
        <v>-2062</v>
      </c>
      <c r="I23" s="52"/>
      <c r="J23" s="48">
        <v>0</v>
      </c>
    </row>
    <row r="24" spans="1:10" ht="20.25" customHeight="1" x14ac:dyDescent="0.3">
      <c r="A24" s="43" t="s">
        <v>223</v>
      </c>
      <c r="B24" s="43"/>
      <c r="C24" s="43"/>
      <c r="D24" s="68">
        <v>-9940</v>
      </c>
      <c r="E24" s="103"/>
      <c r="F24" s="36">
        <v>-1236</v>
      </c>
      <c r="G24" s="52"/>
      <c r="H24" s="85">
        <v>-2195</v>
      </c>
      <c r="I24" s="52"/>
      <c r="J24" s="48">
        <v>-1193</v>
      </c>
    </row>
    <row r="25" spans="1:10" ht="20.25" customHeight="1" x14ac:dyDescent="0.3">
      <c r="A25" s="43" t="s">
        <v>224</v>
      </c>
      <c r="B25" s="43"/>
      <c r="C25" s="43"/>
      <c r="D25" s="68">
        <v>7436</v>
      </c>
      <c r="E25" s="103"/>
      <c r="F25" s="36">
        <v>8</v>
      </c>
      <c r="G25" s="52"/>
      <c r="H25" s="85">
        <v>6645</v>
      </c>
      <c r="I25" s="52"/>
      <c r="J25" s="48">
        <v>8</v>
      </c>
    </row>
    <row r="26" spans="1:10" ht="20.25" customHeight="1" x14ac:dyDescent="0.3">
      <c r="A26" s="43" t="s">
        <v>153</v>
      </c>
      <c r="B26" s="43"/>
      <c r="C26" s="43"/>
      <c r="D26" s="68">
        <v>0</v>
      </c>
      <c r="E26" s="103"/>
      <c r="F26" s="36">
        <v>18</v>
      </c>
      <c r="G26" s="52"/>
      <c r="H26" s="85">
        <v>0</v>
      </c>
      <c r="I26" s="52"/>
      <c r="J26" s="48">
        <v>0</v>
      </c>
    </row>
    <row r="27" spans="1:10" ht="20.25" customHeight="1" x14ac:dyDescent="0.3">
      <c r="A27" s="43" t="s">
        <v>220</v>
      </c>
      <c r="B27" s="43"/>
      <c r="C27" s="43"/>
      <c r="D27" s="68">
        <v>-2115</v>
      </c>
      <c r="E27" s="103"/>
      <c r="F27" s="36">
        <v>0</v>
      </c>
      <c r="G27" s="52"/>
      <c r="H27" s="85">
        <v>-786</v>
      </c>
      <c r="I27" s="52"/>
      <c r="J27" s="48">
        <v>0</v>
      </c>
    </row>
    <row r="28" spans="1:10" ht="20.25" customHeight="1" x14ac:dyDescent="0.3">
      <c r="A28" s="43" t="s">
        <v>198</v>
      </c>
      <c r="B28" s="43"/>
      <c r="C28" s="43"/>
      <c r="D28" s="68">
        <v>-2383</v>
      </c>
      <c r="E28" s="103"/>
      <c r="F28" s="48">
        <v>0</v>
      </c>
      <c r="G28" s="52"/>
      <c r="H28" s="85">
        <v>-2383</v>
      </c>
      <c r="I28" s="52"/>
      <c r="J28" s="36">
        <v>0</v>
      </c>
    </row>
    <row r="29" spans="1:10" ht="20.25" customHeight="1" x14ac:dyDescent="0.3">
      <c r="A29" s="43" t="s">
        <v>124</v>
      </c>
      <c r="B29" s="43"/>
      <c r="C29" s="43"/>
      <c r="D29" s="85">
        <v>-6775</v>
      </c>
      <c r="E29" s="94"/>
      <c r="F29" s="69">
        <v>-6794</v>
      </c>
      <c r="G29" s="41"/>
      <c r="H29" s="85">
        <v>-6775</v>
      </c>
      <c r="I29" s="41"/>
      <c r="J29" s="69">
        <v>-6794</v>
      </c>
    </row>
    <row r="30" spans="1:10" ht="20.25" customHeight="1" x14ac:dyDescent="0.3">
      <c r="A30" s="43" t="s">
        <v>150</v>
      </c>
      <c r="B30" s="43"/>
      <c r="C30" s="43"/>
      <c r="D30" s="85">
        <v>-345</v>
      </c>
      <c r="E30" s="94"/>
      <c r="F30" s="69">
        <v>-6300</v>
      </c>
      <c r="G30" s="41"/>
      <c r="H30" s="85">
        <v>-345</v>
      </c>
      <c r="I30" s="41"/>
      <c r="J30" s="69">
        <v>-6300</v>
      </c>
    </row>
    <row r="31" spans="1:10" ht="20.25" customHeight="1" x14ac:dyDescent="0.3">
      <c r="A31" s="43" t="s">
        <v>151</v>
      </c>
      <c r="B31" s="43"/>
      <c r="C31" s="43"/>
      <c r="D31" s="69">
        <v>0</v>
      </c>
      <c r="E31" s="94"/>
      <c r="F31" s="69">
        <v>-2473</v>
      </c>
      <c r="G31" s="41"/>
      <c r="H31" s="69">
        <v>0</v>
      </c>
      <c r="I31" s="41"/>
      <c r="J31" s="69">
        <v>-2473</v>
      </c>
    </row>
    <row r="32" spans="1:10" ht="20.25" customHeight="1" x14ac:dyDescent="0.3">
      <c r="A32" s="303" t="s">
        <v>217</v>
      </c>
      <c r="B32" s="43"/>
      <c r="C32" s="43"/>
      <c r="D32" s="85">
        <v>5151</v>
      </c>
      <c r="E32" s="85"/>
      <c r="F32" s="85">
        <v>0</v>
      </c>
      <c r="G32" s="85"/>
      <c r="H32" s="85">
        <v>0</v>
      </c>
      <c r="I32" s="85"/>
      <c r="J32" s="85">
        <v>0</v>
      </c>
    </row>
    <row r="33" spans="1:10" ht="20.149999999999999" customHeight="1" x14ac:dyDescent="0.3">
      <c r="A33" s="43" t="s">
        <v>41</v>
      </c>
      <c r="B33" s="43"/>
      <c r="C33" s="43"/>
      <c r="D33" s="50">
        <v>-194</v>
      </c>
      <c r="E33" s="85"/>
      <c r="F33" s="50">
        <v>-183</v>
      </c>
      <c r="G33" s="85"/>
      <c r="H33" s="50">
        <v>-207</v>
      </c>
      <c r="I33" s="85"/>
      <c r="J33" s="50">
        <v>-243</v>
      </c>
    </row>
    <row r="34" spans="1:10" ht="20.25" customHeight="1" x14ac:dyDescent="0.3">
      <c r="A34" s="239" t="s">
        <v>73</v>
      </c>
      <c r="B34" s="64" t="s">
        <v>175</v>
      </c>
      <c r="C34" s="43"/>
      <c r="D34" s="50">
        <v>-660</v>
      </c>
      <c r="E34" s="85"/>
      <c r="F34" s="50">
        <v>-325</v>
      </c>
      <c r="G34" s="85"/>
      <c r="H34" s="50">
        <v>-259200</v>
      </c>
      <c r="I34" s="85"/>
      <c r="J34" s="50">
        <v>-170847</v>
      </c>
    </row>
    <row r="35" spans="1:10" ht="20.25" customHeight="1" x14ac:dyDescent="0.3">
      <c r="A35" s="43" t="s">
        <v>152</v>
      </c>
      <c r="B35" s="64"/>
      <c r="C35" s="43"/>
      <c r="D35" s="282">
        <v>-1205</v>
      </c>
      <c r="E35" s="85"/>
      <c r="F35" s="282">
        <v>-1292</v>
      </c>
      <c r="G35" s="85"/>
      <c r="H35" s="282">
        <v>0</v>
      </c>
      <c r="I35" s="85"/>
      <c r="J35" s="282">
        <v>-164</v>
      </c>
    </row>
    <row r="36" spans="1:10" s="23" customFormat="1" ht="20.149999999999999" customHeight="1" x14ac:dyDescent="0.3">
      <c r="A36" s="229"/>
      <c r="B36" s="24"/>
      <c r="C36" s="24"/>
      <c r="D36" s="69">
        <f>SUM(D11:D35)</f>
        <v>1329449</v>
      </c>
      <c r="E36" s="93"/>
      <c r="F36" s="29">
        <f>SUM(F11:F35)</f>
        <v>1220479</v>
      </c>
      <c r="G36" s="19"/>
      <c r="H36" s="69">
        <f>SUM(H11:H35)</f>
        <v>976990</v>
      </c>
      <c r="I36" s="19"/>
      <c r="J36" s="29">
        <f>SUM(J11:J35)</f>
        <v>971283</v>
      </c>
    </row>
    <row r="37" spans="1:10" s="23" customFormat="1" ht="17.5" customHeight="1" x14ac:dyDescent="0.3">
      <c r="A37" s="21" t="s">
        <v>16</v>
      </c>
      <c r="B37" s="21"/>
      <c r="C37" s="21"/>
      <c r="D37" s="133"/>
      <c r="E37" s="134"/>
      <c r="F37" s="133"/>
      <c r="G37" s="135"/>
      <c r="H37" s="136"/>
      <c r="I37" s="135"/>
      <c r="J37" s="136"/>
    </row>
    <row r="38" spans="1:10" s="23" customFormat="1" ht="20.25" customHeight="1" x14ac:dyDescent="0.3">
      <c r="A38" s="27" t="s">
        <v>24</v>
      </c>
      <c r="B38" s="27"/>
      <c r="C38" s="27"/>
      <c r="D38" s="68">
        <v>-16768</v>
      </c>
      <c r="E38" s="102"/>
      <c r="F38" s="47">
        <v>-78601</v>
      </c>
      <c r="G38" s="53"/>
      <c r="H38" s="85">
        <v>-46650</v>
      </c>
      <c r="I38" s="53"/>
      <c r="J38" s="48">
        <v>-55838</v>
      </c>
    </row>
    <row r="39" spans="1:10" s="23" customFormat="1" ht="20.25" customHeight="1" x14ac:dyDescent="0.3">
      <c r="A39" s="43" t="s">
        <v>131</v>
      </c>
      <c r="B39" s="43"/>
      <c r="C39" s="43"/>
      <c r="D39" s="68">
        <v>19507</v>
      </c>
      <c r="E39" s="102"/>
      <c r="F39" s="69">
        <v>-50583</v>
      </c>
      <c r="G39" s="53"/>
      <c r="H39" s="85">
        <v>-17674</v>
      </c>
      <c r="I39" s="53"/>
      <c r="J39" s="48">
        <v>-67211</v>
      </c>
    </row>
    <row r="40" spans="1:10" s="23" customFormat="1" ht="20.25" customHeight="1" x14ac:dyDescent="0.3">
      <c r="A40" s="43" t="s">
        <v>1</v>
      </c>
      <c r="B40" s="43"/>
      <c r="C40" s="43"/>
      <c r="D40" s="68">
        <v>-162213</v>
      </c>
      <c r="E40" s="102"/>
      <c r="F40" s="47">
        <v>-3985</v>
      </c>
      <c r="G40" s="53"/>
      <c r="H40" s="85">
        <v>-170520</v>
      </c>
      <c r="I40" s="53"/>
      <c r="J40" s="48">
        <v>7339</v>
      </c>
    </row>
    <row r="41" spans="1:10" s="23" customFormat="1" ht="20.25" customHeight="1" x14ac:dyDescent="0.3">
      <c r="A41" s="43" t="s">
        <v>66</v>
      </c>
      <c r="B41" s="43"/>
      <c r="C41" s="43"/>
      <c r="D41" s="68">
        <v>-1587</v>
      </c>
      <c r="E41" s="102"/>
      <c r="F41" s="47">
        <v>-1179</v>
      </c>
      <c r="G41" s="53"/>
      <c r="H41" s="85">
        <v>-1521</v>
      </c>
      <c r="I41" s="53"/>
      <c r="J41" s="48">
        <v>-609</v>
      </c>
    </row>
    <row r="42" spans="1:10" s="23" customFormat="1" ht="20.25" customHeight="1" x14ac:dyDescent="0.3">
      <c r="A42" s="43" t="s">
        <v>2</v>
      </c>
      <c r="B42" s="43"/>
      <c r="C42" s="43"/>
      <c r="D42" s="68">
        <v>20713</v>
      </c>
      <c r="E42" s="102"/>
      <c r="F42" s="47">
        <v>-16668</v>
      </c>
      <c r="G42" s="53"/>
      <c r="H42" s="85">
        <v>25114</v>
      </c>
      <c r="I42" s="53"/>
      <c r="J42" s="85">
        <v>-16732</v>
      </c>
    </row>
    <row r="43" spans="1:10" s="23" customFormat="1" ht="20.25" customHeight="1" x14ac:dyDescent="0.3">
      <c r="A43" s="43" t="s">
        <v>79</v>
      </c>
      <c r="B43" s="43"/>
      <c r="C43" s="43"/>
      <c r="D43" s="68">
        <v>-117634</v>
      </c>
      <c r="E43" s="102"/>
      <c r="F43" s="47">
        <v>-91345</v>
      </c>
      <c r="G43" s="53"/>
      <c r="H43" s="85">
        <v>-351863</v>
      </c>
      <c r="I43" s="53"/>
      <c r="J43" s="48">
        <v>-137147</v>
      </c>
    </row>
    <row r="44" spans="1:10" s="23" customFormat="1" ht="20.25" customHeight="1" x14ac:dyDescent="0.3">
      <c r="A44" s="43" t="s">
        <v>137</v>
      </c>
      <c r="B44" s="43"/>
      <c r="C44" s="43"/>
      <c r="D44" s="68">
        <v>74687</v>
      </c>
      <c r="E44" s="102"/>
      <c r="F44" s="47">
        <v>150157</v>
      </c>
      <c r="G44" s="53"/>
      <c r="H44" s="85">
        <v>44824</v>
      </c>
      <c r="I44" s="53"/>
      <c r="J44" s="48">
        <v>140122</v>
      </c>
    </row>
    <row r="45" spans="1:10" s="23" customFormat="1" ht="20.25" customHeight="1" x14ac:dyDescent="0.3">
      <c r="A45" s="27" t="s">
        <v>69</v>
      </c>
      <c r="B45" s="27"/>
      <c r="C45" s="27"/>
      <c r="D45" s="68">
        <v>3854</v>
      </c>
      <c r="E45" s="102"/>
      <c r="F45" s="109">
        <v>-7831</v>
      </c>
      <c r="G45" s="53"/>
      <c r="H45" s="85">
        <v>3895</v>
      </c>
      <c r="I45" s="53"/>
      <c r="J45" s="36">
        <v>-6559</v>
      </c>
    </row>
    <row r="46" spans="1:10" s="23" customFormat="1" ht="20.25" customHeight="1" x14ac:dyDescent="0.3">
      <c r="A46" s="59" t="s">
        <v>199</v>
      </c>
      <c r="B46" s="27"/>
      <c r="C46" s="27"/>
      <c r="D46" s="68">
        <v>-1950</v>
      </c>
      <c r="E46" s="102"/>
      <c r="F46" s="47">
        <v>-28879</v>
      </c>
      <c r="G46" s="53"/>
      <c r="H46" s="85">
        <v>-335</v>
      </c>
      <c r="I46" s="53"/>
      <c r="J46" s="48">
        <v>-27816</v>
      </c>
    </row>
    <row r="47" spans="1:10" s="23" customFormat="1" ht="20.25" customHeight="1" x14ac:dyDescent="0.3">
      <c r="A47" s="43" t="s">
        <v>80</v>
      </c>
      <c r="B47" s="43"/>
      <c r="C47" s="43"/>
      <c r="D47" s="282">
        <v>18561</v>
      </c>
      <c r="E47" s="102"/>
      <c r="F47" s="110">
        <v>-4032</v>
      </c>
      <c r="G47" s="53"/>
      <c r="H47" s="78">
        <v>2599</v>
      </c>
      <c r="I47" s="53"/>
      <c r="J47" s="54">
        <v>-4145</v>
      </c>
    </row>
    <row r="48" spans="1:10" s="33" customFormat="1" ht="20.25" customHeight="1" x14ac:dyDescent="0.3">
      <c r="A48" s="67" t="s">
        <v>87</v>
      </c>
      <c r="B48" s="67"/>
      <c r="C48" s="67"/>
      <c r="D48" s="45">
        <f>SUM(D36:D47)</f>
        <v>1166619</v>
      </c>
      <c r="E48" s="92"/>
      <c r="F48" s="45">
        <f>SUM(F36:F47)</f>
        <v>1087533</v>
      </c>
      <c r="G48" s="45"/>
      <c r="H48" s="50">
        <f>SUM(H36:H47)</f>
        <v>464859</v>
      </c>
      <c r="I48" s="45"/>
      <c r="J48" s="45">
        <f>SUM(J36:J47)</f>
        <v>802687</v>
      </c>
    </row>
    <row r="49" spans="1:10" s="23" customFormat="1" ht="20.25" customHeight="1" x14ac:dyDescent="0.3">
      <c r="A49" s="59" t="s">
        <v>54</v>
      </c>
      <c r="B49" s="27"/>
      <c r="C49" s="27"/>
      <c r="D49" s="58">
        <v>-77973</v>
      </c>
      <c r="E49" s="102"/>
      <c r="F49" s="58">
        <v>-100133</v>
      </c>
      <c r="G49" s="53"/>
      <c r="H49" s="58">
        <v>-14576</v>
      </c>
      <c r="I49" s="56"/>
      <c r="J49" s="58">
        <v>-31599</v>
      </c>
    </row>
    <row r="50" spans="1:10" s="23" customFormat="1" ht="20.25" customHeight="1" x14ac:dyDescent="0.3">
      <c r="A50" s="24" t="s">
        <v>88</v>
      </c>
      <c r="B50" s="24"/>
      <c r="C50" s="24"/>
      <c r="D50" s="65">
        <f>SUM(D48:D49)</f>
        <v>1088646</v>
      </c>
      <c r="E50" s="104"/>
      <c r="F50" s="65">
        <f>SUM(F48:F49)</f>
        <v>987400</v>
      </c>
      <c r="G50" s="25"/>
      <c r="H50" s="40">
        <f>SUM(H48:H49)</f>
        <v>450283</v>
      </c>
      <c r="I50" s="34"/>
      <c r="J50" s="65">
        <f>SUM(J48:J49)</f>
        <v>771088</v>
      </c>
    </row>
    <row r="51" spans="1:10" s="23" customFormat="1" ht="12.75" customHeight="1" x14ac:dyDescent="0.3">
      <c r="A51" s="294"/>
      <c r="B51" s="20"/>
      <c r="C51" s="20"/>
      <c r="D51" s="17"/>
      <c r="E51" s="28"/>
      <c r="F51" s="17"/>
      <c r="G51" s="28"/>
      <c r="H51" s="17"/>
      <c r="I51" s="28"/>
      <c r="J51" s="17"/>
    </row>
    <row r="52" spans="1:10" ht="20.25" customHeight="1" x14ac:dyDescent="0.35">
      <c r="A52" s="60" t="s">
        <v>89</v>
      </c>
      <c r="B52" s="60"/>
      <c r="C52" s="60"/>
    </row>
    <row r="53" spans="1:10" ht="20.25" customHeight="1" x14ac:dyDescent="0.3">
      <c r="A53" s="13" t="s">
        <v>46</v>
      </c>
      <c r="B53" s="13"/>
      <c r="C53" s="13"/>
    </row>
    <row r="54" spans="1:10" ht="20.25" customHeight="1" x14ac:dyDescent="0.3">
      <c r="A54" s="13"/>
      <c r="B54" s="13"/>
      <c r="C54" s="13"/>
    </row>
    <row r="55" spans="1:10" s="15" customFormat="1" ht="19.5" customHeight="1" x14ac:dyDescent="0.3">
      <c r="A55" s="16"/>
      <c r="B55" s="16"/>
      <c r="C55" s="16"/>
      <c r="D55" s="329" t="s">
        <v>4</v>
      </c>
      <c r="E55" s="329"/>
      <c r="F55" s="329"/>
      <c r="G55" s="90"/>
      <c r="H55" s="329" t="s">
        <v>21</v>
      </c>
      <c r="I55" s="329"/>
      <c r="J55" s="329"/>
    </row>
    <row r="56" spans="1:10" s="15" customFormat="1" ht="19.5" customHeight="1" x14ac:dyDescent="0.3">
      <c r="A56" s="16"/>
      <c r="B56" s="16"/>
      <c r="C56" s="16"/>
      <c r="D56" s="329" t="s">
        <v>20</v>
      </c>
      <c r="E56" s="329"/>
      <c r="F56" s="329"/>
      <c r="G56" s="71"/>
      <c r="H56" s="329" t="s">
        <v>20</v>
      </c>
      <c r="I56" s="329"/>
      <c r="J56" s="329"/>
    </row>
    <row r="57" spans="1:10" s="15" customFormat="1" ht="19.5" customHeight="1" x14ac:dyDescent="0.3">
      <c r="A57" s="16"/>
      <c r="B57" s="63"/>
      <c r="C57" s="16"/>
      <c r="D57" s="330" t="s">
        <v>91</v>
      </c>
      <c r="E57" s="327"/>
      <c r="F57" s="327"/>
      <c r="G57" s="71"/>
      <c r="H57" s="330" t="s">
        <v>91</v>
      </c>
      <c r="I57" s="327"/>
      <c r="J57" s="327"/>
    </row>
    <row r="58" spans="1:10" s="15" customFormat="1" ht="19.5" customHeight="1" x14ac:dyDescent="0.3">
      <c r="A58" s="16"/>
      <c r="B58" s="16"/>
      <c r="C58" s="16"/>
      <c r="D58" s="326" t="s">
        <v>90</v>
      </c>
      <c r="E58" s="327"/>
      <c r="F58" s="327"/>
      <c r="G58" s="71"/>
      <c r="H58" s="326" t="s">
        <v>90</v>
      </c>
      <c r="I58" s="327"/>
      <c r="J58" s="327"/>
    </row>
    <row r="59" spans="1:10" s="15" customFormat="1" ht="19.5" customHeight="1" x14ac:dyDescent="0.3">
      <c r="A59" s="16"/>
      <c r="B59" s="63" t="s">
        <v>40</v>
      </c>
      <c r="C59" s="16"/>
      <c r="D59" s="124">
        <v>2022</v>
      </c>
      <c r="E59" s="125"/>
      <c r="F59" s="124">
        <v>2021</v>
      </c>
      <c r="G59" s="122"/>
      <c r="H59" s="124">
        <v>2022</v>
      </c>
      <c r="I59" s="125"/>
      <c r="J59" s="124">
        <v>2021</v>
      </c>
    </row>
    <row r="60" spans="1:10" s="15" customFormat="1" ht="19.5" customHeight="1" x14ac:dyDescent="0.3">
      <c r="A60" s="16"/>
      <c r="B60" s="16"/>
      <c r="C60" s="16"/>
      <c r="D60" s="328" t="s">
        <v>64</v>
      </c>
      <c r="E60" s="328"/>
      <c r="F60" s="328"/>
      <c r="G60" s="328"/>
      <c r="H60" s="328"/>
      <c r="I60" s="328"/>
      <c r="J60" s="328"/>
    </row>
    <row r="61" spans="1:10" ht="19.5" customHeight="1" x14ac:dyDescent="0.3">
      <c r="A61" s="18" t="s">
        <v>17</v>
      </c>
      <c r="B61" s="18"/>
      <c r="C61" s="18"/>
      <c r="D61" s="22"/>
      <c r="E61" s="22"/>
      <c r="F61" s="22"/>
      <c r="G61" s="19"/>
      <c r="H61" s="19"/>
      <c r="I61" s="19"/>
      <c r="J61" s="19"/>
    </row>
    <row r="62" spans="1:10" ht="19.5" customHeight="1" x14ac:dyDescent="0.3">
      <c r="A62" s="43" t="s">
        <v>81</v>
      </c>
      <c r="B62" s="64"/>
      <c r="C62" s="43"/>
      <c r="D62" s="68">
        <v>53</v>
      </c>
      <c r="E62" s="85"/>
      <c r="F62" s="68">
        <v>137</v>
      </c>
      <c r="G62" s="85"/>
      <c r="H62" s="85">
        <v>114</v>
      </c>
      <c r="I62" s="85"/>
      <c r="J62" s="85">
        <v>73</v>
      </c>
    </row>
    <row r="63" spans="1:10" ht="19.5" customHeight="1" x14ac:dyDescent="0.3">
      <c r="A63" s="43" t="s">
        <v>82</v>
      </c>
      <c r="B63" s="64"/>
      <c r="C63" s="43"/>
      <c r="D63" s="68">
        <v>660</v>
      </c>
      <c r="E63" s="85"/>
      <c r="F63" s="68">
        <v>325</v>
      </c>
      <c r="G63" s="85"/>
      <c r="H63" s="85">
        <v>259200</v>
      </c>
      <c r="I63" s="85"/>
      <c r="J63" s="85">
        <v>170847</v>
      </c>
    </row>
    <row r="64" spans="1:10" ht="19.5" customHeight="1" x14ac:dyDescent="0.3">
      <c r="A64" s="43" t="s">
        <v>200</v>
      </c>
      <c r="B64" s="64"/>
      <c r="C64" s="43"/>
      <c r="D64" s="68">
        <v>2062</v>
      </c>
      <c r="E64" s="85"/>
      <c r="F64" s="68">
        <v>0</v>
      </c>
      <c r="G64" s="85"/>
      <c r="H64" s="85">
        <v>2062</v>
      </c>
      <c r="I64" s="85"/>
      <c r="J64" s="85">
        <v>0</v>
      </c>
    </row>
    <row r="65" spans="1:10" s="23" customFormat="1" ht="19.5" customHeight="1" x14ac:dyDescent="0.3">
      <c r="A65" s="43" t="s">
        <v>225</v>
      </c>
      <c r="B65" s="64"/>
      <c r="C65" s="43"/>
      <c r="D65" s="68">
        <v>-146820</v>
      </c>
      <c r="E65" s="85"/>
      <c r="F65" s="68">
        <v>-74266</v>
      </c>
      <c r="G65" s="85"/>
      <c r="H65" s="300">
        <v>-124321</v>
      </c>
      <c r="I65" s="85"/>
      <c r="J65" s="300">
        <v>-53532</v>
      </c>
    </row>
    <row r="66" spans="1:10" ht="19.5" customHeight="1" x14ac:dyDescent="0.3">
      <c r="A66" s="43" t="s">
        <v>226</v>
      </c>
      <c r="B66" s="64"/>
      <c r="C66" s="43"/>
      <c r="D66" s="68">
        <v>12896</v>
      </c>
      <c r="E66" s="85"/>
      <c r="F66" s="68">
        <v>2884</v>
      </c>
      <c r="G66"/>
      <c r="H66" s="68">
        <v>4872</v>
      </c>
      <c r="I66" s="85"/>
      <c r="J66" s="68">
        <v>2774</v>
      </c>
    </row>
    <row r="67" spans="1:10" ht="19.5" customHeight="1" x14ac:dyDescent="0.3">
      <c r="A67" s="43" t="s">
        <v>154</v>
      </c>
      <c r="B67" s="64"/>
      <c r="C67" s="43"/>
      <c r="D67" s="68">
        <v>-27398</v>
      </c>
      <c r="E67" s="85"/>
      <c r="F67" s="68">
        <v>-26797</v>
      </c>
      <c r="G67" s="85"/>
      <c r="H67" s="68">
        <v>-8518</v>
      </c>
      <c r="I67" s="85"/>
      <c r="J67" s="68">
        <v>-16861</v>
      </c>
    </row>
    <row r="68" spans="1:10" ht="19.5" customHeight="1" x14ac:dyDescent="0.3">
      <c r="A68" s="43" t="s">
        <v>164</v>
      </c>
      <c r="B68" s="64"/>
      <c r="C68" s="43"/>
      <c r="D68" s="68">
        <v>0</v>
      </c>
      <c r="E68" s="85"/>
      <c r="F68" s="68">
        <v>4</v>
      </c>
      <c r="G68"/>
      <c r="H68" s="68">
        <v>0</v>
      </c>
      <c r="I68" s="85"/>
      <c r="J68" s="68">
        <v>0</v>
      </c>
    </row>
    <row r="69" spans="1:10" ht="19.5" customHeight="1" x14ac:dyDescent="0.3">
      <c r="A69" s="59" t="s">
        <v>165</v>
      </c>
      <c r="B69" s="64"/>
      <c r="C69" s="43"/>
      <c r="D69" s="68">
        <v>-53273</v>
      </c>
      <c r="E69" s="85"/>
      <c r="F69" s="68">
        <v>-35179</v>
      </c>
      <c r="G69" s="85"/>
      <c r="H69" s="300">
        <v>-53273</v>
      </c>
      <c r="I69" s="85"/>
      <c r="J69" s="300">
        <v>0</v>
      </c>
    </row>
    <row r="70" spans="1:10" ht="19.5" customHeight="1" x14ac:dyDescent="0.3">
      <c r="A70" s="43" t="s">
        <v>216</v>
      </c>
      <c r="B70" s="64"/>
      <c r="C70" s="43"/>
      <c r="D70" s="68">
        <v>15080</v>
      </c>
      <c r="E70" s="85"/>
      <c r="F70" s="68">
        <v>0</v>
      </c>
      <c r="G70"/>
      <c r="H70" s="68">
        <v>14700</v>
      </c>
      <c r="I70" s="85"/>
      <c r="J70" s="68">
        <v>0</v>
      </c>
    </row>
    <row r="71" spans="1:10" ht="19.5" customHeight="1" x14ac:dyDescent="0.3">
      <c r="A71" s="43" t="s">
        <v>118</v>
      </c>
      <c r="B71" s="64"/>
      <c r="C71" s="43"/>
      <c r="D71" s="68">
        <v>-15180</v>
      </c>
      <c r="E71" s="85"/>
      <c r="F71" s="68">
        <v>-4888</v>
      </c>
      <c r="G71" s="85"/>
      <c r="H71" s="68">
        <v>-14436</v>
      </c>
      <c r="I71" s="85"/>
      <c r="J71" s="68">
        <v>-4229</v>
      </c>
    </row>
    <row r="72" spans="1:10" ht="19.5" customHeight="1" x14ac:dyDescent="0.3">
      <c r="A72" s="59" t="s">
        <v>98</v>
      </c>
      <c r="B72" s="64" t="s">
        <v>175</v>
      </c>
      <c r="C72" s="43"/>
      <c r="D72" s="68">
        <v>0</v>
      </c>
      <c r="E72" s="85"/>
      <c r="F72" s="68">
        <v>0</v>
      </c>
      <c r="G72" s="85"/>
      <c r="H72" s="85">
        <v>71000</v>
      </c>
      <c r="I72" s="85"/>
      <c r="J72" s="85">
        <v>22000</v>
      </c>
    </row>
    <row r="73" spans="1:10" s="23" customFormat="1" ht="20.25" customHeight="1" x14ac:dyDescent="0.3">
      <c r="A73" s="59" t="s">
        <v>201</v>
      </c>
      <c r="B73" s="302" t="s">
        <v>175</v>
      </c>
      <c r="C73" s="27"/>
      <c r="D73" s="58">
        <v>0</v>
      </c>
      <c r="E73" s="102"/>
      <c r="F73" s="58">
        <v>0</v>
      </c>
      <c r="G73" s="53"/>
      <c r="H73" s="58">
        <v>-42000</v>
      </c>
      <c r="I73" s="56"/>
      <c r="J73" s="58">
        <v>-66000</v>
      </c>
    </row>
    <row r="74" spans="1:10" ht="19.5" customHeight="1" x14ac:dyDescent="0.3">
      <c r="A74" s="24" t="s">
        <v>202</v>
      </c>
      <c r="B74" s="24"/>
      <c r="C74" s="24"/>
      <c r="D74" s="40">
        <f>SUM(D62:D73)</f>
        <v>-211920</v>
      </c>
      <c r="E74" s="105"/>
      <c r="F74" s="40">
        <f>SUM(F62:F73)</f>
        <v>-137780</v>
      </c>
      <c r="G74" s="57"/>
      <c r="H74" s="40">
        <f>SUM(H62:H73)</f>
        <v>109400</v>
      </c>
      <c r="I74" s="57"/>
      <c r="J74" s="40">
        <f>SUM(J62:J73)</f>
        <v>55072</v>
      </c>
    </row>
    <row r="75" spans="1:10" ht="14" x14ac:dyDescent="0.3">
      <c r="A75" s="24"/>
      <c r="B75" s="24"/>
      <c r="C75" s="24"/>
      <c r="D75" s="93"/>
      <c r="E75" s="93"/>
      <c r="F75" s="93"/>
      <c r="G75" s="93"/>
      <c r="H75" s="93"/>
      <c r="I75" s="93"/>
      <c r="J75" s="93"/>
    </row>
    <row r="76" spans="1:10" ht="19.5" customHeight="1" x14ac:dyDescent="0.3">
      <c r="A76" s="18" t="s">
        <v>13</v>
      </c>
      <c r="B76" s="64"/>
      <c r="C76" s="18"/>
      <c r="D76" s="93"/>
      <c r="E76" s="93"/>
      <c r="F76" s="93"/>
      <c r="G76" s="93"/>
      <c r="H76" s="93"/>
      <c r="I76" s="93"/>
      <c r="J76" s="93"/>
    </row>
    <row r="77" spans="1:10" ht="19.5" customHeight="1" x14ac:dyDescent="0.3">
      <c r="A77" s="43" t="s">
        <v>203</v>
      </c>
      <c r="B77" s="64"/>
      <c r="C77" s="18"/>
      <c r="D77" s="68">
        <v>0</v>
      </c>
      <c r="E77" s="85"/>
      <c r="F77" s="68">
        <v>-1</v>
      </c>
      <c r="G77"/>
      <c r="H77" s="85">
        <v>0</v>
      </c>
      <c r="I77"/>
      <c r="J77" s="85">
        <v>0</v>
      </c>
    </row>
    <row r="78" spans="1:10" ht="19.5" customHeight="1" x14ac:dyDescent="0.3">
      <c r="A78" s="43" t="s">
        <v>205</v>
      </c>
      <c r="B78" s="64"/>
      <c r="C78" s="43"/>
      <c r="D78" s="68">
        <v>-5223500</v>
      </c>
      <c r="E78" s="85"/>
      <c r="F78" s="68">
        <v>-4686000</v>
      </c>
      <c r="G78" s="85"/>
      <c r="H78" s="68">
        <v>-3939500</v>
      </c>
      <c r="I78" s="85"/>
      <c r="J78" s="68">
        <v>-4459000</v>
      </c>
    </row>
    <row r="79" spans="1:10" ht="19.5" customHeight="1" x14ac:dyDescent="0.3">
      <c r="A79" s="43" t="s">
        <v>204</v>
      </c>
      <c r="B79" s="64"/>
      <c r="C79" s="43"/>
      <c r="D79" s="68">
        <v>5514500</v>
      </c>
      <c r="E79" s="85"/>
      <c r="F79" s="68">
        <v>5202000</v>
      </c>
      <c r="G79" s="85"/>
      <c r="H79" s="85">
        <v>4297500</v>
      </c>
      <c r="I79" s="85"/>
      <c r="J79" s="85">
        <v>4950000</v>
      </c>
    </row>
    <row r="80" spans="1:10" ht="19.5" customHeight="1" x14ac:dyDescent="0.3">
      <c r="A80" s="43" t="s">
        <v>83</v>
      </c>
      <c r="B80" s="64" t="s">
        <v>175</v>
      </c>
      <c r="C80" s="43"/>
      <c r="D80" s="68">
        <v>0</v>
      </c>
      <c r="E80" s="85"/>
      <c r="F80" s="68">
        <v>0</v>
      </c>
      <c r="G80" s="85"/>
      <c r="H80" s="85">
        <v>3013000</v>
      </c>
      <c r="I80" s="85"/>
      <c r="J80" s="85">
        <v>1452000</v>
      </c>
    </row>
    <row r="81" spans="1:10" ht="19.5" customHeight="1" x14ac:dyDescent="0.3">
      <c r="A81" s="59" t="s">
        <v>84</v>
      </c>
      <c r="B81" s="64" t="s">
        <v>175</v>
      </c>
      <c r="D81" s="68">
        <v>0</v>
      </c>
      <c r="E81" s="85"/>
      <c r="F81" s="68">
        <v>0</v>
      </c>
      <c r="G81" s="85"/>
      <c r="H81" s="68">
        <v>-2676000</v>
      </c>
      <c r="I81" s="85"/>
      <c r="J81" s="68">
        <v>-1349000</v>
      </c>
    </row>
    <row r="82" spans="1:10" ht="19.5" customHeight="1" x14ac:dyDescent="0.3">
      <c r="A82" s="59" t="s">
        <v>206</v>
      </c>
      <c r="B82" s="64"/>
      <c r="D82" s="68">
        <v>-720363</v>
      </c>
      <c r="E82" s="85"/>
      <c r="F82" s="68">
        <v>-950393</v>
      </c>
      <c r="G82" s="85"/>
      <c r="H82" s="68">
        <v>-720363</v>
      </c>
      <c r="I82" s="85"/>
      <c r="J82" s="68">
        <v>-950393</v>
      </c>
    </row>
    <row r="83" spans="1:10" ht="19.5" customHeight="1" x14ac:dyDescent="0.3">
      <c r="A83" s="43" t="s">
        <v>147</v>
      </c>
      <c r="B83" s="64"/>
      <c r="C83" s="43"/>
      <c r="D83" s="68">
        <v>-48044</v>
      </c>
      <c r="E83" s="85"/>
      <c r="F83" s="68">
        <v>-38462</v>
      </c>
      <c r="G83" s="85"/>
      <c r="H83" s="68">
        <v>-92296</v>
      </c>
      <c r="I83" s="111"/>
      <c r="J83" s="68">
        <v>-83232</v>
      </c>
    </row>
    <row r="84" spans="1:10" ht="19.5" customHeight="1" x14ac:dyDescent="0.3">
      <c r="A84" s="43" t="s">
        <v>155</v>
      </c>
      <c r="B84" s="64"/>
      <c r="C84" s="43"/>
      <c r="D84" s="68">
        <v>-302724</v>
      </c>
      <c r="E84" s="85"/>
      <c r="F84" s="68">
        <v>-212059</v>
      </c>
      <c r="G84" s="85"/>
      <c r="H84" s="68">
        <v>-302724</v>
      </c>
      <c r="I84" s="111"/>
      <c r="J84" s="68">
        <v>-212059</v>
      </c>
    </row>
    <row r="85" spans="1:10" ht="19.5" customHeight="1" x14ac:dyDescent="0.3">
      <c r="A85" s="43" t="s">
        <v>115</v>
      </c>
      <c r="B85" s="64"/>
      <c r="C85" s="43"/>
      <c r="D85" s="68">
        <v>0</v>
      </c>
      <c r="E85" s="85"/>
      <c r="F85" s="68">
        <v>-1</v>
      </c>
      <c r="G85" s="85"/>
      <c r="H85" s="68">
        <v>0</v>
      </c>
      <c r="I85" s="111"/>
      <c r="J85" s="68">
        <v>0</v>
      </c>
    </row>
    <row r="86" spans="1:10" s="23" customFormat="1" ht="20.25" customHeight="1" x14ac:dyDescent="0.3">
      <c r="A86" s="59" t="s">
        <v>119</v>
      </c>
      <c r="B86" s="27"/>
      <c r="C86" s="27"/>
      <c r="D86" s="58">
        <v>-159748</v>
      </c>
      <c r="E86" s="102"/>
      <c r="F86" s="58">
        <v>-188110</v>
      </c>
      <c r="G86" s="53"/>
      <c r="H86" s="58">
        <v>-176324</v>
      </c>
      <c r="I86" s="56"/>
      <c r="J86" s="58">
        <v>-204336</v>
      </c>
    </row>
    <row r="87" spans="1:10" ht="19.5" customHeight="1" x14ac:dyDescent="0.3">
      <c r="A87" s="24" t="s">
        <v>120</v>
      </c>
      <c r="B87" s="24"/>
      <c r="C87" s="24"/>
      <c r="D87" s="114">
        <f>SUM(D76:D86)</f>
        <v>-939879</v>
      </c>
      <c r="E87" s="106"/>
      <c r="F87" s="114">
        <f>SUM(F76:F86)</f>
        <v>-873026</v>
      </c>
      <c r="G87" s="115"/>
      <c r="H87" s="114">
        <f>SUM(H76:H86)</f>
        <v>-596707</v>
      </c>
      <c r="I87" s="115"/>
      <c r="J87" s="114">
        <f>SUM(J76:J86)</f>
        <v>-856020</v>
      </c>
    </row>
    <row r="88" spans="1:10" ht="14" x14ac:dyDescent="0.3">
      <c r="A88" s="24"/>
      <c r="B88" s="24"/>
      <c r="C88" s="24"/>
      <c r="D88" s="91"/>
      <c r="E88" s="93"/>
      <c r="F88" s="91"/>
      <c r="G88" s="112"/>
      <c r="H88" s="113"/>
      <c r="I88" s="112"/>
      <c r="J88" s="113"/>
    </row>
    <row r="89" spans="1:10" ht="19.5" customHeight="1" x14ac:dyDescent="0.3">
      <c r="A89" s="59" t="s">
        <v>156</v>
      </c>
      <c r="B89" s="24"/>
      <c r="C89" s="24"/>
      <c r="D89" s="91"/>
      <c r="E89" s="93"/>
      <c r="F89" s="91"/>
      <c r="G89" s="112"/>
      <c r="H89" s="113"/>
      <c r="I89" s="112"/>
      <c r="J89" s="113"/>
    </row>
    <row r="90" spans="1:10" ht="19.5" customHeight="1" x14ac:dyDescent="0.3">
      <c r="A90" s="59" t="s">
        <v>85</v>
      </c>
      <c r="B90" s="24"/>
      <c r="C90" s="24"/>
      <c r="D90" s="116">
        <v>-63153</v>
      </c>
      <c r="E90" s="107"/>
      <c r="F90" s="116">
        <v>-23406</v>
      </c>
      <c r="G90" s="116"/>
      <c r="H90" s="116">
        <v>-37024</v>
      </c>
      <c r="I90" s="116"/>
      <c r="J90" s="116">
        <v>-29860</v>
      </c>
    </row>
    <row r="91" spans="1:10" s="23" customFormat="1" ht="19.5" customHeight="1" x14ac:dyDescent="0.3">
      <c r="A91" s="43" t="s">
        <v>114</v>
      </c>
      <c r="B91" s="43"/>
      <c r="C91" s="43"/>
      <c r="D91" s="55">
        <v>3</v>
      </c>
      <c r="E91" s="103"/>
      <c r="F91" s="55">
        <v>4</v>
      </c>
      <c r="G91" s="52"/>
      <c r="H91" s="55">
        <v>0</v>
      </c>
      <c r="I91" s="52"/>
      <c r="J91" s="55">
        <v>0</v>
      </c>
    </row>
    <row r="92" spans="1:10" s="23" customFormat="1" ht="19.5" customHeight="1" x14ac:dyDescent="0.3">
      <c r="A92" s="24" t="s">
        <v>157</v>
      </c>
      <c r="B92" s="43"/>
      <c r="C92" s="43"/>
      <c r="D92" s="108">
        <f>SUM(D90:D91)</f>
        <v>-63150</v>
      </c>
      <c r="E92" s="103"/>
      <c r="F92" s="108">
        <f>SUM(F90:F91)</f>
        <v>-23402</v>
      </c>
      <c r="G92" s="52"/>
      <c r="H92" s="108">
        <f>SUM(H90:H91)</f>
        <v>-37024</v>
      </c>
      <c r="I92" s="52"/>
      <c r="J92" s="108">
        <f>SUM(J90:J91)</f>
        <v>-29860</v>
      </c>
    </row>
    <row r="93" spans="1:10" ht="19.5" customHeight="1" x14ac:dyDescent="0.3">
      <c r="A93" s="59" t="s">
        <v>112</v>
      </c>
      <c r="B93" s="59"/>
      <c r="C93" s="59"/>
      <c r="D93" s="117">
        <v>107086</v>
      </c>
      <c r="E93" s="106"/>
      <c r="F93" s="117">
        <v>106442</v>
      </c>
      <c r="G93" s="116"/>
      <c r="H93" s="117">
        <v>63026</v>
      </c>
      <c r="I93" s="116"/>
      <c r="J93" s="117">
        <v>74871</v>
      </c>
    </row>
    <row r="94" spans="1:10" ht="19.5" customHeight="1" thickBot="1" x14ac:dyDescent="0.35">
      <c r="A94" s="24" t="s">
        <v>113</v>
      </c>
      <c r="B94" s="24"/>
      <c r="C94" s="24"/>
      <c r="D94" s="118">
        <f>D92+D93</f>
        <v>43936</v>
      </c>
      <c r="E94" s="106"/>
      <c r="F94" s="118">
        <f>F92+F93</f>
        <v>83040</v>
      </c>
      <c r="G94" s="115"/>
      <c r="H94" s="118">
        <f>H92+H93</f>
        <v>26002</v>
      </c>
      <c r="I94" s="115"/>
      <c r="J94" s="118">
        <f>J92+J93</f>
        <v>45011</v>
      </c>
    </row>
    <row r="95" spans="1:10" ht="14.5" thickTop="1" x14ac:dyDescent="0.3">
      <c r="A95" s="59"/>
      <c r="B95" s="24"/>
      <c r="C95" s="24"/>
      <c r="D95" s="31"/>
      <c r="E95" s="26"/>
      <c r="F95" s="31"/>
      <c r="G95" s="26"/>
      <c r="H95" s="31"/>
      <c r="I95" s="26"/>
      <c r="J95" s="31"/>
    </row>
    <row r="96" spans="1:10" ht="19.5" customHeight="1" x14ac:dyDescent="0.35">
      <c r="A96" s="60" t="s">
        <v>89</v>
      </c>
      <c r="B96" s="60"/>
      <c r="C96" s="60"/>
    </row>
    <row r="97" spans="1:10" ht="19.5" customHeight="1" x14ac:dyDescent="0.3">
      <c r="A97" s="13" t="s">
        <v>46</v>
      </c>
      <c r="B97" s="13"/>
      <c r="C97" s="13"/>
    </row>
    <row r="98" spans="1:10" ht="19.5" customHeight="1" x14ac:dyDescent="0.3">
      <c r="A98" s="13"/>
      <c r="B98" s="13"/>
      <c r="C98" s="13"/>
    </row>
    <row r="99" spans="1:10" ht="19.5" customHeight="1" x14ac:dyDescent="0.3">
      <c r="A99" s="16"/>
      <c r="B99" s="16"/>
      <c r="C99" s="16"/>
      <c r="D99" s="329" t="s">
        <v>4</v>
      </c>
      <c r="E99" s="329"/>
      <c r="F99" s="329"/>
      <c r="G99" s="144"/>
      <c r="H99" s="329" t="s">
        <v>21</v>
      </c>
      <c r="I99" s="329"/>
      <c r="J99" s="329"/>
    </row>
    <row r="100" spans="1:10" ht="19.5" customHeight="1" x14ac:dyDescent="0.3">
      <c r="A100" s="16"/>
      <c r="B100" s="16"/>
      <c r="C100" s="16"/>
      <c r="D100" s="329" t="s">
        <v>20</v>
      </c>
      <c r="E100" s="329"/>
      <c r="F100" s="329"/>
      <c r="G100" s="71"/>
      <c r="H100" s="329" t="s">
        <v>20</v>
      </c>
      <c r="I100" s="329"/>
      <c r="J100" s="329"/>
    </row>
    <row r="101" spans="1:10" ht="19.5" customHeight="1" x14ac:dyDescent="0.3">
      <c r="A101" s="16"/>
      <c r="B101" s="63"/>
      <c r="C101" s="16"/>
      <c r="D101" s="330" t="s">
        <v>91</v>
      </c>
      <c r="E101" s="327"/>
      <c r="F101" s="327"/>
      <c r="G101" s="71"/>
      <c r="H101" s="330" t="s">
        <v>91</v>
      </c>
      <c r="I101" s="327"/>
      <c r="J101" s="327"/>
    </row>
    <row r="102" spans="1:10" ht="19.5" customHeight="1" x14ac:dyDescent="0.3">
      <c r="A102" s="16"/>
      <c r="B102" s="16"/>
      <c r="C102" s="16"/>
      <c r="D102" s="326" t="s">
        <v>90</v>
      </c>
      <c r="E102" s="327"/>
      <c r="F102" s="327"/>
      <c r="G102" s="71"/>
      <c r="H102" s="326" t="s">
        <v>90</v>
      </c>
      <c r="I102" s="327"/>
      <c r="J102" s="327"/>
    </row>
    <row r="103" spans="1:10" ht="19.5" customHeight="1" x14ac:dyDescent="0.3">
      <c r="A103" s="16"/>
      <c r="B103" s="63"/>
      <c r="C103" s="16"/>
      <c r="D103" s="124">
        <v>2022</v>
      </c>
      <c r="E103" s="125"/>
      <c r="F103" s="124">
        <v>2021</v>
      </c>
      <c r="G103" s="122"/>
      <c r="H103" s="124">
        <v>2022</v>
      </c>
      <c r="I103" s="125"/>
      <c r="J103" s="124">
        <v>2021</v>
      </c>
    </row>
    <row r="104" spans="1:10" ht="19.5" customHeight="1" x14ac:dyDescent="0.3">
      <c r="A104" s="16"/>
      <c r="B104" s="16"/>
      <c r="C104" s="16"/>
      <c r="D104" s="328" t="s">
        <v>64</v>
      </c>
      <c r="E104" s="328"/>
      <c r="F104" s="328"/>
      <c r="G104" s="328"/>
      <c r="H104" s="328"/>
      <c r="I104" s="328"/>
      <c r="J104" s="328"/>
    </row>
    <row r="105" spans="1:10" ht="19.5" customHeight="1" x14ac:dyDescent="0.3">
      <c r="A105" s="74" t="s">
        <v>86</v>
      </c>
      <c r="B105" s="24"/>
      <c r="C105" s="24"/>
      <c r="D105" s="31"/>
      <c r="E105" s="26"/>
      <c r="F105" s="31"/>
      <c r="G105" s="26"/>
      <c r="H105" s="31"/>
      <c r="I105" s="26"/>
      <c r="J105" s="31"/>
    </row>
    <row r="106" spans="1:10" ht="19.5" customHeight="1" x14ac:dyDescent="0.3">
      <c r="A106" s="75" t="s">
        <v>29</v>
      </c>
      <c r="B106" s="24"/>
      <c r="C106" s="24"/>
      <c r="D106" s="31"/>
      <c r="E106" s="26"/>
      <c r="F106" s="31"/>
      <c r="G106" s="26"/>
      <c r="H106" s="31"/>
      <c r="I106" s="26"/>
      <c r="J106" s="31"/>
    </row>
    <row r="107" spans="1:10" ht="19.5" customHeight="1" x14ac:dyDescent="0.3">
      <c r="A107" s="72" t="s">
        <v>225</v>
      </c>
      <c r="B107" s="24"/>
      <c r="C107" s="24"/>
      <c r="D107" s="45"/>
      <c r="E107" s="31"/>
      <c r="F107" s="45"/>
      <c r="G107" s="45"/>
      <c r="H107" s="45"/>
      <c r="I107" s="45"/>
      <c r="J107" s="45"/>
    </row>
    <row r="108" spans="1:10" ht="19.5" customHeight="1" x14ac:dyDescent="0.3">
      <c r="A108" s="248" t="s">
        <v>208</v>
      </c>
      <c r="B108" s="24"/>
      <c r="C108" s="24"/>
      <c r="D108" s="45"/>
      <c r="E108" s="31"/>
      <c r="F108" s="45"/>
      <c r="G108" s="45"/>
      <c r="H108" s="45"/>
      <c r="I108" s="45"/>
      <c r="J108" s="45"/>
    </row>
    <row r="109" spans="1:10" ht="19.5" customHeight="1" x14ac:dyDescent="0.3">
      <c r="A109" s="248" t="s">
        <v>209</v>
      </c>
      <c r="B109" s="24"/>
      <c r="C109" s="24"/>
      <c r="D109" s="301">
        <v>65902</v>
      </c>
      <c r="E109" s="85"/>
      <c r="F109" s="301">
        <v>9391</v>
      </c>
      <c r="G109" s="85"/>
      <c r="H109" s="68">
        <v>70760</v>
      </c>
      <c r="I109" s="45"/>
      <c r="J109" s="45">
        <v>6199</v>
      </c>
    </row>
    <row r="110" spans="1:10" ht="19.5" customHeight="1" x14ac:dyDescent="0.3">
      <c r="A110" s="72" t="s">
        <v>207</v>
      </c>
      <c r="B110" s="24"/>
      <c r="C110" s="24"/>
      <c r="D110" s="301">
        <v>21355</v>
      </c>
      <c r="E110" s="85"/>
      <c r="F110" s="301">
        <v>83341</v>
      </c>
      <c r="G110" s="85"/>
      <c r="H110" s="68">
        <v>22682</v>
      </c>
      <c r="I110" s="76"/>
      <c r="J110" s="45">
        <v>326214</v>
      </c>
    </row>
    <row r="111" spans="1:10" ht="19.5" customHeight="1" x14ac:dyDescent="0.3">
      <c r="A111" s="72" t="s">
        <v>211</v>
      </c>
      <c r="B111" s="64"/>
      <c r="C111" s="24"/>
      <c r="D111" s="45"/>
      <c r="E111" s="31"/>
      <c r="F111" s="45"/>
      <c r="G111" s="45"/>
      <c r="H111" s="50"/>
      <c r="I111" s="76"/>
      <c r="J111" s="50"/>
    </row>
    <row r="112" spans="1:10" ht="19.5" customHeight="1" x14ac:dyDescent="0.3">
      <c r="A112" s="248" t="s">
        <v>212</v>
      </c>
      <c r="B112" s="64"/>
      <c r="C112" s="24"/>
      <c r="D112" s="68">
        <v>440</v>
      </c>
      <c r="E112" s="31"/>
      <c r="F112" s="45">
        <v>59792</v>
      </c>
      <c r="G112" s="45"/>
      <c r="H112" s="68">
        <v>0</v>
      </c>
      <c r="I112" s="76"/>
      <c r="J112" s="45">
        <v>51559</v>
      </c>
    </row>
    <row r="113" spans="1:10" s="122" customFormat="1" ht="19.5" customHeight="1" x14ac:dyDescent="0.3">
      <c r="A113" s="304" t="s">
        <v>221</v>
      </c>
      <c r="B113" s="191"/>
      <c r="C113" s="236"/>
      <c r="D113" s="305"/>
      <c r="E113" s="11"/>
      <c r="F113" s="305"/>
      <c r="G113" s="305"/>
      <c r="H113" s="50"/>
      <c r="I113" s="76"/>
      <c r="J113" s="50"/>
    </row>
    <row r="114" spans="1:10" s="122" customFormat="1" ht="19.5" customHeight="1" x14ac:dyDescent="0.3">
      <c r="A114" s="304" t="s">
        <v>222</v>
      </c>
      <c r="B114" s="191"/>
      <c r="C114" s="236"/>
      <c r="D114" s="68">
        <v>0</v>
      </c>
      <c r="E114" s="11"/>
      <c r="F114" s="305">
        <v>293</v>
      </c>
      <c r="G114" s="305"/>
      <c r="H114" s="68">
        <v>0</v>
      </c>
      <c r="I114" s="76"/>
      <c r="J114" s="50">
        <v>0</v>
      </c>
    </row>
    <row r="115" spans="1:10" ht="19.5" customHeight="1" x14ac:dyDescent="0.3">
      <c r="A115" s="72" t="s">
        <v>210</v>
      </c>
      <c r="B115" s="64"/>
      <c r="C115" s="24"/>
      <c r="D115" s="68">
        <v>264517</v>
      </c>
      <c r="E115" s="31"/>
      <c r="F115" s="45">
        <v>17870</v>
      </c>
      <c r="G115" s="45"/>
      <c r="H115" s="68">
        <v>303542</v>
      </c>
      <c r="I115" s="76"/>
      <c r="J115" s="45">
        <v>17870</v>
      </c>
    </row>
    <row r="116" spans="1:10" ht="19.5" customHeight="1" x14ac:dyDescent="0.3">
      <c r="A116" s="72" t="s">
        <v>227</v>
      </c>
      <c r="B116" s="64"/>
      <c r="C116" s="24"/>
      <c r="D116" s="68">
        <v>10506</v>
      </c>
      <c r="E116" s="31"/>
      <c r="F116" s="68">
        <v>0</v>
      </c>
      <c r="G116" s="45"/>
      <c r="H116" s="68">
        <v>10506</v>
      </c>
      <c r="I116" s="76"/>
      <c r="J116" s="68">
        <v>0</v>
      </c>
    </row>
    <row r="117" spans="1:10" ht="19.5" customHeight="1" x14ac:dyDescent="0.3">
      <c r="A117" s="72" t="s">
        <v>158</v>
      </c>
      <c r="B117" s="126"/>
      <c r="C117" s="126">
        <v>0</v>
      </c>
      <c r="D117" s="68">
        <v>296</v>
      </c>
      <c r="E117" s="127"/>
      <c r="F117" s="126">
        <v>41</v>
      </c>
      <c r="G117" s="126"/>
      <c r="H117" s="68">
        <v>296</v>
      </c>
      <c r="I117" s="76"/>
      <c r="J117" s="45">
        <v>41</v>
      </c>
    </row>
    <row r="118" spans="1:10" ht="19.5" customHeight="1" x14ac:dyDescent="0.3">
      <c r="A118" s="89"/>
      <c r="B118" s="89"/>
      <c r="C118" s="89"/>
      <c r="D118" s="89"/>
      <c r="E118" s="89"/>
      <c r="F118" s="145"/>
      <c r="G118" s="89"/>
      <c r="H118" s="31"/>
      <c r="I118" s="26"/>
      <c r="J118" s="31"/>
    </row>
  </sheetData>
  <mergeCells count="27">
    <mergeCell ref="D60:J60"/>
    <mergeCell ref="D56:F56"/>
    <mergeCell ref="H56:J56"/>
    <mergeCell ref="H57:J57"/>
    <mergeCell ref="D57:F57"/>
    <mergeCell ref="D58:F58"/>
    <mergeCell ref="H58:J58"/>
    <mergeCell ref="D9:J9"/>
    <mergeCell ref="H7:J7"/>
    <mergeCell ref="H55:J55"/>
    <mergeCell ref="D55:F55"/>
    <mergeCell ref="D4:F4"/>
    <mergeCell ref="H4:J4"/>
    <mergeCell ref="D6:F6"/>
    <mergeCell ref="H6:J6"/>
    <mergeCell ref="D7:F7"/>
    <mergeCell ref="D5:F5"/>
    <mergeCell ref="H5:J5"/>
    <mergeCell ref="D102:F102"/>
    <mergeCell ref="H102:J102"/>
    <mergeCell ref="D104:J104"/>
    <mergeCell ref="D99:F99"/>
    <mergeCell ref="H99:J99"/>
    <mergeCell ref="D100:F100"/>
    <mergeCell ref="H100:J100"/>
    <mergeCell ref="D101:F101"/>
    <mergeCell ref="H101:J101"/>
  </mergeCells>
  <phoneticPr fontId="4" type="noConversion"/>
  <pageMargins left="0.7" right="0.7" top="0.48" bottom="0.5" header="0.5" footer="0.5"/>
  <pageSetup paperSize="9" scale="73" firstPageNumber="12" fitToWidth="2" fitToHeight="2" orientation="portrait" useFirstPageNumber="1" r:id="rId1"/>
  <headerFooter alignWithMargins="0">
    <oddFooter>&amp;LThe accompanying notes are an integral part of the interim financial statements.
&amp;C&amp;P</oddFooter>
  </headerFooter>
  <rowBreaks count="2" manualBreakCount="2">
    <brk id="51" max="9" man="1"/>
    <brk id="9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BS-2-3</vt:lpstr>
      <vt:lpstr>PL-3mth</vt:lpstr>
      <vt:lpstr>PL-9mth</vt:lpstr>
      <vt:lpstr>OCI-Conso 64</vt:lpstr>
      <vt:lpstr>OCI-Conso 65</vt:lpstr>
      <vt:lpstr>OCI-Separate 64</vt:lpstr>
      <vt:lpstr>OCI-Separate 65</vt:lpstr>
      <vt:lpstr>CF</vt:lpstr>
      <vt:lpstr>'BS-2-3'!Print_Area</vt:lpstr>
      <vt:lpstr>CF!Print_Area</vt:lpstr>
      <vt:lpstr>'OCI-Conso 64'!Print_Area</vt:lpstr>
      <vt:lpstr>'OCI-Conso 65'!Print_Area</vt:lpstr>
      <vt:lpstr>'OCI-Separate 64'!Print_Area</vt:lpstr>
      <vt:lpstr>'OCI-Separate 65'!Print_Area</vt:lpstr>
      <vt:lpstr>'PL-3mth'!Print_Area</vt:lpstr>
      <vt:lpstr>'PL-9mth'!Print_Area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Sopittha, Itsarangkoon Na Ayutthaya</cp:lastModifiedBy>
  <cp:lastPrinted>2022-11-01T14:11:47Z</cp:lastPrinted>
  <dcterms:created xsi:type="dcterms:W3CDTF">2004-12-22T09:49:07Z</dcterms:created>
  <dcterms:modified xsi:type="dcterms:W3CDTF">2022-11-07T04:39:25Z</dcterms:modified>
</cp:coreProperties>
</file>