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2\Qtr3'22\"/>
    </mc:Choice>
  </mc:AlternateContent>
  <xr:revisionPtr revIDLastSave="0" documentId="13_ncr:1_{82C4F24D-83A3-4885-AA04-C542EC570473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7" r:id="rId1"/>
    <sheet name="PL" sheetId="26" r:id="rId2"/>
    <sheet name="Consolidated" sheetId="21" r:id="rId3"/>
    <sheet name="company" sheetId="22" r:id="rId4"/>
    <sheet name="cashflow" sheetId="27" r:id="rId5"/>
  </sheets>
  <definedNames>
    <definedName name="_xlnm._FilterDatabase" localSheetId="0" hidden="1">BS!$E$11:$E$12</definedName>
    <definedName name="_xlnm.Print_Area" localSheetId="0">BS!$A$1:$K$101</definedName>
    <definedName name="_xlnm.Print_Area" localSheetId="1">PL!$A$1:$M$166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0" i="17" l="1"/>
  <c r="E155" i="26"/>
  <c r="AD40" i="21"/>
  <c r="R40" i="21" s="1"/>
  <c r="AD39" i="21"/>
  <c r="E81" i="26"/>
  <c r="E30" i="26"/>
  <c r="P40" i="21" l="1"/>
  <c r="G57" i="26"/>
  <c r="I69" i="26"/>
  <c r="R18" i="21" l="1"/>
  <c r="K72" i="27" l="1"/>
  <c r="K63" i="27"/>
  <c r="G72" i="27"/>
  <c r="G63" i="27"/>
  <c r="K155" i="26"/>
  <c r="K152" i="26"/>
  <c r="K143" i="26"/>
  <c r="K140" i="26"/>
  <c r="G155" i="26"/>
  <c r="G152" i="26"/>
  <c r="G143" i="26"/>
  <c r="G140" i="26"/>
  <c r="K102" i="26"/>
  <c r="K97" i="26"/>
  <c r="G102" i="26"/>
  <c r="G97" i="26"/>
  <c r="K72" i="26"/>
  <c r="K69" i="26"/>
  <c r="K60" i="26"/>
  <c r="K57" i="26"/>
  <c r="G72" i="26"/>
  <c r="G69" i="26"/>
  <c r="G60" i="26"/>
  <c r="K19" i="26"/>
  <c r="K14" i="26"/>
  <c r="G19" i="26"/>
  <c r="G14" i="26"/>
  <c r="I72" i="27"/>
  <c r="E72" i="27"/>
  <c r="I63" i="27"/>
  <c r="E63" i="27"/>
  <c r="I155" i="26"/>
  <c r="I152" i="26"/>
  <c r="E152" i="26"/>
  <c r="I143" i="26"/>
  <c r="E143" i="26"/>
  <c r="I140" i="26"/>
  <c r="E140" i="26"/>
  <c r="W106" i="26"/>
  <c r="W108" i="26" s="1"/>
  <c r="U106" i="26"/>
  <c r="U108" i="26" s="1"/>
  <c r="S106" i="26"/>
  <c r="S108" i="26" s="1"/>
  <c r="Q106" i="26"/>
  <c r="Q108" i="26" s="1"/>
  <c r="W102" i="26"/>
  <c r="U102" i="26"/>
  <c r="S102" i="26"/>
  <c r="Q102" i="26"/>
  <c r="I102" i="26"/>
  <c r="E102" i="26"/>
  <c r="W97" i="26"/>
  <c r="U97" i="26"/>
  <c r="S97" i="26"/>
  <c r="Q97" i="26"/>
  <c r="I97" i="26"/>
  <c r="E97" i="26"/>
  <c r="I72" i="26"/>
  <c r="I74" i="26" s="1"/>
  <c r="E72" i="26"/>
  <c r="E69" i="26"/>
  <c r="I60" i="26"/>
  <c r="E60" i="26"/>
  <c r="I57" i="26"/>
  <c r="E57" i="26"/>
  <c r="W23" i="26"/>
  <c r="W25" i="26" s="1"/>
  <c r="U23" i="26"/>
  <c r="U25" i="26" s="1"/>
  <c r="S23" i="26"/>
  <c r="S25" i="26" s="1"/>
  <c r="Q23" i="26"/>
  <c r="Q25" i="26" s="1"/>
  <c r="W19" i="26"/>
  <c r="U19" i="26"/>
  <c r="S19" i="26"/>
  <c r="Q19" i="26"/>
  <c r="I19" i="26"/>
  <c r="E19" i="26"/>
  <c r="W14" i="26"/>
  <c r="U14" i="26"/>
  <c r="S14" i="26"/>
  <c r="Q14" i="26"/>
  <c r="I14" i="26"/>
  <c r="E14" i="26"/>
  <c r="A12" i="26"/>
  <c r="G74" i="26" l="1"/>
  <c r="K74" i="26"/>
  <c r="R16" i="22"/>
  <c r="T40" i="21"/>
  <c r="V40" i="21"/>
  <c r="V18" i="21"/>
  <c r="P18" i="21"/>
  <c r="K103" i="26"/>
  <c r="E74" i="26"/>
  <c r="I62" i="26"/>
  <c r="I75" i="26" s="1"/>
  <c r="K62" i="26"/>
  <c r="K75" i="26" s="1"/>
  <c r="G62" i="26"/>
  <c r="G75" i="26" s="1"/>
  <c r="E157" i="26"/>
  <c r="G103" i="26"/>
  <c r="G20" i="26"/>
  <c r="G23" i="26" s="1"/>
  <c r="G25" i="26" s="1"/>
  <c r="G28" i="26" s="1"/>
  <c r="G30" i="26" s="1"/>
  <c r="K20" i="26"/>
  <c r="K23" i="26" s="1"/>
  <c r="K25" i="26" s="1"/>
  <c r="K48" i="26" s="1"/>
  <c r="K145" i="26"/>
  <c r="G145" i="26"/>
  <c r="T18" i="21"/>
  <c r="K157" i="26"/>
  <c r="E20" i="26"/>
  <c r="I20" i="26"/>
  <c r="I23" i="26" s="1"/>
  <c r="I25" i="26" s="1"/>
  <c r="I48" i="26" s="1"/>
  <c r="I145" i="26"/>
  <c r="R29" i="22"/>
  <c r="G157" i="26"/>
  <c r="I157" i="26"/>
  <c r="E145" i="26"/>
  <c r="E103" i="26"/>
  <c r="I103" i="26"/>
  <c r="E62" i="26"/>
  <c r="E106" i="26" l="1"/>
  <c r="Z40" i="21"/>
  <c r="AB40" i="21" s="1"/>
  <c r="E75" i="26"/>
  <c r="G106" i="26"/>
  <c r="G9" i="27" s="1"/>
  <c r="G27" i="27" s="1"/>
  <c r="G37" i="27" s="1"/>
  <c r="G40" i="27" s="1"/>
  <c r="G76" i="27" s="1"/>
  <c r="G78" i="27" s="1"/>
  <c r="K106" i="26"/>
  <c r="I106" i="26"/>
  <c r="E23" i="26"/>
  <c r="E158" i="26"/>
  <c r="K76" i="26"/>
  <c r="G158" i="26"/>
  <c r="K158" i="26"/>
  <c r="G48" i="26"/>
  <c r="G76" i="26" s="1"/>
  <c r="G79" i="26" s="1"/>
  <c r="G81" i="26" s="1"/>
  <c r="E108" i="26"/>
  <c r="I158" i="26"/>
  <c r="I9" i="27"/>
  <c r="I27" i="27" s="1"/>
  <c r="I37" i="27" s="1"/>
  <c r="I40" i="27" s="1"/>
  <c r="I76" i="26"/>
  <c r="K108" i="26" l="1"/>
  <c r="K9" i="27"/>
  <c r="K27" i="27" s="1"/>
  <c r="K37" i="27" s="1"/>
  <c r="K40" i="27" s="1"/>
  <c r="K76" i="27" s="1"/>
  <c r="K78" i="27" s="1"/>
  <c r="I108" i="26"/>
  <c r="G108" i="26"/>
  <c r="E25" i="26"/>
  <c r="Z41" i="21"/>
  <c r="E9" i="27"/>
  <c r="E27" i="27" s="1"/>
  <c r="E37" i="27" s="1"/>
  <c r="E40" i="27" s="1"/>
  <c r="E76" i="27" s="1"/>
  <c r="E78" i="27" s="1"/>
  <c r="P39" i="21"/>
  <c r="E113" i="26"/>
  <c r="I76" i="27"/>
  <c r="I78" i="27" s="1"/>
  <c r="E131" i="26"/>
  <c r="P50" i="21"/>
  <c r="G111" i="26" l="1"/>
  <c r="E111" i="26"/>
  <c r="I131" i="26"/>
  <c r="P28" i="22"/>
  <c r="G131" i="26"/>
  <c r="P17" i="21"/>
  <c r="E159" i="26"/>
  <c r="E48" i="26"/>
  <c r="P15" i="22"/>
  <c r="K131" i="26"/>
  <c r="Z42" i="21"/>
  <c r="Z49" i="21" s="1"/>
  <c r="E19" i="17"/>
  <c r="G159" i="26" l="1"/>
  <c r="E76" i="26"/>
  <c r="E164" i="26"/>
  <c r="E162" i="26" s="1"/>
  <c r="K159" i="26"/>
  <c r="I159" i="26"/>
  <c r="G113" i="26"/>
  <c r="E63" i="17"/>
  <c r="E34" i="17"/>
  <c r="G162" i="26" l="1"/>
  <c r="AB45" i="21"/>
  <c r="AF45" i="21" s="1"/>
  <c r="AB44" i="21"/>
  <c r="Z45" i="21"/>
  <c r="Z48" i="21"/>
  <c r="AD48" i="21" s="1"/>
  <c r="G164" i="26" l="1"/>
  <c r="AB48" i="21"/>
  <c r="AF48" i="21" s="1"/>
  <c r="N34" i="22" l="1"/>
  <c r="L34" i="22"/>
  <c r="J34" i="22"/>
  <c r="H34" i="22"/>
  <c r="F34" i="22"/>
  <c r="D34" i="22"/>
  <c r="T33" i="22" l="1"/>
  <c r="T31" i="22"/>
  <c r="N30" i="22"/>
  <c r="L30" i="22"/>
  <c r="J30" i="22"/>
  <c r="H30" i="22"/>
  <c r="F30" i="22"/>
  <c r="D30" i="22"/>
  <c r="G90" i="17" l="1"/>
  <c r="G33" i="17"/>
  <c r="Z36" i="21"/>
  <c r="P38" i="21"/>
  <c r="AD38" i="21"/>
  <c r="AD50" i="21" s="1"/>
  <c r="X38" i="21"/>
  <c r="X49" i="21" s="1"/>
  <c r="V38" i="21"/>
  <c r="T38" i="21"/>
  <c r="R38" i="21"/>
  <c r="N38" i="21"/>
  <c r="L38" i="21"/>
  <c r="J38" i="21"/>
  <c r="H38" i="21"/>
  <c r="F38" i="21"/>
  <c r="D38" i="21"/>
  <c r="N50" i="21" l="1"/>
  <c r="N49" i="21"/>
  <c r="L50" i="21"/>
  <c r="L49" i="21"/>
  <c r="J50" i="21"/>
  <c r="J49" i="21"/>
  <c r="H50" i="21"/>
  <c r="H49" i="21"/>
  <c r="F50" i="21"/>
  <c r="F49" i="21"/>
  <c r="D50" i="21"/>
  <c r="D49" i="21"/>
  <c r="AB36" i="21"/>
  <c r="T24" i="22"/>
  <c r="T22" i="22"/>
  <c r="T21" i="22"/>
  <c r="T19" i="22"/>
  <c r="AD41" i="21" l="1"/>
  <c r="AD49" i="21" s="1"/>
  <c r="AF36" i="21"/>
  <c r="Z27" i="21"/>
  <c r="Z24" i="21"/>
  <c r="AB24" i="21" s="1"/>
  <c r="AF24" i="21" s="1"/>
  <c r="Z23" i="21"/>
  <c r="AB23" i="21" s="1"/>
  <c r="AF23" i="21" s="1"/>
  <c r="Z21" i="21"/>
  <c r="AB21" i="21" s="1"/>
  <c r="AF21" i="21" s="1"/>
  <c r="Z17" i="21"/>
  <c r="Z16" i="21"/>
  <c r="Z18" i="21" l="1"/>
  <c r="T29" i="22" l="1"/>
  <c r="R30" i="22"/>
  <c r="R34" i="22" s="1"/>
  <c r="P17" i="22"/>
  <c r="P41" i="21" l="1"/>
  <c r="P49" i="21" s="1"/>
  <c r="P51" i="21" s="1"/>
  <c r="T27" i="22"/>
  <c r="T14" i="22"/>
  <c r="T28" i="22" l="1"/>
  <c r="P30" i="22"/>
  <c r="P34" i="22" s="1"/>
  <c r="P36" i="22" s="1"/>
  <c r="Z44" i="21"/>
  <c r="Z39" i="21"/>
  <c r="T34" i="22" l="1"/>
  <c r="T30" i="22"/>
  <c r="K90" i="17"/>
  <c r="D35" i="22"/>
  <c r="I90" i="17" l="1"/>
  <c r="D36" i="22" l="1"/>
  <c r="E92" i="17"/>
  <c r="X41" i="21"/>
  <c r="X19" i="21"/>
  <c r="X28" i="21" s="1"/>
  <c r="K92" i="17"/>
  <c r="I92" i="17"/>
  <c r="T36" i="22" s="1"/>
  <c r="G92" i="17"/>
  <c r="AB42" i="21"/>
  <c r="AF42" i="21" s="1"/>
  <c r="AF44" i="21"/>
  <c r="AD19" i="21"/>
  <c r="T35" i="22" l="1"/>
  <c r="N17" i="22"/>
  <c r="N25" i="22" s="1"/>
  <c r="L17" i="22"/>
  <c r="L25" i="22" s="1"/>
  <c r="J17" i="22"/>
  <c r="J25" i="22" s="1"/>
  <c r="H17" i="22"/>
  <c r="H25" i="22" s="1"/>
  <c r="F17" i="22"/>
  <c r="F25" i="22" s="1"/>
  <c r="D17" i="22"/>
  <c r="D25" i="22" l="1"/>
  <c r="Z32" i="21"/>
  <c r="Z38" i="21" l="1"/>
  <c r="Z50" i="21" s="1"/>
  <c r="AB32" i="21"/>
  <c r="AB38" i="21" s="1"/>
  <c r="AB50" i="21" s="1"/>
  <c r="AF32" i="21" l="1"/>
  <c r="AF38" i="21" s="1"/>
  <c r="AF50" i="21" s="1"/>
  <c r="AB16" i="21"/>
  <c r="AF16" i="21" s="1"/>
  <c r="H36" i="22" l="1"/>
  <c r="P35" i="22"/>
  <c r="H35" i="22"/>
  <c r="N41" i="21"/>
  <c r="L41" i="21"/>
  <c r="J41" i="21"/>
  <c r="H41" i="21"/>
  <c r="F41" i="21"/>
  <c r="D41" i="21"/>
  <c r="N19" i="21"/>
  <c r="N28" i="21" s="1"/>
  <c r="L19" i="21"/>
  <c r="L28" i="21" s="1"/>
  <c r="J19" i="21"/>
  <c r="J28" i="21" s="1"/>
  <c r="H19" i="21"/>
  <c r="H28" i="21" s="1"/>
  <c r="F19" i="21"/>
  <c r="F28" i="21" s="1"/>
  <c r="D19" i="21"/>
  <c r="V41" i="21"/>
  <c r="V49" i="21" s="1"/>
  <c r="H51" i="21" l="1"/>
  <c r="L51" i="21"/>
  <c r="J51" i="21"/>
  <c r="F51" i="21"/>
  <c r="N51" i="21"/>
  <c r="Z51" i="21"/>
  <c r="R41" i="21"/>
  <c r="R49" i="21" s="1"/>
  <c r="D51" i="21"/>
  <c r="AB27" i="21"/>
  <c r="AD27" i="21"/>
  <c r="AD28" i="21" s="1"/>
  <c r="D28" i="21"/>
  <c r="R19" i="21"/>
  <c r="R28" i="21" s="1"/>
  <c r="V19" i="21"/>
  <c r="V28" i="21" s="1"/>
  <c r="T19" i="21"/>
  <c r="T28" i="21" s="1"/>
  <c r="F36" i="22"/>
  <c r="F35" i="22"/>
  <c r="L36" i="22"/>
  <c r="L35" i="22"/>
  <c r="N36" i="22"/>
  <c r="N35" i="22"/>
  <c r="J36" i="22"/>
  <c r="J35" i="22"/>
  <c r="AF40" i="21" l="1"/>
  <c r="AF27" i="21"/>
  <c r="T16" i="22"/>
  <c r="T41" i="21"/>
  <c r="T49" i="21" s="1"/>
  <c r="AB17" i="21"/>
  <c r="AF17" i="21" s="1"/>
  <c r="R17" i="22" l="1"/>
  <c r="T17" i="22" s="1"/>
  <c r="AB18" i="21"/>
  <c r="AF18" i="21" s="1"/>
  <c r="Z19" i="21"/>
  <c r="Z28" i="21" s="1"/>
  <c r="AB39" i="21"/>
  <c r="T15" i="22"/>
  <c r="P19" i="21"/>
  <c r="R25" i="22" l="1"/>
  <c r="P28" i="21"/>
  <c r="AB28" i="21" s="1"/>
  <c r="AF28" i="21" s="1"/>
  <c r="AB19" i="21"/>
  <c r="AF19" i="21" s="1"/>
  <c r="P25" i="22" l="1"/>
  <c r="T25" i="22" s="1"/>
  <c r="AD51" i="21"/>
  <c r="AB41" i="21"/>
  <c r="AB49" i="21" s="1"/>
  <c r="K63" i="17"/>
  <c r="K55" i="17"/>
  <c r="G63" i="17"/>
  <c r="G55" i="17"/>
  <c r="I63" i="17"/>
  <c r="I55" i="17"/>
  <c r="E55" i="17"/>
  <c r="K33" i="17"/>
  <c r="K19" i="17"/>
  <c r="K34" i="17" s="1"/>
  <c r="G19" i="17"/>
  <c r="G34" i="17" s="1"/>
  <c r="I33" i="17"/>
  <c r="E33" i="17"/>
  <c r="I19" i="17"/>
  <c r="I34" i="17" s="1"/>
  <c r="AB51" i="21" l="1"/>
  <c r="AF49" i="21"/>
  <c r="AF39" i="21"/>
  <c r="AF41" i="21"/>
  <c r="K64" i="17"/>
  <c r="K93" i="17" s="1"/>
  <c r="K94" i="17" s="1"/>
  <c r="G64" i="17"/>
  <c r="G93" i="17" s="1"/>
  <c r="G94" i="17" s="1"/>
  <c r="E64" i="17"/>
  <c r="E93" i="17" s="1"/>
  <c r="E94" i="17" s="1"/>
  <c r="I64" i="17"/>
  <c r="I93" i="17" s="1"/>
  <c r="I94" i="17" s="1"/>
  <c r="AF51" i="21" l="1"/>
</calcChain>
</file>

<file path=xl/sharedStrings.xml><?xml version="1.0" encoding="utf-8"?>
<sst xmlns="http://schemas.openxmlformats.org/spreadsheetml/2006/main" count="556" uniqueCount="290">
  <si>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</si>
  <si>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</si>
  <si>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</si>
  <si>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</si>
  <si>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</si>
  <si>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</si>
  <si>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</si>
  <si>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</si>
  <si>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</si>
  <si>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</si>
  <si>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</si>
  <si>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</si>
  <si>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</si>
  <si>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</si>
  <si>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</si>
  <si>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</si>
  <si>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</si>
  <si>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</si>
  <si>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</si>
  <si>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</si>
  <si>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</si>
  <si>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</si>
  <si>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</si>
  <si>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</si>
  <si>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</si>
  <si>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</si>
  <si>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มูลค่าหุ้นสามัญ</t>
  </si>
  <si>
    <t>งบแสดงการเปลี่ยนแปลงส่วนของผู้ถือหุ้น</t>
  </si>
  <si>
    <t>กรรมการ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</si>
  <si>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</si>
  <si>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</si>
  <si>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</si>
  <si>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</si>
  <si>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</si>
  <si>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บาท)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</si>
  <si>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</si>
  <si>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</si>
  <si>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</si>
  <si>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</si>
  <si>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</si>
  <si>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</si>
  <si>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</si>
  <si>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</si>
  <si>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</si>
  <si>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</si>
  <si>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</si>
  <si>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</si>
  <si>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</si>
  <si>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</si>
  <si>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</si>
  <si>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</si>
  <si>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</si>
  <si>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</si>
  <si>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</si>
  <si>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</si>
  <si>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</si>
  <si>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</si>
  <si>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</si>
  <si>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</si>
  <si>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</si>
  <si>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</si>
  <si>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</si>
  <si>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</si>
  <si>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</si>
  <si>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</si>
  <si>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</si>
  <si>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</si>
  <si>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</si>
  <si>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</si>
  <si>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</si>
  <si>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</si>
  <si>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</si>
  <si>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</si>
  <si>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</si>
  <si>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</si>
  <si>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</si>
  <si>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</si>
  <si>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</si>
  <si>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</si>
  <si>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</si>
  <si>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</si>
  <si>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</si>
  <si>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</si>
  <si>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</si>
  <si>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</si>
  <si>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</si>
  <si>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</si>
  <si>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</si>
  <si>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</si>
  <si>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จัดสรรแล้ว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</si>
  <si>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</si>
  <si>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</si>
  <si>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</si>
  <si>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</si>
  <si>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</si>
  <si>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</si>
  <si>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</si>
  <si>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</si>
  <si>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</si>
  <si>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ทุนที่ออกและชำระแล้ว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</si>
  <si>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</si>
  <si>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</si>
  <si>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</si>
  <si>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</si>
  <si>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</si>
  <si>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สินทรัพย์ภาษีเงินได้รอตัดบัญชี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</si>
  <si>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</si>
  <si>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</si>
  <si>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</si>
  <si>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</si>
  <si>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</si>
  <si>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</si>
  <si>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สิทธิการเช่าที่ดิน</t>
  </si>
  <si>
    <t>ค่าความนิยม</t>
  </si>
  <si>
    <t xml:space="preserve">   ชำระภายในหนึ่งปี</t>
  </si>
  <si>
    <t xml:space="preserve">   ลูกหนี้การค้าและลูกหนี้อื่น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</si>
  <si>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</si>
  <si>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</si>
  <si>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</si>
  <si>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</si>
  <si>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กำไรเบ็ดเสร็จรวมสำหรับงวด</t>
  </si>
  <si>
    <t xml:space="preserve">   ยังไม่ได้จัดสรร</t>
  </si>
  <si>
    <t>หุ้นสามัญซื้อคืน</t>
  </si>
  <si>
    <t xml:space="preserve">   จัดสรรแล้ว</t>
  </si>
  <si>
    <t>กำไรก่อนภาษี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</si>
  <si>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</si>
  <si>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</si>
  <si>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</si>
  <si>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</si>
  <si>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</si>
  <si>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</si>
  <si>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</si>
  <si>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</si>
  <si>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</si>
  <si>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</si>
  <si>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</si>
  <si>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</si>
  <si>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>สำรองสำหรับ</t>
  </si>
  <si>
    <t>หุ้นที่บริษัทฯซื้อคืน</t>
  </si>
  <si>
    <t xml:space="preserve">   กำไรจากการจำหน่ายอุปกรณ์</t>
  </si>
  <si>
    <t>จ่ายชำระคืนเงินกู้ยืมระยะยาวจากธนาคาร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</si>
  <si>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</si>
  <si>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</si>
  <si>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อื่น ๆ</t>
  </si>
  <si>
    <t>เงินกู้ยืมระยะยาวจากธนาคารที่ถึงกำหนดชำระ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</si>
  <si>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</si>
  <si>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</si>
  <si>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</si>
  <si>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</si>
  <si>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</si>
  <si>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</si>
  <si>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</si>
  <si>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</si>
  <si>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</si>
  <si>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</si>
  <si>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>เงินสดจ่ายซื้อสินทรัพย์ทางการเงินหมุนเวียนอื่น</t>
  </si>
  <si>
    <t>ขาดทุนจากการตัดรายการสินทรัพย์ทางการเงินที่วัดมูลค่าด้วย</t>
  </si>
  <si>
    <t>เงินสดรับจากการตัดรายการสินทรัพย์ทางการเงินหมุนเวียนอื่น</t>
  </si>
  <si>
    <t xml:space="preserve">   รายได้ทางการเงิน</t>
  </si>
  <si>
    <t xml:space="preserve">   หนี้สินหมุนเวียนอื่น</t>
  </si>
  <si>
    <t>ดอกเบี้ยจ่าย</t>
  </si>
  <si>
    <t>สินทรัพย์ตราสารอนุพันธ์</t>
  </si>
  <si>
    <t>เงินเบิกเกินบัญชีและเงินกู้ยืมระยะสั้นจากธนาคาร</t>
  </si>
  <si>
    <t>เงินกู้ยืมระยะยาวจากธนาคาร - สุทธิจากส่วนที่ถึงกำหนด</t>
  </si>
  <si>
    <t>หนี้สินทางการเงินไม่หมุนเวียนอื่น</t>
  </si>
  <si>
    <t xml:space="preserve">   - สุทธิจากภาษีเงินได้</t>
  </si>
  <si>
    <t xml:space="preserve">   ต้นทุนทางการเงิน</t>
  </si>
  <si>
    <t>กระแสเงินสด</t>
  </si>
  <si>
    <t>รายได้ (ค่าใช้จ่าย) ภาษีเงินได้</t>
  </si>
  <si>
    <t xml:space="preserve">   ขาดทุน (กำไร) จากอัตราแลกเปลี่ยนที่ยังไม่เกิดขึ้นจริง</t>
  </si>
  <si>
    <t xml:space="preserve">       สำรองตามกฎหมาย</t>
  </si>
  <si>
    <t xml:space="preserve">       สำรองสำหรับหุ้นที่บริษัทฯซื้อคืน</t>
  </si>
  <si>
    <t>ผลกำไร (ขาดทุน)</t>
  </si>
  <si>
    <t>จากเงินลงทุนที่กำหนด</t>
  </si>
  <si>
    <t>ให้วัดมูลค่ายุติธรรม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</si>
  <si>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</si>
  <si>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</si>
  <si>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 xml:space="preserve">ผลกำไร (ขาดทุน) </t>
  </si>
  <si>
    <t>จากเงินลงทุนที่</t>
  </si>
  <si>
    <t>กำหนดให้วัดมูลค่า</t>
  </si>
  <si>
    <t>ยุติธรรมผ่าน</t>
  </si>
  <si>
    <t>จากการป้องกัน</t>
  </si>
  <si>
    <t>กำไรขาดทุน</t>
  </si>
  <si>
    <t>ความเสี่ยง</t>
  </si>
  <si>
    <t>เบ็ดเสร็จอื่น</t>
  </si>
  <si>
    <t>ขาดทุนจากการตัดรายการสินทรัพย์ทางการเงิน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</si>
  <si>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</si>
  <si>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>ผ่านกำไรขาดทุน</t>
  </si>
  <si>
    <t>เงินกู้ยืมระยะยาวจากธนาคารเพิ่มขึ้น</t>
  </si>
  <si>
    <t>ยอดคงเหลือ ณ วันที่ 1 มกราคม 2564</t>
  </si>
  <si>
    <t>ผลกำไรจากการประมาณการตามหลักคณิตศาสตร์ประกันภัย</t>
  </si>
  <si>
    <t>กำไร (ขาดทุน) จากการเปลี่ยนแปลงมูลค่าเงินลงทุนในตราสารทุน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</si>
  <si>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</si>
  <si>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</si>
  <si>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</si>
  <si>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>ขาดทุนจากการเปลี่ยนแปลงมูลค่าของตราสารหนี้</t>
  </si>
  <si>
    <t>กำไรจากกิจกรรมดำเนินงาน</t>
  </si>
  <si>
    <t xml:space="preserve">   ผลกำไรจากการประมาณการตามหลักคณิตศาสตร์ประกันภัย</t>
  </si>
  <si>
    <t xml:space="preserve">   หนี้สินตามสัญญาเช่าเครื่องจักรและอุปกรณ์เพิ่มขึ้น</t>
  </si>
  <si>
    <t>31 ธันวาคม 2564</t>
  </si>
  <si>
    <t>ยอดคงเหลือ ณ วันที่ 1 มกราคม 2565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</si>
  <si>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</si>
  <si>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</si>
  <si>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</si>
  <si>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</si>
  <si>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</si>
  <si>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</si>
  <si>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</si>
  <si>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ส่วนต่างจากการขายเงินลงทุนบางส่วนในบริษัทย่อย</t>
  </si>
  <si>
    <t>ส่วนได้เสียที่ไม่มีอำนาจควบคุมของบริษัทย่อยเพิ่มขึ้น</t>
  </si>
  <si>
    <t xml:space="preserve">   จากการลดสัดส่วนเงินลงทุนในบริษัทย่อย</t>
  </si>
  <si>
    <t>3, 4</t>
  </si>
  <si>
    <t xml:space="preserve">      หุ้นสามัญ 2,170,616,326 หุ้น มูลค่าหุ้นละ 1 บาท </t>
  </si>
  <si>
    <t>ส่วนต่ำกว่าทุน</t>
  </si>
  <si>
    <t>จากการ</t>
  </si>
  <si>
    <t>เปลี่ยนแปลง</t>
  </si>
  <si>
    <t>สัดส่วนเงินลงทุน</t>
  </si>
  <si>
    <t>ในบริษัทย่อย</t>
  </si>
  <si>
    <t>เงินให้กู้ยืมระยะสั้นแก่บริษัทย่อยและดอกเบี้ยค้างรับ</t>
  </si>
  <si>
    <t>เงินให้กู้ยืมระยะยาวแก่บริษัทย่อยและดอกเบี้ยค้างรับ</t>
  </si>
  <si>
    <t>ค่าใช้จ่ายทางการเงิน</t>
  </si>
  <si>
    <t>เงินปันผลจ่าย</t>
  </si>
  <si>
    <t>ผลต่างจากการแปลงค่างบการเงินเพิ่มขึ้น (ลดลง)</t>
  </si>
  <si>
    <t xml:space="preserve">สำหรับงวดสามเดือนสิ้นสุดวันที่ 31 มีนาคม 2564 </t>
  </si>
  <si>
    <t>(ปรับปรุงใหม่)</t>
  </si>
  <si>
    <t>ลดทุนจดทะเบียนโดยการ</t>
  </si>
  <si>
    <t>ลดสำรองหุ้นซื้อคืนจากการลดทุนโดยการ</t>
  </si>
  <si>
    <t xml:space="preserve">   - ตามที่รายงานไว้เดิม</t>
  </si>
  <si>
    <t>ผลสะสมจากการเปลี่ยนแปลงในมูลค่า</t>
  </si>
  <si>
    <t xml:space="preserve">   ยุติธรรมของสินทรัพย์ที่ระบุได้</t>
  </si>
  <si>
    <t xml:space="preserve">   ที่ได้มาและหนี้สินที่รับมาจาก</t>
  </si>
  <si>
    <t xml:space="preserve">   - ปรับปรุงใหม่</t>
  </si>
  <si>
    <t xml:space="preserve">   กำไร (ขาดทุน) จากการเปลี่ยนแปลงของมูลค่าเงินลงทุนในตราสารทุน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</si>
  <si>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</si>
  <si>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โอนสำรองค่าใช้จ่ายการรับประกันไปลดลูกหนี้การค้า</t>
  </si>
  <si>
    <t xml:space="preserve">   ตัดหุ้นทุนซื้อคืนที่ยังมิได้จำหน่าย </t>
  </si>
  <si>
    <t xml:space="preserve">   ตัดหุ้นซื้อคืนที่ยังมิได้จำหน่าย </t>
  </si>
  <si>
    <t xml:space="preserve">   กำไรขาดทุนเบ็ดเสร็จอื่น </t>
  </si>
  <si>
    <t xml:space="preserve">เงินปันผลจ่าย </t>
  </si>
  <si>
    <t xml:space="preserve">   มูลค่ายุติธรรมผ่านกำไรขาดทุนเบ็ดเสร็จอื่น</t>
  </si>
  <si>
    <t>กำไรจากการตัดรายการสินทรัพย์ทางการเงินที่วัดมูลค่าด้วย</t>
  </si>
  <si>
    <t>เงินลงทุนในบริษัทร่วม</t>
  </si>
  <si>
    <t>หนี้สินตามสัญญาเช่าลดลง</t>
  </si>
  <si>
    <t>กำไรจากการตัดรายการสินทรัพย์ทางการเงิน</t>
  </si>
  <si>
    <t xml:space="preserve">งบแสดงการเปลี่ยนแปลงส่วนของผู้ถือหุ้น </t>
  </si>
  <si>
    <t>ณ วันที่ 30 กันยายน 2565</t>
  </si>
  <si>
    <t>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</si>
  <si>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</si>
  <si>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</si>
  <si>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</si>
  <si>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กำไรจากการเปลี่ยนแปลงมูลค่าของตราสารหนี้</t>
  </si>
  <si>
    <t>ขาดทุนจากการเปลี่ยนแปลงมูลค่าเงินลงทุนในตราสารทุน</t>
  </si>
  <si>
    <t>กระแสเงินสดจากกิจกรรมดำเนินงาน</t>
  </si>
  <si>
    <t xml:space="preserve">   ค่าธรรมเนียมทางการเงินตัดจำหน่าย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</si>
  <si>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</si>
  <si>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</si>
  <si>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เงินปันผลรับจากสินทรัพย์ทางการเงินหมุนเวียนอื่น</t>
  </si>
  <si>
    <t>เงินเบิกเกินบัญชีและเงินกู้ยืมระยะสั้นจากธนาคารเพิ่มขึ้น (ลดลง)</t>
  </si>
  <si>
    <t xml:space="preserve">   ลูกหนี้ - บริษัทย่อยจากการขายเครื่องจักรเพิ่มขึ้น</t>
  </si>
  <si>
    <t>สำหรับงวดสามเดือนสิ้นสุดวันที่ 30 กันยายน 2565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</si>
  <si>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</si>
  <si>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</si>
  <si>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</si>
  <si>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</si>
  <si>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เงินปันผลจากบริษัทย่อย</t>
  </si>
  <si>
    <t>เงินสดรับจากการลดทุนของบริษัทย่อย</t>
  </si>
  <si>
    <t>เงินสดรับจากผู้มีส่วนได้เสียที่ไม่มีอำนาจควบคุมในบริษัทย่อย</t>
  </si>
  <si>
    <t xml:space="preserve">   ขาดทุน (กำไร) จากการตัดรายการสินทรัพย์ทางการเงินหมุนเวียนอื่น</t>
  </si>
  <si>
    <t xml:space="preserve">   เงินปันผลรับ</t>
  </si>
  <si>
    <t>เงินให้กู้ยืมแก่บริษัทย่อยเพิ่มขึ้น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</si>
  <si>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</si>
  <si>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เงินสดและรายการเทียบเท่าเงินสดปลายงวด</t>
  </si>
  <si>
    <t xml:space="preserve">   เงินค้างจ่ายค่าซื้ออุปกรณ์เพิ่มขึ้น</t>
  </si>
  <si>
    <t xml:space="preserve">   เงินค้างจ่ายค่าซื้อโปรแกรมคอมพิวเตอร์เพิ่มขึ้น</t>
  </si>
  <si>
    <t xml:space="preserve">   ขาดทุนที่ยังไม่เกิดขึ้นจากการปรับมูลค่ายุติธรรมของตราสารหนี้</t>
  </si>
  <si>
    <t>เงินสดสุทธิจาก (ใช้ไป) ในกิจกรรมจัดหาเงิน</t>
  </si>
  <si>
    <t xml:space="preserve">   จำนวนหุ้นสามัญถัวเฉลี่ยถ่วงน้ำหนัก (พันหุ้น)</t>
  </si>
  <si>
    <t>กำไรจากการป้องกันความเสี่ยงกระแสเงินสด</t>
  </si>
  <si>
    <t>กำไร (ขาดทุน)</t>
  </si>
  <si>
    <t xml:space="preserve">   ผลขาดทุนด้านเครดิตที่คาดว่าจะเกิดขึ้น (โอนกลับ)</t>
  </si>
  <si>
    <t xml:space="preserve">   ขาดทุนจากการลดลงของมูลค่าสินค้าคงเหลือ </t>
  </si>
  <si>
    <t xml:space="preserve">   ค่าใช้จ่ายการรับประกัน</t>
  </si>
  <si>
    <t xml:space="preserve">   ค่าใช้จ่ายผลประโยชน์ระยะยาวของพนักงาน</t>
  </si>
  <si>
    <t xml:space="preserve">   ขาดทุนจากการตัดจำหน่ายอุปกรณ์</t>
  </si>
  <si>
    <t xml:space="preserve">   จ่ายผลประโยชน์ระยะยาวของพนักงาน</t>
  </si>
  <si>
    <t>เงินสดจ่ายชำระค่าหุ้นในบริษัทย่อย</t>
  </si>
  <si>
    <t xml:space="preserve">   กำไรจากการป้องกันความเสี่ยงกระแสเงินสด</t>
  </si>
  <si>
    <t xml:space="preserve">   ขาดทุนจากสัญญาซื้อขายเงินตราต่างประเทศล่วงหน้า</t>
  </si>
  <si>
    <t xml:space="preserve">   การซื้อธุรกิจ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</si>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</sst>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.00_);_(* \(#,##0.00\);_(* &quot;-&quot;_);_(@_)"/>
    <numFmt numFmtId="170" formatCode="#,##0.0000\ ;\(#,##0.0000\)"/>
  </numFmts>
  <fonts count="23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196">
    <xf numFmtId="0" fontId="0" fillId="0" borderId="0" xfId="0"/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165" fontId="19" fillId="0" borderId="0" xfId="16" applyNumberFormat="1" applyFont="1" applyFill="1" applyAlignment="1">
      <alignment vertical="center"/>
    </xf>
    <xf numFmtId="0" fontId="19" fillId="0" borderId="0" xfId="16" applyFont="1" applyFill="1" applyAlignment="1">
      <alignment horizontal="centerContinuous" vertical="center"/>
    </xf>
    <xf numFmtId="0" fontId="19" fillId="0" borderId="0" xfId="16" applyFont="1" applyFill="1" applyAlignment="1">
      <alignment horizontal="right" vertical="center"/>
    </xf>
    <xf numFmtId="0" fontId="19" fillId="0" borderId="0" xfId="16" applyFont="1" applyFill="1" applyAlignment="1">
      <alignment vertical="center"/>
    </xf>
    <xf numFmtId="0" fontId="18" fillId="0" borderId="0" xfId="16" applyFont="1" applyFill="1" applyAlignment="1">
      <alignment horizontal="centerContinuous" vertical="center"/>
    </xf>
    <xf numFmtId="0" fontId="20" fillId="0" borderId="0" xfId="16" applyFont="1" applyFill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20" fillId="0" borderId="0" xfId="16" applyFont="1" applyFill="1" applyBorder="1" applyAlignment="1">
      <alignment horizontal="center" vertical="center"/>
    </xf>
    <xf numFmtId="164" fontId="19" fillId="0" borderId="0" xfId="16" applyNumberFormat="1" applyFont="1" applyFill="1" applyBorder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165" fontId="19" fillId="0" borderId="0" xfId="16" applyNumberFormat="1" applyFont="1" applyFill="1" applyAlignment="1">
      <alignment horizontal="center" vertical="center"/>
    </xf>
    <xf numFmtId="165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5" xfId="16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Border="1" applyAlignment="1">
      <alignment vertical="center"/>
    </xf>
    <xf numFmtId="0" fontId="19" fillId="0" borderId="4" xfId="16" applyFont="1" applyFill="1" applyBorder="1" applyAlignment="1">
      <alignment horizontal="center" vertical="center"/>
    </xf>
    <xf numFmtId="164" fontId="19" fillId="0" borderId="4" xfId="16" quotePrefix="1" applyNumberFormat="1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0" fontId="16" fillId="0" borderId="0" xfId="12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vertical="center"/>
    </xf>
    <xf numFmtId="41" fontId="16" fillId="0" borderId="0" xfId="12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5" fontId="19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165" fontId="19" fillId="0" borderId="6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165" fontId="19" fillId="0" borderId="0" xfId="0" applyNumberFormat="1" applyFont="1" applyFill="1" applyAlignment="1">
      <alignment horizontal="right" vertical="center"/>
    </xf>
    <xf numFmtId="165" fontId="19" fillId="0" borderId="7" xfId="0" applyNumberFormat="1" applyFont="1" applyFill="1" applyBorder="1" applyAlignment="1">
      <alignment vertical="center"/>
    </xf>
    <xf numFmtId="164" fontId="20" fillId="0" borderId="0" xfId="0" quotePrefix="1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right" vertical="center"/>
    </xf>
    <xf numFmtId="165" fontId="19" fillId="0" borderId="4" xfId="0" applyNumberFormat="1" applyFont="1" applyFill="1" applyBorder="1" applyAlignment="1">
      <alignment vertical="center"/>
    </xf>
    <xf numFmtId="41" fontId="19" fillId="0" borderId="4" xfId="0" applyNumberFormat="1" applyFont="1" applyFill="1" applyBorder="1" applyAlignment="1">
      <alignment vertical="center"/>
    </xf>
    <xf numFmtId="38" fontId="19" fillId="0" borderId="0" xfId="0" applyNumberFormat="1" applyFont="1" applyFill="1" applyAlignment="1">
      <alignment vertical="center"/>
    </xf>
    <xf numFmtId="38" fontId="19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38" fontId="19" fillId="0" borderId="0" xfId="11" applyNumberFormat="1" applyFont="1" applyFill="1" applyAlignment="1">
      <alignment vertical="center"/>
    </xf>
    <xf numFmtId="38" fontId="19" fillId="0" borderId="0" xfId="10" applyNumberFormat="1" applyFont="1" applyFill="1" applyAlignment="1">
      <alignment vertical="center"/>
    </xf>
    <xf numFmtId="37" fontId="16" fillId="0" borderId="0" xfId="12" applyNumberFormat="1" applyFont="1" applyFill="1" applyAlignment="1">
      <alignment vertical="center"/>
    </xf>
    <xf numFmtId="165" fontId="16" fillId="0" borderId="0" xfId="26" applyNumberFormat="1" applyFont="1" applyFill="1" applyAlignment="1">
      <alignment horizontal="right" vertical="center"/>
    </xf>
    <xf numFmtId="0" fontId="16" fillId="0" borderId="0" xfId="26" applyFont="1" applyFill="1" applyAlignment="1">
      <alignment horizontal="centerContinuous" vertical="center"/>
    </xf>
    <xf numFmtId="0" fontId="17" fillId="0" borderId="0" xfId="12" applyFont="1" applyFill="1" applyAlignment="1">
      <alignment vertical="center"/>
    </xf>
    <xf numFmtId="37" fontId="17" fillId="0" borderId="0" xfId="12" applyNumberFormat="1" applyFont="1" applyFill="1" applyAlignment="1">
      <alignment vertical="center"/>
    </xf>
    <xf numFmtId="37" fontId="17" fillId="0" borderId="0" xfId="12" applyNumberFormat="1" applyFont="1" applyFill="1" applyAlignment="1">
      <alignment horizontal="center" vertical="center"/>
    </xf>
    <xf numFmtId="37" fontId="17" fillId="0" borderId="8" xfId="12" applyNumberFormat="1" applyFont="1" applyFill="1" applyBorder="1" applyAlignment="1">
      <alignment horizontal="center" vertical="center"/>
    </xf>
    <xf numFmtId="37" fontId="16" fillId="0" borderId="0" xfId="12" applyNumberFormat="1" applyFont="1" applyFill="1" applyAlignment="1">
      <alignment horizontal="center" vertical="center"/>
    </xf>
    <xf numFmtId="37" fontId="16" fillId="0" borderId="0" xfId="12" applyNumberFormat="1" applyFont="1" applyFill="1" applyAlignment="1">
      <alignment horizontal="left" vertical="center"/>
    </xf>
    <xf numFmtId="41" fontId="16" fillId="0" borderId="0" xfId="12" applyNumberFormat="1" applyFont="1" applyFill="1" applyAlignment="1">
      <alignment vertical="center"/>
    </xf>
    <xf numFmtId="41" fontId="16" fillId="0" borderId="4" xfId="12" applyNumberFormat="1" applyFont="1" applyFill="1" applyBorder="1" applyAlignment="1">
      <alignment vertical="center"/>
    </xf>
    <xf numFmtId="0" fontId="22" fillId="0" borderId="0" xfId="12" applyFont="1" applyFill="1" applyAlignment="1">
      <alignment vertical="center"/>
    </xf>
    <xf numFmtId="41" fontId="16" fillId="0" borderId="4" xfId="12" applyNumberFormat="1" applyFont="1" applyFill="1" applyBorder="1" applyAlignment="1">
      <alignment horizontal="center" vertical="center"/>
    </xf>
    <xf numFmtId="41" fontId="16" fillId="0" borderId="3" xfId="12" applyNumberFormat="1" applyFont="1" applyFill="1" applyBorder="1" applyAlignment="1">
      <alignment vertical="center"/>
    </xf>
    <xf numFmtId="37" fontId="16" fillId="0" borderId="0" xfId="12" applyNumberFormat="1" applyFont="1" applyFill="1" applyAlignment="1">
      <alignment horizontal="right" vertical="center"/>
    </xf>
    <xf numFmtId="41" fontId="16" fillId="0" borderId="0" xfId="12" applyNumberFormat="1" applyFont="1" applyFill="1" applyAlignment="1">
      <alignment horizontal="right" vertical="center"/>
    </xf>
    <xf numFmtId="41" fontId="16" fillId="0" borderId="4" xfId="12" applyNumberFormat="1" applyFont="1" applyFill="1" applyBorder="1" applyAlignment="1">
      <alignment horizontal="right" vertical="center"/>
    </xf>
    <xf numFmtId="41" fontId="16" fillId="0" borderId="0" xfId="26" applyNumberFormat="1" applyFont="1" applyFill="1" applyAlignment="1">
      <alignment vertical="center"/>
    </xf>
    <xf numFmtId="41" fontId="16" fillId="0" borderId="7" xfId="12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37" fontId="16" fillId="0" borderId="0" xfId="12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vertical="center"/>
    </xf>
    <xf numFmtId="0" fontId="9" fillId="0" borderId="0" xfId="26" applyFont="1" applyAlignment="1">
      <alignment vertical="center"/>
    </xf>
    <xf numFmtId="0" fontId="9" fillId="0" borderId="0" xfId="0" applyFont="1" applyAlignment="1">
      <alignment vertical="center"/>
    </xf>
    <xf numFmtId="41" fontId="19" fillId="0" borderId="6" xfId="0" applyNumberFormat="1" applyFont="1" applyFill="1" applyBorder="1" applyAlignment="1">
      <alignment vertical="center"/>
    </xf>
    <xf numFmtId="41" fontId="19" fillId="0" borderId="7" xfId="0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6" fillId="0" borderId="0" xfId="12" applyFont="1" applyFill="1" applyBorder="1" applyAlignment="1">
      <alignment horizontal="center" vertical="center"/>
    </xf>
    <xf numFmtId="0" fontId="16" fillId="0" borderId="0" xfId="12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165" fontId="19" fillId="0" borderId="4" xfId="0" applyNumberFormat="1" applyFont="1" applyFill="1" applyBorder="1" applyAlignment="1">
      <alignment horizontal="center" vertical="center"/>
    </xf>
    <xf numFmtId="37" fontId="16" fillId="0" borderId="0" xfId="12" applyNumberFormat="1" applyFont="1" applyFill="1" applyBorder="1" applyAlignment="1">
      <alignment horizontal="center" vertical="center"/>
    </xf>
    <xf numFmtId="37" fontId="17" fillId="0" borderId="0" xfId="12" applyNumberFormat="1" applyFont="1" applyFill="1" applyBorder="1" applyAlignment="1">
      <alignment horizontal="center"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22" fillId="0" borderId="0" xfId="12" applyFont="1" applyFill="1" applyAlignment="1">
      <alignment horizontal="center" vertical="center"/>
    </xf>
    <xf numFmtId="0" fontId="9" fillId="0" borderId="0" xfId="26" applyFont="1" applyAlignment="1">
      <alignment horizontal="center" vertical="center"/>
    </xf>
    <xf numFmtId="165" fontId="9" fillId="0" borderId="0" xfId="26" applyNumberFormat="1" applyFont="1" applyAlignment="1">
      <alignment vertical="center"/>
    </xf>
    <xf numFmtId="165" fontId="9" fillId="0" borderId="0" xfId="26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11" fillId="0" borderId="0" xfId="26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26" applyFont="1" applyAlignment="1">
      <alignment horizontal="centerContinuous" vertical="center"/>
    </xf>
    <xf numFmtId="0" fontId="9" fillId="0" borderId="0" xfId="26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0" xfId="26" applyFont="1" applyAlignment="1">
      <alignment horizontal="centerContinuous" vertical="center"/>
    </xf>
    <xf numFmtId="0" fontId="8" fillId="0" borderId="4" xfId="26" applyFont="1" applyBorder="1" applyAlignment="1">
      <alignment vertical="center"/>
    </xf>
    <xf numFmtId="0" fontId="8" fillId="0" borderId="4" xfId="26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12" fillId="0" borderId="0" xfId="26" applyFont="1" applyAlignment="1">
      <alignment horizontal="center" vertical="center"/>
    </xf>
    <xf numFmtId="0" fontId="9" fillId="0" borderId="4" xfId="26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26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9" fillId="0" borderId="0" xfId="26" applyNumberFormat="1" applyFont="1" applyAlignment="1">
      <alignment horizontal="center" vertical="center"/>
    </xf>
    <xf numFmtId="41" fontId="9" fillId="0" borderId="0" xfId="26" applyNumberFormat="1" applyFont="1" applyAlignment="1">
      <alignment vertical="center"/>
    </xf>
    <xf numFmtId="41" fontId="10" fillId="0" borderId="0" xfId="26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9" fillId="0" borderId="6" xfId="26" applyNumberFormat="1" applyFont="1" applyBorder="1" applyAlignment="1">
      <alignment vertical="center"/>
    </xf>
    <xf numFmtId="41" fontId="9" fillId="0" borderId="6" xfId="0" applyNumberFormat="1" applyFont="1" applyBorder="1" applyAlignment="1">
      <alignment vertical="center"/>
    </xf>
    <xf numFmtId="41" fontId="9" fillId="0" borderId="6" xfId="26" applyNumberFormat="1" applyFont="1" applyBorder="1" applyAlignment="1">
      <alignment horizontal="right" vertical="center"/>
    </xf>
    <xf numFmtId="41" fontId="9" fillId="0" borderId="0" xfId="26" applyNumberFormat="1" applyFont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4" xfId="26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9" fillId="0" borderId="3" xfId="26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167" fontId="9" fillId="0" borderId="0" xfId="26" applyNumberFormat="1" applyFont="1" applyAlignment="1">
      <alignment horizontal="center" vertical="center"/>
    </xf>
    <xf numFmtId="167" fontId="9" fillId="0" borderId="7" xfId="13" applyNumberFormat="1" applyFont="1" applyBorder="1" applyAlignment="1">
      <alignment vertical="center"/>
    </xf>
    <xf numFmtId="167" fontId="10" fillId="0" borderId="0" xfId="13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9" fillId="0" borderId="0" xfId="13" applyNumberFormat="1" applyFont="1" applyAlignment="1">
      <alignment vertical="center"/>
    </xf>
    <xf numFmtId="0" fontId="9" fillId="0" borderId="0" xfId="13" applyFont="1" applyAlignment="1">
      <alignment vertical="center"/>
    </xf>
    <xf numFmtId="0" fontId="8" fillId="0" borderId="0" xfId="26" quotePrefix="1" applyFont="1" applyAlignment="1">
      <alignment vertical="center"/>
    </xf>
    <xf numFmtId="0" fontId="8" fillId="0" borderId="0" xfId="0" quotePrefix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8" fillId="0" borderId="0" xfId="26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8" fillId="0" borderId="4" xfId="0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41" fontId="9" fillId="0" borderId="7" xfId="0" applyNumberFormat="1" applyFont="1" applyBorder="1" applyAlignment="1">
      <alignment vertical="center"/>
    </xf>
    <xf numFmtId="167" fontId="9" fillId="0" borderId="7" xfId="0" applyNumberFormat="1" applyFont="1" applyBorder="1" applyAlignment="1">
      <alignment vertical="center"/>
    </xf>
    <xf numFmtId="167" fontId="9" fillId="0" borderId="0" xfId="0" applyNumberFormat="1" applyFont="1" applyAlignment="1">
      <alignment vertical="center"/>
    </xf>
    <xf numFmtId="41" fontId="8" fillId="0" borderId="0" xfId="26" applyNumberFormat="1" applyFont="1" applyAlignment="1">
      <alignment vertical="center"/>
    </xf>
    <xf numFmtId="41" fontId="9" fillId="0" borderId="0" xfId="26" applyNumberFormat="1" applyFont="1" applyAlignment="1">
      <alignment horizontal="center" vertical="center"/>
    </xf>
    <xf numFmtId="0" fontId="13" fillId="0" borderId="0" xfId="26" applyFont="1" applyAlignment="1">
      <alignment horizontal="center" vertical="center"/>
    </xf>
    <xf numFmtId="41" fontId="9" fillId="0" borderId="4" xfId="0" applyNumberFormat="1" applyFont="1" applyBorder="1" applyAlignment="1">
      <alignment horizontal="right" vertical="center"/>
    </xf>
    <xf numFmtId="3" fontId="10" fillId="0" borderId="0" xfId="26" applyNumberFormat="1" applyFont="1" applyAlignment="1">
      <alignment horizontal="center" vertical="center"/>
    </xf>
    <xf numFmtId="41" fontId="9" fillId="0" borderId="0" xfId="16" applyNumberFormat="1" applyFont="1" applyAlignment="1">
      <alignment vertical="center"/>
    </xf>
    <xf numFmtId="41" fontId="9" fillId="0" borderId="4" xfId="26" applyNumberFormat="1" applyFont="1" applyBorder="1" applyAlignment="1">
      <alignment horizontal="right" vertical="center"/>
    </xf>
    <xf numFmtId="0" fontId="18" fillId="0" borderId="0" xfId="16" applyFont="1" applyFill="1" applyAlignment="1">
      <alignment horizontal="left" vertical="center"/>
    </xf>
    <xf numFmtId="0" fontId="16" fillId="0" borderId="0" xfId="12" applyFont="1" applyAlignment="1">
      <alignment vertical="center"/>
    </xf>
    <xf numFmtId="41" fontId="16" fillId="0" borderId="0" xfId="12" applyNumberFormat="1" applyFont="1" applyAlignment="1">
      <alignment vertical="center"/>
    </xf>
    <xf numFmtId="0" fontId="16" fillId="0" borderId="0" xfId="12" applyFont="1" applyAlignment="1">
      <alignment horizontal="center" vertical="center"/>
    </xf>
    <xf numFmtId="37" fontId="16" fillId="0" borderId="0" xfId="12" applyNumberFormat="1" applyFont="1" applyAlignment="1">
      <alignment horizontal="center" vertical="center"/>
    </xf>
    <xf numFmtId="0" fontId="16" fillId="0" borderId="0" xfId="12" applyFont="1" applyAlignment="1">
      <alignment vertical="center" wrapText="1"/>
    </xf>
    <xf numFmtId="41" fontId="16" fillId="0" borderId="0" xfId="12" applyNumberFormat="1" applyFont="1" applyAlignment="1">
      <alignment horizontal="center" vertical="center"/>
    </xf>
    <xf numFmtId="41" fontId="16" fillId="0" borderId="4" xfId="12" applyNumberFormat="1" applyFont="1" applyBorder="1" applyAlignment="1">
      <alignment vertical="center"/>
    </xf>
    <xf numFmtId="169" fontId="19" fillId="0" borderId="0" xfId="0" applyNumberFormat="1" applyFont="1" applyFill="1" applyAlignment="1">
      <alignment vertical="center"/>
    </xf>
    <xf numFmtId="41" fontId="9" fillId="0" borderId="4" xfId="12" applyNumberFormat="1" applyFont="1" applyBorder="1" applyAlignment="1">
      <alignment horizontal="center" vertical="center"/>
    </xf>
    <xf numFmtId="41" fontId="9" fillId="0" borderId="0" xfId="12" applyNumberFormat="1" applyFont="1" applyAlignment="1">
      <alignment vertical="center"/>
    </xf>
    <xf numFmtId="41" fontId="9" fillId="0" borderId="0" xfId="12" applyNumberFormat="1" applyFont="1" applyAlignment="1">
      <alignment horizontal="center" vertical="center"/>
    </xf>
    <xf numFmtId="41" fontId="9" fillId="0" borderId="4" xfId="12" applyNumberFormat="1" applyFont="1" applyBorder="1" applyAlignment="1">
      <alignment vertical="center"/>
    </xf>
    <xf numFmtId="41" fontId="9" fillId="0" borderId="4" xfId="12" applyNumberFormat="1" applyFont="1" applyBorder="1" applyAlignment="1">
      <alignment horizontal="right"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8" fillId="0" borderId="4" xfId="26" applyFont="1" applyBorder="1" applyAlignment="1">
      <alignment horizontal="center" vertical="center"/>
    </xf>
    <xf numFmtId="0" fontId="8" fillId="0" borderId="0" xfId="26" applyFont="1" applyAlignment="1">
      <alignment vertical="center"/>
    </xf>
    <xf numFmtId="38" fontId="19" fillId="0" borderId="0" xfId="10" applyNumberFormat="1" applyFont="1" applyAlignment="1">
      <alignment vertical="center"/>
    </xf>
    <xf numFmtId="41" fontId="9" fillId="0" borderId="0" xfId="26" applyNumberFormat="1" applyFont="1" applyBorder="1" applyAlignment="1">
      <alignment vertical="center"/>
    </xf>
    <xf numFmtId="170" fontId="9" fillId="0" borderId="0" xfId="13" applyNumberFormat="1" applyFont="1" applyAlignment="1">
      <alignment vertical="center"/>
    </xf>
    <xf numFmtId="41" fontId="9" fillId="0" borderId="0" xfId="16" applyNumberFormat="1" applyFont="1" applyFill="1" applyAlignment="1">
      <alignment vertical="center"/>
    </xf>
    <xf numFmtId="41" fontId="9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0" fontId="8" fillId="0" borderId="4" xfId="26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0" xfId="26" applyFont="1" applyAlignment="1">
      <alignment vertical="center"/>
    </xf>
    <xf numFmtId="0" fontId="9" fillId="0" borderId="0" xfId="26" applyFont="1" applyFill="1" applyAlignment="1">
      <alignment vertical="center"/>
    </xf>
    <xf numFmtId="165" fontId="9" fillId="0" borderId="0" xfId="26" applyNumberFormat="1" applyFont="1" applyFill="1" applyAlignment="1">
      <alignment vertical="center"/>
    </xf>
    <xf numFmtId="0" fontId="10" fillId="0" borderId="0" xfId="26" applyFont="1" applyFill="1" applyAlignment="1">
      <alignment horizontal="center" vertical="center"/>
    </xf>
    <xf numFmtId="43" fontId="9" fillId="0" borderId="0" xfId="1" applyFont="1" applyAlignment="1">
      <alignment vertical="center"/>
    </xf>
    <xf numFmtId="43" fontId="8" fillId="0" borderId="0" xfId="1" applyFont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horizontal="center" vertical="center"/>
    </xf>
    <xf numFmtId="167" fontId="9" fillId="0" borderId="0" xfId="13" applyNumberFormat="1" applyFont="1" applyBorder="1" applyAlignment="1">
      <alignment vertical="center"/>
    </xf>
    <xf numFmtId="41" fontId="9" fillId="0" borderId="7" xfId="26" applyNumberFormat="1" applyFont="1" applyBorder="1" applyAlignment="1">
      <alignment vertical="center"/>
    </xf>
    <xf numFmtId="170" fontId="9" fillId="0" borderId="0" xfId="13" applyNumberFormat="1" applyFont="1" applyBorder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18" fillId="0" borderId="4" xfId="16" applyFont="1" applyFill="1" applyBorder="1" applyAlignment="1">
      <alignment horizontal="center" vertical="center"/>
    </xf>
    <xf numFmtId="0" fontId="8" fillId="0" borderId="4" xfId="26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0" xfId="26" applyFont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37" fontId="17" fillId="0" borderId="4" xfId="12" applyNumberFormat="1" applyFont="1" applyFill="1" applyBorder="1" applyAlignment="1">
      <alignment horizontal="center" vertical="center"/>
    </xf>
    <xf numFmtId="0" fontId="16" fillId="0" borderId="6" xfId="12" applyFont="1" applyFill="1" applyBorder="1" applyAlignment="1">
      <alignment horizontal="center" vertical="center"/>
    </xf>
  </cellXfs>
  <cellStyles count="31">
    <cellStyle name="Comma" xfId="1" builtinId="3"/>
    <cellStyle name="Comma 2" xfId="17" xr:uid="{00000000-0005-0000-0000-000001000000}"/>
    <cellStyle name="Comma 3" xfId="28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18" xr:uid="{00000000-0005-0000-0000-00000B000000}"/>
    <cellStyle name="Normal 11" xfId="19" xr:uid="{00000000-0005-0000-0000-00000C000000}"/>
    <cellStyle name="Normal 12" xfId="20" xr:uid="{00000000-0005-0000-0000-00000D000000}"/>
    <cellStyle name="Normal 13" xfId="21" xr:uid="{00000000-0005-0000-0000-00000E000000}"/>
    <cellStyle name="Normal 14" xfId="26" xr:uid="{00000000-0005-0000-0000-00000F000000}"/>
    <cellStyle name="Normal 15" xfId="27" xr:uid="{00000000-0005-0000-0000-000010000000}"/>
    <cellStyle name="Normal 16" xfId="30" xr:uid="{00000000-0005-0000-0000-000011000000}"/>
    <cellStyle name="Normal 2" xfId="16" xr:uid="{00000000-0005-0000-0000-000012000000}"/>
    <cellStyle name="Normal 2 2" xfId="29" xr:uid="{00000000-0005-0000-0000-000013000000}"/>
    <cellStyle name="Normal 3" xfId="9" xr:uid="{00000000-0005-0000-0000-000014000000}"/>
    <cellStyle name="Normal 4" xfId="10" xr:uid="{00000000-0005-0000-0000-000015000000}"/>
    <cellStyle name="Normal 5" xfId="22" xr:uid="{00000000-0005-0000-0000-000016000000}"/>
    <cellStyle name="Normal 6" xfId="11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  <cellStyle name="Normal_CET - N096" xfId="12" xr:uid="{00000000-0005-0000-0000-00001B000000}"/>
    <cellStyle name="Normal_Template-Bs&amp;plt" xfId="13" xr:uid="{00000000-0005-0000-0000-00001C000000}"/>
    <cellStyle name="Percent [2]" xfId="14" xr:uid="{00000000-0005-0000-0000-00001D000000}"/>
    <cellStyle name="Quantity" xfId="15" xr:uid="{00000000-0005-0000-0000-00001E000000}"/>
  </cellStyles>
  <dxfs count="0"/>
  <tableStyles count="1" defaultTableStyle="TableStyleMedium9" defaultPivotStyle="PivotStyleLight16">
    <tableStyle name="Invisible" pivot="0" table="0" count="0" xr9:uid="{5D944937-337E-4C4E-B7F9-40D4C7BF7B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N101"/>
  <sheetViews>
    <sheetView showGridLines="0" topLeftCell="A82" zoomScale="90" zoomScaleNormal="90" zoomScaleSheetLayoutView="85" workbookViewId="0">
      <selection activeCell="A51" sqref="A51"/>
    </sheetView>
  </sheetViews>
  <sheetFormatPr defaultColWidth="14.42578125" defaultRowHeight="21"/>
  <cols>
    <col min="1" max="1" width="40.85546875" style="6" customWidth="1"/>
    <col min="2" max="2" width="3.140625" style="6" customWidth="1"/>
    <col min="3" max="3" width="8.140625" style="6" customWidth="1"/>
    <col min="4" max="4" width="1.140625" style="12" customWidth="1"/>
    <col min="5" max="5" width="13.85546875" style="6" customWidth="1"/>
    <col min="6" max="6" width="1.140625" style="12" customWidth="1"/>
    <col min="7" max="7" width="15.5703125" style="12" customWidth="1"/>
    <col min="8" max="8" width="1.140625" style="12" customWidth="1"/>
    <col min="9" max="9" width="14.42578125" style="6" customWidth="1"/>
    <col min="10" max="10" width="1.140625" style="12" customWidth="1"/>
    <col min="11" max="11" width="15.140625" style="12" customWidth="1"/>
    <col min="12" max="16384" width="14.42578125" style="6"/>
  </cols>
  <sheetData>
    <row r="1" spans="1:16368" s="148" customFormat="1">
      <c r="A1" s="185" t="s">
        <v>38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</row>
    <row r="2" spans="1:16368" s="148" customFormat="1">
      <c r="A2" s="148" t="s">
        <v>70</v>
      </c>
    </row>
    <row r="3" spans="1:16368" s="148" customFormat="1">
      <c r="A3" s="148" t="s">
        <v>245</v>
      </c>
    </row>
    <row r="4" spans="1:16368">
      <c r="A4" s="4"/>
      <c r="B4" s="4"/>
      <c r="C4" s="4"/>
      <c r="D4" s="4"/>
      <c r="E4" s="4"/>
      <c r="F4" s="4"/>
      <c r="G4" s="4"/>
      <c r="H4" s="4"/>
      <c r="I4" s="4"/>
      <c r="J4" s="4"/>
      <c r="K4" s="5" t="s">
        <v>33</v>
      </c>
    </row>
    <row r="5" spans="1:16368" s="9" customFormat="1">
      <c r="A5" s="7"/>
      <c r="B5" s="7"/>
      <c r="C5" s="7"/>
      <c r="D5" s="7"/>
      <c r="E5" s="186" t="s">
        <v>37</v>
      </c>
      <c r="F5" s="186"/>
      <c r="G5" s="186"/>
      <c r="H5" s="8"/>
      <c r="I5" s="186" t="s">
        <v>39</v>
      </c>
      <c r="J5" s="186"/>
      <c r="K5" s="186"/>
    </row>
    <row r="6" spans="1:16368">
      <c r="C6" s="20" t="s">
        <v>0</v>
      </c>
      <c r="D6" s="8"/>
      <c r="E6" s="21" t="s">
        <v>246</v>
      </c>
      <c r="F6" s="8"/>
      <c r="G6" s="21" t="s">
        <v>199</v>
      </c>
      <c r="H6" s="8"/>
      <c r="I6" s="21" t="s">
        <v>246</v>
      </c>
      <c r="J6" s="8"/>
      <c r="K6" s="21" t="s">
        <v>199</v>
      </c>
    </row>
    <row r="7" spans="1:16368">
      <c r="C7" s="10"/>
      <c r="D7" s="8"/>
      <c r="E7" s="11" t="s">
        <v>30</v>
      </c>
      <c r="F7" s="8"/>
      <c r="G7" s="11" t="s">
        <v>29</v>
      </c>
      <c r="H7" s="8"/>
      <c r="I7" s="11" t="s">
        <v>30</v>
      </c>
      <c r="J7" s="6"/>
      <c r="K7" s="11" t="s">
        <v>29</v>
      </c>
    </row>
    <row r="8" spans="1:16368">
      <c r="C8" s="10"/>
      <c r="D8" s="8"/>
      <c r="E8" s="11" t="s">
        <v>31</v>
      </c>
      <c r="F8" s="8"/>
      <c r="G8" s="11" t="s">
        <v>224</v>
      </c>
      <c r="H8" s="8"/>
      <c r="I8" s="11" t="s">
        <v>31</v>
      </c>
      <c r="J8" s="11"/>
      <c r="K8" s="11"/>
    </row>
    <row r="9" spans="1:16368" s="17" customFormat="1">
      <c r="A9" s="30" t="s">
        <v>40</v>
      </c>
      <c r="B9" s="30"/>
      <c r="C9" s="31"/>
      <c r="D9" s="18"/>
      <c r="F9" s="18"/>
      <c r="G9" s="18"/>
      <c r="H9" s="18"/>
      <c r="J9" s="18"/>
      <c r="K9" s="18"/>
    </row>
    <row r="10" spans="1:16368" s="17" customFormat="1">
      <c r="A10" s="32" t="s">
        <v>1</v>
      </c>
      <c r="B10" s="32"/>
      <c r="C10" s="31"/>
      <c r="D10" s="18"/>
      <c r="F10" s="18"/>
      <c r="G10" s="18"/>
      <c r="H10" s="18"/>
      <c r="J10" s="18"/>
      <c r="K10" s="18"/>
    </row>
    <row r="11" spans="1:16368" s="17" customFormat="1">
      <c r="A11" s="17" t="s">
        <v>41</v>
      </c>
      <c r="C11" s="31"/>
      <c r="D11" s="33"/>
      <c r="E11" s="24">
        <v>767985</v>
      </c>
      <c r="F11" s="25"/>
      <c r="G11" s="24">
        <v>575442</v>
      </c>
      <c r="H11" s="25"/>
      <c r="I11" s="24">
        <v>269033</v>
      </c>
      <c r="J11" s="25"/>
      <c r="K11" s="24">
        <v>192512</v>
      </c>
    </row>
    <row r="12" spans="1:16368" s="17" customFormat="1">
      <c r="A12" s="17" t="s">
        <v>108</v>
      </c>
      <c r="C12" s="31" t="s">
        <v>211</v>
      </c>
      <c r="D12" s="33"/>
      <c r="E12" s="25">
        <v>6585768</v>
      </c>
      <c r="F12" s="25"/>
      <c r="G12" s="25">
        <v>5310359</v>
      </c>
      <c r="H12" s="25"/>
      <c r="I12" s="24">
        <v>5379173</v>
      </c>
      <c r="J12" s="25"/>
      <c r="K12" s="24">
        <v>4559559</v>
      </c>
    </row>
    <row r="13" spans="1:16368" s="17" customFormat="1">
      <c r="A13" s="17" t="s">
        <v>218</v>
      </c>
      <c r="C13" s="31">
        <v>3</v>
      </c>
      <c r="D13" s="33"/>
      <c r="E13" s="25">
        <v>0</v>
      </c>
      <c r="F13" s="25"/>
      <c r="G13" s="25">
        <v>0</v>
      </c>
      <c r="H13" s="25"/>
      <c r="I13" s="24">
        <v>0</v>
      </c>
      <c r="J13" s="25"/>
      <c r="K13" s="24">
        <v>0</v>
      </c>
    </row>
    <row r="14" spans="1:16368" s="17" customFormat="1">
      <c r="A14" s="17" t="s">
        <v>92</v>
      </c>
      <c r="C14" s="31">
        <v>5</v>
      </c>
      <c r="D14" s="33"/>
      <c r="E14" s="25">
        <v>7620544</v>
      </c>
      <c r="F14" s="25"/>
      <c r="G14" s="25">
        <v>5631658</v>
      </c>
      <c r="H14" s="25"/>
      <c r="I14" s="24">
        <v>4930674</v>
      </c>
      <c r="J14" s="25"/>
      <c r="K14" s="24">
        <v>3870516</v>
      </c>
      <c r="L14" s="24"/>
    </row>
    <row r="15" spans="1:16368" s="17" customFormat="1">
      <c r="A15" s="17" t="s">
        <v>93</v>
      </c>
      <c r="C15" s="31"/>
      <c r="D15" s="33"/>
      <c r="E15" s="24">
        <v>70866</v>
      </c>
      <c r="F15" s="25"/>
      <c r="G15" s="24">
        <v>24242</v>
      </c>
      <c r="H15" s="25"/>
      <c r="I15" s="24">
        <v>29021</v>
      </c>
      <c r="J15" s="25"/>
      <c r="K15" s="24">
        <v>17767</v>
      </c>
      <c r="L15" s="24"/>
    </row>
    <row r="16" spans="1:16368" s="17" customFormat="1">
      <c r="A16" s="17" t="s">
        <v>146</v>
      </c>
      <c r="C16" s="31">
        <v>6</v>
      </c>
      <c r="D16" s="33"/>
      <c r="E16" s="24">
        <v>566728</v>
      </c>
      <c r="F16" s="25"/>
      <c r="G16" s="24">
        <v>628971</v>
      </c>
      <c r="H16" s="25"/>
      <c r="I16" s="24">
        <v>566728</v>
      </c>
      <c r="J16" s="25"/>
      <c r="K16" s="24">
        <v>628971</v>
      </c>
    </row>
    <row r="17" spans="1:12" s="17" customFormat="1">
      <c r="A17" s="17" t="s">
        <v>161</v>
      </c>
      <c r="C17" s="31"/>
      <c r="D17" s="33"/>
      <c r="E17" s="24">
        <v>9970</v>
      </c>
      <c r="F17" s="25"/>
      <c r="G17" s="24">
        <v>149</v>
      </c>
      <c r="H17" s="25"/>
      <c r="I17" s="24">
        <v>0</v>
      </c>
      <c r="J17" s="25"/>
      <c r="K17" s="24">
        <v>149</v>
      </c>
    </row>
    <row r="18" spans="1:12" s="17" customFormat="1">
      <c r="A18" s="17" t="s">
        <v>42</v>
      </c>
      <c r="C18" s="31"/>
      <c r="D18" s="33"/>
      <c r="E18" s="24">
        <v>163903</v>
      </c>
      <c r="F18" s="25"/>
      <c r="G18" s="24">
        <v>140905</v>
      </c>
      <c r="H18" s="25"/>
      <c r="I18" s="24">
        <v>36787</v>
      </c>
      <c r="J18" s="25"/>
      <c r="K18" s="24">
        <v>28782</v>
      </c>
      <c r="L18" s="24"/>
    </row>
    <row r="19" spans="1:12" s="17" customFormat="1">
      <c r="A19" s="32" t="s">
        <v>2</v>
      </c>
      <c r="B19" s="32"/>
      <c r="C19" s="31"/>
      <c r="D19" s="33"/>
      <c r="E19" s="35">
        <f>SUM(E11:E18)</f>
        <v>15785764</v>
      </c>
      <c r="F19" s="33"/>
      <c r="G19" s="35">
        <f>SUM(G11:G18)</f>
        <v>12311726</v>
      </c>
      <c r="H19" s="33"/>
      <c r="I19" s="35">
        <f>SUM(I11:I18)</f>
        <v>11211416</v>
      </c>
      <c r="J19" s="33"/>
      <c r="K19" s="35">
        <f>SUM(K11:K18)</f>
        <v>9298256</v>
      </c>
    </row>
    <row r="20" spans="1:12" s="17" customFormat="1">
      <c r="A20" s="32" t="s">
        <v>19</v>
      </c>
      <c r="B20" s="32"/>
      <c r="C20" s="31"/>
      <c r="D20" s="33"/>
      <c r="E20" s="36"/>
      <c r="F20" s="33"/>
      <c r="G20" s="36"/>
      <c r="H20" s="33"/>
      <c r="I20" s="36"/>
      <c r="J20" s="33"/>
      <c r="K20" s="36"/>
    </row>
    <row r="21" spans="1:12" s="17" customFormat="1">
      <c r="A21" s="17" t="s">
        <v>241</v>
      </c>
      <c r="B21" s="32"/>
      <c r="C21" s="31">
        <v>7</v>
      </c>
      <c r="D21" s="33"/>
      <c r="E21" s="25">
        <v>0</v>
      </c>
      <c r="F21" s="33"/>
      <c r="G21" s="25">
        <v>0</v>
      </c>
      <c r="H21" s="33"/>
      <c r="I21" s="25">
        <v>0</v>
      </c>
      <c r="J21" s="33"/>
      <c r="K21" s="25">
        <v>0</v>
      </c>
    </row>
    <row r="22" spans="1:12" s="17" customFormat="1">
      <c r="A22" s="17" t="s">
        <v>94</v>
      </c>
      <c r="C22" s="31">
        <v>8</v>
      </c>
      <c r="D22" s="33"/>
      <c r="E22" s="25">
        <v>0</v>
      </c>
      <c r="F22" s="33"/>
      <c r="G22" s="25">
        <v>0</v>
      </c>
      <c r="H22" s="33"/>
      <c r="I22" s="37">
        <v>525568</v>
      </c>
      <c r="J22" s="33"/>
      <c r="K22" s="37">
        <v>638031</v>
      </c>
    </row>
    <row r="23" spans="1:12" s="17" customFormat="1">
      <c r="A23" s="17" t="s">
        <v>117</v>
      </c>
      <c r="B23" s="32"/>
      <c r="C23" s="31">
        <v>3</v>
      </c>
      <c r="D23" s="33"/>
      <c r="E23" s="25">
        <v>0</v>
      </c>
      <c r="F23" s="33"/>
      <c r="G23" s="25">
        <v>0</v>
      </c>
      <c r="H23" s="33"/>
      <c r="I23" s="36">
        <v>16698</v>
      </c>
      <c r="J23" s="33"/>
      <c r="K23" s="36">
        <v>20683</v>
      </c>
    </row>
    <row r="24" spans="1:12" s="17" customFormat="1">
      <c r="A24" s="17" t="s">
        <v>219</v>
      </c>
      <c r="B24" s="32"/>
      <c r="C24" s="31">
        <v>3</v>
      </c>
      <c r="D24" s="33"/>
      <c r="E24" s="25">
        <v>0</v>
      </c>
      <c r="F24" s="33"/>
      <c r="G24" s="25">
        <v>0</v>
      </c>
      <c r="H24" s="33"/>
      <c r="I24" s="25">
        <v>1374588</v>
      </c>
      <c r="J24" s="33"/>
      <c r="K24" s="25">
        <v>713384</v>
      </c>
    </row>
    <row r="25" spans="1:12" s="17" customFormat="1">
      <c r="A25" s="17" t="s">
        <v>141</v>
      </c>
      <c r="B25" s="32"/>
      <c r="C25" s="31"/>
      <c r="D25" s="33"/>
      <c r="E25" s="36">
        <v>195589</v>
      </c>
      <c r="F25" s="33"/>
      <c r="G25" s="36">
        <v>182965</v>
      </c>
      <c r="H25" s="33"/>
      <c r="I25" s="36">
        <v>195589</v>
      </c>
      <c r="J25" s="33"/>
      <c r="K25" s="36">
        <v>182965</v>
      </c>
    </row>
    <row r="26" spans="1:12" s="17" customFormat="1">
      <c r="A26" s="17" t="s">
        <v>95</v>
      </c>
      <c r="C26" s="31">
        <v>9</v>
      </c>
      <c r="D26" s="33"/>
      <c r="E26" s="37">
        <v>2588797</v>
      </c>
      <c r="F26" s="33"/>
      <c r="G26" s="37">
        <v>2277955</v>
      </c>
      <c r="H26" s="33"/>
      <c r="I26" s="36">
        <v>1368063</v>
      </c>
      <c r="J26" s="33"/>
      <c r="K26" s="36">
        <v>1293688</v>
      </c>
    </row>
    <row r="27" spans="1:12" s="17" customFormat="1">
      <c r="A27" s="17" t="s">
        <v>112</v>
      </c>
      <c r="C27" s="31"/>
      <c r="D27" s="33"/>
      <c r="E27" s="37">
        <v>108677</v>
      </c>
      <c r="F27" s="33"/>
      <c r="G27" s="37">
        <v>97490</v>
      </c>
      <c r="H27" s="25"/>
      <c r="I27" s="25">
        <v>0</v>
      </c>
      <c r="J27" s="25"/>
      <c r="K27" s="25">
        <v>0</v>
      </c>
    </row>
    <row r="28" spans="1:12" s="17" customFormat="1">
      <c r="A28" s="17" t="s">
        <v>147</v>
      </c>
      <c r="C28" s="31">
        <v>10.1</v>
      </c>
      <c r="D28" s="33"/>
      <c r="E28" s="37">
        <v>82057</v>
      </c>
      <c r="F28" s="33"/>
      <c r="G28" s="37">
        <v>57796</v>
      </c>
      <c r="H28" s="25"/>
      <c r="I28" s="25">
        <v>19029</v>
      </c>
      <c r="J28" s="25"/>
      <c r="K28" s="25">
        <v>21611</v>
      </c>
    </row>
    <row r="29" spans="1:12" s="17" customFormat="1">
      <c r="A29" s="17" t="s">
        <v>113</v>
      </c>
      <c r="C29" s="31"/>
      <c r="D29" s="33"/>
      <c r="E29" s="37">
        <v>43106</v>
      </c>
      <c r="F29" s="33"/>
      <c r="G29" s="37">
        <v>43905</v>
      </c>
      <c r="H29" s="25"/>
      <c r="I29" s="25">
        <v>0</v>
      </c>
      <c r="J29" s="25"/>
      <c r="K29" s="25">
        <v>0</v>
      </c>
    </row>
    <row r="30" spans="1:12" s="17" customFormat="1">
      <c r="A30" s="17" t="s">
        <v>96</v>
      </c>
      <c r="C30" s="31"/>
      <c r="D30" s="33"/>
      <c r="E30" s="36">
        <v>57916</v>
      </c>
      <c r="F30" s="33"/>
      <c r="G30" s="36">
        <v>54242</v>
      </c>
      <c r="H30" s="33"/>
      <c r="I30" s="25">
        <v>41675</v>
      </c>
      <c r="J30" s="33"/>
      <c r="K30" s="36">
        <v>34074</v>
      </c>
    </row>
    <row r="31" spans="1:12" s="17" customFormat="1">
      <c r="A31" s="17" t="s">
        <v>105</v>
      </c>
      <c r="C31" s="31"/>
      <c r="D31" s="33"/>
      <c r="E31" s="36">
        <v>71546</v>
      </c>
      <c r="F31" s="33"/>
      <c r="G31" s="36">
        <v>58205</v>
      </c>
      <c r="H31" s="33"/>
      <c r="I31" s="25">
        <v>10830</v>
      </c>
      <c r="J31" s="33"/>
      <c r="K31" s="25">
        <v>3967</v>
      </c>
    </row>
    <row r="32" spans="1:12" s="17" customFormat="1">
      <c r="A32" s="17" t="s">
        <v>43</v>
      </c>
      <c r="C32" s="31"/>
      <c r="D32" s="33"/>
      <c r="E32" s="36">
        <v>2485</v>
      </c>
      <c r="F32" s="33"/>
      <c r="G32" s="36">
        <v>2161</v>
      </c>
      <c r="H32" s="33"/>
      <c r="I32" s="36">
        <v>818</v>
      </c>
      <c r="J32" s="33"/>
      <c r="K32" s="36">
        <v>808</v>
      </c>
      <c r="L32" s="24"/>
    </row>
    <row r="33" spans="1:11" s="17" customFormat="1">
      <c r="A33" s="32" t="s">
        <v>20</v>
      </c>
      <c r="B33" s="32"/>
      <c r="C33" s="31"/>
      <c r="D33" s="18"/>
      <c r="E33" s="74">
        <f>SUM(E22:E32)</f>
        <v>3150173</v>
      </c>
      <c r="F33" s="18"/>
      <c r="G33" s="35">
        <f>SUM(G22:G32)</f>
        <v>2774719</v>
      </c>
      <c r="H33" s="18"/>
      <c r="I33" s="74">
        <f>SUM(I22:I32)</f>
        <v>3552858</v>
      </c>
      <c r="J33" s="33"/>
      <c r="K33" s="35">
        <f>SUM(K22:K32)</f>
        <v>2909211</v>
      </c>
    </row>
    <row r="34" spans="1:11" s="17" customFormat="1" ht="21.75" thickBot="1">
      <c r="A34" s="32" t="s">
        <v>3</v>
      </c>
      <c r="B34" s="32"/>
      <c r="C34" s="34"/>
      <c r="D34" s="18"/>
      <c r="E34" s="75">
        <f>SUM(E19:E32)</f>
        <v>18935937</v>
      </c>
      <c r="F34" s="18"/>
      <c r="G34" s="38">
        <f>SUM(G19:G32)</f>
        <v>15086445</v>
      </c>
      <c r="H34" s="18"/>
      <c r="I34" s="75">
        <f>SUM(I19:I32)</f>
        <v>14764274</v>
      </c>
      <c r="J34" s="33"/>
      <c r="K34" s="38">
        <f>SUM(K19:K32)</f>
        <v>12207467</v>
      </c>
    </row>
    <row r="35" spans="1:11" s="17" customFormat="1" ht="21.75" thickTop="1">
      <c r="A35" s="32"/>
      <c r="B35" s="32"/>
      <c r="C35" s="34"/>
      <c r="D35" s="18"/>
      <c r="E35" s="19"/>
      <c r="F35" s="18"/>
      <c r="G35" s="19"/>
      <c r="H35" s="18"/>
      <c r="I35" s="19"/>
      <c r="J35" s="33"/>
      <c r="K35" s="19"/>
    </row>
    <row r="36" spans="1:11">
      <c r="A36" s="6" t="s">
        <v>4</v>
      </c>
      <c r="G36" s="13"/>
    </row>
    <row r="37" spans="1:11" s="148" customFormat="1">
      <c r="A37" s="185" t="s">
        <v>38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</row>
    <row r="38" spans="1:11" s="148" customFormat="1">
      <c r="A38" s="148" t="s">
        <v>71</v>
      </c>
    </row>
    <row r="39" spans="1:11" s="148" customFormat="1">
      <c r="A39" s="148" t="s">
        <v>245</v>
      </c>
    </row>
    <row r="40" spans="1:11">
      <c r="A40" s="4"/>
      <c r="B40" s="4"/>
      <c r="C40" s="4"/>
      <c r="D40" s="4"/>
      <c r="E40" s="4"/>
      <c r="F40" s="4"/>
      <c r="G40" s="4"/>
      <c r="H40" s="4"/>
      <c r="I40" s="4"/>
      <c r="J40" s="4"/>
      <c r="K40" s="5" t="s">
        <v>33</v>
      </c>
    </row>
    <row r="41" spans="1:11" s="9" customFormat="1">
      <c r="A41" s="7"/>
      <c r="B41" s="7"/>
      <c r="C41" s="7"/>
      <c r="D41" s="7"/>
      <c r="E41" s="186" t="s">
        <v>37</v>
      </c>
      <c r="F41" s="186"/>
      <c r="G41" s="186"/>
      <c r="H41" s="8"/>
      <c r="I41" s="186" t="s">
        <v>39</v>
      </c>
      <c r="J41" s="186"/>
      <c r="K41" s="186"/>
    </row>
    <row r="42" spans="1:11">
      <c r="C42" s="20" t="s">
        <v>0</v>
      </c>
      <c r="D42" s="8"/>
      <c r="E42" s="21" t="s">
        <v>246</v>
      </c>
      <c r="F42" s="8"/>
      <c r="G42" s="21" t="s">
        <v>199</v>
      </c>
      <c r="H42" s="8"/>
      <c r="I42" s="21" t="s">
        <v>246</v>
      </c>
      <c r="J42" s="8"/>
      <c r="K42" s="21" t="s">
        <v>199</v>
      </c>
    </row>
    <row r="43" spans="1:11">
      <c r="C43" s="10"/>
      <c r="D43" s="8"/>
      <c r="E43" s="11" t="s">
        <v>30</v>
      </c>
      <c r="F43" s="8"/>
      <c r="G43" s="11" t="s">
        <v>29</v>
      </c>
      <c r="H43" s="8"/>
      <c r="I43" s="11" t="s">
        <v>30</v>
      </c>
      <c r="J43" s="6"/>
      <c r="K43" s="11" t="s">
        <v>29</v>
      </c>
    </row>
    <row r="44" spans="1:11">
      <c r="C44" s="10"/>
      <c r="D44" s="8"/>
      <c r="E44" s="11" t="s">
        <v>31</v>
      </c>
      <c r="F44" s="8"/>
      <c r="G44" s="11" t="s">
        <v>224</v>
      </c>
      <c r="H44" s="8"/>
      <c r="I44" s="11" t="s">
        <v>31</v>
      </c>
      <c r="J44" s="11"/>
      <c r="K44" s="11"/>
    </row>
    <row r="45" spans="1:11" s="17" customFormat="1">
      <c r="A45" s="30" t="s">
        <v>44</v>
      </c>
      <c r="B45" s="30"/>
      <c r="C45" s="31"/>
      <c r="I45" s="39"/>
      <c r="J45" s="40"/>
      <c r="K45" s="40"/>
    </row>
    <row r="46" spans="1:11" s="17" customFormat="1">
      <c r="A46" s="32" t="s">
        <v>5</v>
      </c>
      <c r="B46" s="32"/>
      <c r="C46" s="31"/>
      <c r="D46" s="18"/>
      <c r="F46" s="18"/>
      <c r="G46" s="18"/>
      <c r="H46" s="18"/>
      <c r="J46" s="18"/>
      <c r="K46" s="18"/>
    </row>
    <row r="47" spans="1:11" s="17" customFormat="1">
      <c r="A47" s="17" t="s">
        <v>162</v>
      </c>
      <c r="B47" s="32"/>
      <c r="C47" s="31">
        <v>11</v>
      </c>
      <c r="D47" s="18"/>
      <c r="E47" s="41">
        <v>3154097</v>
      </c>
      <c r="F47" s="18"/>
      <c r="G47" s="41">
        <v>3139876</v>
      </c>
      <c r="H47" s="18"/>
      <c r="I47" s="25">
        <v>2863851</v>
      </c>
      <c r="J47" s="18"/>
      <c r="K47" s="25">
        <v>2587802</v>
      </c>
    </row>
    <row r="48" spans="1:11" s="17" customFormat="1">
      <c r="A48" s="17" t="s">
        <v>97</v>
      </c>
      <c r="C48" s="31"/>
      <c r="D48" s="33"/>
      <c r="E48" s="41">
        <v>7133876</v>
      </c>
      <c r="F48" s="25"/>
      <c r="G48" s="41">
        <v>4987741</v>
      </c>
      <c r="H48" s="25"/>
      <c r="I48" s="24">
        <v>4781725</v>
      </c>
      <c r="J48" s="25"/>
      <c r="K48" s="24">
        <v>3892130</v>
      </c>
    </row>
    <row r="49" spans="1:12" s="17" customFormat="1">
      <c r="A49" s="17" t="s">
        <v>151</v>
      </c>
      <c r="C49" s="31">
        <v>10.199999999999999</v>
      </c>
      <c r="D49" s="33"/>
      <c r="E49" s="24">
        <v>28765</v>
      </c>
      <c r="F49" s="25"/>
      <c r="G49" s="24">
        <v>26883</v>
      </c>
      <c r="H49" s="25"/>
      <c r="I49" s="24">
        <v>8435</v>
      </c>
      <c r="J49" s="25"/>
      <c r="K49" s="24">
        <v>8055</v>
      </c>
      <c r="L49" s="24"/>
    </row>
    <row r="50" spans="1:12" s="17" customFormat="1">
      <c r="A50" s="17" t="s">
        <v>144</v>
      </c>
      <c r="C50" s="31"/>
      <c r="D50" s="33"/>
      <c r="E50" s="24"/>
      <c r="F50" s="25"/>
      <c r="G50" s="24"/>
      <c r="H50" s="25"/>
      <c r="I50" s="24"/>
      <c r="J50" s="25"/>
      <c r="K50" s="24"/>
    </row>
    <row r="51" spans="1:12" s="17" customFormat="1">
      <c r="A51" s="17" t="s">
        <v>145</v>
      </c>
      <c r="C51" s="31">
        <v>12</v>
      </c>
      <c r="D51" s="33"/>
      <c r="E51" s="24">
        <v>603560</v>
      </c>
      <c r="F51" s="25"/>
      <c r="G51" s="24">
        <v>468131</v>
      </c>
      <c r="H51" s="25"/>
      <c r="I51" s="24">
        <v>389391</v>
      </c>
      <c r="J51" s="25"/>
      <c r="K51" s="24">
        <v>145267</v>
      </c>
      <c r="L51" s="24"/>
    </row>
    <row r="52" spans="1:12" s="17" customFormat="1">
      <c r="A52" s="17" t="s">
        <v>45</v>
      </c>
      <c r="C52" s="31"/>
      <c r="D52" s="33"/>
      <c r="E52" s="24">
        <v>33828</v>
      </c>
      <c r="F52" s="25"/>
      <c r="G52" s="24">
        <v>6208</v>
      </c>
      <c r="H52" s="25"/>
      <c r="I52" s="24">
        <v>11386</v>
      </c>
      <c r="J52" s="25"/>
      <c r="K52" s="24">
        <v>3936</v>
      </c>
    </row>
    <row r="53" spans="1:12" s="17" customFormat="1">
      <c r="A53" s="17" t="s">
        <v>98</v>
      </c>
      <c r="C53" s="31"/>
      <c r="D53" s="33"/>
      <c r="E53" s="24">
        <v>293511</v>
      </c>
      <c r="F53" s="25"/>
      <c r="G53" s="24">
        <v>116221</v>
      </c>
      <c r="H53" s="25"/>
      <c r="I53" s="25">
        <v>185858</v>
      </c>
      <c r="J53" s="25"/>
      <c r="K53" s="25">
        <v>39898</v>
      </c>
    </row>
    <row r="54" spans="1:12" s="17" customFormat="1">
      <c r="A54" s="17" t="s">
        <v>46</v>
      </c>
      <c r="C54" s="31"/>
      <c r="D54" s="33"/>
      <c r="E54" s="24">
        <v>33816</v>
      </c>
      <c r="F54" s="25"/>
      <c r="G54" s="24">
        <v>61785</v>
      </c>
      <c r="H54" s="25"/>
      <c r="I54" s="24">
        <v>20929</v>
      </c>
      <c r="J54" s="25"/>
      <c r="K54" s="24">
        <v>41630</v>
      </c>
    </row>
    <row r="55" spans="1:12" s="17" customFormat="1">
      <c r="A55" s="32" t="s">
        <v>6</v>
      </c>
      <c r="B55" s="32"/>
      <c r="C55" s="31"/>
      <c r="D55" s="33"/>
      <c r="E55" s="74">
        <f>SUM(E47:E54)</f>
        <v>11281453</v>
      </c>
      <c r="F55" s="33"/>
      <c r="G55" s="35">
        <f>SUM(G47:G54)</f>
        <v>8806845</v>
      </c>
      <c r="H55" s="33"/>
      <c r="I55" s="74">
        <f>SUM(I47:I54)</f>
        <v>8261575</v>
      </c>
      <c r="J55" s="33"/>
      <c r="K55" s="35">
        <f>SUM(K47:K54)</f>
        <v>6718718</v>
      </c>
    </row>
    <row r="56" spans="1:12" s="17" customFormat="1">
      <c r="A56" s="32" t="s">
        <v>21</v>
      </c>
      <c r="B56" s="32"/>
      <c r="C56" s="31"/>
      <c r="D56" s="33"/>
      <c r="F56" s="18"/>
      <c r="H56" s="33"/>
      <c r="I56" s="36"/>
      <c r="J56" s="33"/>
      <c r="K56" s="36"/>
    </row>
    <row r="57" spans="1:12" s="17" customFormat="1">
      <c r="A57" s="17" t="s">
        <v>149</v>
      </c>
      <c r="C57" s="31"/>
      <c r="D57" s="33"/>
      <c r="E57" s="36"/>
      <c r="F57" s="33"/>
      <c r="G57" s="36"/>
      <c r="H57" s="33"/>
      <c r="I57" s="36"/>
      <c r="J57" s="33"/>
      <c r="K57" s="36"/>
    </row>
    <row r="58" spans="1:12" s="17" customFormat="1">
      <c r="A58" s="17" t="s">
        <v>150</v>
      </c>
      <c r="C58" s="31">
        <v>10.199999999999999</v>
      </c>
      <c r="D58" s="33"/>
      <c r="E58" s="36">
        <v>53715</v>
      </c>
      <c r="F58" s="33"/>
      <c r="G58" s="36">
        <v>34080</v>
      </c>
      <c r="H58" s="33"/>
      <c r="I58" s="36">
        <v>13367</v>
      </c>
      <c r="J58" s="33"/>
      <c r="K58" s="36">
        <v>16343</v>
      </c>
      <c r="L58" s="24"/>
    </row>
    <row r="59" spans="1:12" s="17" customFormat="1">
      <c r="A59" s="17" t="s">
        <v>163</v>
      </c>
      <c r="C59" s="31"/>
      <c r="D59" s="33"/>
      <c r="E59" s="36"/>
      <c r="F59" s="33"/>
      <c r="G59" s="36"/>
      <c r="H59" s="33"/>
      <c r="I59" s="24"/>
      <c r="J59" s="33"/>
      <c r="K59" s="24"/>
    </row>
    <row r="60" spans="1:12" s="17" customFormat="1">
      <c r="A60" s="17" t="s">
        <v>114</v>
      </c>
      <c r="C60" s="31">
        <v>12</v>
      </c>
      <c r="D60" s="33"/>
      <c r="E60" s="36">
        <v>1368525</v>
      </c>
      <c r="F60" s="33"/>
      <c r="G60" s="36">
        <v>750904</v>
      </c>
      <c r="H60" s="33"/>
      <c r="I60" s="24">
        <v>605689</v>
      </c>
      <c r="J60" s="33"/>
      <c r="K60" s="24">
        <v>264292</v>
      </c>
      <c r="L60" s="24"/>
    </row>
    <row r="61" spans="1:12" s="17" customFormat="1">
      <c r="A61" s="17" t="s">
        <v>72</v>
      </c>
      <c r="C61" s="31"/>
      <c r="D61" s="33"/>
      <c r="E61" s="36">
        <v>252587</v>
      </c>
      <c r="F61" s="33"/>
      <c r="G61" s="36">
        <v>268151</v>
      </c>
      <c r="H61" s="33"/>
      <c r="I61" s="36">
        <v>136020</v>
      </c>
      <c r="J61" s="33"/>
      <c r="K61" s="36">
        <v>130077</v>
      </c>
    </row>
    <row r="62" spans="1:12" s="17" customFormat="1">
      <c r="A62" s="17" t="s">
        <v>164</v>
      </c>
      <c r="C62" s="31"/>
      <c r="D62" s="33"/>
      <c r="E62" s="42">
        <v>6462</v>
      </c>
      <c r="F62" s="33"/>
      <c r="G62" s="42">
        <v>3219</v>
      </c>
      <c r="H62" s="33"/>
      <c r="I62" s="43">
        <v>0</v>
      </c>
      <c r="J62" s="33"/>
      <c r="K62" s="43">
        <v>0</v>
      </c>
    </row>
    <row r="63" spans="1:12" s="17" customFormat="1">
      <c r="A63" s="32" t="s">
        <v>22</v>
      </c>
      <c r="B63" s="32"/>
      <c r="C63" s="31"/>
      <c r="D63" s="33"/>
      <c r="E63" s="43">
        <f>SUM(E57:E62)</f>
        <v>1681289</v>
      </c>
      <c r="F63" s="33"/>
      <c r="G63" s="42">
        <f>SUM(G57:G62)</f>
        <v>1056354</v>
      </c>
      <c r="H63" s="33"/>
      <c r="I63" s="43">
        <f>SUM(I57:I62)</f>
        <v>755076</v>
      </c>
      <c r="J63" s="33"/>
      <c r="K63" s="42">
        <f>SUM(K57:K62)</f>
        <v>410712</v>
      </c>
    </row>
    <row r="64" spans="1:12" s="17" customFormat="1">
      <c r="A64" s="32" t="s">
        <v>7</v>
      </c>
      <c r="B64" s="32"/>
      <c r="C64" s="31"/>
      <c r="D64" s="33"/>
      <c r="E64" s="43">
        <f>SUM(E55+E63)</f>
        <v>12962742</v>
      </c>
      <c r="F64" s="33"/>
      <c r="G64" s="42">
        <f>SUM(G55+G63)</f>
        <v>9863199</v>
      </c>
      <c r="H64" s="33"/>
      <c r="I64" s="43">
        <f>I63+I55</f>
        <v>9016651</v>
      </c>
      <c r="J64" s="33"/>
      <c r="K64" s="42">
        <f>K63+K55</f>
        <v>7129430</v>
      </c>
    </row>
    <row r="65" spans="1:11" s="17" customFormat="1">
      <c r="A65" s="32"/>
      <c r="B65" s="32"/>
      <c r="C65" s="31"/>
      <c r="D65" s="33"/>
      <c r="E65" s="19"/>
      <c r="F65" s="33"/>
      <c r="G65" s="19"/>
      <c r="H65" s="33"/>
      <c r="I65" s="19"/>
      <c r="J65" s="33"/>
      <c r="K65" s="19"/>
    </row>
    <row r="66" spans="1:11">
      <c r="A66" s="6" t="s">
        <v>4</v>
      </c>
      <c r="G66" s="13"/>
    </row>
    <row r="67" spans="1:11" s="148" customFormat="1">
      <c r="A67" s="185" t="s">
        <v>38</v>
      </c>
      <c r="B67" s="185"/>
      <c r="C67" s="185"/>
      <c r="D67" s="185"/>
      <c r="E67" s="185"/>
      <c r="F67" s="185"/>
      <c r="G67" s="185"/>
      <c r="H67" s="185"/>
      <c r="I67" s="185"/>
      <c r="J67" s="185"/>
      <c r="K67" s="185"/>
    </row>
    <row r="68" spans="1:11" s="148" customFormat="1">
      <c r="A68" s="148" t="s">
        <v>71</v>
      </c>
    </row>
    <row r="69" spans="1:11" s="148" customFormat="1">
      <c r="A69" s="148" t="s">
        <v>245</v>
      </c>
    </row>
    <row r="70" spans="1:11">
      <c r="A70" s="4"/>
      <c r="B70" s="4"/>
      <c r="C70" s="4"/>
      <c r="D70" s="4"/>
      <c r="E70" s="4"/>
      <c r="F70" s="4"/>
      <c r="G70" s="4"/>
      <c r="H70" s="4"/>
      <c r="I70" s="4"/>
      <c r="J70" s="4"/>
      <c r="K70" s="5" t="s">
        <v>33</v>
      </c>
    </row>
    <row r="71" spans="1:11" s="9" customFormat="1">
      <c r="A71" s="7"/>
      <c r="B71" s="7"/>
      <c r="C71" s="7"/>
      <c r="D71" s="7"/>
      <c r="E71" s="186" t="s">
        <v>37</v>
      </c>
      <c r="F71" s="186"/>
      <c r="G71" s="186"/>
      <c r="H71" s="8"/>
      <c r="I71" s="186" t="s">
        <v>39</v>
      </c>
      <c r="J71" s="186"/>
      <c r="K71" s="186"/>
    </row>
    <row r="72" spans="1:11">
      <c r="C72" s="31"/>
      <c r="D72" s="8"/>
      <c r="E72" s="21" t="s">
        <v>246</v>
      </c>
      <c r="F72" s="8"/>
      <c r="G72" s="21" t="s">
        <v>199</v>
      </c>
      <c r="H72" s="8"/>
      <c r="I72" s="21" t="s">
        <v>246</v>
      </c>
      <c r="J72" s="8"/>
      <c r="K72" s="21" t="s">
        <v>199</v>
      </c>
    </row>
    <row r="73" spans="1:11">
      <c r="C73" s="10"/>
      <c r="D73" s="8"/>
      <c r="E73" s="11" t="s">
        <v>30</v>
      </c>
      <c r="F73" s="8"/>
      <c r="G73" s="11" t="s">
        <v>29</v>
      </c>
      <c r="H73" s="8"/>
      <c r="I73" s="11" t="s">
        <v>30</v>
      </c>
      <c r="J73" s="6"/>
      <c r="K73" s="11" t="s">
        <v>29</v>
      </c>
    </row>
    <row r="74" spans="1:11">
      <c r="C74" s="10"/>
      <c r="D74" s="8"/>
      <c r="E74" s="11" t="s">
        <v>31</v>
      </c>
      <c r="F74" s="8"/>
      <c r="G74" s="11" t="s">
        <v>224</v>
      </c>
      <c r="H74" s="8"/>
      <c r="I74" s="11" t="s">
        <v>31</v>
      </c>
      <c r="J74" s="11"/>
      <c r="K74" s="11"/>
    </row>
    <row r="75" spans="1:11" s="17" customFormat="1">
      <c r="A75" s="32" t="s">
        <v>8</v>
      </c>
      <c r="B75" s="32"/>
      <c r="C75" s="31"/>
      <c r="D75" s="33"/>
      <c r="E75" s="36"/>
      <c r="F75" s="33"/>
      <c r="G75" s="36"/>
      <c r="H75" s="33"/>
      <c r="I75" s="36"/>
      <c r="J75" s="33"/>
      <c r="K75" s="36"/>
    </row>
    <row r="76" spans="1:11" s="17" customFormat="1">
      <c r="A76" s="44" t="s">
        <v>47</v>
      </c>
      <c r="B76" s="44"/>
      <c r="C76" s="31"/>
      <c r="D76" s="33"/>
      <c r="E76" s="36"/>
      <c r="F76" s="33"/>
      <c r="G76" s="36"/>
      <c r="H76" s="33"/>
      <c r="I76" s="36"/>
      <c r="J76" s="33"/>
      <c r="K76" s="36"/>
    </row>
    <row r="77" spans="1:11" s="17" customFormat="1">
      <c r="A77" s="44" t="s">
        <v>48</v>
      </c>
      <c r="B77" s="44"/>
      <c r="C77" s="31"/>
      <c r="D77" s="33"/>
      <c r="E77" s="36"/>
      <c r="F77" s="33"/>
      <c r="G77" s="36"/>
      <c r="H77" s="33"/>
      <c r="I77" s="36"/>
      <c r="J77" s="33"/>
      <c r="K77" s="36"/>
    </row>
    <row r="78" spans="1:11" s="17" customFormat="1" ht="21.75" thickBot="1">
      <c r="A78" s="44" t="s">
        <v>212</v>
      </c>
      <c r="B78" s="44"/>
      <c r="C78" s="31"/>
      <c r="D78" s="33"/>
      <c r="E78" s="38">
        <v>2170616</v>
      </c>
      <c r="F78" s="33"/>
      <c r="G78" s="38">
        <v>2170616</v>
      </c>
      <c r="H78" s="33"/>
      <c r="I78" s="38">
        <v>2170616</v>
      </c>
      <c r="J78" s="33"/>
      <c r="K78" s="38">
        <v>2170616</v>
      </c>
    </row>
    <row r="79" spans="1:11" s="17" customFormat="1" ht="21.75" thickTop="1">
      <c r="A79" s="44" t="s">
        <v>99</v>
      </c>
      <c r="B79" s="44"/>
      <c r="C79" s="31"/>
      <c r="D79" s="33"/>
      <c r="E79" s="36"/>
      <c r="F79" s="33"/>
      <c r="G79" s="36"/>
      <c r="H79" s="33"/>
      <c r="I79" s="36"/>
      <c r="J79" s="33"/>
      <c r="K79" s="36"/>
    </row>
    <row r="80" spans="1:11" s="17" customFormat="1">
      <c r="A80" s="44" t="s">
        <v>212</v>
      </c>
      <c r="B80" s="44"/>
      <c r="C80" s="31"/>
      <c r="D80" s="33"/>
      <c r="E80" s="36">
        <v>2170616</v>
      </c>
      <c r="F80" s="33"/>
      <c r="G80" s="36">
        <v>2170616</v>
      </c>
      <c r="H80" s="33"/>
      <c r="I80" s="36">
        <v>2170616</v>
      </c>
      <c r="J80" s="33"/>
      <c r="K80" s="36">
        <v>2170616</v>
      </c>
    </row>
    <row r="81" spans="1:13" s="17" customFormat="1">
      <c r="A81" s="17" t="s">
        <v>90</v>
      </c>
      <c r="C81" s="31"/>
      <c r="D81" s="33"/>
      <c r="E81" s="36">
        <v>90204</v>
      </c>
      <c r="F81" s="33"/>
      <c r="G81" s="36">
        <v>90204</v>
      </c>
      <c r="H81" s="33"/>
      <c r="I81" s="36">
        <v>90204</v>
      </c>
      <c r="J81" s="33"/>
      <c r="K81" s="36">
        <v>90204</v>
      </c>
    </row>
    <row r="82" spans="1:13" s="17" customFormat="1">
      <c r="A82" s="45" t="s">
        <v>111</v>
      </c>
      <c r="C82" s="31"/>
      <c r="D82" s="33"/>
      <c r="E82" s="24">
        <v>29803</v>
      </c>
      <c r="F82" s="33"/>
      <c r="G82" s="24">
        <v>29803</v>
      </c>
      <c r="H82" s="33"/>
      <c r="I82" s="24">
        <v>29803</v>
      </c>
      <c r="J82" s="33"/>
      <c r="K82" s="24">
        <v>29803</v>
      </c>
    </row>
    <row r="83" spans="1:13" s="17" customFormat="1">
      <c r="A83" s="17" t="s">
        <v>122</v>
      </c>
      <c r="C83" s="31"/>
      <c r="D83" s="33"/>
      <c r="E83" s="36">
        <v>-75065</v>
      </c>
      <c r="F83" s="33"/>
      <c r="G83" s="36">
        <v>-75065</v>
      </c>
      <c r="H83" s="33"/>
      <c r="I83" s="36">
        <v>-75065</v>
      </c>
      <c r="J83" s="33"/>
      <c r="K83" s="36">
        <v>-75065</v>
      </c>
    </row>
    <row r="84" spans="1:13" s="17" customFormat="1">
      <c r="A84" s="46" t="s">
        <v>101</v>
      </c>
      <c r="C84" s="31"/>
      <c r="D84" s="33"/>
      <c r="E84" s="36"/>
      <c r="F84" s="33"/>
      <c r="G84" s="36"/>
      <c r="H84" s="33"/>
      <c r="I84" s="36"/>
      <c r="J84" s="33"/>
      <c r="K84" s="36"/>
    </row>
    <row r="85" spans="1:13" s="17" customFormat="1">
      <c r="A85" s="47" t="s">
        <v>123</v>
      </c>
      <c r="C85" s="31"/>
      <c r="D85" s="33"/>
      <c r="E85" s="36"/>
      <c r="F85" s="33"/>
      <c r="G85" s="36"/>
      <c r="H85" s="33"/>
      <c r="J85" s="33"/>
    </row>
    <row r="86" spans="1:13" s="17" customFormat="1">
      <c r="A86" s="47" t="s">
        <v>170</v>
      </c>
      <c r="C86" s="31"/>
      <c r="D86" s="33"/>
      <c r="E86" s="36">
        <v>231204</v>
      </c>
      <c r="F86" s="33"/>
      <c r="G86" s="36">
        <v>231204</v>
      </c>
      <c r="H86" s="33"/>
      <c r="I86" s="36">
        <v>231204</v>
      </c>
      <c r="J86" s="33"/>
      <c r="K86" s="36">
        <v>231204</v>
      </c>
    </row>
    <row r="87" spans="1:13" s="17" customFormat="1">
      <c r="A87" s="47" t="s">
        <v>171</v>
      </c>
      <c r="C87" s="31"/>
      <c r="D87" s="33"/>
      <c r="E87" s="36">
        <v>75065</v>
      </c>
      <c r="F87" s="33"/>
      <c r="G87" s="36">
        <v>75065</v>
      </c>
      <c r="H87" s="33"/>
      <c r="I87" s="36">
        <v>75065</v>
      </c>
      <c r="J87" s="33"/>
      <c r="K87" s="36">
        <v>75065</v>
      </c>
    </row>
    <row r="88" spans="1:13" s="17" customFormat="1">
      <c r="A88" s="47" t="s">
        <v>121</v>
      </c>
      <c r="B88" s="44"/>
      <c r="C88" s="31"/>
      <c r="D88" s="33"/>
      <c r="E88" s="24">
        <v>3536313</v>
      </c>
      <c r="F88" s="33"/>
      <c r="G88" s="24">
        <v>2735939</v>
      </c>
      <c r="H88" s="33"/>
      <c r="I88" s="24">
        <v>3254224</v>
      </c>
      <c r="J88" s="33"/>
      <c r="K88" s="24">
        <v>2558721</v>
      </c>
      <c r="L88" s="24"/>
    </row>
    <row r="89" spans="1:13" s="17" customFormat="1">
      <c r="A89" s="48" t="s">
        <v>73</v>
      </c>
      <c r="B89" s="44"/>
      <c r="C89" s="31"/>
      <c r="D89" s="33"/>
      <c r="E89" s="42">
        <v>-94142</v>
      </c>
      <c r="F89" s="77"/>
      <c r="G89" s="42">
        <v>-34520</v>
      </c>
      <c r="H89" s="77"/>
      <c r="I89" s="43">
        <v>-28428</v>
      </c>
      <c r="J89" s="77"/>
      <c r="K89" s="43">
        <v>-2511</v>
      </c>
      <c r="L89" s="78"/>
      <c r="M89" s="78"/>
    </row>
    <row r="90" spans="1:13" s="17" customFormat="1">
      <c r="A90" s="48" t="s">
        <v>201</v>
      </c>
      <c r="B90" s="44"/>
      <c r="C90" s="31"/>
      <c r="D90" s="33"/>
      <c r="E90" s="24">
        <f>SUM(E80:E89)</f>
        <v>5963998</v>
      </c>
      <c r="F90" s="77"/>
      <c r="G90" s="24">
        <f>SUM(G80:G89)</f>
        <v>5223246</v>
      </c>
      <c r="H90" s="77"/>
      <c r="I90" s="24">
        <f>SUM(I80:I89)</f>
        <v>5747623</v>
      </c>
      <c r="J90" s="77"/>
      <c r="K90" s="24">
        <f>SUM(K80:K89)</f>
        <v>5078037</v>
      </c>
      <c r="L90" s="78"/>
      <c r="M90" s="78"/>
    </row>
    <row r="91" spans="1:13" s="17" customFormat="1">
      <c r="A91" s="48" t="s">
        <v>202</v>
      </c>
      <c r="B91" s="44"/>
      <c r="C91" s="31"/>
      <c r="D91" s="33"/>
      <c r="E91" s="42">
        <v>9197</v>
      </c>
      <c r="F91" s="77"/>
      <c r="G91" s="43">
        <v>0</v>
      </c>
      <c r="H91" s="77"/>
      <c r="I91" s="43">
        <v>0</v>
      </c>
      <c r="J91" s="82"/>
      <c r="K91" s="43">
        <v>0</v>
      </c>
    </row>
    <row r="92" spans="1:13" s="17" customFormat="1">
      <c r="A92" s="32" t="s">
        <v>9</v>
      </c>
      <c r="B92" s="32"/>
      <c r="C92" s="31"/>
      <c r="D92" s="33"/>
      <c r="E92" s="42">
        <f>SUM(E90:E91)</f>
        <v>5973195</v>
      </c>
      <c r="F92" s="33"/>
      <c r="G92" s="42">
        <f>SUM(G90:G91)</f>
        <v>5223246</v>
      </c>
      <c r="H92" s="33"/>
      <c r="I92" s="42">
        <f>SUM(I90:I91)</f>
        <v>5747623</v>
      </c>
      <c r="J92" s="33"/>
      <c r="K92" s="42">
        <f>SUM(K90:K91)</f>
        <v>5078037</v>
      </c>
      <c r="L92" s="36"/>
    </row>
    <row r="93" spans="1:13" s="17" customFormat="1" ht="21.75" thickBot="1">
      <c r="A93" s="32" t="s">
        <v>10</v>
      </c>
      <c r="B93" s="32"/>
      <c r="C93" s="31"/>
      <c r="D93" s="33"/>
      <c r="E93" s="75">
        <f>SUM(E64,E92)</f>
        <v>18935937</v>
      </c>
      <c r="F93" s="33"/>
      <c r="G93" s="38">
        <f>SUM(G64,G92)</f>
        <v>15086445</v>
      </c>
      <c r="H93" s="33"/>
      <c r="I93" s="75">
        <f>SUM(I64,I92)</f>
        <v>14764274</v>
      </c>
      <c r="J93" s="33"/>
      <c r="K93" s="38">
        <f>SUM(K64,K92)</f>
        <v>12207467</v>
      </c>
    </row>
    <row r="94" spans="1:13" s="17" customFormat="1" ht="20.25" customHeight="1" thickTop="1">
      <c r="C94" s="36"/>
      <c r="D94" s="18"/>
      <c r="E94" s="24">
        <f>E93-E34</f>
        <v>0</v>
      </c>
      <c r="F94" s="25"/>
      <c r="G94" s="156">
        <f>G93-G34</f>
        <v>0</v>
      </c>
      <c r="H94" s="25"/>
      <c r="I94" s="24">
        <f>I93-I34</f>
        <v>0</v>
      </c>
      <c r="J94" s="25"/>
      <c r="K94" s="24">
        <f>K93-K34</f>
        <v>0</v>
      </c>
    </row>
    <row r="95" spans="1:13" s="17" customFormat="1" ht="18" customHeight="1">
      <c r="C95" s="19"/>
      <c r="D95" s="18"/>
      <c r="E95" s="24"/>
      <c r="F95" s="25"/>
      <c r="G95" s="24"/>
      <c r="H95" s="25"/>
      <c r="I95" s="24"/>
      <c r="J95" s="25"/>
      <c r="K95" s="24"/>
    </row>
    <row r="96" spans="1:13">
      <c r="A96" s="6" t="s">
        <v>4</v>
      </c>
      <c r="C96" s="14"/>
      <c r="E96" s="3"/>
      <c r="I96" s="3"/>
      <c r="K96" s="3"/>
    </row>
    <row r="97" spans="1:9" ht="21.75" customHeight="1">
      <c r="C97" s="14"/>
      <c r="E97" s="3"/>
      <c r="I97" s="3"/>
    </row>
    <row r="98" spans="1:9" ht="23.25" customHeight="1">
      <c r="A98" s="16"/>
      <c r="B98" s="16"/>
      <c r="C98" s="16"/>
      <c r="E98" s="3"/>
      <c r="I98" s="3"/>
    </row>
    <row r="99" spans="1:9" ht="14.25" customHeight="1">
      <c r="A99" s="15"/>
      <c r="B99" s="15"/>
      <c r="C99" s="14"/>
      <c r="E99" s="3"/>
      <c r="I99" s="3"/>
    </row>
    <row r="100" spans="1:9" ht="23.25" customHeight="1">
      <c r="E100" s="14" t="s">
        <v>28</v>
      </c>
      <c r="I100" s="3"/>
    </row>
    <row r="101" spans="1:9" ht="24" customHeight="1">
      <c r="A101" s="16"/>
      <c r="B101" s="16"/>
      <c r="C101" s="16"/>
      <c r="E101" s="3"/>
      <c r="I101" s="3"/>
    </row>
  </sheetData>
  <mergeCells count="9">
    <mergeCell ref="A67:K67"/>
    <mergeCell ref="E71:G71"/>
    <mergeCell ref="I71:K71"/>
    <mergeCell ref="A1:K1"/>
    <mergeCell ref="E5:G5"/>
    <mergeCell ref="I5:K5"/>
    <mergeCell ref="A37:K37"/>
    <mergeCell ref="E41:G41"/>
    <mergeCell ref="I41:K41"/>
  </mergeCells>
  <pageMargins left="0.78740157480314965" right="0.39370078740157483" top="0.78740157480314965" bottom="0.19685039370078741" header="0.19685039370078741" footer="0.19685039370078741"/>
  <pageSetup paperSize="9" scale="85" orientation="portrait" r:id="rId1"/>
  <rowBreaks count="2" manualBreakCount="2">
    <brk id="36" max="16383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C653-676B-41A5-9B89-A75DFE0850A4}">
  <dimension ref="A1:AM166"/>
  <sheetViews>
    <sheetView showGridLines="0" zoomScale="70" zoomScaleNormal="70" zoomScaleSheetLayoutView="70" workbookViewId="0">
      <selection activeCell="C14" sqref="C14"/>
    </sheetView>
  </sheetViews>
  <sheetFormatPr defaultColWidth="9.140625" defaultRowHeight="21.75" customHeight="1"/>
  <cols>
    <col min="1" max="1" width="40.85546875" style="72" customWidth="1"/>
    <col min="2" max="2" width="1.7109375" style="87" customWidth="1"/>
    <col min="3" max="3" width="7.7109375" style="106" customWidth="1"/>
    <col min="4" max="4" width="1.7109375" style="87" customWidth="1"/>
    <col min="5" max="5" width="14.7109375" style="72" customWidth="1"/>
    <col min="6" max="6" width="1.7109375" style="72" customWidth="1"/>
    <col min="7" max="7" width="14.7109375" style="72" customWidth="1"/>
    <col min="8" max="8" width="1.7109375" style="72" customWidth="1"/>
    <col min="9" max="9" width="14.7109375" style="72" customWidth="1"/>
    <col min="10" max="10" width="1.7109375" style="72" customWidth="1"/>
    <col min="11" max="11" width="14.7109375" style="72" customWidth="1"/>
    <col min="12" max="12" width="1.7109375" style="72" customWidth="1"/>
    <col min="13" max="16" width="0" style="72" hidden="1" customWidth="1"/>
    <col min="17" max="17" width="14.5703125" style="72" hidden="1" customWidth="1"/>
    <col min="18" max="18" width="0" style="72" hidden="1" customWidth="1"/>
    <col min="19" max="19" width="13.42578125" style="72" hidden="1" customWidth="1"/>
    <col min="20" max="20" width="0" style="72" hidden="1" customWidth="1"/>
    <col min="21" max="21" width="15.5703125" style="72" hidden="1" customWidth="1"/>
    <col min="22" max="23" width="0" style="72" hidden="1" customWidth="1"/>
    <col min="24" max="24" width="9.140625" style="72"/>
    <col min="25" max="25" width="13.85546875" style="178" bestFit="1" customWidth="1"/>
    <col min="26" max="26" width="9.140625" style="178"/>
    <col min="27" max="27" width="13.5703125" style="178" bestFit="1" customWidth="1"/>
    <col min="28" max="28" width="9.140625" style="178"/>
    <col min="29" max="29" width="13.5703125" style="178" bestFit="1" customWidth="1"/>
    <col min="30" max="30" width="9.140625" style="178"/>
    <col min="31" max="31" width="13.5703125" style="178" bestFit="1" customWidth="1"/>
    <col min="32" max="32" width="9.140625" style="178"/>
    <col min="33" max="33" width="13.5703125" style="178" bestFit="1" customWidth="1"/>
    <col min="34" max="34" width="9.140625" style="178"/>
    <col min="35" max="35" width="13.5703125" style="178" bestFit="1" customWidth="1"/>
    <col min="36" max="36" width="9.140625" style="178"/>
    <col min="37" max="37" width="13.5703125" style="178" bestFit="1" customWidth="1"/>
    <col min="38" max="38" width="9.140625" style="178"/>
    <col min="39" max="39" width="13.5703125" style="178" bestFit="1" customWidth="1"/>
    <col min="40" max="16384" width="9.140625" style="72"/>
  </cols>
  <sheetData>
    <row r="1" spans="1:39" ht="21.75" customHeight="1">
      <c r="C1" s="87"/>
      <c r="E1" s="88"/>
      <c r="F1" s="88"/>
      <c r="G1" s="88"/>
      <c r="H1" s="88"/>
      <c r="I1" s="88"/>
      <c r="J1" s="88"/>
      <c r="K1" s="89" t="s">
        <v>32</v>
      </c>
      <c r="L1" s="89"/>
      <c r="M1" s="73"/>
      <c r="N1" s="73"/>
      <c r="O1" s="90"/>
      <c r="P1" s="90"/>
      <c r="Q1" s="91"/>
      <c r="R1" s="91"/>
      <c r="S1" s="91"/>
      <c r="T1" s="91"/>
      <c r="U1" s="91"/>
      <c r="V1" s="91"/>
      <c r="W1" s="92" t="s">
        <v>32</v>
      </c>
    </row>
    <row r="2" spans="1:39" s="174" customFormat="1" ht="21.75" customHeight="1">
      <c r="A2" s="190" t="s">
        <v>38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M2" s="172" t="s">
        <v>38</v>
      </c>
      <c r="N2" s="172"/>
      <c r="O2" s="172"/>
      <c r="P2" s="172"/>
      <c r="Q2" s="172"/>
      <c r="R2" s="172"/>
      <c r="S2" s="172"/>
      <c r="T2" s="172"/>
      <c r="U2" s="172"/>
      <c r="V2" s="172"/>
      <c r="W2" s="172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</row>
    <row r="3" spans="1:39" s="174" customFormat="1" ht="21.75" customHeight="1">
      <c r="A3" s="174" t="s">
        <v>11</v>
      </c>
      <c r="C3" s="93"/>
      <c r="M3" s="172" t="s">
        <v>11</v>
      </c>
      <c r="N3" s="172"/>
      <c r="O3" s="94"/>
      <c r="P3" s="172"/>
      <c r="Q3" s="172"/>
      <c r="R3" s="172"/>
      <c r="S3" s="172"/>
      <c r="T3" s="172"/>
      <c r="U3" s="172"/>
      <c r="V3" s="172"/>
      <c r="W3" s="172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</row>
    <row r="4" spans="1:39" s="174" customFormat="1" ht="21.75" customHeight="1">
      <c r="A4" s="174" t="s">
        <v>259</v>
      </c>
      <c r="C4" s="93"/>
      <c r="M4" s="172" t="s">
        <v>223</v>
      </c>
      <c r="N4" s="172"/>
      <c r="O4" s="94"/>
      <c r="P4" s="172"/>
      <c r="Q4" s="172"/>
      <c r="R4" s="172"/>
      <c r="S4" s="172"/>
      <c r="T4" s="172"/>
      <c r="U4" s="172"/>
      <c r="V4" s="172"/>
      <c r="W4" s="172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</row>
    <row r="5" spans="1:39" ht="21.75" customHeight="1">
      <c r="A5" s="95"/>
      <c r="B5" s="95"/>
      <c r="C5" s="95"/>
      <c r="D5" s="95"/>
      <c r="F5" s="95"/>
      <c r="G5" s="95"/>
      <c r="H5" s="95"/>
      <c r="I5" s="95"/>
      <c r="J5" s="95"/>
      <c r="K5" s="96" t="s">
        <v>33</v>
      </c>
      <c r="L5" s="96"/>
      <c r="M5" s="90"/>
      <c r="N5" s="90"/>
      <c r="O5" s="90"/>
      <c r="P5" s="90"/>
      <c r="Q5" s="73"/>
      <c r="R5" s="90"/>
      <c r="S5" s="90"/>
      <c r="T5" s="90"/>
      <c r="U5" s="90"/>
      <c r="V5" s="90"/>
      <c r="W5" s="97" t="s">
        <v>33</v>
      </c>
    </row>
    <row r="6" spans="1:39" s="174" customFormat="1" ht="21.75" customHeight="1">
      <c r="A6" s="98"/>
      <c r="B6" s="98"/>
      <c r="C6" s="98"/>
      <c r="D6" s="98"/>
      <c r="E6" s="187" t="s">
        <v>37</v>
      </c>
      <c r="F6" s="187"/>
      <c r="G6" s="187"/>
      <c r="I6" s="99"/>
      <c r="J6" s="171" t="s">
        <v>39</v>
      </c>
      <c r="K6" s="100"/>
      <c r="L6" s="98"/>
      <c r="M6" s="101"/>
      <c r="N6" s="101"/>
      <c r="O6" s="101"/>
      <c r="P6" s="101"/>
      <c r="Q6" s="173" t="s">
        <v>37</v>
      </c>
      <c r="R6" s="173"/>
      <c r="S6" s="173"/>
      <c r="T6" s="172"/>
      <c r="U6" s="102"/>
      <c r="V6" s="173" t="s">
        <v>39</v>
      </c>
      <c r="W6" s="173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</row>
    <row r="7" spans="1:39" ht="21.75" customHeight="1">
      <c r="B7" s="103"/>
      <c r="C7" s="104" t="s">
        <v>0</v>
      </c>
      <c r="D7" s="103"/>
      <c r="E7" s="22">
        <v>2565</v>
      </c>
      <c r="F7" s="103"/>
      <c r="G7" s="22">
        <v>2564</v>
      </c>
      <c r="H7" s="103"/>
      <c r="I7" s="22">
        <v>2565</v>
      </c>
      <c r="J7" s="103"/>
      <c r="K7" s="22">
        <v>2564</v>
      </c>
      <c r="L7" s="2"/>
      <c r="M7" s="73"/>
      <c r="N7" s="73"/>
      <c r="O7" s="105" t="s">
        <v>0</v>
      </c>
      <c r="P7" s="105"/>
      <c r="Q7" s="1">
        <v>2564</v>
      </c>
      <c r="R7" s="105"/>
      <c r="S7" s="1">
        <v>2559</v>
      </c>
      <c r="T7" s="105"/>
      <c r="U7" s="1">
        <v>2564</v>
      </c>
      <c r="V7" s="105"/>
      <c r="W7" s="1">
        <v>2559</v>
      </c>
    </row>
    <row r="8" spans="1:39" ht="21.75" customHeight="1">
      <c r="B8" s="103"/>
      <c r="C8" s="103"/>
      <c r="D8" s="103"/>
      <c r="E8" s="2"/>
      <c r="F8" s="103"/>
      <c r="G8" s="2"/>
      <c r="H8" s="103"/>
      <c r="I8" s="2"/>
      <c r="J8" s="103"/>
      <c r="K8" s="2"/>
      <c r="L8" s="2"/>
      <c r="M8" s="73"/>
      <c r="N8" s="73"/>
      <c r="O8" s="105"/>
      <c r="P8" s="105"/>
      <c r="Q8" s="1"/>
      <c r="R8" s="105"/>
      <c r="S8" s="1"/>
      <c r="T8" s="105"/>
      <c r="U8" s="1"/>
      <c r="V8" s="105"/>
      <c r="W8" s="1"/>
    </row>
    <row r="9" spans="1:39" ht="21.75" customHeight="1">
      <c r="A9" s="174" t="s">
        <v>12</v>
      </c>
      <c r="F9" s="106"/>
      <c r="H9" s="106"/>
      <c r="J9" s="106"/>
      <c r="M9" s="172" t="s">
        <v>12</v>
      </c>
      <c r="N9" s="172"/>
      <c r="O9" s="107"/>
      <c r="P9" s="90"/>
      <c r="Q9" s="73"/>
      <c r="R9" s="107"/>
      <c r="S9" s="73"/>
      <c r="T9" s="107"/>
      <c r="U9" s="73"/>
      <c r="V9" s="107"/>
      <c r="W9" s="73"/>
    </row>
    <row r="10" spans="1:39" ht="21.75" customHeight="1">
      <c r="A10" s="72" t="s">
        <v>64</v>
      </c>
      <c r="B10" s="108"/>
      <c r="D10" s="108"/>
      <c r="E10" s="109">
        <v>7014560</v>
      </c>
      <c r="F10" s="110"/>
      <c r="G10" s="109">
        <v>4413746</v>
      </c>
      <c r="H10" s="111"/>
      <c r="I10" s="112">
        <v>4867375</v>
      </c>
      <c r="J10" s="111"/>
      <c r="K10" s="112">
        <v>3272997</v>
      </c>
      <c r="L10" s="109"/>
      <c r="M10" s="73" t="s">
        <v>64</v>
      </c>
      <c r="N10" s="73"/>
      <c r="O10" s="107">
        <v>2</v>
      </c>
      <c r="P10" s="113"/>
      <c r="Q10" s="112">
        <v>2099752</v>
      </c>
      <c r="R10" s="114"/>
      <c r="S10" s="112">
        <v>1610383</v>
      </c>
      <c r="T10" s="114"/>
      <c r="U10" s="112">
        <v>2028835</v>
      </c>
      <c r="V10" s="114"/>
      <c r="W10" s="112">
        <v>1552582</v>
      </c>
    </row>
    <row r="11" spans="1:39" ht="21.75" customHeight="1">
      <c r="A11" s="72" t="s">
        <v>49</v>
      </c>
      <c r="B11" s="108"/>
      <c r="D11" s="108"/>
      <c r="E11" s="109"/>
      <c r="F11" s="110"/>
      <c r="G11" s="109"/>
      <c r="H11" s="111"/>
      <c r="I11" s="112"/>
      <c r="J11" s="111"/>
      <c r="K11" s="112"/>
      <c r="L11" s="109"/>
      <c r="M11" s="73"/>
      <c r="N11" s="73"/>
      <c r="O11" s="107"/>
      <c r="P11" s="113"/>
      <c r="Q11" s="112"/>
      <c r="R11" s="114"/>
      <c r="S11" s="112"/>
      <c r="T11" s="114"/>
      <c r="U11" s="112"/>
      <c r="V11" s="114"/>
      <c r="W11" s="112"/>
    </row>
    <row r="12" spans="1:39" ht="21.75" customHeight="1">
      <c r="A12" s="72" t="str">
        <f>A95</f>
        <v xml:space="preserve">   กำไรจากอัตราแลกเปลี่ยน</v>
      </c>
      <c r="B12" s="108"/>
      <c r="D12" s="108"/>
      <c r="E12" s="109">
        <v>104708</v>
      </c>
      <c r="F12" s="110"/>
      <c r="G12" s="109">
        <v>18469</v>
      </c>
      <c r="H12" s="111"/>
      <c r="I12" s="112">
        <v>123150</v>
      </c>
      <c r="J12" s="111"/>
      <c r="K12" s="112">
        <v>23720</v>
      </c>
      <c r="L12" s="109"/>
      <c r="M12" s="73"/>
      <c r="N12" s="73"/>
      <c r="O12" s="107"/>
      <c r="P12" s="113"/>
      <c r="Q12" s="112"/>
      <c r="R12" s="114"/>
      <c r="S12" s="112"/>
      <c r="T12" s="114"/>
      <c r="U12" s="112"/>
      <c r="V12" s="114"/>
      <c r="W12" s="112"/>
    </row>
    <row r="13" spans="1:39" ht="21.75" customHeight="1">
      <c r="A13" s="72" t="s">
        <v>143</v>
      </c>
      <c r="B13" s="108"/>
      <c r="D13" s="108"/>
      <c r="E13" s="109">
        <v>24050</v>
      </c>
      <c r="F13" s="110"/>
      <c r="G13" s="109">
        <v>18440</v>
      </c>
      <c r="H13" s="111"/>
      <c r="I13" s="112">
        <v>25289</v>
      </c>
      <c r="J13" s="111"/>
      <c r="K13" s="112">
        <v>18090</v>
      </c>
      <c r="L13" s="109"/>
      <c r="M13" s="73" t="s">
        <v>49</v>
      </c>
      <c r="N13" s="73"/>
      <c r="O13" s="107">
        <v>2</v>
      </c>
      <c r="P13" s="113"/>
      <c r="Q13" s="112">
        <v>31497</v>
      </c>
      <c r="R13" s="114"/>
      <c r="S13" s="112">
        <v>8699</v>
      </c>
      <c r="T13" s="114"/>
      <c r="U13" s="112">
        <v>31349</v>
      </c>
      <c r="V13" s="114"/>
      <c r="W13" s="112">
        <v>8327</v>
      </c>
    </row>
    <row r="14" spans="1:39" ht="21.75" customHeight="1">
      <c r="A14" s="174" t="s">
        <v>13</v>
      </c>
      <c r="B14" s="108"/>
      <c r="D14" s="108"/>
      <c r="E14" s="115">
        <f>SUM(E10:E13)</f>
        <v>7143318</v>
      </c>
      <c r="F14" s="110"/>
      <c r="G14" s="115">
        <f>SUM(G10:G13)</f>
        <v>4450655</v>
      </c>
      <c r="H14" s="110"/>
      <c r="I14" s="115">
        <f>SUM(I10:I13)</f>
        <v>5015814</v>
      </c>
      <c r="J14" s="110"/>
      <c r="K14" s="115">
        <f>SUM(K10:K13)</f>
        <v>3314807</v>
      </c>
      <c r="L14" s="109"/>
      <c r="M14" s="172" t="s">
        <v>13</v>
      </c>
      <c r="N14" s="172"/>
      <c r="O14" s="107"/>
      <c r="P14" s="113"/>
      <c r="Q14" s="116">
        <f>SUM(Q10:Q13)</f>
        <v>2131249</v>
      </c>
      <c r="R14" s="114"/>
      <c r="S14" s="116">
        <f>SUM(S10:S13)</f>
        <v>1619082</v>
      </c>
      <c r="T14" s="114"/>
      <c r="U14" s="116">
        <f>SUM(U10:U13)</f>
        <v>2060184</v>
      </c>
      <c r="V14" s="114"/>
      <c r="W14" s="116">
        <f>SUM(W10:W13)</f>
        <v>1560909</v>
      </c>
    </row>
    <row r="15" spans="1:39" ht="21.75" customHeight="1">
      <c r="A15" s="174" t="s">
        <v>14</v>
      </c>
      <c r="B15" s="108"/>
      <c r="D15" s="108"/>
      <c r="E15" s="109"/>
      <c r="F15" s="110"/>
      <c r="G15" s="109"/>
      <c r="H15" s="110"/>
      <c r="I15" s="109"/>
      <c r="J15" s="110"/>
      <c r="K15" s="109"/>
      <c r="L15" s="109"/>
      <c r="M15" s="172" t="s">
        <v>14</v>
      </c>
      <c r="N15" s="172"/>
      <c r="O15" s="107"/>
      <c r="P15" s="113"/>
      <c r="Q15" s="112"/>
      <c r="R15" s="114"/>
      <c r="S15" s="112"/>
      <c r="T15" s="114"/>
      <c r="U15" s="112"/>
      <c r="V15" s="114"/>
      <c r="W15" s="112"/>
    </row>
    <row r="16" spans="1:39" ht="21.75" customHeight="1">
      <c r="A16" s="72" t="s">
        <v>50</v>
      </c>
      <c r="B16" s="108"/>
      <c r="D16" s="108"/>
      <c r="E16" s="109">
        <v>6317768</v>
      </c>
      <c r="F16" s="110"/>
      <c r="G16" s="109">
        <v>3745003</v>
      </c>
      <c r="H16" s="111"/>
      <c r="I16" s="112">
        <v>4288734</v>
      </c>
      <c r="J16" s="111"/>
      <c r="K16" s="112">
        <v>2737094</v>
      </c>
      <c r="L16" s="109"/>
      <c r="M16" s="73" t="s">
        <v>50</v>
      </c>
      <c r="N16" s="73"/>
      <c r="O16" s="107">
        <v>2</v>
      </c>
      <c r="P16" s="113"/>
      <c r="Q16" s="112">
        <v>1856780</v>
      </c>
      <c r="R16" s="114"/>
      <c r="S16" s="112">
        <v>1517650</v>
      </c>
      <c r="T16" s="114"/>
      <c r="U16" s="112">
        <v>1806764</v>
      </c>
      <c r="V16" s="114"/>
      <c r="W16" s="112">
        <v>1475267</v>
      </c>
    </row>
    <row r="17" spans="1:23" ht="21.75" customHeight="1">
      <c r="A17" s="72" t="s">
        <v>142</v>
      </c>
      <c r="B17" s="108"/>
      <c r="D17" s="108"/>
      <c r="E17" s="109">
        <v>60691</v>
      </c>
      <c r="F17" s="110"/>
      <c r="G17" s="109">
        <v>76437</v>
      </c>
      <c r="H17" s="111"/>
      <c r="I17" s="112">
        <v>44500</v>
      </c>
      <c r="J17" s="111"/>
      <c r="K17" s="112">
        <v>44235</v>
      </c>
      <c r="L17" s="109"/>
      <c r="M17" s="73" t="s">
        <v>61</v>
      </c>
      <c r="N17" s="73"/>
      <c r="O17" s="107"/>
      <c r="P17" s="113"/>
      <c r="Q17" s="112">
        <v>30052</v>
      </c>
      <c r="R17" s="114"/>
      <c r="S17" s="112">
        <v>18255</v>
      </c>
      <c r="T17" s="114"/>
      <c r="U17" s="112">
        <v>29348</v>
      </c>
      <c r="V17" s="114"/>
      <c r="W17" s="112">
        <v>17338</v>
      </c>
    </row>
    <row r="18" spans="1:23" ht="21.75" customHeight="1">
      <c r="A18" s="72" t="s">
        <v>62</v>
      </c>
      <c r="B18" s="108"/>
      <c r="D18" s="108"/>
      <c r="E18" s="109">
        <v>118112</v>
      </c>
      <c r="F18" s="110"/>
      <c r="G18" s="109">
        <v>86528</v>
      </c>
      <c r="H18" s="111"/>
      <c r="I18" s="112">
        <v>54690</v>
      </c>
      <c r="J18" s="111"/>
      <c r="K18" s="112">
        <v>47448</v>
      </c>
      <c r="L18" s="109"/>
      <c r="M18" s="73" t="s">
        <v>62</v>
      </c>
      <c r="N18" s="73"/>
      <c r="O18" s="107"/>
      <c r="P18" s="113"/>
      <c r="Q18" s="112">
        <v>53991</v>
      </c>
      <c r="R18" s="114"/>
      <c r="S18" s="112">
        <v>55285</v>
      </c>
      <c r="T18" s="114"/>
      <c r="U18" s="112">
        <v>41958</v>
      </c>
      <c r="V18" s="114"/>
      <c r="W18" s="112">
        <v>42351</v>
      </c>
    </row>
    <row r="19" spans="1:23" ht="21.75" customHeight="1">
      <c r="A19" s="174" t="s">
        <v>15</v>
      </c>
      <c r="B19" s="108"/>
      <c r="D19" s="108"/>
      <c r="E19" s="117">
        <f>SUM(E16:E18)</f>
        <v>6496571</v>
      </c>
      <c r="F19" s="110"/>
      <c r="G19" s="117">
        <f>SUM(G16:G18)</f>
        <v>3907968</v>
      </c>
      <c r="H19" s="110"/>
      <c r="I19" s="117">
        <f>SUM(I16:I18)</f>
        <v>4387924</v>
      </c>
      <c r="J19" s="110"/>
      <c r="K19" s="117">
        <f>SUM(K16:K18)</f>
        <v>2828777</v>
      </c>
      <c r="L19" s="118"/>
      <c r="M19" s="172" t="s">
        <v>15</v>
      </c>
      <c r="N19" s="172"/>
      <c r="O19" s="107"/>
      <c r="P19" s="113"/>
      <c r="Q19" s="119">
        <f>SUM(Q16:Q18)</f>
        <v>1940823</v>
      </c>
      <c r="R19" s="114"/>
      <c r="S19" s="119">
        <f>SUM(S16:S18)</f>
        <v>1591190</v>
      </c>
      <c r="T19" s="114"/>
      <c r="U19" s="119">
        <f>SUM(U16:U18)</f>
        <v>1878070</v>
      </c>
      <c r="V19" s="114"/>
      <c r="W19" s="119">
        <f>SUM(W16:W18)</f>
        <v>1534956</v>
      </c>
    </row>
    <row r="20" spans="1:23" ht="21.75" customHeight="1">
      <c r="A20" s="174" t="s">
        <v>196</v>
      </c>
      <c r="B20" s="108"/>
      <c r="D20" s="108"/>
      <c r="E20" s="118">
        <f>SUM(E14-E19)</f>
        <v>646747</v>
      </c>
      <c r="F20" s="110"/>
      <c r="G20" s="118">
        <f>SUM(G14-G19)</f>
        <v>542687</v>
      </c>
      <c r="H20" s="110"/>
      <c r="I20" s="118">
        <f>SUM(I14-I19)</f>
        <v>627890</v>
      </c>
      <c r="J20" s="110"/>
      <c r="K20" s="118">
        <f>SUM(K14-K19)</f>
        <v>486030</v>
      </c>
      <c r="L20" s="118"/>
      <c r="M20" s="172"/>
      <c r="N20" s="172"/>
      <c r="O20" s="107"/>
      <c r="P20" s="113"/>
      <c r="Q20" s="120"/>
      <c r="R20" s="114"/>
      <c r="S20" s="120"/>
      <c r="T20" s="114"/>
      <c r="U20" s="120"/>
      <c r="V20" s="114"/>
      <c r="W20" s="120"/>
    </row>
    <row r="21" spans="1:23" ht="21.75" customHeight="1">
      <c r="A21" s="72" t="s">
        <v>154</v>
      </c>
      <c r="B21" s="108"/>
      <c r="D21" s="108"/>
      <c r="E21" s="118">
        <v>863</v>
      </c>
      <c r="F21" s="110"/>
      <c r="G21" s="118">
        <v>994</v>
      </c>
      <c r="H21" s="110"/>
      <c r="I21" s="118">
        <v>10527</v>
      </c>
      <c r="J21" s="110"/>
      <c r="K21" s="118">
        <v>5092</v>
      </c>
      <c r="L21" s="118"/>
      <c r="M21" s="172"/>
      <c r="N21" s="172"/>
      <c r="O21" s="107"/>
      <c r="P21" s="113"/>
      <c r="Q21" s="120"/>
      <c r="R21" s="114"/>
      <c r="S21" s="120"/>
      <c r="T21" s="114"/>
      <c r="U21" s="120"/>
      <c r="V21" s="114"/>
      <c r="W21" s="120"/>
    </row>
    <row r="22" spans="1:23" ht="21.75" customHeight="1">
      <c r="A22" s="72" t="s">
        <v>148</v>
      </c>
      <c r="B22" s="108"/>
      <c r="D22" s="108"/>
      <c r="E22" s="121">
        <v>-33450</v>
      </c>
      <c r="F22" s="110"/>
      <c r="G22" s="121">
        <v>-20661</v>
      </c>
      <c r="H22" s="111"/>
      <c r="I22" s="122">
        <v>-26901</v>
      </c>
      <c r="J22" s="111"/>
      <c r="K22" s="122">
        <v>-14023</v>
      </c>
      <c r="L22" s="109"/>
      <c r="M22" s="73" t="s">
        <v>220</v>
      </c>
      <c r="N22" s="73"/>
      <c r="O22" s="107"/>
      <c r="P22" s="113"/>
      <c r="Q22" s="122">
        <v>-925</v>
      </c>
      <c r="R22" s="114"/>
      <c r="S22" s="122">
        <v>-5221</v>
      </c>
      <c r="T22" s="114"/>
      <c r="U22" s="122">
        <v>-901</v>
      </c>
      <c r="V22" s="114"/>
      <c r="W22" s="122">
        <v>-4092</v>
      </c>
    </row>
    <row r="23" spans="1:23" ht="21.75" customHeight="1">
      <c r="A23" s="174" t="s">
        <v>102</v>
      </c>
      <c r="B23" s="108"/>
      <c r="D23" s="108"/>
      <c r="E23" s="109">
        <f>SUM(E20:E22)</f>
        <v>614160</v>
      </c>
      <c r="F23" s="110"/>
      <c r="G23" s="109">
        <f>SUM(G20:G22)</f>
        <v>523020</v>
      </c>
      <c r="H23" s="110"/>
      <c r="I23" s="109">
        <f>SUM(I20:I22)</f>
        <v>611516</v>
      </c>
      <c r="J23" s="110"/>
      <c r="K23" s="109">
        <f>SUM(K20:K22)</f>
        <v>477099</v>
      </c>
      <c r="L23" s="109"/>
      <c r="M23" s="172" t="s">
        <v>102</v>
      </c>
      <c r="N23" s="172"/>
      <c r="O23" s="107"/>
      <c r="P23" s="113"/>
      <c r="Q23" s="112">
        <f>SUM(Q22:Q22)</f>
        <v>-925</v>
      </c>
      <c r="R23" s="114"/>
      <c r="S23" s="112">
        <f>SUM(S22:S22)</f>
        <v>-5221</v>
      </c>
      <c r="T23" s="114"/>
      <c r="U23" s="112">
        <f>SUM(U22:U22)</f>
        <v>-901</v>
      </c>
      <c r="V23" s="114"/>
      <c r="W23" s="112">
        <f>SUM(W22:W22)</f>
        <v>-4092</v>
      </c>
    </row>
    <row r="24" spans="1:23" ht="21.75" customHeight="1">
      <c r="A24" s="72" t="s">
        <v>168</v>
      </c>
      <c r="B24" s="108"/>
      <c r="C24" s="106">
        <v>14</v>
      </c>
      <c r="D24" s="108"/>
      <c r="E24" s="109">
        <v>-15725</v>
      </c>
      <c r="F24" s="110"/>
      <c r="G24" s="109">
        <v>-2498</v>
      </c>
      <c r="H24" s="111"/>
      <c r="I24" s="112">
        <v>-10316</v>
      </c>
      <c r="J24" s="111"/>
      <c r="K24" s="112">
        <v>402</v>
      </c>
      <c r="L24" s="118"/>
      <c r="M24" s="73" t="s">
        <v>103</v>
      </c>
      <c r="N24" s="73"/>
      <c r="O24" s="107">
        <v>9</v>
      </c>
      <c r="P24" s="113"/>
      <c r="Q24" s="112">
        <v>-1659</v>
      </c>
      <c r="R24" s="114"/>
      <c r="S24" s="112">
        <v>-882</v>
      </c>
      <c r="T24" s="114"/>
      <c r="U24" s="112">
        <v>-1659</v>
      </c>
      <c r="V24" s="114"/>
      <c r="W24" s="112">
        <v>-642</v>
      </c>
    </row>
    <row r="25" spans="1:23" ht="21.75" customHeight="1" thickBot="1">
      <c r="A25" s="174" t="s">
        <v>74</v>
      </c>
      <c r="B25" s="108"/>
      <c r="D25" s="108"/>
      <c r="E25" s="123">
        <f>SUM(E23:E24)</f>
        <v>598435</v>
      </c>
      <c r="F25" s="110"/>
      <c r="G25" s="123">
        <f>SUM(G23:G24)</f>
        <v>520522</v>
      </c>
      <c r="H25" s="110"/>
      <c r="I25" s="123">
        <f>SUM(I23:I24)</f>
        <v>601200</v>
      </c>
      <c r="J25" s="110"/>
      <c r="K25" s="123">
        <f>SUM(K23:K24)</f>
        <v>477501</v>
      </c>
      <c r="L25" s="109"/>
      <c r="M25" s="172" t="s">
        <v>74</v>
      </c>
      <c r="N25" s="172"/>
      <c r="O25" s="107"/>
      <c r="P25" s="113"/>
      <c r="Q25" s="124">
        <f>SUM(Q23:Q24)</f>
        <v>-2584</v>
      </c>
      <c r="R25" s="114"/>
      <c r="S25" s="124">
        <f>SUM(S23:S24)</f>
        <v>-6103</v>
      </c>
      <c r="T25" s="114"/>
      <c r="U25" s="124">
        <f>SUM(U23:U24)</f>
        <v>-2560</v>
      </c>
      <c r="V25" s="114"/>
      <c r="W25" s="124">
        <f>SUM(W23:W24)</f>
        <v>-4734</v>
      </c>
    </row>
    <row r="26" spans="1:23" ht="21.75" customHeight="1" thickTop="1">
      <c r="A26" s="174"/>
      <c r="B26" s="108"/>
      <c r="D26" s="108"/>
      <c r="E26" s="109"/>
      <c r="F26" s="110"/>
      <c r="G26" s="109"/>
      <c r="H26" s="110"/>
      <c r="I26" s="109"/>
      <c r="J26" s="110"/>
      <c r="K26" s="109"/>
      <c r="L26" s="109"/>
    </row>
    <row r="27" spans="1:23" ht="21.75" customHeight="1">
      <c r="A27" s="174" t="s">
        <v>260</v>
      </c>
      <c r="B27" s="108"/>
      <c r="D27" s="108"/>
      <c r="E27" s="109"/>
      <c r="F27" s="110"/>
      <c r="G27" s="109"/>
      <c r="H27" s="110"/>
      <c r="I27" s="109"/>
      <c r="J27" s="110"/>
      <c r="K27" s="109"/>
      <c r="L27" s="109"/>
    </row>
    <row r="28" spans="1:23" ht="21.75" customHeight="1">
      <c r="A28" s="72" t="s">
        <v>261</v>
      </c>
      <c r="B28" s="108"/>
      <c r="D28" s="108"/>
      <c r="E28" s="109">
        <v>598299</v>
      </c>
      <c r="F28" s="110"/>
      <c r="G28" s="109">
        <f>G25</f>
        <v>520522</v>
      </c>
      <c r="H28" s="110"/>
      <c r="I28" s="109"/>
      <c r="J28" s="110"/>
      <c r="K28" s="109"/>
      <c r="L28" s="109"/>
    </row>
    <row r="29" spans="1:23" ht="21.75" customHeight="1">
      <c r="A29" s="72" t="s">
        <v>262</v>
      </c>
      <c r="B29" s="108"/>
      <c r="D29" s="108"/>
      <c r="E29" s="121">
        <v>136</v>
      </c>
      <c r="F29" s="110"/>
      <c r="G29" s="121">
        <v>0</v>
      </c>
      <c r="H29" s="110"/>
      <c r="I29" s="109"/>
      <c r="J29" s="110"/>
      <c r="K29" s="109"/>
      <c r="L29" s="109"/>
    </row>
    <row r="30" spans="1:23" ht="21.75" customHeight="1" thickBot="1">
      <c r="A30" s="165"/>
      <c r="B30" s="108"/>
      <c r="D30" s="108"/>
      <c r="E30" s="123">
        <f>SUM(E28:E29)</f>
        <v>598435</v>
      </c>
      <c r="F30" s="110"/>
      <c r="G30" s="123">
        <f>SUM(G28:G29)</f>
        <v>520522</v>
      </c>
      <c r="H30" s="110"/>
      <c r="I30" s="109"/>
      <c r="J30" s="110"/>
      <c r="K30" s="109"/>
      <c r="L30" s="109"/>
    </row>
    <row r="31" spans="1:23" ht="21.75" customHeight="1" thickTop="1">
      <c r="A31" s="165"/>
      <c r="B31" s="108"/>
      <c r="D31" s="108"/>
      <c r="E31" s="166"/>
      <c r="F31" s="110"/>
      <c r="G31" s="166"/>
      <c r="H31" s="110"/>
      <c r="I31" s="109"/>
      <c r="J31" s="110"/>
      <c r="K31" s="109"/>
      <c r="L31" s="109"/>
    </row>
    <row r="32" spans="1:23" ht="21.75" customHeight="1">
      <c r="B32" s="108"/>
      <c r="D32" s="108"/>
      <c r="E32" s="88"/>
      <c r="F32" s="106"/>
      <c r="G32" s="88"/>
      <c r="H32" s="106"/>
      <c r="I32" s="88"/>
      <c r="J32" s="106"/>
      <c r="K32" s="96" t="s">
        <v>34</v>
      </c>
      <c r="L32" s="96"/>
    </row>
    <row r="33" spans="1:39" ht="21.75" customHeight="1">
      <c r="A33" s="174" t="s">
        <v>128</v>
      </c>
      <c r="B33" s="108"/>
      <c r="D33" s="108"/>
      <c r="E33" s="88"/>
      <c r="F33" s="106"/>
      <c r="G33" s="88"/>
      <c r="H33" s="106"/>
      <c r="I33" s="88"/>
      <c r="J33" s="106"/>
      <c r="K33" s="96"/>
      <c r="L33" s="96"/>
    </row>
    <row r="34" spans="1:39" ht="21.75" customHeight="1">
      <c r="A34" s="72" t="s">
        <v>16</v>
      </c>
      <c r="F34" s="106"/>
      <c r="H34" s="106"/>
      <c r="I34" s="88"/>
      <c r="J34" s="106"/>
    </row>
    <row r="35" spans="1:39" ht="21.75" customHeight="1" thickBot="1">
      <c r="A35" s="72" t="s">
        <v>110</v>
      </c>
      <c r="B35" s="125"/>
      <c r="D35" s="125"/>
      <c r="E35" s="126">
        <v>0.28000000000000003</v>
      </c>
      <c r="F35" s="127"/>
      <c r="G35" s="126">
        <v>0.24</v>
      </c>
      <c r="H35" s="128"/>
      <c r="I35" s="126">
        <v>0.28000000000000003</v>
      </c>
      <c r="J35" s="128"/>
      <c r="K35" s="126">
        <v>0.22</v>
      </c>
      <c r="L35" s="129"/>
    </row>
    <row r="36" spans="1:39" ht="22.15" customHeight="1" thickTop="1">
      <c r="C36" s="72"/>
      <c r="E36" s="182"/>
      <c r="F36" s="129"/>
      <c r="G36" s="182"/>
      <c r="H36" s="128"/>
      <c r="I36" s="182"/>
      <c r="J36" s="128"/>
      <c r="K36" s="184"/>
      <c r="L36" s="130"/>
    </row>
    <row r="37" spans="1:39" ht="22.15" customHeight="1" thickBot="1">
      <c r="A37" s="72" t="s">
        <v>276</v>
      </c>
      <c r="C37" s="72"/>
      <c r="E37" s="183">
        <v>2153210</v>
      </c>
      <c r="F37" s="110"/>
      <c r="G37" s="183">
        <v>2153210</v>
      </c>
      <c r="H37" s="110"/>
      <c r="I37" s="183">
        <v>2153210</v>
      </c>
      <c r="J37" s="110"/>
      <c r="K37" s="183">
        <v>2153210</v>
      </c>
      <c r="L37" s="130"/>
    </row>
    <row r="38" spans="1:39" ht="22.15" customHeight="1" thickTop="1">
      <c r="C38" s="72"/>
      <c r="E38" s="129"/>
      <c r="F38" s="129"/>
      <c r="G38" s="129"/>
      <c r="H38" s="128"/>
      <c r="I38" s="129"/>
      <c r="J38" s="128"/>
      <c r="K38" s="167"/>
      <c r="L38" s="130"/>
    </row>
    <row r="39" spans="1:39" ht="21.75" customHeight="1">
      <c r="A39" s="72" t="s">
        <v>4</v>
      </c>
    </row>
    <row r="40" spans="1:39" s="174" customFormat="1" ht="21.75" customHeight="1">
      <c r="A40" s="72"/>
      <c r="B40" s="87"/>
      <c r="C40" s="87"/>
      <c r="D40" s="87"/>
      <c r="E40" s="88"/>
      <c r="F40" s="88"/>
      <c r="G40" s="88"/>
      <c r="H40" s="88"/>
      <c r="I40" s="88"/>
      <c r="J40" s="88"/>
      <c r="K40" s="89" t="s">
        <v>32</v>
      </c>
      <c r="L40" s="89"/>
      <c r="Y40" s="179"/>
      <c r="Z40" s="179"/>
      <c r="AA40" s="179"/>
      <c r="AB40" s="179"/>
      <c r="AC40" s="179"/>
      <c r="AD40" s="179"/>
      <c r="AE40" s="179"/>
      <c r="AF40" s="179"/>
      <c r="AG40" s="178"/>
      <c r="AH40" s="179"/>
      <c r="AI40" s="179"/>
      <c r="AJ40" s="179"/>
      <c r="AK40" s="179"/>
      <c r="AL40" s="179"/>
      <c r="AM40" s="179"/>
    </row>
    <row r="41" spans="1:39" s="174" customFormat="1" ht="21.75" customHeight="1">
      <c r="A41" s="174" t="s">
        <v>38</v>
      </c>
      <c r="M41" s="188" t="s">
        <v>38</v>
      </c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Y41" s="179"/>
      <c r="Z41" s="179"/>
      <c r="AA41" s="179"/>
      <c r="AB41" s="179"/>
      <c r="AC41" s="179"/>
      <c r="AD41" s="179"/>
      <c r="AE41" s="179"/>
      <c r="AF41" s="179"/>
      <c r="AG41" s="178"/>
      <c r="AH41" s="179"/>
      <c r="AI41" s="179"/>
      <c r="AJ41" s="179"/>
      <c r="AK41" s="179"/>
      <c r="AL41" s="179"/>
      <c r="AM41" s="179"/>
    </row>
    <row r="42" spans="1:39" s="174" customFormat="1" ht="21.75" customHeight="1">
      <c r="A42" s="131" t="s">
        <v>75</v>
      </c>
      <c r="C42" s="93"/>
      <c r="M42" s="132" t="s">
        <v>75</v>
      </c>
      <c r="N42" s="172"/>
      <c r="O42" s="94"/>
      <c r="P42" s="172"/>
      <c r="Q42" s="172"/>
      <c r="R42" s="172"/>
      <c r="S42" s="172"/>
      <c r="T42" s="172"/>
      <c r="U42" s="172"/>
      <c r="V42" s="172"/>
      <c r="W42" s="172"/>
      <c r="Y42" s="179"/>
      <c r="Z42" s="179"/>
      <c r="AA42" s="179"/>
      <c r="AB42" s="179"/>
      <c r="AC42" s="179"/>
      <c r="AD42" s="179"/>
      <c r="AE42" s="179"/>
      <c r="AF42" s="179"/>
      <c r="AG42" s="178"/>
      <c r="AH42" s="179"/>
      <c r="AI42" s="179"/>
      <c r="AJ42" s="179"/>
      <c r="AK42" s="179"/>
      <c r="AL42" s="179"/>
      <c r="AM42" s="179"/>
    </row>
    <row r="43" spans="1:39" ht="21.75" customHeight="1">
      <c r="A43" s="174" t="s">
        <v>259</v>
      </c>
      <c r="B43" s="174"/>
      <c r="C43" s="93"/>
      <c r="D43" s="174"/>
      <c r="E43" s="174"/>
      <c r="F43" s="174"/>
      <c r="G43" s="174"/>
      <c r="H43" s="174"/>
      <c r="I43" s="174"/>
      <c r="J43" s="174"/>
      <c r="K43" s="174"/>
      <c r="L43" s="174"/>
      <c r="M43" s="172" t="s">
        <v>223</v>
      </c>
      <c r="N43" s="172"/>
      <c r="O43" s="94"/>
      <c r="P43" s="172"/>
      <c r="Q43" s="172"/>
      <c r="R43" s="172"/>
      <c r="S43" s="172"/>
      <c r="T43" s="172"/>
      <c r="U43" s="172"/>
      <c r="V43" s="172"/>
      <c r="W43" s="172"/>
    </row>
    <row r="44" spans="1:39" s="174" customFormat="1" ht="21.75" customHeight="1">
      <c r="A44" s="87"/>
      <c r="B44" s="87"/>
      <c r="C44" s="87"/>
      <c r="D44" s="87"/>
      <c r="E44" s="72"/>
      <c r="F44" s="87"/>
      <c r="G44" s="87"/>
      <c r="H44" s="87"/>
      <c r="I44" s="87"/>
      <c r="J44" s="87"/>
      <c r="K44" s="96" t="s">
        <v>33</v>
      </c>
      <c r="L44" s="96"/>
      <c r="M44" s="133"/>
      <c r="N44" s="133"/>
      <c r="O44" s="133"/>
      <c r="P44" s="133"/>
      <c r="Q44" s="73"/>
      <c r="R44" s="133"/>
      <c r="S44" s="133"/>
      <c r="T44" s="133"/>
      <c r="U44" s="133"/>
      <c r="V44" s="133"/>
      <c r="W44" s="97" t="s">
        <v>33</v>
      </c>
      <c r="Y44" s="179"/>
      <c r="Z44" s="179"/>
      <c r="AA44" s="179"/>
      <c r="AB44" s="179"/>
      <c r="AC44" s="179"/>
      <c r="AD44" s="179"/>
      <c r="AE44" s="179"/>
      <c r="AF44" s="179"/>
      <c r="AG44" s="178"/>
      <c r="AH44" s="179"/>
      <c r="AI44" s="179"/>
      <c r="AJ44" s="179"/>
      <c r="AK44" s="179"/>
      <c r="AL44" s="179"/>
      <c r="AM44" s="179"/>
    </row>
    <row r="45" spans="1:39" ht="21.75" customHeight="1">
      <c r="A45" s="134"/>
      <c r="B45" s="134"/>
      <c r="C45" s="134"/>
      <c r="D45" s="134"/>
      <c r="E45" s="187" t="s">
        <v>37</v>
      </c>
      <c r="F45" s="187"/>
      <c r="G45" s="187"/>
      <c r="H45" s="174"/>
      <c r="I45" s="99"/>
      <c r="J45" s="171" t="s">
        <v>39</v>
      </c>
      <c r="K45" s="100"/>
      <c r="L45" s="134"/>
      <c r="M45" s="135"/>
      <c r="N45" s="135"/>
      <c r="O45" s="135"/>
      <c r="P45" s="135"/>
      <c r="Q45" s="189" t="s">
        <v>37</v>
      </c>
      <c r="R45" s="189"/>
      <c r="S45" s="189"/>
      <c r="T45" s="172"/>
      <c r="U45" s="102"/>
      <c r="V45" s="173" t="s">
        <v>39</v>
      </c>
      <c r="W45" s="136"/>
    </row>
    <row r="46" spans="1:39" ht="21.75" customHeight="1">
      <c r="B46" s="103"/>
      <c r="C46" s="174"/>
      <c r="D46" s="103"/>
      <c r="E46" s="22">
        <v>2565</v>
      </c>
      <c r="F46" s="103"/>
      <c r="G46" s="22">
        <v>2564</v>
      </c>
      <c r="H46" s="103"/>
      <c r="I46" s="22">
        <v>2565</v>
      </c>
      <c r="J46" s="103"/>
      <c r="K46" s="22">
        <v>2564</v>
      </c>
      <c r="L46" s="2"/>
      <c r="M46" s="73"/>
      <c r="N46" s="73"/>
      <c r="O46" s="172"/>
      <c r="P46" s="105"/>
      <c r="Q46" s="1">
        <v>2564</v>
      </c>
      <c r="R46" s="105"/>
      <c r="S46" s="1">
        <v>2559</v>
      </c>
      <c r="T46" s="105"/>
      <c r="U46" s="1">
        <v>2564</v>
      </c>
      <c r="V46" s="105"/>
      <c r="W46" s="1">
        <v>2559</v>
      </c>
    </row>
    <row r="47" spans="1:39" ht="21.75" customHeight="1">
      <c r="B47" s="103"/>
      <c r="C47" s="174"/>
      <c r="D47" s="103"/>
      <c r="E47" s="2"/>
      <c r="F47" s="103"/>
      <c r="G47" s="2"/>
      <c r="H47" s="103"/>
      <c r="I47" s="2"/>
      <c r="J47" s="103"/>
      <c r="K47" s="2"/>
      <c r="L47" s="2"/>
      <c r="M47" s="73"/>
      <c r="N47" s="73"/>
      <c r="O47" s="172"/>
      <c r="P47" s="105"/>
      <c r="Q47" s="1"/>
      <c r="R47" s="105"/>
      <c r="S47" s="1"/>
      <c r="T47" s="105"/>
      <c r="U47" s="1"/>
      <c r="V47" s="105"/>
      <c r="W47" s="1"/>
    </row>
    <row r="48" spans="1:39" ht="21.75" customHeight="1">
      <c r="A48" s="174" t="s">
        <v>74</v>
      </c>
      <c r="E48" s="121">
        <f>E25</f>
        <v>598435</v>
      </c>
      <c r="F48" s="106"/>
      <c r="G48" s="121">
        <f>G25</f>
        <v>520522</v>
      </c>
      <c r="H48" s="106"/>
      <c r="I48" s="121">
        <f>I25</f>
        <v>601200</v>
      </c>
      <c r="J48" s="106"/>
      <c r="K48" s="121">
        <f>K25</f>
        <v>477501</v>
      </c>
      <c r="L48" s="109"/>
      <c r="M48" s="172" t="s">
        <v>74</v>
      </c>
      <c r="N48" s="172"/>
      <c r="O48" s="107"/>
      <c r="P48" s="90"/>
      <c r="Q48" s="122">
        <v>256514</v>
      </c>
      <c r="R48" s="107"/>
      <c r="S48" s="122">
        <v>223542</v>
      </c>
      <c r="T48" s="107"/>
      <c r="U48" s="122">
        <v>250220</v>
      </c>
      <c r="V48" s="107"/>
      <c r="W48" s="122">
        <v>226579</v>
      </c>
    </row>
    <row r="49" spans="1:23" ht="21.75" customHeight="1">
      <c r="A49" s="174"/>
      <c r="E49" s="109"/>
      <c r="F49" s="106"/>
      <c r="G49" s="109"/>
      <c r="H49" s="106"/>
      <c r="I49" s="109"/>
      <c r="J49" s="106"/>
      <c r="K49" s="109"/>
      <c r="L49" s="109"/>
      <c r="M49" s="172"/>
      <c r="N49" s="172"/>
      <c r="O49" s="107"/>
      <c r="P49" s="90"/>
      <c r="Q49" s="112"/>
      <c r="R49" s="107"/>
      <c r="S49" s="112"/>
      <c r="T49" s="107"/>
      <c r="U49" s="112"/>
      <c r="V49" s="107"/>
      <c r="W49" s="112"/>
    </row>
    <row r="50" spans="1:23" ht="21.75" customHeight="1">
      <c r="A50" s="174" t="s">
        <v>78</v>
      </c>
      <c r="E50" s="109"/>
      <c r="F50" s="106"/>
      <c r="G50" s="109"/>
      <c r="H50" s="106"/>
      <c r="I50" s="109"/>
      <c r="J50" s="106"/>
      <c r="K50" s="109"/>
      <c r="L50" s="109"/>
      <c r="M50" s="172" t="s">
        <v>78</v>
      </c>
      <c r="N50" s="172"/>
      <c r="O50" s="107"/>
      <c r="P50" s="90"/>
      <c r="Q50" s="112"/>
      <c r="R50" s="107"/>
      <c r="S50" s="112"/>
      <c r="T50" s="107"/>
      <c r="U50" s="112"/>
      <c r="V50" s="107"/>
      <c r="W50" s="112"/>
    </row>
    <row r="51" spans="1:23" ht="21.75" customHeight="1">
      <c r="A51" s="137" t="s">
        <v>118</v>
      </c>
      <c r="E51" s="109"/>
      <c r="F51" s="106"/>
      <c r="G51" s="109"/>
      <c r="H51" s="106"/>
      <c r="I51" s="109"/>
      <c r="J51" s="106"/>
      <c r="K51" s="109"/>
      <c r="L51" s="109"/>
      <c r="M51" s="172"/>
      <c r="N51" s="172"/>
      <c r="O51" s="107"/>
      <c r="P51" s="90"/>
      <c r="Q51" s="112"/>
      <c r="R51" s="107"/>
      <c r="S51" s="112"/>
      <c r="T51" s="107"/>
      <c r="U51" s="112"/>
      <c r="V51" s="107"/>
      <c r="W51" s="112"/>
    </row>
    <row r="52" spans="1:23" ht="21.75" customHeight="1">
      <c r="A52" s="73" t="s">
        <v>76</v>
      </c>
      <c r="E52" s="109"/>
      <c r="F52" s="106"/>
      <c r="G52" s="109"/>
      <c r="H52" s="106"/>
      <c r="I52" s="109"/>
      <c r="J52" s="106"/>
      <c r="K52" s="109"/>
      <c r="L52" s="109"/>
      <c r="M52" s="172"/>
      <c r="N52" s="172"/>
      <c r="O52" s="107"/>
      <c r="P52" s="90"/>
      <c r="Q52" s="112"/>
      <c r="R52" s="107"/>
      <c r="S52" s="112"/>
      <c r="T52" s="107"/>
      <c r="U52" s="112"/>
      <c r="V52" s="107"/>
      <c r="W52" s="112"/>
    </row>
    <row r="53" spans="1:23" ht="21.75" customHeight="1">
      <c r="A53" s="73" t="s">
        <v>77</v>
      </c>
      <c r="E53" s="112">
        <v>-21740</v>
      </c>
      <c r="F53" s="114"/>
      <c r="G53" s="112">
        <v>-424</v>
      </c>
      <c r="H53" s="114"/>
      <c r="I53" s="112">
        <v>0</v>
      </c>
      <c r="J53" s="114"/>
      <c r="K53" s="112">
        <v>0</v>
      </c>
      <c r="L53" s="109"/>
      <c r="M53" s="172"/>
      <c r="N53" s="172"/>
      <c r="O53" s="107"/>
      <c r="P53" s="90"/>
      <c r="Q53" s="112"/>
      <c r="R53" s="107"/>
      <c r="S53" s="112"/>
      <c r="T53" s="107"/>
      <c r="U53" s="112"/>
      <c r="V53" s="107"/>
      <c r="W53" s="112"/>
    </row>
    <row r="54" spans="1:23" ht="21.75" customHeight="1">
      <c r="A54" s="72" t="s">
        <v>250</v>
      </c>
      <c r="E54" s="112"/>
      <c r="F54" s="114"/>
      <c r="G54" s="112"/>
      <c r="H54" s="114"/>
      <c r="I54" s="112"/>
      <c r="J54" s="114"/>
      <c r="K54" s="112"/>
      <c r="L54" s="109"/>
      <c r="M54" s="172"/>
      <c r="N54" s="172"/>
      <c r="O54" s="107"/>
      <c r="P54" s="90"/>
      <c r="Q54" s="112"/>
      <c r="R54" s="107"/>
      <c r="S54" s="112"/>
      <c r="T54" s="107"/>
      <c r="U54" s="112"/>
      <c r="V54" s="107"/>
      <c r="W54" s="112"/>
    </row>
    <row r="55" spans="1:23" ht="21.75" customHeight="1">
      <c r="A55" s="72" t="s">
        <v>194</v>
      </c>
      <c r="E55" s="112">
        <v>588</v>
      </c>
      <c r="F55" s="114"/>
      <c r="G55" s="112">
        <v>1244</v>
      </c>
      <c r="H55" s="114"/>
      <c r="I55" s="112">
        <v>588</v>
      </c>
      <c r="J55" s="114"/>
      <c r="K55" s="112">
        <v>1244</v>
      </c>
      <c r="L55" s="109"/>
      <c r="M55" s="172"/>
      <c r="N55" s="172"/>
      <c r="O55" s="107"/>
      <c r="P55" s="90"/>
      <c r="Q55" s="112"/>
      <c r="R55" s="107"/>
      <c r="S55" s="112"/>
      <c r="T55" s="107"/>
      <c r="U55" s="112"/>
      <c r="V55" s="107"/>
      <c r="W55" s="112"/>
    </row>
    <row r="56" spans="1:23" ht="21.75" customHeight="1">
      <c r="A56" s="73" t="s">
        <v>119</v>
      </c>
      <c r="E56" s="122">
        <v>-117</v>
      </c>
      <c r="F56" s="114"/>
      <c r="G56" s="122">
        <v>-249</v>
      </c>
      <c r="H56" s="114"/>
      <c r="I56" s="122">
        <v>-117</v>
      </c>
      <c r="J56" s="114"/>
      <c r="K56" s="122">
        <v>-249</v>
      </c>
      <c r="L56" s="109"/>
      <c r="M56" s="172"/>
      <c r="N56" s="172"/>
      <c r="O56" s="107"/>
      <c r="P56" s="90"/>
      <c r="Q56" s="112"/>
      <c r="R56" s="107"/>
      <c r="S56" s="112"/>
      <c r="T56" s="107"/>
      <c r="U56" s="112"/>
      <c r="V56" s="107"/>
      <c r="W56" s="112"/>
    </row>
    <row r="57" spans="1:23" ht="21.75" customHeight="1">
      <c r="A57" s="73"/>
      <c r="E57" s="112">
        <f>SUM(E55:E56)</f>
        <v>471</v>
      </c>
      <c r="F57" s="114"/>
      <c r="G57" s="112">
        <f>SUM(G55:G56)</f>
        <v>995</v>
      </c>
      <c r="H57" s="114"/>
      <c r="I57" s="112">
        <f>SUM(I55:I56)</f>
        <v>471</v>
      </c>
      <c r="J57" s="114"/>
      <c r="K57" s="112">
        <f>SUM(K55:K56)</f>
        <v>995</v>
      </c>
      <c r="L57" s="109"/>
      <c r="M57" s="172"/>
      <c r="N57" s="172"/>
      <c r="O57" s="107"/>
      <c r="P57" s="90"/>
      <c r="Q57" s="112"/>
      <c r="R57" s="107"/>
      <c r="S57" s="112"/>
      <c r="T57" s="107"/>
      <c r="U57" s="112"/>
      <c r="V57" s="107"/>
      <c r="W57" s="112"/>
    </row>
    <row r="58" spans="1:23" ht="21.75" customHeight="1">
      <c r="A58" s="73" t="s">
        <v>277</v>
      </c>
      <c r="E58" s="112">
        <v>9925</v>
      </c>
      <c r="F58" s="114"/>
      <c r="G58" s="112">
        <v>0</v>
      </c>
      <c r="H58" s="114"/>
      <c r="I58" s="112">
        <v>0</v>
      </c>
      <c r="J58" s="114"/>
      <c r="K58" s="112">
        <v>0</v>
      </c>
      <c r="L58" s="109"/>
      <c r="M58" s="172"/>
      <c r="N58" s="172"/>
      <c r="O58" s="107"/>
      <c r="P58" s="90"/>
      <c r="Q58" s="112"/>
      <c r="R58" s="107"/>
      <c r="S58" s="112"/>
      <c r="T58" s="107"/>
      <c r="U58" s="112"/>
      <c r="V58" s="107"/>
      <c r="W58" s="112"/>
    </row>
    <row r="59" spans="1:23" ht="21.75" customHeight="1">
      <c r="A59" s="73" t="s">
        <v>119</v>
      </c>
      <c r="E59" s="122">
        <v>-2481</v>
      </c>
      <c r="F59" s="114"/>
      <c r="G59" s="122">
        <v>0</v>
      </c>
      <c r="H59" s="114"/>
      <c r="I59" s="122">
        <v>0</v>
      </c>
      <c r="J59" s="114"/>
      <c r="K59" s="122">
        <v>0</v>
      </c>
      <c r="L59" s="109"/>
      <c r="M59" s="172"/>
      <c r="N59" s="172"/>
      <c r="O59" s="107"/>
      <c r="P59" s="90"/>
      <c r="Q59" s="112"/>
      <c r="R59" s="107"/>
      <c r="S59" s="112"/>
      <c r="T59" s="107"/>
      <c r="U59" s="112"/>
      <c r="V59" s="107"/>
      <c r="W59" s="112"/>
    </row>
    <row r="60" spans="1:23" ht="21.75" customHeight="1">
      <c r="A60" s="73"/>
      <c r="E60" s="116">
        <f>SUM(E58:E59)</f>
        <v>7444</v>
      </c>
      <c r="F60" s="114"/>
      <c r="G60" s="116">
        <f>SUM(G58:G59)</f>
        <v>0</v>
      </c>
      <c r="H60" s="114"/>
      <c r="I60" s="116">
        <f>SUM(I58:I59)</f>
        <v>0</v>
      </c>
      <c r="J60" s="114"/>
      <c r="K60" s="116">
        <f>SUM(K58:K59)</f>
        <v>0</v>
      </c>
      <c r="L60" s="109"/>
      <c r="M60" s="172"/>
      <c r="N60" s="172"/>
      <c r="O60" s="107"/>
      <c r="P60" s="90"/>
      <c r="Q60" s="112"/>
      <c r="R60" s="107"/>
      <c r="S60" s="112"/>
      <c r="T60" s="107"/>
      <c r="U60" s="112"/>
      <c r="V60" s="107"/>
      <c r="W60" s="112"/>
    </row>
    <row r="61" spans="1:23" ht="21.75" customHeight="1">
      <c r="A61" s="73" t="s">
        <v>175</v>
      </c>
      <c r="E61" s="112"/>
      <c r="F61" s="114"/>
      <c r="G61" s="112"/>
      <c r="H61" s="114"/>
      <c r="I61" s="112"/>
      <c r="J61" s="114"/>
      <c r="K61" s="112"/>
      <c r="L61" s="109"/>
      <c r="M61" s="172"/>
      <c r="N61" s="172"/>
      <c r="O61" s="107"/>
      <c r="P61" s="90"/>
      <c r="Q61" s="112"/>
      <c r="R61" s="107"/>
      <c r="S61" s="112"/>
      <c r="T61" s="107"/>
      <c r="U61" s="112"/>
      <c r="V61" s="107"/>
      <c r="W61" s="112"/>
    </row>
    <row r="62" spans="1:23" ht="21.75" customHeight="1">
      <c r="A62" s="73" t="s">
        <v>176</v>
      </c>
      <c r="E62" s="122">
        <f>E53+E57+E60</f>
        <v>-13825</v>
      </c>
      <c r="F62" s="114"/>
      <c r="G62" s="122">
        <f>G53+G57+G60</f>
        <v>571</v>
      </c>
      <c r="H62" s="114"/>
      <c r="I62" s="122">
        <f>I53+I57+I60</f>
        <v>471</v>
      </c>
      <c r="J62" s="114"/>
      <c r="K62" s="122">
        <f>K53+K57+K60</f>
        <v>995</v>
      </c>
      <c r="L62" s="109"/>
      <c r="M62" s="172"/>
      <c r="N62" s="172"/>
      <c r="O62" s="107"/>
      <c r="P62" s="90"/>
      <c r="Q62" s="112"/>
      <c r="R62" s="107"/>
      <c r="S62" s="112"/>
      <c r="T62" s="107"/>
      <c r="U62" s="112"/>
      <c r="V62" s="107"/>
      <c r="W62" s="112"/>
    </row>
    <row r="63" spans="1:23" ht="21.75" customHeight="1">
      <c r="A63" s="73"/>
      <c r="E63" s="112"/>
      <c r="F63" s="114"/>
      <c r="G63" s="112"/>
      <c r="H63" s="114"/>
      <c r="I63" s="112"/>
      <c r="J63" s="114"/>
      <c r="K63" s="112"/>
      <c r="L63" s="109"/>
      <c r="M63" s="172"/>
      <c r="N63" s="172"/>
      <c r="O63" s="107"/>
      <c r="P63" s="90"/>
      <c r="Q63" s="112"/>
      <c r="R63" s="107"/>
      <c r="S63" s="112"/>
      <c r="T63" s="107"/>
      <c r="U63" s="112"/>
      <c r="V63" s="107"/>
      <c r="W63" s="112"/>
    </row>
    <row r="64" spans="1:23" ht="21.75" customHeight="1">
      <c r="A64" s="137" t="s">
        <v>152</v>
      </c>
      <c r="E64" s="112"/>
      <c r="F64" s="114"/>
      <c r="G64" s="112"/>
      <c r="H64" s="114"/>
      <c r="I64" s="112"/>
      <c r="J64" s="114"/>
      <c r="K64" s="112"/>
      <c r="L64" s="109"/>
      <c r="M64" s="172"/>
      <c r="N64" s="172"/>
      <c r="O64" s="107"/>
      <c r="P64" s="90"/>
      <c r="Q64" s="112"/>
      <c r="R64" s="107"/>
      <c r="S64" s="112"/>
      <c r="T64" s="107"/>
      <c r="U64" s="112"/>
      <c r="V64" s="107"/>
      <c r="W64" s="112"/>
    </row>
    <row r="65" spans="1:23" ht="21.75" customHeight="1">
      <c r="A65" s="73" t="s">
        <v>251</v>
      </c>
      <c r="E65" s="112"/>
      <c r="F65" s="114"/>
      <c r="G65" s="112"/>
      <c r="H65" s="114"/>
      <c r="I65" s="112"/>
      <c r="J65" s="114"/>
      <c r="K65" s="112"/>
      <c r="L65" s="109"/>
      <c r="M65" s="172"/>
      <c r="N65" s="172"/>
      <c r="O65" s="107"/>
      <c r="P65" s="90"/>
      <c r="Q65" s="112"/>
      <c r="R65" s="107"/>
      <c r="S65" s="112"/>
      <c r="T65" s="107"/>
      <c r="U65" s="112"/>
      <c r="V65" s="107"/>
      <c r="W65" s="112"/>
    </row>
    <row r="66" spans="1:23" ht="21.75" customHeight="1">
      <c r="A66" s="73" t="s">
        <v>192</v>
      </c>
      <c r="E66" s="112"/>
      <c r="F66" s="114"/>
      <c r="G66" s="112"/>
      <c r="H66" s="114"/>
      <c r="I66" s="112"/>
      <c r="J66" s="114"/>
      <c r="K66" s="112"/>
      <c r="L66" s="109"/>
      <c r="M66" s="172"/>
      <c r="N66" s="172"/>
      <c r="O66" s="107"/>
      <c r="P66" s="90"/>
      <c r="Q66" s="112"/>
      <c r="R66" s="107"/>
      <c r="S66" s="112"/>
      <c r="T66" s="107"/>
      <c r="U66" s="112"/>
      <c r="V66" s="107"/>
      <c r="W66" s="112"/>
    </row>
    <row r="67" spans="1:23" ht="21.75" customHeight="1">
      <c r="A67" s="73" t="s">
        <v>193</v>
      </c>
      <c r="E67" s="112">
        <v>-2517</v>
      </c>
      <c r="F67" s="114"/>
      <c r="G67" s="112">
        <v>-3818</v>
      </c>
      <c r="H67" s="114"/>
      <c r="I67" s="112">
        <v>-2517</v>
      </c>
      <c r="J67" s="114"/>
      <c r="K67" s="112">
        <v>-3818</v>
      </c>
      <c r="L67" s="109"/>
      <c r="M67" s="172"/>
      <c r="N67" s="172"/>
      <c r="O67" s="107"/>
      <c r="P67" s="90"/>
      <c r="Q67" s="112"/>
      <c r="R67" s="107"/>
      <c r="S67" s="112"/>
      <c r="T67" s="107"/>
      <c r="U67" s="112"/>
      <c r="V67" s="107"/>
      <c r="W67" s="112"/>
    </row>
    <row r="68" spans="1:23" ht="21.75" customHeight="1">
      <c r="A68" s="73" t="s">
        <v>119</v>
      </c>
      <c r="E68" s="122">
        <v>503</v>
      </c>
      <c r="F68" s="114"/>
      <c r="G68" s="122">
        <v>764</v>
      </c>
      <c r="H68" s="114"/>
      <c r="I68" s="122">
        <v>503</v>
      </c>
      <c r="J68" s="114"/>
      <c r="K68" s="122">
        <v>764</v>
      </c>
      <c r="L68" s="109"/>
      <c r="M68" s="172"/>
      <c r="N68" s="172"/>
      <c r="O68" s="107"/>
      <c r="P68" s="90"/>
      <c r="Q68" s="112"/>
      <c r="R68" s="107"/>
      <c r="S68" s="112"/>
      <c r="T68" s="107"/>
      <c r="U68" s="112"/>
      <c r="V68" s="107"/>
      <c r="W68" s="112"/>
    </row>
    <row r="69" spans="1:23" ht="21.75" customHeight="1">
      <c r="A69" s="73"/>
      <c r="E69" s="112">
        <f>SUM(E67:E68)</f>
        <v>-2014</v>
      </c>
      <c r="F69" s="114"/>
      <c r="G69" s="112">
        <f>SUM(G67:G68)</f>
        <v>-3054</v>
      </c>
      <c r="H69" s="114"/>
      <c r="I69" s="112">
        <f>SUM(I67:I68)</f>
        <v>-2014</v>
      </c>
      <c r="J69" s="114"/>
      <c r="K69" s="112">
        <f>SUM(K67:K68)</f>
        <v>-3054</v>
      </c>
      <c r="L69" s="109"/>
      <c r="M69" s="172"/>
      <c r="N69" s="172"/>
      <c r="O69" s="107"/>
      <c r="P69" s="90"/>
      <c r="Q69" s="112"/>
      <c r="R69" s="107"/>
      <c r="S69" s="112"/>
      <c r="T69" s="107"/>
      <c r="U69" s="112"/>
      <c r="V69" s="107"/>
      <c r="W69" s="112"/>
    </row>
    <row r="70" spans="1:23" ht="21.75" customHeight="1">
      <c r="A70" s="73" t="s">
        <v>190</v>
      </c>
      <c r="E70" s="112">
        <v>26</v>
      </c>
      <c r="F70" s="114"/>
      <c r="G70" s="112">
        <v>60</v>
      </c>
      <c r="H70" s="114"/>
      <c r="I70" s="112">
        <v>0</v>
      </c>
      <c r="J70" s="114"/>
      <c r="K70" s="112">
        <v>0</v>
      </c>
      <c r="L70" s="109"/>
      <c r="M70" s="172"/>
      <c r="N70" s="172"/>
      <c r="O70" s="107"/>
      <c r="P70" s="90"/>
      <c r="Q70" s="112"/>
      <c r="R70" s="107"/>
      <c r="S70" s="112"/>
      <c r="T70" s="107"/>
      <c r="U70" s="112"/>
      <c r="V70" s="107"/>
      <c r="W70" s="112"/>
    </row>
    <row r="71" spans="1:23" ht="21.75" customHeight="1">
      <c r="A71" s="73" t="s">
        <v>119</v>
      </c>
      <c r="E71" s="122">
        <v>-7</v>
      </c>
      <c r="F71" s="114"/>
      <c r="G71" s="122">
        <v>-15</v>
      </c>
      <c r="H71" s="114"/>
      <c r="I71" s="122">
        <v>0</v>
      </c>
      <c r="J71" s="114"/>
      <c r="K71" s="122">
        <v>0</v>
      </c>
      <c r="L71" s="109"/>
      <c r="M71" s="172"/>
      <c r="N71" s="172"/>
      <c r="O71" s="107"/>
      <c r="P71" s="90"/>
      <c r="Q71" s="112"/>
      <c r="R71" s="107"/>
      <c r="S71" s="112"/>
      <c r="T71" s="107"/>
      <c r="U71" s="112"/>
      <c r="V71" s="107"/>
      <c r="W71" s="112"/>
    </row>
    <row r="72" spans="1:23" ht="21.75" customHeight="1">
      <c r="A72" s="73"/>
      <c r="E72" s="116">
        <f>SUM(E70:E71)</f>
        <v>19</v>
      </c>
      <c r="F72" s="114"/>
      <c r="G72" s="116">
        <f>SUM(G70:G71)</f>
        <v>45</v>
      </c>
      <c r="H72" s="114"/>
      <c r="I72" s="116">
        <f>SUM(I70:I71)</f>
        <v>0</v>
      </c>
      <c r="J72" s="114"/>
      <c r="K72" s="116">
        <f>SUM(K70:K71)</f>
        <v>0</v>
      </c>
      <c r="L72" s="109"/>
      <c r="M72" s="172"/>
      <c r="N72" s="172"/>
      <c r="O72" s="107"/>
      <c r="P72" s="90"/>
      <c r="Q72" s="112"/>
      <c r="R72" s="107"/>
      <c r="S72" s="112"/>
      <c r="T72" s="107"/>
      <c r="U72" s="112"/>
      <c r="V72" s="107"/>
      <c r="W72" s="112"/>
    </row>
    <row r="73" spans="1:23" ht="21.75" customHeight="1">
      <c r="A73" s="73" t="s">
        <v>152</v>
      </c>
      <c r="E73" s="112"/>
      <c r="F73" s="114"/>
      <c r="G73" s="112"/>
      <c r="H73" s="114"/>
      <c r="I73" s="112"/>
      <c r="J73" s="114"/>
      <c r="K73" s="112"/>
      <c r="L73" s="109"/>
      <c r="M73" s="172"/>
      <c r="N73" s="172"/>
      <c r="O73" s="107"/>
      <c r="P73" s="90"/>
      <c r="Q73" s="112"/>
      <c r="R73" s="107"/>
      <c r="S73" s="112"/>
      <c r="T73" s="107"/>
      <c r="U73" s="112"/>
      <c r="V73" s="107"/>
      <c r="W73" s="112"/>
    </row>
    <row r="74" spans="1:23" ht="21.75" customHeight="1">
      <c r="A74" s="73" t="s">
        <v>165</v>
      </c>
      <c r="E74" s="112">
        <f>E69+E72</f>
        <v>-1995</v>
      </c>
      <c r="F74" s="114"/>
      <c r="G74" s="112">
        <f>G69+G72</f>
        <v>-3009</v>
      </c>
      <c r="H74" s="114"/>
      <c r="I74" s="112">
        <f>I69+I72</f>
        <v>-2014</v>
      </c>
      <c r="J74" s="114"/>
      <c r="K74" s="112">
        <f>K69+K72</f>
        <v>-3054</v>
      </c>
      <c r="L74" s="109"/>
      <c r="M74" s="172"/>
      <c r="N74" s="172"/>
      <c r="O74" s="107"/>
      <c r="P74" s="90"/>
      <c r="Q74" s="112"/>
      <c r="R74" s="107"/>
      <c r="S74" s="112"/>
      <c r="T74" s="107"/>
      <c r="U74" s="112"/>
      <c r="V74" s="107"/>
      <c r="W74" s="112"/>
    </row>
    <row r="75" spans="1:23" ht="21.75" customHeight="1">
      <c r="A75" s="172" t="s">
        <v>109</v>
      </c>
      <c r="B75" s="108"/>
      <c r="D75" s="108"/>
      <c r="E75" s="116">
        <f>SUM(E74,E62)</f>
        <v>-15820</v>
      </c>
      <c r="F75" s="114"/>
      <c r="G75" s="116">
        <f>SUM(G74,G62)</f>
        <v>-2438</v>
      </c>
      <c r="H75" s="114"/>
      <c r="I75" s="116">
        <f>SUM(I74,I62)</f>
        <v>-1543</v>
      </c>
      <c r="J75" s="114"/>
      <c r="K75" s="116">
        <f>SUM(K74,K62)</f>
        <v>-2059</v>
      </c>
      <c r="L75" s="109"/>
      <c r="M75" s="73" t="s">
        <v>104</v>
      </c>
      <c r="N75" s="73"/>
      <c r="O75" s="107"/>
      <c r="P75" s="113"/>
      <c r="Q75" s="112">
        <v>1</v>
      </c>
      <c r="R75" s="114"/>
      <c r="S75" s="112">
        <v>-1</v>
      </c>
      <c r="T75" s="114"/>
      <c r="U75" s="112">
        <v>1</v>
      </c>
      <c r="V75" s="114"/>
      <c r="W75" s="112">
        <v>-1</v>
      </c>
    </row>
    <row r="76" spans="1:23" ht="21.75" customHeight="1" thickBot="1">
      <c r="A76" s="172" t="s">
        <v>120</v>
      </c>
      <c r="B76" s="108"/>
      <c r="D76" s="108"/>
      <c r="E76" s="138">
        <f>SUM(E48,E75)</f>
        <v>582615</v>
      </c>
      <c r="F76" s="114"/>
      <c r="G76" s="138">
        <f>SUM(G48,G75)</f>
        <v>518084</v>
      </c>
      <c r="H76" s="114"/>
      <c r="I76" s="138">
        <f>SUM(I48,I75)</f>
        <v>599657</v>
      </c>
      <c r="J76" s="114"/>
      <c r="K76" s="138">
        <f>SUM(K48,K75)</f>
        <v>475442</v>
      </c>
      <c r="L76" s="109"/>
      <c r="M76" s="172"/>
      <c r="N76" s="73"/>
      <c r="O76" s="107"/>
      <c r="P76" s="113"/>
      <c r="Q76" s="112"/>
      <c r="R76" s="114"/>
      <c r="S76" s="112"/>
      <c r="T76" s="114"/>
      <c r="U76" s="112"/>
      <c r="V76" s="114"/>
      <c r="W76" s="112"/>
    </row>
    <row r="77" spans="1:23" ht="21.75" customHeight="1" thickTop="1">
      <c r="A77" s="172"/>
      <c r="B77" s="108"/>
      <c r="D77" s="108"/>
      <c r="E77" s="112"/>
      <c r="F77" s="114"/>
      <c r="G77" s="112"/>
      <c r="H77" s="114"/>
      <c r="I77" s="112"/>
      <c r="J77" s="114"/>
      <c r="K77" s="112"/>
      <c r="L77" s="109"/>
      <c r="M77" s="172"/>
      <c r="N77" s="73"/>
      <c r="O77" s="107"/>
      <c r="P77" s="113"/>
      <c r="Q77" s="112"/>
      <c r="R77" s="114"/>
      <c r="S77" s="112"/>
      <c r="T77" s="114"/>
      <c r="U77" s="112"/>
      <c r="V77" s="114"/>
      <c r="W77" s="112"/>
    </row>
    <row r="78" spans="1:23" ht="21.75" customHeight="1">
      <c r="A78" s="172" t="s">
        <v>263</v>
      </c>
      <c r="B78" s="108"/>
      <c r="D78" s="108"/>
      <c r="E78" s="112"/>
      <c r="F78" s="114"/>
      <c r="G78" s="112"/>
      <c r="H78" s="114"/>
      <c r="I78" s="112"/>
      <c r="J78" s="114"/>
      <c r="K78" s="112"/>
      <c r="L78" s="109"/>
      <c r="M78" s="172"/>
      <c r="N78" s="73"/>
      <c r="O78" s="107"/>
      <c r="P78" s="113"/>
      <c r="Q78" s="112"/>
      <c r="R78" s="114"/>
      <c r="S78" s="112"/>
      <c r="T78" s="114"/>
      <c r="U78" s="112"/>
      <c r="V78" s="114"/>
      <c r="W78" s="112"/>
    </row>
    <row r="79" spans="1:23" ht="21.75" customHeight="1">
      <c r="A79" s="73" t="s">
        <v>261</v>
      </c>
      <c r="B79" s="108"/>
      <c r="D79" s="108"/>
      <c r="E79" s="112">
        <v>582400</v>
      </c>
      <c r="F79" s="114"/>
      <c r="G79" s="112">
        <f>G76</f>
        <v>518084</v>
      </c>
      <c r="H79" s="114"/>
      <c r="I79" s="112"/>
      <c r="J79" s="114"/>
      <c r="K79" s="112"/>
      <c r="L79" s="109"/>
      <c r="M79" s="172"/>
      <c r="N79" s="73"/>
      <c r="O79" s="107"/>
      <c r="P79" s="113"/>
      <c r="Q79" s="112"/>
      <c r="R79" s="114"/>
      <c r="S79" s="112"/>
      <c r="T79" s="114"/>
      <c r="U79" s="112"/>
      <c r="V79" s="114"/>
      <c r="W79" s="112"/>
    </row>
    <row r="80" spans="1:23" ht="21.75" customHeight="1">
      <c r="A80" s="73" t="s">
        <v>262</v>
      </c>
      <c r="B80" s="108"/>
      <c r="D80" s="108"/>
      <c r="E80" s="122">
        <v>215</v>
      </c>
      <c r="F80" s="114"/>
      <c r="G80" s="122">
        <v>0</v>
      </c>
      <c r="H80" s="114"/>
      <c r="I80" s="112"/>
      <c r="J80" s="114"/>
      <c r="K80" s="112"/>
      <c r="L80" s="109"/>
      <c r="M80" s="172"/>
      <c r="N80" s="73"/>
      <c r="O80" s="107"/>
      <c r="P80" s="113"/>
      <c r="Q80" s="112"/>
      <c r="R80" s="114"/>
      <c r="S80" s="112"/>
      <c r="T80" s="114"/>
      <c r="U80" s="112"/>
      <c r="V80" s="114"/>
      <c r="W80" s="112"/>
    </row>
    <row r="81" spans="1:39" ht="21.75" customHeight="1" thickBot="1">
      <c r="A81" s="172"/>
      <c r="B81" s="108"/>
      <c r="D81" s="108"/>
      <c r="E81" s="138">
        <f>SUM(E79:E80)</f>
        <v>582615</v>
      </c>
      <c r="F81" s="114"/>
      <c r="G81" s="138">
        <f>SUM(G79:G80)</f>
        <v>518084</v>
      </c>
      <c r="H81" s="114"/>
      <c r="I81" s="112"/>
      <c r="J81" s="114"/>
      <c r="K81" s="112"/>
      <c r="L81" s="109"/>
      <c r="M81" s="172"/>
      <c r="N81" s="73"/>
      <c r="O81" s="107"/>
      <c r="P81" s="113"/>
      <c r="Q81" s="112"/>
      <c r="R81" s="114"/>
      <c r="S81" s="112"/>
      <c r="T81" s="114"/>
      <c r="U81" s="112"/>
      <c r="V81" s="114"/>
      <c r="W81" s="112"/>
    </row>
    <row r="82" spans="1:39" ht="21.75" customHeight="1" thickTop="1">
      <c r="B82" s="108"/>
      <c r="D82" s="108"/>
      <c r="E82" s="109"/>
      <c r="F82" s="110"/>
      <c r="G82" s="109"/>
      <c r="H82" s="110"/>
      <c r="I82" s="109"/>
      <c r="J82" s="110"/>
      <c r="K82" s="109"/>
      <c r="L82" s="109"/>
      <c r="M82" s="73"/>
      <c r="N82" s="73"/>
      <c r="O82" s="107"/>
      <c r="P82" s="113"/>
      <c r="Q82" s="112"/>
      <c r="R82" s="114"/>
      <c r="S82" s="112"/>
      <c r="T82" s="114"/>
      <c r="U82" s="112"/>
      <c r="V82" s="114"/>
      <c r="W82" s="112"/>
    </row>
    <row r="83" spans="1:39" ht="21.75" customHeight="1">
      <c r="A83" s="72" t="s">
        <v>4</v>
      </c>
      <c r="M83" s="73" t="s">
        <v>4</v>
      </c>
      <c r="N83" s="73"/>
      <c r="O83" s="107"/>
      <c r="P83" s="90"/>
      <c r="Q83" s="73"/>
      <c r="R83" s="73"/>
      <c r="S83" s="73"/>
      <c r="T83" s="73"/>
      <c r="U83" s="73"/>
      <c r="V83" s="73"/>
      <c r="W83" s="73"/>
    </row>
    <row r="84" spans="1:39" ht="21.75" customHeight="1">
      <c r="C84" s="87"/>
      <c r="E84" s="88"/>
      <c r="F84" s="88"/>
      <c r="G84" s="88"/>
      <c r="H84" s="88"/>
      <c r="I84" s="88"/>
      <c r="J84" s="88"/>
      <c r="K84" s="89" t="s">
        <v>32</v>
      </c>
      <c r="L84" s="89"/>
      <c r="M84" s="73"/>
      <c r="N84" s="73"/>
      <c r="O84" s="90"/>
      <c r="P84" s="90"/>
      <c r="Q84" s="91"/>
      <c r="R84" s="91"/>
      <c r="S84" s="91"/>
      <c r="T84" s="91"/>
      <c r="U84" s="91"/>
      <c r="V84" s="91"/>
      <c r="W84" s="92" t="s">
        <v>32</v>
      </c>
    </row>
    <row r="85" spans="1:39" s="174" customFormat="1" ht="21.75" customHeight="1">
      <c r="A85" s="190" t="s">
        <v>38</v>
      </c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M85" s="172" t="s">
        <v>38</v>
      </c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79"/>
      <c r="AJ85" s="179"/>
      <c r="AK85" s="179"/>
      <c r="AL85" s="179"/>
      <c r="AM85" s="179"/>
    </row>
    <row r="86" spans="1:39" s="174" customFormat="1" ht="21.75" customHeight="1">
      <c r="A86" s="174" t="s">
        <v>11</v>
      </c>
      <c r="C86" s="93"/>
      <c r="M86" s="172" t="s">
        <v>11</v>
      </c>
      <c r="N86" s="172"/>
      <c r="O86" s="94"/>
      <c r="P86" s="172"/>
      <c r="Q86" s="172"/>
      <c r="R86" s="172"/>
      <c r="S86" s="172"/>
      <c r="T86" s="172"/>
      <c r="U86" s="172"/>
      <c r="V86" s="172"/>
      <c r="W86" s="172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79"/>
      <c r="AJ86" s="179"/>
      <c r="AK86" s="179"/>
      <c r="AL86" s="179"/>
      <c r="AM86" s="179"/>
    </row>
    <row r="87" spans="1:39" s="174" customFormat="1" ht="21.75" customHeight="1">
      <c r="A87" s="174" t="s">
        <v>249</v>
      </c>
      <c r="C87" s="93"/>
      <c r="M87" s="172" t="s">
        <v>223</v>
      </c>
      <c r="N87" s="172"/>
      <c r="O87" s="94"/>
      <c r="P87" s="172"/>
      <c r="Q87" s="172"/>
      <c r="R87" s="172"/>
      <c r="S87" s="172"/>
      <c r="T87" s="172"/>
      <c r="U87" s="172"/>
      <c r="V87" s="172"/>
      <c r="W87" s="172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79"/>
      <c r="AJ87" s="179"/>
      <c r="AK87" s="179"/>
      <c r="AL87" s="179"/>
      <c r="AM87" s="179"/>
    </row>
    <row r="88" spans="1:39" ht="21.75" customHeight="1">
      <c r="A88" s="95"/>
      <c r="B88" s="95"/>
      <c r="C88" s="95"/>
      <c r="D88" s="95"/>
      <c r="F88" s="95"/>
      <c r="G88" s="95"/>
      <c r="H88" s="95"/>
      <c r="I88" s="95"/>
      <c r="J88" s="95"/>
      <c r="K88" s="96" t="s">
        <v>33</v>
      </c>
      <c r="L88" s="96"/>
      <c r="M88" s="90"/>
      <c r="N88" s="90"/>
      <c r="O88" s="90"/>
      <c r="P88" s="90"/>
      <c r="Q88" s="73"/>
      <c r="R88" s="90"/>
      <c r="S88" s="90"/>
      <c r="T88" s="90"/>
      <c r="U88" s="90"/>
      <c r="V88" s="90"/>
      <c r="W88" s="97" t="s">
        <v>33</v>
      </c>
    </row>
    <row r="89" spans="1:39" s="174" customFormat="1" ht="21.75" customHeight="1">
      <c r="A89" s="98"/>
      <c r="B89" s="98"/>
      <c r="C89" s="98"/>
      <c r="D89" s="98"/>
      <c r="E89" s="187" t="s">
        <v>37</v>
      </c>
      <c r="F89" s="187"/>
      <c r="G89" s="187"/>
      <c r="I89" s="99"/>
      <c r="J89" s="171" t="s">
        <v>39</v>
      </c>
      <c r="K89" s="100"/>
      <c r="L89" s="98"/>
      <c r="M89" s="101"/>
      <c r="N89" s="101"/>
      <c r="O89" s="101"/>
      <c r="P89" s="101"/>
      <c r="Q89" s="173" t="s">
        <v>37</v>
      </c>
      <c r="R89" s="173"/>
      <c r="S89" s="173"/>
      <c r="T89" s="172"/>
      <c r="U89" s="102"/>
      <c r="V89" s="173" t="s">
        <v>39</v>
      </c>
      <c r="W89" s="173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79"/>
      <c r="AJ89" s="179"/>
      <c r="AK89" s="179"/>
      <c r="AL89" s="179"/>
      <c r="AM89" s="179"/>
    </row>
    <row r="90" spans="1:39" ht="21.75" customHeight="1">
      <c r="B90" s="103"/>
      <c r="C90" s="104" t="s">
        <v>0</v>
      </c>
      <c r="D90" s="103"/>
      <c r="E90" s="22">
        <v>2565</v>
      </c>
      <c r="F90" s="103"/>
      <c r="G90" s="22">
        <v>2564</v>
      </c>
      <c r="H90" s="103"/>
      <c r="I90" s="22">
        <v>2565</v>
      </c>
      <c r="J90" s="103"/>
      <c r="K90" s="22">
        <v>2564</v>
      </c>
      <c r="L90" s="2"/>
      <c r="M90" s="73"/>
      <c r="N90" s="73"/>
      <c r="O90" s="105" t="s">
        <v>0</v>
      </c>
      <c r="P90" s="105"/>
      <c r="Q90" s="1">
        <v>2564</v>
      </c>
      <c r="R90" s="105"/>
      <c r="S90" s="1">
        <v>2559</v>
      </c>
      <c r="T90" s="105"/>
      <c r="U90" s="1">
        <v>2564</v>
      </c>
      <c r="V90" s="105"/>
      <c r="W90" s="1">
        <v>2559</v>
      </c>
    </row>
    <row r="91" spans="1:39" ht="21.75" customHeight="1">
      <c r="B91" s="103"/>
      <c r="C91" s="103"/>
      <c r="D91" s="103"/>
      <c r="E91" s="2"/>
      <c r="F91" s="103"/>
      <c r="G91" s="2"/>
      <c r="H91" s="103"/>
      <c r="I91" s="2"/>
      <c r="J91" s="103"/>
      <c r="K91" s="2"/>
      <c r="L91" s="2"/>
      <c r="M91" s="73"/>
      <c r="N91" s="73"/>
      <c r="O91" s="105"/>
      <c r="P91" s="105"/>
      <c r="Q91" s="1"/>
      <c r="R91" s="105"/>
      <c r="S91" s="1"/>
      <c r="T91" s="105"/>
      <c r="U91" s="1"/>
      <c r="V91" s="105"/>
      <c r="W91" s="1"/>
    </row>
    <row r="92" spans="1:39" ht="21.75" customHeight="1">
      <c r="A92" s="174" t="s">
        <v>12</v>
      </c>
      <c r="F92" s="106"/>
      <c r="H92" s="106"/>
      <c r="J92" s="106"/>
      <c r="M92" s="172" t="s">
        <v>12</v>
      </c>
      <c r="N92" s="172"/>
      <c r="O92" s="107"/>
      <c r="P92" s="90"/>
      <c r="Q92" s="73"/>
      <c r="R92" s="107"/>
      <c r="S92" s="73"/>
      <c r="T92" s="107"/>
      <c r="U92" s="73"/>
      <c r="V92" s="107"/>
      <c r="W92" s="73"/>
    </row>
    <row r="93" spans="1:39" ht="21.75" customHeight="1">
      <c r="A93" s="72" t="s">
        <v>64</v>
      </c>
      <c r="B93" s="108"/>
      <c r="D93" s="108"/>
      <c r="E93" s="109">
        <v>18689437</v>
      </c>
      <c r="F93" s="110"/>
      <c r="G93" s="109">
        <v>11704865</v>
      </c>
      <c r="H93" s="111"/>
      <c r="I93" s="112">
        <v>12655804</v>
      </c>
      <c r="J93" s="111"/>
      <c r="K93" s="112">
        <v>8687139</v>
      </c>
      <c r="L93" s="109"/>
      <c r="M93" s="73" t="s">
        <v>64</v>
      </c>
      <c r="N93" s="73"/>
      <c r="O93" s="107">
        <v>2</v>
      </c>
      <c r="P93" s="113"/>
      <c r="Q93" s="112">
        <v>2099752</v>
      </c>
      <c r="R93" s="114"/>
      <c r="S93" s="112">
        <v>1610383</v>
      </c>
      <c r="T93" s="114"/>
      <c r="U93" s="112">
        <v>2028835</v>
      </c>
      <c r="V93" s="114"/>
      <c r="W93" s="112">
        <v>1552582</v>
      </c>
    </row>
    <row r="94" spans="1:39" ht="21.75" customHeight="1">
      <c r="A94" s="72" t="s">
        <v>49</v>
      </c>
      <c r="B94" s="108"/>
      <c r="D94" s="108"/>
      <c r="E94" s="109"/>
      <c r="F94" s="110"/>
      <c r="G94" s="109"/>
      <c r="H94" s="111"/>
      <c r="I94" s="112"/>
      <c r="J94" s="111"/>
      <c r="K94" s="112"/>
      <c r="L94" s="109"/>
      <c r="M94" s="73"/>
      <c r="N94" s="73"/>
      <c r="O94" s="107"/>
      <c r="P94" s="113"/>
      <c r="Q94" s="112"/>
      <c r="R94" s="114"/>
      <c r="S94" s="112"/>
      <c r="T94" s="114"/>
      <c r="U94" s="112"/>
      <c r="V94" s="114"/>
      <c r="W94" s="112"/>
    </row>
    <row r="95" spans="1:39" ht="21.75" customHeight="1">
      <c r="A95" s="72" t="s">
        <v>153</v>
      </c>
      <c r="B95" s="108"/>
      <c r="D95" s="108"/>
      <c r="E95" s="109">
        <v>207869</v>
      </c>
      <c r="F95" s="110"/>
      <c r="G95" s="109">
        <v>61153</v>
      </c>
      <c r="H95" s="111"/>
      <c r="I95" s="109">
        <v>235489</v>
      </c>
      <c r="J95" s="111"/>
      <c r="K95" s="109">
        <v>71025</v>
      </c>
      <c r="L95" s="109"/>
      <c r="M95" s="73"/>
      <c r="N95" s="73"/>
      <c r="O95" s="107"/>
      <c r="P95" s="113"/>
      <c r="Q95" s="112"/>
      <c r="R95" s="114"/>
      <c r="S95" s="112"/>
      <c r="T95" s="114"/>
      <c r="U95" s="112"/>
      <c r="V95" s="114"/>
      <c r="W95" s="112"/>
    </row>
    <row r="96" spans="1:39" ht="21.75" customHeight="1">
      <c r="A96" s="72" t="s">
        <v>143</v>
      </c>
      <c r="B96" s="108"/>
      <c r="C96" s="106">
        <v>7</v>
      </c>
      <c r="D96" s="108"/>
      <c r="E96" s="109">
        <v>140713</v>
      </c>
      <c r="F96" s="110"/>
      <c r="G96" s="109">
        <v>53559</v>
      </c>
      <c r="H96" s="111"/>
      <c r="I96" s="112">
        <v>93042</v>
      </c>
      <c r="J96" s="111"/>
      <c r="K96" s="112">
        <v>51830</v>
      </c>
      <c r="L96" s="109"/>
      <c r="M96" s="73" t="s">
        <v>49</v>
      </c>
      <c r="N96" s="73"/>
      <c r="O96" s="107">
        <v>2</v>
      </c>
      <c r="P96" s="113"/>
      <c r="Q96" s="112">
        <v>31497</v>
      </c>
      <c r="R96" s="114"/>
      <c r="S96" s="112">
        <v>8699</v>
      </c>
      <c r="T96" s="114"/>
      <c r="U96" s="112">
        <v>31349</v>
      </c>
      <c r="V96" s="114"/>
      <c r="W96" s="112">
        <v>8327</v>
      </c>
    </row>
    <row r="97" spans="1:23" ht="21.75" customHeight="1">
      <c r="A97" s="174" t="s">
        <v>13</v>
      </c>
      <c r="B97" s="108"/>
      <c r="D97" s="108"/>
      <c r="E97" s="115">
        <f>SUM(E93:E96)</f>
        <v>19038019</v>
      </c>
      <c r="F97" s="110"/>
      <c r="G97" s="115">
        <f>SUM(G93:G96)</f>
        <v>11819577</v>
      </c>
      <c r="H97" s="110"/>
      <c r="I97" s="115">
        <f>SUM(I93:I96)</f>
        <v>12984335</v>
      </c>
      <c r="J97" s="110"/>
      <c r="K97" s="115">
        <f>SUM(K93:K96)</f>
        <v>8809994</v>
      </c>
      <c r="L97" s="109"/>
      <c r="M97" s="172" t="s">
        <v>13</v>
      </c>
      <c r="N97" s="172"/>
      <c r="O97" s="107"/>
      <c r="P97" s="113"/>
      <c r="Q97" s="116">
        <f>SUM(Q93:Q96)</f>
        <v>2131249</v>
      </c>
      <c r="R97" s="114"/>
      <c r="S97" s="116">
        <f>SUM(S93:S96)</f>
        <v>1619082</v>
      </c>
      <c r="T97" s="114"/>
      <c r="U97" s="116">
        <f>SUM(U93:U96)</f>
        <v>2060184</v>
      </c>
      <c r="V97" s="114"/>
      <c r="W97" s="116">
        <f>SUM(W93:W96)</f>
        <v>1560909</v>
      </c>
    </row>
    <row r="98" spans="1:23" ht="21.75" customHeight="1">
      <c r="A98" s="174" t="s">
        <v>14</v>
      </c>
      <c r="B98" s="108"/>
      <c r="D98" s="108"/>
      <c r="E98" s="109"/>
      <c r="F98" s="110"/>
      <c r="G98" s="109"/>
      <c r="H98" s="110"/>
      <c r="I98" s="109"/>
      <c r="J98" s="110"/>
      <c r="K98" s="109"/>
      <c r="L98" s="109"/>
      <c r="M98" s="172" t="s">
        <v>14</v>
      </c>
      <c r="N98" s="172"/>
      <c r="O98" s="107"/>
      <c r="P98" s="113"/>
      <c r="Q98" s="112"/>
      <c r="R98" s="114"/>
      <c r="S98" s="112"/>
      <c r="T98" s="114"/>
      <c r="U98" s="112"/>
      <c r="V98" s="114"/>
      <c r="W98" s="112"/>
    </row>
    <row r="99" spans="1:23" ht="21.75" customHeight="1">
      <c r="A99" s="72" t="s">
        <v>50</v>
      </c>
      <c r="B99" s="108"/>
      <c r="D99" s="108"/>
      <c r="E99" s="109">
        <v>17095427</v>
      </c>
      <c r="F99" s="110"/>
      <c r="G99" s="109">
        <v>10447544</v>
      </c>
      <c r="H99" s="111"/>
      <c r="I99" s="112">
        <v>11435645</v>
      </c>
      <c r="J99" s="111"/>
      <c r="K99" s="112">
        <v>7683446</v>
      </c>
      <c r="L99" s="109"/>
      <c r="M99" s="73" t="s">
        <v>50</v>
      </c>
      <c r="N99" s="73"/>
      <c r="O99" s="107">
        <v>2</v>
      </c>
      <c r="P99" s="113"/>
      <c r="Q99" s="112">
        <v>1856780</v>
      </c>
      <c r="R99" s="114"/>
      <c r="S99" s="112">
        <v>1517650</v>
      </c>
      <c r="T99" s="114"/>
      <c r="U99" s="112">
        <v>1806764</v>
      </c>
      <c r="V99" s="114"/>
      <c r="W99" s="112">
        <v>1475267</v>
      </c>
    </row>
    <row r="100" spans="1:23" ht="21.75" customHeight="1">
      <c r="A100" s="72" t="s">
        <v>142</v>
      </c>
      <c r="B100" s="108"/>
      <c r="D100" s="108"/>
      <c r="E100" s="109">
        <v>184716</v>
      </c>
      <c r="F100" s="110"/>
      <c r="G100" s="109">
        <v>189769</v>
      </c>
      <c r="H100" s="111"/>
      <c r="I100" s="112">
        <v>143399</v>
      </c>
      <c r="J100" s="111"/>
      <c r="K100" s="112">
        <v>120790</v>
      </c>
      <c r="L100" s="109"/>
      <c r="M100" s="73" t="s">
        <v>61</v>
      </c>
      <c r="N100" s="73"/>
      <c r="O100" s="107"/>
      <c r="P100" s="113"/>
      <c r="Q100" s="112">
        <v>30052</v>
      </c>
      <c r="R100" s="114"/>
      <c r="S100" s="112">
        <v>18255</v>
      </c>
      <c r="T100" s="114"/>
      <c r="U100" s="112">
        <v>29348</v>
      </c>
      <c r="V100" s="114"/>
      <c r="W100" s="112">
        <v>17338</v>
      </c>
    </row>
    <row r="101" spans="1:23" ht="21.75" customHeight="1">
      <c r="A101" s="72" t="s">
        <v>62</v>
      </c>
      <c r="B101" s="108"/>
      <c r="D101" s="108"/>
      <c r="E101" s="109">
        <v>360815</v>
      </c>
      <c r="F101" s="110"/>
      <c r="G101" s="109">
        <v>284446</v>
      </c>
      <c r="H101" s="111"/>
      <c r="I101" s="112">
        <v>169741</v>
      </c>
      <c r="J101" s="111"/>
      <c r="K101" s="112">
        <v>150443</v>
      </c>
      <c r="L101" s="109"/>
      <c r="M101" s="73" t="s">
        <v>62</v>
      </c>
      <c r="N101" s="73"/>
      <c r="O101" s="107"/>
      <c r="P101" s="113"/>
      <c r="Q101" s="112">
        <v>53991</v>
      </c>
      <c r="R101" s="114"/>
      <c r="S101" s="112">
        <v>55285</v>
      </c>
      <c r="T101" s="114"/>
      <c r="U101" s="112">
        <v>41958</v>
      </c>
      <c r="V101" s="114"/>
      <c r="W101" s="112">
        <v>42351</v>
      </c>
    </row>
    <row r="102" spans="1:23" ht="21.75" customHeight="1">
      <c r="A102" s="174" t="s">
        <v>15</v>
      </c>
      <c r="B102" s="108"/>
      <c r="D102" s="108"/>
      <c r="E102" s="117">
        <f>SUM(E99:E101)</f>
        <v>17640958</v>
      </c>
      <c r="F102" s="110"/>
      <c r="G102" s="117">
        <f>SUM(G99:G101)</f>
        <v>10921759</v>
      </c>
      <c r="H102" s="110"/>
      <c r="I102" s="117">
        <f>SUM(I99:I101)</f>
        <v>11748785</v>
      </c>
      <c r="J102" s="110"/>
      <c r="K102" s="117">
        <f>SUM(K99:K101)</f>
        <v>7954679</v>
      </c>
      <c r="L102" s="118"/>
      <c r="M102" s="172" t="s">
        <v>15</v>
      </c>
      <c r="N102" s="172"/>
      <c r="O102" s="107"/>
      <c r="P102" s="113"/>
      <c r="Q102" s="119">
        <f>SUM(Q99:Q101)</f>
        <v>1940823</v>
      </c>
      <c r="R102" s="114"/>
      <c r="S102" s="119">
        <f>SUM(S99:S101)</f>
        <v>1591190</v>
      </c>
      <c r="T102" s="114"/>
      <c r="U102" s="119">
        <f>SUM(U99:U101)</f>
        <v>1878070</v>
      </c>
      <c r="V102" s="114"/>
      <c r="W102" s="119">
        <f>SUM(W99:W101)</f>
        <v>1534956</v>
      </c>
    </row>
    <row r="103" spans="1:23" ht="21.75" customHeight="1">
      <c r="A103" s="174" t="s">
        <v>196</v>
      </c>
      <c r="B103" s="108"/>
      <c r="D103" s="108"/>
      <c r="E103" s="118">
        <f>SUM(E97-E102)</f>
        <v>1397061</v>
      </c>
      <c r="F103" s="110"/>
      <c r="G103" s="118">
        <f>SUM(G97-G102)</f>
        <v>897818</v>
      </c>
      <c r="H103" s="110"/>
      <c r="I103" s="118">
        <f>SUM(I97-I102)</f>
        <v>1235550</v>
      </c>
      <c r="J103" s="110"/>
      <c r="K103" s="118">
        <f>SUM(K97-K102)</f>
        <v>855315</v>
      </c>
      <c r="L103" s="118"/>
      <c r="M103" s="172"/>
      <c r="N103" s="172"/>
      <c r="O103" s="107"/>
      <c r="P103" s="113"/>
      <c r="Q103" s="120"/>
      <c r="R103" s="114"/>
      <c r="S103" s="120"/>
      <c r="T103" s="114"/>
      <c r="U103" s="120"/>
      <c r="V103" s="114"/>
      <c r="W103" s="120"/>
    </row>
    <row r="104" spans="1:23" ht="21.75" customHeight="1">
      <c r="A104" s="72" t="s">
        <v>154</v>
      </c>
      <c r="B104" s="108"/>
      <c r="D104" s="108"/>
      <c r="E104" s="118">
        <v>4200</v>
      </c>
      <c r="F104" s="110"/>
      <c r="G104" s="118">
        <v>4472</v>
      </c>
      <c r="H104" s="110"/>
      <c r="I104" s="118">
        <v>26957</v>
      </c>
      <c r="J104" s="110"/>
      <c r="K104" s="118">
        <v>16307</v>
      </c>
      <c r="L104" s="118"/>
      <c r="M104" s="172"/>
      <c r="N104" s="172"/>
      <c r="O104" s="107"/>
      <c r="P104" s="113"/>
      <c r="Q104" s="120"/>
      <c r="R104" s="114"/>
      <c r="S104" s="120"/>
      <c r="T104" s="114"/>
      <c r="U104" s="120"/>
      <c r="V104" s="114"/>
      <c r="W104" s="120"/>
    </row>
    <row r="105" spans="1:23" ht="21.75" customHeight="1">
      <c r="A105" s="72" t="s">
        <v>148</v>
      </c>
      <c r="B105" s="108"/>
      <c r="D105" s="108"/>
      <c r="E105" s="147">
        <v>-83892</v>
      </c>
      <c r="F105" s="110"/>
      <c r="G105" s="147">
        <v>-75115</v>
      </c>
      <c r="H105" s="110"/>
      <c r="I105" s="147">
        <v>-59102</v>
      </c>
      <c r="J105" s="110"/>
      <c r="K105" s="147">
        <v>-55929</v>
      </c>
      <c r="L105" s="118"/>
      <c r="M105" s="172"/>
      <c r="N105" s="172"/>
      <c r="O105" s="107"/>
      <c r="P105" s="113"/>
      <c r="Q105" s="120"/>
      <c r="R105" s="114"/>
      <c r="S105" s="120"/>
      <c r="T105" s="114"/>
      <c r="U105" s="120"/>
      <c r="V105" s="114"/>
      <c r="W105" s="120"/>
    </row>
    <row r="106" spans="1:23" ht="21.75" customHeight="1">
      <c r="A106" s="174" t="s">
        <v>102</v>
      </c>
      <c r="B106" s="108"/>
      <c r="D106" s="108"/>
      <c r="E106" s="109">
        <f>SUM(E103:E105)</f>
        <v>1317369</v>
      </c>
      <c r="F106" s="110"/>
      <c r="G106" s="109">
        <f>SUM(G103:G105)</f>
        <v>827175</v>
      </c>
      <c r="H106" s="110"/>
      <c r="I106" s="109">
        <f>SUM(I103:I105)</f>
        <v>1203405</v>
      </c>
      <c r="J106" s="110"/>
      <c r="K106" s="109">
        <f>SUM(K103:K105)</f>
        <v>815693</v>
      </c>
      <c r="L106" s="109"/>
      <c r="M106" s="172" t="s">
        <v>102</v>
      </c>
      <c r="N106" s="172"/>
      <c r="O106" s="107"/>
      <c r="P106" s="113"/>
      <c r="Q106" s="112" t="e">
        <f>SUM(#REF!)</f>
        <v>#REF!</v>
      </c>
      <c r="R106" s="114"/>
      <c r="S106" s="112" t="e">
        <f>SUM(#REF!)</f>
        <v>#REF!</v>
      </c>
      <c r="T106" s="114"/>
      <c r="U106" s="112" t="e">
        <f>SUM(#REF!)</f>
        <v>#REF!</v>
      </c>
      <c r="V106" s="114"/>
      <c r="W106" s="112" t="e">
        <f>SUM(#REF!)</f>
        <v>#REF!</v>
      </c>
    </row>
    <row r="107" spans="1:23" ht="21.75" customHeight="1">
      <c r="A107" s="72" t="s">
        <v>168</v>
      </c>
      <c r="B107" s="108"/>
      <c r="C107" s="106">
        <v>14</v>
      </c>
      <c r="D107" s="108"/>
      <c r="E107" s="109">
        <v>-35259</v>
      </c>
      <c r="F107" s="110"/>
      <c r="G107" s="109">
        <v>6886</v>
      </c>
      <c r="H107" s="111"/>
      <c r="I107" s="112">
        <v>-16161</v>
      </c>
      <c r="J107" s="111"/>
      <c r="K107" s="112">
        <v>1886</v>
      </c>
      <c r="L107" s="118"/>
      <c r="M107" s="73" t="s">
        <v>103</v>
      </c>
      <c r="N107" s="73"/>
      <c r="O107" s="107">
        <v>9</v>
      </c>
      <c r="P107" s="113"/>
      <c r="Q107" s="112">
        <v>-1659</v>
      </c>
      <c r="R107" s="114"/>
      <c r="S107" s="112">
        <v>-882</v>
      </c>
      <c r="T107" s="114"/>
      <c r="U107" s="112">
        <v>-1659</v>
      </c>
      <c r="V107" s="114"/>
      <c r="W107" s="112">
        <v>-642</v>
      </c>
    </row>
    <row r="108" spans="1:23" ht="21.75" customHeight="1" thickBot="1">
      <c r="A108" s="174" t="s">
        <v>74</v>
      </c>
      <c r="B108" s="108"/>
      <c r="D108" s="108"/>
      <c r="E108" s="123">
        <f>SUM(E106:E107)</f>
        <v>1282110</v>
      </c>
      <c r="F108" s="110"/>
      <c r="G108" s="123">
        <f>SUM(G106:G107)</f>
        <v>834061</v>
      </c>
      <c r="H108" s="110"/>
      <c r="I108" s="123">
        <f>SUM(I106:I107)</f>
        <v>1187244</v>
      </c>
      <c r="J108" s="110"/>
      <c r="K108" s="123">
        <f>SUM(K106:K107)</f>
        <v>817579</v>
      </c>
      <c r="L108" s="109"/>
      <c r="M108" s="172" t="s">
        <v>74</v>
      </c>
      <c r="N108" s="172"/>
      <c r="O108" s="107"/>
      <c r="P108" s="113"/>
      <c r="Q108" s="124" t="e">
        <f>SUM(Q106:Q107)</f>
        <v>#REF!</v>
      </c>
      <c r="R108" s="114"/>
      <c r="S108" s="124" t="e">
        <f>SUM(S106:S107)</f>
        <v>#REF!</v>
      </c>
      <c r="T108" s="114"/>
      <c r="U108" s="124" t="e">
        <f>SUM(U106:U107)</f>
        <v>#REF!</v>
      </c>
      <c r="V108" s="114"/>
      <c r="W108" s="124" t="e">
        <f>SUM(W106:W107)</f>
        <v>#REF!</v>
      </c>
    </row>
    <row r="109" spans="1:23" ht="21.75" customHeight="1" thickTop="1">
      <c r="A109" s="174"/>
      <c r="B109" s="108"/>
      <c r="D109" s="108"/>
      <c r="E109" s="109"/>
      <c r="F109" s="110"/>
      <c r="G109" s="109"/>
      <c r="H109" s="110"/>
      <c r="I109" s="109"/>
      <c r="J109" s="110"/>
      <c r="K109" s="109"/>
      <c r="L109" s="109"/>
    </row>
    <row r="110" spans="1:23" ht="21.75" customHeight="1">
      <c r="A110" s="174" t="s">
        <v>260</v>
      </c>
      <c r="B110" s="108"/>
      <c r="D110" s="108"/>
      <c r="E110" s="109"/>
      <c r="F110" s="110"/>
      <c r="G110" s="109"/>
      <c r="H110" s="110"/>
      <c r="I110" s="109"/>
      <c r="J110" s="110"/>
      <c r="K110" s="109"/>
      <c r="L110" s="109"/>
    </row>
    <row r="111" spans="1:23" ht="21.75" customHeight="1">
      <c r="A111" s="72" t="s">
        <v>261</v>
      </c>
      <c r="B111" s="108"/>
      <c r="D111" s="108"/>
      <c r="E111" s="109">
        <f>E113-E112</f>
        <v>1281888</v>
      </c>
      <c r="F111" s="110"/>
      <c r="G111" s="109">
        <f>G108</f>
        <v>834061</v>
      </c>
      <c r="H111" s="110"/>
      <c r="I111" s="109"/>
      <c r="J111" s="110"/>
      <c r="K111" s="109"/>
      <c r="L111" s="109"/>
    </row>
    <row r="112" spans="1:23" ht="21.75" customHeight="1">
      <c r="A112" s="72" t="s">
        <v>262</v>
      </c>
      <c r="B112" s="108"/>
      <c r="D112" s="108"/>
      <c r="E112" s="121">
        <v>222</v>
      </c>
      <c r="F112" s="110"/>
      <c r="G112" s="121">
        <v>0</v>
      </c>
      <c r="H112" s="110"/>
      <c r="I112" s="109"/>
      <c r="J112" s="110"/>
      <c r="K112" s="109"/>
      <c r="L112" s="109"/>
    </row>
    <row r="113" spans="1:39" ht="21.75" customHeight="1" thickBot="1">
      <c r="A113" s="165"/>
      <c r="B113" s="108"/>
      <c r="D113" s="108"/>
      <c r="E113" s="123">
        <f>E108</f>
        <v>1282110</v>
      </c>
      <c r="F113" s="110"/>
      <c r="G113" s="123">
        <f>SUM(G111:G112)</f>
        <v>834061</v>
      </c>
      <c r="H113" s="110"/>
      <c r="I113" s="109"/>
      <c r="J113" s="110"/>
      <c r="K113" s="109"/>
      <c r="L113" s="109"/>
    </row>
    <row r="114" spans="1:39" ht="21.75" customHeight="1" thickTop="1">
      <c r="A114" s="165"/>
      <c r="B114" s="108"/>
      <c r="D114" s="108"/>
      <c r="E114" s="166"/>
      <c r="F114" s="110"/>
      <c r="G114" s="166"/>
      <c r="H114" s="110"/>
      <c r="I114" s="109"/>
      <c r="J114" s="110"/>
      <c r="K114" s="109"/>
      <c r="L114" s="109"/>
    </row>
    <row r="115" spans="1:39" ht="21.75" customHeight="1">
      <c r="B115" s="108"/>
      <c r="D115" s="108"/>
      <c r="E115" s="88"/>
      <c r="F115" s="106"/>
      <c r="G115" s="88"/>
      <c r="H115" s="106"/>
      <c r="I115" s="88"/>
      <c r="J115" s="106"/>
      <c r="K115" s="96" t="s">
        <v>34</v>
      </c>
      <c r="L115" s="96"/>
    </row>
    <row r="116" spans="1:39" ht="21.75" customHeight="1">
      <c r="A116" s="174" t="s">
        <v>128</v>
      </c>
      <c r="B116" s="108"/>
      <c r="D116" s="108"/>
      <c r="E116" s="88"/>
      <c r="F116" s="106"/>
      <c r="G116" s="88"/>
      <c r="H116" s="106"/>
      <c r="I116" s="88"/>
      <c r="J116" s="106"/>
      <c r="K116" s="96"/>
      <c r="L116" s="96"/>
    </row>
    <row r="117" spans="1:39" ht="21.75" customHeight="1">
      <c r="A117" s="72" t="s">
        <v>16</v>
      </c>
      <c r="F117" s="106"/>
      <c r="H117" s="106"/>
      <c r="I117" s="88"/>
      <c r="J117" s="106"/>
    </row>
    <row r="118" spans="1:39" ht="21.75" customHeight="1" thickBot="1">
      <c r="A118" s="72" t="s">
        <v>110</v>
      </c>
      <c r="B118" s="125"/>
      <c r="D118" s="125"/>
      <c r="E118" s="126">
        <v>0.59</v>
      </c>
      <c r="F118" s="127"/>
      <c r="G118" s="126">
        <v>0.39</v>
      </c>
      <c r="H118" s="128"/>
      <c r="I118" s="139">
        <v>0.55000000000000004</v>
      </c>
      <c r="J118" s="128"/>
      <c r="K118" s="139">
        <v>0.38</v>
      </c>
      <c r="L118" s="129"/>
    </row>
    <row r="119" spans="1:39" ht="21.75" customHeight="1" thickTop="1">
      <c r="B119" s="125"/>
      <c r="D119" s="125"/>
      <c r="E119" s="129"/>
      <c r="F119" s="127"/>
      <c r="G119" s="129"/>
      <c r="H119" s="128"/>
      <c r="I119" s="140"/>
      <c r="J119" s="128"/>
      <c r="K119" s="140"/>
      <c r="L119" s="129"/>
    </row>
    <row r="120" spans="1:39" ht="22.15" customHeight="1" thickBot="1">
      <c r="A120" s="72" t="s">
        <v>276</v>
      </c>
      <c r="C120" s="72"/>
      <c r="E120" s="183">
        <v>2153210</v>
      </c>
      <c r="F120" s="110"/>
      <c r="G120" s="183">
        <v>2153210</v>
      </c>
      <c r="H120" s="110"/>
      <c r="I120" s="183">
        <v>2153210</v>
      </c>
      <c r="J120" s="110"/>
      <c r="K120" s="183">
        <v>2153210</v>
      </c>
      <c r="L120" s="130"/>
    </row>
    <row r="121" spans="1:39" ht="22.15" customHeight="1" thickTop="1">
      <c r="C121" s="72"/>
      <c r="E121" s="166"/>
      <c r="F121" s="110"/>
      <c r="G121" s="166"/>
      <c r="H121" s="110"/>
      <c r="I121" s="166"/>
      <c r="J121" s="110"/>
      <c r="K121" s="166"/>
      <c r="L121" s="130"/>
    </row>
    <row r="122" spans="1:39" ht="21.75" customHeight="1">
      <c r="A122" s="72" t="s">
        <v>4</v>
      </c>
    </row>
    <row r="123" spans="1:39" s="174" customFormat="1" ht="21.75" customHeight="1">
      <c r="A123" s="72"/>
      <c r="B123" s="87"/>
      <c r="C123" s="87"/>
      <c r="D123" s="87"/>
      <c r="E123" s="88"/>
      <c r="F123" s="88"/>
      <c r="G123" s="88"/>
      <c r="H123" s="88"/>
      <c r="I123" s="88"/>
      <c r="J123" s="88"/>
      <c r="K123" s="89" t="s">
        <v>32</v>
      </c>
      <c r="L123" s="89"/>
      <c r="Y123" s="179"/>
      <c r="Z123" s="179"/>
      <c r="AA123" s="179"/>
      <c r="AB123" s="179"/>
      <c r="AC123" s="179"/>
      <c r="AD123" s="179"/>
      <c r="AE123" s="179"/>
      <c r="AF123" s="179"/>
      <c r="AG123" s="178"/>
      <c r="AH123" s="178"/>
      <c r="AI123" s="178"/>
      <c r="AJ123" s="178"/>
      <c r="AK123" s="178"/>
      <c r="AL123" s="178"/>
      <c r="AM123" s="178"/>
    </row>
    <row r="124" spans="1:39" s="174" customFormat="1" ht="21.75" customHeight="1">
      <c r="A124" s="174" t="s">
        <v>38</v>
      </c>
      <c r="M124" s="188" t="s">
        <v>38</v>
      </c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Y124" s="179"/>
      <c r="Z124" s="179"/>
      <c r="AA124" s="179"/>
      <c r="AB124" s="179"/>
      <c r="AC124" s="179"/>
      <c r="AD124" s="179"/>
      <c r="AE124" s="179"/>
      <c r="AF124" s="179"/>
      <c r="AG124" s="178"/>
      <c r="AH124" s="178"/>
      <c r="AI124" s="178"/>
      <c r="AJ124" s="178"/>
      <c r="AK124" s="178"/>
      <c r="AL124" s="178"/>
      <c r="AM124" s="178"/>
    </row>
    <row r="125" spans="1:39" s="174" customFormat="1" ht="21.75" customHeight="1">
      <c r="A125" s="131" t="s">
        <v>75</v>
      </c>
      <c r="C125" s="93"/>
      <c r="M125" s="132" t="s">
        <v>75</v>
      </c>
      <c r="N125" s="172"/>
      <c r="O125" s="94"/>
      <c r="P125" s="172"/>
      <c r="Q125" s="172"/>
      <c r="R125" s="172"/>
      <c r="S125" s="172"/>
      <c r="T125" s="172"/>
      <c r="U125" s="172"/>
      <c r="V125" s="172"/>
      <c r="W125" s="172"/>
      <c r="Y125" s="179"/>
      <c r="Z125" s="179"/>
      <c r="AA125" s="179"/>
      <c r="AB125" s="179"/>
      <c r="AC125" s="179"/>
      <c r="AD125" s="179"/>
      <c r="AE125" s="179"/>
      <c r="AF125" s="179"/>
      <c r="AG125" s="178"/>
      <c r="AH125" s="178"/>
      <c r="AI125" s="178"/>
      <c r="AJ125" s="178"/>
      <c r="AK125" s="178"/>
      <c r="AL125" s="178"/>
      <c r="AM125" s="178"/>
    </row>
    <row r="126" spans="1:39" ht="21.75" customHeight="1">
      <c r="A126" s="174" t="s">
        <v>249</v>
      </c>
      <c r="B126" s="174"/>
      <c r="C126" s="93"/>
      <c r="D126" s="174"/>
      <c r="E126" s="174"/>
      <c r="F126" s="174"/>
      <c r="G126" s="174"/>
      <c r="H126" s="174"/>
      <c r="I126" s="174"/>
      <c r="J126" s="174"/>
      <c r="K126" s="174"/>
      <c r="L126" s="174"/>
      <c r="M126" s="172" t="s">
        <v>223</v>
      </c>
      <c r="N126" s="172"/>
      <c r="O126" s="94"/>
      <c r="P126" s="172"/>
      <c r="Q126" s="172"/>
      <c r="R126" s="172"/>
      <c r="S126" s="172"/>
      <c r="T126" s="172"/>
      <c r="U126" s="172"/>
      <c r="V126" s="172"/>
      <c r="W126" s="172"/>
    </row>
    <row r="127" spans="1:39" s="174" customFormat="1" ht="21.75" customHeight="1">
      <c r="A127" s="87"/>
      <c r="B127" s="87"/>
      <c r="C127" s="87"/>
      <c r="D127" s="87"/>
      <c r="E127" s="72"/>
      <c r="F127" s="87"/>
      <c r="G127" s="87"/>
      <c r="H127" s="87"/>
      <c r="I127" s="87"/>
      <c r="J127" s="87"/>
      <c r="K127" s="96" t="s">
        <v>33</v>
      </c>
      <c r="L127" s="96"/>
      <c r="M127" s="133"/>
      <c r="N127" s="133"/>
      <c r="O127" s="133"/>
      <c r="P127" s="133"/>
      <c r="Q127" s="73"/>
      <c r="R127" s="133"/>
      <c r="S127" s="133"/>
      <c r="T127" s="133"/>
      <c r="U127" s="133"/>
      <c r="V127" s="133"/>
      <c r="W127" s="97" t="s">
        <v>33</v>
      </c>
      <c r="Y127" s="179"/>
      <c r="Z127" s="179"/>
      <c r="AA127" s="179"/>
      <c r="AB127" s="179"/>
      <c r="AC127" s="179"/>
      <c r="AD127" s="179"/>
      <c r="AE127" s="179"/>
      <c r="AF127" s="179"/>
      <c r="AG127" s="178"/>
      <c r="AH127" s="178"/>
      <c r="AI127" s="178"/>
      <c r="AJ127" s="178"/>
      <c r="AK127" s="178"/>
      <c r="AL127" s="178"/>
      <c r="AM127" s="178"/>
    </row>
    <row r="128" spans="1:39" ht="21.75" customHeight="1">
      <c r="A128" s="134"/>
      <c r="B128" s="134"/>
      <c r="C128" s="134"/>
      <c r="D128" s="134"/>
      <c r="E128" s="187" t="s">
        <v>37</v>
      </c>
      <c r="F128" s="187"/>
      <c r="G128" s="187"/>
      <c r="H128" s="174"/>
      <c r="I128" s="99"/>
      <c r="J128" s="171" t="s">
        <v>39</v>
      </c>
      <c r="K128" s="100"/>
      <c r="L128" s="134"/>
      <c r="M128" s="135"/>
      <c r="N128" s="135"/>
      <c r="O128" s="135"/>
      <c r="P128" s="135"/>
      <c r="Q128" s="189" t="s">
        <v>37</v>
      </c>
      <c r="R128" s="189"/>
      <c r="S128" s="189"/>
      <c r="T128" s="172"/>
      <c r="U128" s="102"/>
      <c r="V128" s="173" t="s">
        <v>39</v>
      </c>
      <c r="W128" s="136"/>
    </row>
    <row r="129" spans="1:23" ht="21.75" customHeight="1">
      <c r="B129" s="103"/>
      <c r="C129" s="174"/>
      <c r="D129" s="103"/>
      <c r="E129" s="22">
        <v>2565</v>
      </c>
      <c r="F129" s="103"/>
      <c r="G129" s="22">
        <v>2564</v>
      </c>
      <c r="H129" s="103"/>
      <c r="I129" s="22">
        <v>2565</v>
      </c>
      <c r="J129" s="103"/>
      <c r="K129" s="22">
        <v>2564</v>
      </c>
      <c r="L129" s="2"/>
      <c r="M129" s="73"/>
      <c r="N129" s="73"/>
      <c r="O129" s="172"/>
      <c r="P129" s="105"/>
      <c r="Q129" s="1">
        <v>2564</v>
      </c>
      <c r="R129" s="105"/>
      <c r="S129" s="1">
        <v>2559</v>
      </c>
      <c r="T129" s="105"/>
      <c r="U129" s="1">
        <v>2564</v>
      </c>
      <c r="V129" s="105"/>
      <c r="W129" s="1">
        <v>2559</v>
      </c>
    </row>
    <row r="130" spans="1:23" ht="21.75" customHeight="1">
      <c r="B130" s="103"/>
      <c r="C130" s="174"/>
      <c r="D130" s="103"/>
      <c r="E130" s="2"/>
      <c r="F130" s="103"/>
      <c r="G130" s="2"/>
      <c r="H130" s="103"/>
      <c r="I130" s="2"/>
      <c r="J130" s="103"/>
      <c r="K130" s="2"/>
      <c r="L130" s="2"/>
      <c r="M130" s="73"/>
      <c r="N130" s="73"/>
      <c r="O130" s="172"/>
      <c r="P130" s="105"/>
      <c r="Q130" s="1"/>
      <c r="R130" s="105"/>
      <c r="S130" s="1"/>
      <c r="T130" s="105"/>
      <c r="U130" s="1"/>
      <c r="V130" s="105"/>
      <c r="W130" s="1"/>
    </row>
    <row r="131" spans="1:23" ht="21.75" customHeight="1">
      <c r="A131" s="174" t="s">
        <v>74</v>
      </c>
      <c r="E131" s="121">
        <f>E108</f>
        <v>1282110</v>
      </c>
      <c r="F131" s="106"/>
      <c r="G131" s="121">
        <f>G108</f>
        <v>834061</v>
      </c>
      <c r="H131" s="106"/>
      <c r="I131" s="121">
        <f>I108</f>
        <v>1187244</v>
      </c>
      <c r="J131" s="106"/>
      <c r="K131" s="121">
        <f>K108</f>
        <v>817579</v>
      </c>
      <c r="L131" s="109"/>
      <c r="M131" s="172" t="s">
        <v>74</v>
      </c>
      <c r="N131" s="172"/>
      <c r="O131" s="107"/>
      <c r="P131" s="90"/>
      <c r="Q131" s="122">
        <v>256514</v>
      </c>
      <c r="R131" s="107"/>
      <c r="S131" s="122">
        <v>223542</v>
      </c>
      <c r="T131" s="107"/>
      <c r="U131" s="122">
        <v>250220</v>
      </c>
      <c r="V131" s="107"/>
      <c r="W131" s="122">
        <v>226579</v>
      </c>
    </row>
    <row r="132" spans="1:23" ht="21.75" customHeight="1">
      <c r="A132" s="174"/>
      <c r="E132" s="109"/>
      <c r="F132" s="106"/>
      <c r="G132" s="109"/>
      <c r="H132" s="106"/>
      <c r="I132" s="109"/>
      <c r="J132" s="106"/>
      <c r="K132" s="109"/>
      <c r="L132" s="109"/>
      <c r="M132" s="172"/>
      <c r="N132" s="172"/>
      <c r="O132" s="107"/>
      <c r="P132" s="90"/>
      <c r="Q132" s="112"/>
      <c r="R132" s="107"/>
      <c r="S132" s="112"/>
      <c r="T132" s="107"/>
      <c r="U132" s="112"/>
      <c r="V132" s="107"/>
      <c r="W132" s="112"/>
    </row>
    <row r="133" spans="1:23" ht="21.75" customHeight="1">
      <c r="A133" s="174" t="s">
        <v>78</v>
      </c>
      <c r="E133" s="109"/>
      <c r="F133" s="106"/>
      <c r="G133" s="109"/>
      <c r="H133" s="106"/>
      <c r="I133" s="109"/>
      <c r="J133" s="106"/>
      <c r="K133" s="109"/>
      <c r="L133" s="109"/>
      <c r="M133" s="172" t="s">
        <v>78</v>
      </c>
      <c r="N133" s="172"/>
      <c r="O133" s="107"/>
      <c r="P133" s="90"/>
      <c r="Q133" s="112"/>
      <c r="R133" s="107"/>
      <c r="S133" s="112"/>
      <c r="T133" s="107"/>
      <c r="U133" s="112"/>
      <c r="V133" s="107"/>
      <c r="W133" s="112"/>
    </row>
    <row r="134" spans="1:23" ht="21.75" customHeight="1">
      <c r="A134" s="137" t="s">
        <v>118</v>
      </c>
      <c r="E134" s="109"/>
      <c r="F134" s="106"/>
      <c r="G134" s="109"/>
      <c r="H134" s="106"/>
      <c r="I134" s="109"/>
      <c r="J134" s="106"/>
      <c r="K134" s="109"/>
      <c r="L134" s="109"/>
      <c r="M134" s="172"/>
      <c r="N134" s="172"/>
      <c r="O134" s="107"/>
      <c r="P134" s="90"/>
      <c r="Q134" s="112"/>
      <c r="R134" s="107"/>
      <c r="S134" s="112"/>
      <c r="T134" s="107"/>
      <c r="U134" s="112"/>
      <c r="V134" s="107"/>
      <c r="W134" s="112"/>
    </row>
    <row r="135" spans="1:23" ht="21.75" customHeight="1">
      <c r="A135" s="73" t="s">
        <v>76</v>
      </c>
      <c r="E135" s="109"/>
      <c r="F135" s="106"/>
      <c r="G135" s="109"/>
      <c r="H135" s="106"/>
      <c r="I135" s="109"/>
      <c r="J135" s="106"/>
      <c r="K135" s="109"/>
      <c r="L135" s="109"/>
      <c r="M135" s="172"/>
      <c r="N135" s="172"/>
      <c r="O135" s="107"/>
      <c r="P135" s="90"/>
      <c r="Q135" s="112"/>
      <c r="R135" s="107"/>
      <c r="S135" s="112"/>
      <c r="T135" s="107"/>
      <c r="U135" s="112"/>
      <c r="V135" s="107"/>
      <c r="W135" s="112"/>
    </row>
    <row r="136" spans="1:23" ht="21.75" customHeight="1">
      <c r="A136" s="73" t="s">
        <v>77</v>
      </c>
      <c r="E136" s="112">
        <v>-37959</v>
      </c>
      <c r="F136" s="114"/>
      <c r="G136" s="112">
        <v>-4752</v>
      </c>
      <c r="H136" s="114"/>
      <c r="I136" s="112">
        <v>0</v>
      </c>
      <c r="J136" s="114"/>
      <c r="K136" s="112">
        <v>0</v>
      </c>
      <c r="L136" s="109"/>
      <c r="M136" s="172"/>
      <c r="N136" s="172"/>
      <c r="O136" s="107"/>
      <c r="P136" s="90"/>
      <c r="Q136" s="112"/>
      <c r="R136" s="107"/>
      <c r="S136" s="112"/>
      <c r="T136" s="107"/>
      <c r="U136" s="112"/>
      <c r="V136" s="107"/>
      <c r="W136" s="112"/>
    </row>
    <row r="137" spans="1:23" ht="21.75" customHeight="1">
      <c r="A137" s="73" t="s">
        <v>195</v>
      </c>
      <c r="E137" s="112"/>
      <c r="F137" s="114"/>
      <c r="G137" s="112"/>
      <c r="H137" s="114"/>
      <c r="I137" s="112"/>
      <c r="J137" s="114"/>
      <c r="K137" s="112"/>
      <c r="L137" s="109"/>
      <c r="M137" s="172"/>
      <c r="N137" s="172"/>
      <c r="O137" s="107"/>
      <c r="P137" s="90"/>
      <c r="Q137" s="112"/>
      <c r="R137" s="107"/>
      <c r="S137" s="112"/>
      <c r="T137" s="107"/>
      <c r="U137" s="112"/>
      <c r="V137" s="107"/>
      <c r="W137" s="112"/>
    </row>
    <row r="138" spans="1:23" ht="21.75" customHeight="1">
      <c r="A138" s="73" t="s">
        <v>194</v>
      </c>
      <c r="E138" s="112">
        <v>-5254</v>
      </c>
      <c r="F138" s="114"/>
      <c r="G138" s="112">
        <v>-2075</v>
      </c>
      <c r="H138" s="114"/>
      <c r="I138" s="112">
        <v>-5254</v>
      </c>
      <c r="J138" s="114"/>
      <c r="K138" s="112">
        <v>-2075</v>
      </c>
      <c r="L138" s="109"/>
      <c r="M138" s="172"/>
      <c r="N138" s="172"/>
      <c r="O138" s="107"/>
      <c r="P138" s="90"/>
      <c r="Q138" s="112"/>
      <c r="R138" s="107"/>
      <c r="S138" s="112"/>
      <c r="T138" s="107"/>
      <c r="U138" s="112"/>
      <c r="V138" s="107"/>
      <c r="W138" s="112"/>
    </row>
    <row r="139" spans="1:23" ht="21.75" customHeight="1">
      <c r="A139" s="73" t="s">
        <v>119</v>
      </c>
      <c r="E139" s="122">
        <v>1051</v>
      </c>
      <c r="F139" s="114"/>
      <c r="G139" s="122">
        <v>415</v>
      </c>
      <c r="H139" s="114"/>
      <c r="I139" s="122">
        <v>1051</v>
      </c>
      <c r="J139" s="114"/>
      <c r="K139" s="122">
        <v>415</v>
      </c>
      <c r="L139" s="109"/>
      <c r="M139" s="172"/>
      <c r="N139" s="172"/>
      <c r="O139" s="107"/>
      <c r="P139" s="90"/>
      <c r="Q139" s="112"/>
      <c r="R139" s="107"/>
      <c r="S139" s="112"/>
      <c r="T139" s="107"/>
      <c r="U139" s="112"/>
      <c r="V139" s="107"/>
      <c r="W139" s="112"/>
    </row>
    <row r="140" spans="1:23" ht="21.75" customHeight="1">
      <c r="A140" s="73"/>
      <c r="E140" s="112">
        <f>SUM(E138:E139)</f>
        <v>-4203</v>
      </c>
      <c r="F140" s="114"/>
      <c r="G140" s="112">
        <f>SUM(G138:G139)</f>
        <v>-1660</v>
      </c>
      <c r="H140" s="114"/>
      <c r="I140" s="112">
        <f>SUM(I138:I139)</f>
        <v>-4203</v>
      </c>
      <c r="J140" s="114"/>
      <c r="K140" s="112">
        <f>SUM(K138:K139)</f>
        <v>-1660</v>
      </c>
      <c r="L140" s="109"/>
      <c r="M140" s="172"/>
      <c r="N140" s="172"/>
      <c r="O140" s="107"/>
      <c r="P140" s="90"/>
      <c r="Q140" s="112"/>
      <c r="R140" s="107"/>
      <c r="S140" s="112"/>
      <c r="T140" s="107"/>
      <c r="U140" s="112"/>
      <c r="V140" s="107"/>
      <c r="W140" s="112"/>
    </row>
    <row r="141" spans="1:23" ht="21.75" customHeight="1">
      <c r="A141" s="73" t="s">
        <v>277</v>
      </c>
      <c r="E141" s="112">
        <v>6700</v>
      </c>
      <c r="F141" s="114"/>
      <c r="G141" s="112">
        <v>0</v>
      </c>
      <c r="H141" s="114"/>
      <c r="I141" s="112">
        <v>0</v>
      </c>
      <c r="J141" s="114"/>
      <c r="K141" s="112">
        <v>0</v>
      </c>
      <c r="L141" s="109"/>
      <c r="M141" s="172"/>
      <c r="N141" s="172"/>
      <c r="O141" s="107"/>
      <c r="P141" s="90"/>
      <c r="Q141" s="112"/>
      <c r="R141" s="107"/>
      <c r="S141" s="112"/>
      <c r="T141" s="107"/>
      <c r="U141" s="112"/>
      <c r="V141" s="107"/>
      <c r="W141" s="112"/>
    </row>
    <row r="142" spans="1:23" ht="21.75" customHeight="1">
      <c r="A142" s="73" t="s">
        <v>119</v>
      </c>
      <c r="E142" s="122">
        <v>-1675</v>
      </c>
      <c r="F142" s="114"/>
      <c r="G142" s="122">
        <v>0</v>
      </c>
      <c r="H142" s="114"/>
      <c r="I142" s="122">
        <v>0</v>
      </c>
      <c r="J142" s="114"/>
      <c r="K142" s="122">
        <v>0</v>
      </c>
      <c r="L142" s="109"/>
      <c r="M142" s="172"/>
      <c r="N142" s="172"/>
      <c r="O142" s="107"/>
      <c r="P142" s="90"/>
      <c r="Q142" s="112"/>
      <c r="R142" s="107"/>
      <c r="S142" s="112"/>
      <c r="T142" s="107"/>
      <c r="U142" s="112"/>
      <c r="V142" s="107"/>
      <c r="W142" s="112"/>
    </row>
    <row r="143" spans="1:23" ht="21.75" customHeight="1">
      <c r="A143" s="73"/>
      <c r="E143" s="116">
        <f>SUM(E141:E142)</f>
        <v>5025</v>
      </c>
      <c r="F143" s="114"/>
      <c r="G143" s="116">
        <f>SUM(G141:G142)</f>
        <v>0</v>
      </c>
      <c r="H143" s="114"/>
      <c r="I143" s="116">
        <f>SUM(I141:I142)</f>
        <v>0</v>
      </c>
      <c r="J143" s="114"/>
      <c r="K143" s="116">
        <f>SUM(K141:K142)</f>
        <v>0</v>
      </c>
      <c r="L143" s="109"/>
      <c r="M143" s="172"/>
      <c r="N143" s="172"/>
      <c r="O143" s="107"/>
      <c r="P143" s="90"/>
      <c r="Q143" s="112"/>
      <c r="R143" s="107"/>
      <c r="S143" s="112"/>
      <c r="T143" s="107"/>
      <c r="U143" s="112"/>
      <c r="V143" s="107"/>
      <c r="W143" s="112"/>
    </row>
    <row r="144" spans="1:23" ht="21.75" customHeight="1">
      <c r="A144" s="73" t="s">
        <v>175</v>
      </c>
      <c r="E144" s="112"/>
      <c r="F144" s="114"/>
      <c r="G144" s="112"/>
      <c r="H144" s="114"/>
      <c r="I144" s="112"/>
      <c r="J144" s="114"/>
      <c r="K144" s="112"/>
      <c r="L144" s="109"/>
      <c r="M144" s="172"/>
      <c r="N144" s="172"/>
      <c r="O144" s="107"/>
      <c r="P144" s="90"/>
      <c r="Q144" s="112"/>
      <c r="R144" s="107"/>
      <c r="S144" s="112"/>
      <c r="T144" s="107"/>
      <c r="U144" s="112"/>
      <c r="V144" s="107"/>
      <c r="W144" s="112"/>
    </row>
    <row r="145" spans="1:23" ht="21.75" customHeight="1">
      <c r="A145" s="73" t="s">
        <v>176</v>
      </c>
      <c r="E145" s="122">
        <f>E136+E140+E143</f>
        <v>-37137</v>
      </c>
      <c r="F145" s="114"/>
      <c r="G145" s="122">
        <f>G136+G140+G143</f>
        <v>-6412</v>
      </c>
      <c r="H145" s="114"/>
      <c r="I145" s="122">
        <f>I136+I140+I143</f>
        <v>-4203</v>
      </c>
      <c r="J145" s="114"/>
      <c r="K145" s="122">
        <f>K136+K140+K143</f>
        <v>-1660</v>
      </c>
      <c r="L145" s="109"/>
      <c r="M145" s="172"/>
      <c r="N145" s="172"/>
      <c r="O145" s="107"/>
      <c r="P145" s="90"/>
      <c r="Q145" s="112"/>
      <c r="R145" s="107"/>
      <c r="S145" s="112"/>
      <c r="T145" s="107"/>
      <c r="U145" s="112"/>
      <c r="V145" s="107"/>
      <c r="W145" s="112"/>
    </row>
    <row r="146" spans="1:23" ht="21.75" customHeight="1">
      <c r="A146" s="73"/>
      <c r="E146" s="112"/>
      <c r="F146" s="114"/>
      <c r="G146" s="112"/>
      <c r="H146" s="114"/>
      <c r="I146" s="112"/>
      <c r="J146" s="114"/>
      <c r="K146" s="112"/>
      <c r="L146" s="109"/>
      <c r="M146" s="172"/>
      <c r="N146" s="172"/>
      <c r="O146" s="107"/>
      <c r="P146" s="90"/>
      <c r="Q146" s="112"/>
      <c r="R146" s="107"/>
      <c r="S146" s="112"/>
      <c r="T146" s="107"/>
      <c r="U146" s="112"/>
      <c r="V146" s="107"/>
      <c r="W146" s="112"/>
    </row>
    <row r="147" spans="1:23" ht="21.75" customHeight="1">
      <c r="A147" s="137" t="s">
        <v>152</v>
      </c>
      <c r="E147" s="112"/>
      <c r="F147" s="114"/>
      <c r="G147" s="112"/>
      <c r="H147" s="114"/>
      <c r="I147" s="112"/>
      <c r="J147" s="114"/>
      <c r="K147" s="112"/>
      <c r="L147" s="109"/>
      <c r="M147" s="172"/>
      <c r="N147" s="172"/>
      <c r="O147" s="107"/>
      <c r="P147" s="90"/>
      <c r="Q147" s="112"/>
      <c r="R147" s="107"/>
      <c r="S147" s="112"/>
      <c r="T147" s="107"/>
      <c r="U147" s="112"/>
      <c r="V147" s="107"/>
      <c r="W147" s="112"/>
    </row>
    <row r="148" spans="1:23" ht="21.75" customHeight="1">
      <c r="A148" s="73" t="s">
        <v>191</v>
      </c>
      <c r="E148" s="112"/>
      <c r="F148" s="114"/>
      <c r="G148" s="112"/>
      <c r="H148" s="114"/>
      <c r="I148" s="112"/>
      <c r="J148" s="114"/>
      <c r="K148" s="112"/>
      <c r="L148" s="109"/>
      <c r="M148" s="172"/>
      <c r="N148" s="172"/>
      <c r="O148" s="107"/>
      <c r="P148" s="90"/>
      <c r="Q148" s="112"/>
      <c r="R148" s="107"/>
      <c r="S148" s="112"/>
      <c r="T148" s="107"/>
      <c r="U148" s="112"/>
      <c r="V148" s="107"/>
      <c r="W148" s="112"/>
    </row>
    <row r="149" spans="1:23" ht="21.75" customHeight="1">
      <c r="A149" s="73" t="s">
        <v>192</v>
      </c>
      <c r="E149" s="112"/>
      <c r="F149" s="114"/>
      <c r="G149" s="112"/>
      <c r="H149" s="114"/>
      <c r="I149" s="112"/>
      <c r="J149" s="114"/>
      <c r="K149" s="112"/>
      <c r="L149" s="109"/>
      <c r="M149" s="172"/>
      <c r="N149" s="172"/>
      <c r="O149" s="107"/>
      <c r="P149" s="90"/>
      <c r="Q149" s="112"/>
      <c r="R149" s="107"/>
      <c r="S149" s="112"/>
      <c r="T149" s="107"/>
      <c r="U149" s="112"/>
      <c r="V149" s="107"/>
      <c r="W149" s="112"/>
    </row>
    <row r="150" spans="1:23" ht="21.75" customHeight="1">
      <c r="A150" s="73" t="s">
        <v>193</v>
      </c>
      <c r="E150" s="112">
        <v>-27142</v>
      </c>
      <c r="F150" s="114"/>
      <c r="G150" s="112">
        <v>73870</v>
      </c>
      <c r="H150" s="114"/>
      <c r="I150" s="112">
        <v>-27142</v>
      </c>
      <c r="J150" s="114"/>
      <c r="K150" s="112">
        <v>73870</v>
      </c>
      <c r="L150" s="109"/>
      <c r="M150" s="172"/>
      <c r="N150" s="172"/>
      <c r="O150" s="107"/>
      <c r="P150" s="90"/>
      <c r="Q150" s="112"/>
      <c r="R150" s="107"/>
      <c r="S150" s="112"/>
      <c r="T150" s="107"/>
      <c r="U150" s="112"/>
      <c r="V150" s="107"/>
      <c r="W150" s="112"/>
    </row>
    <row r="151" spans="1:23" ht="21.75" customHeight="1">
      <c r="A151" s="73" t="s">
        <v>119</v>
      </c>
      <c r="E151" s="122">
        <v>5428</v>
      </c>
      <c r="F151" s="114"/>
      <c r="G151" s="122">
        <v>-14774</v>
      </c>
      <c r="H151" s="114"/>
      <c r="I151" s="122">
        <v>5428</v>
      </c>
      <c r="J151" s="114"/>
      <c r="K151" s="122">
        <v>-14774</v>
      </c>
      <c r="L151" s="109"/>
      <c r="M151" s="172"/>
      <c r="N151" s="172"/>
      <c r="O151" s="107"/>
      <c r="P151" s="90"/>
      <c r="Q151" s="112"/>
      <c r="R151" s="107"/>
      <c r="S151" s="112"/>
      <c r="T151" s="107"/>
      <c r="U151" s="112"/>
      <c r="V151" s="107"/>
      <c r="W151" s="112"/>
    </row>
    <row r="152" spans="1:23" ht="21.75" customHeight="1">
      <c r="A152" s="73"/>
      <c r="E152" s="112">
        <f>SUM(E150:E151)</f>
        <v>-21714</v>
      </c>
      <c r="F152" s="114"/>
      <c r="G152" s="112">
        <f>SUM(G150:G151)</f>
        <v>59096</v>
      </c>
      <c r="H152" s="114"/>
      <c r="I152" s="112">
        <f>SUM(I150:I151)</f>
        <v>-21714</v>
      </c>
      <c r="J152" s="114"/>
      <c r="K152" s="112">
        <f>SUM(K150:K151)</f>
        <v>59096</v>
      </c>
      <c r="L152" s="109"/>
      <c r="M152" s="172"/>
      <c r="N152" s="172"/>
      <c r="O152" s="107"/>
      <c r="P152" s="90"/>
      <c r="Q152" s="112"/>
      <c r="R152" s="107"/>
      <c r="S152" s="112"/>
      <c r="T152" s="107"/>
      <c r="U152" s="112"/>
      <c r="V152" s="107"/>
      <c r="W152" s="112"/>
    </row>
    <row r="153" spans="1:23" ht="21.75" customHeight="1">
      <c r="A153" s="73" t="s">
        <v>190</v>
      </c>
      <c r="E153" s="112">
        <v>13249</v>
      </c>
      <c r="F153" s="114"/>
      <c r="G153" s="112">
        <v>1929</v>
      </c>
      <c r="H153" s="114"/>
      <c r="I153" s="112">
        <v>0</v>
      </c>
      <c r="J153" s="114"/>
      <c r="K153" s="112">
        <v>0</v>
      </c>
      <c r="L153" s="109"/>
      <c r="M153" s="172"/>
      <c r="N153" s="172"/>
      <c r="O153" s="107"/>
      <c r="P153" s="90"/>
      <c r="Q153" s="112"/>
      <c r="R153" s="107"/>
      <c r="S153" s="112"/>
      <c r="T153" s="107"/>
      <c r="U153" s="112"/>
      <c r="V153" s="107"/>
      <c r="W153" s="112"/>
    </row>
    <row r="154" spans="1:23" ht="21.75" customHeight="1">
      <c r="A154" s="73" t="s">
        <v>119</v>
      </c>
      <c r="E154" s="122">
        <v>-3022</v>
      </c>
      <c r="F154" s="114"/>
      <c r="G154" s="122">
        <v>-482</v>
      </c>
      <c r="H154" s="114"/>
      <c r="I154" s="122">
        <v>0</v>
      </c>
      <c r="J154" s="114"/>
      <c r="K154" s="122">
        <v>0</v>
      </c>
      <c r="L154" s="109"/>
      <c r="M154" s="172"/>
      <c r="N154" s="172"/>
      <c r="O154" s="107"/>
      <c r="P154" s="90"/>
      <c r="Q154" s="112"/>
      <c r="R154" s="107"/>
      <c r="S154" s="112"/>
      <c r="T154" s="107"/>
      <c r="U154" s="112"/>
      <c r="V154" s="107"/>
      <c r="W154" s="112"/>
    </row>
    <row r="155" spans="1:23" ht="21.75" customHeight="1">
      <c r="A155" s="73"/>
      <c r="E155" s="116">
        <f>SUM(E153:E154)</f>
        <v>10227</v>
      </c>
      <c r="F155" s="114"/>
      <c r="G155" s="116">
        <f>SUM(G153:G154)</f>
        <v>1447</v>
      </c>
      <c r="H155" s="114"/>
      <c r="I155" s="116">
        <f>SUM(I153:I154)</f>
        <v>0</v>
      </c>
      <c r="J155" s="114"/>
      <c r="K155" s="116">
        <f>SUM(K153:K154)</f>
        <v>0</v>
      </c>
      <c r="L155" s="109"/>
      <c r="M155" s="172"/>
      <c r="N155" s="172"/>
      <c r="O155" s="107"/>
      <c r="P155" s="90"/>
      <c r="Q155" s="112"/>
      <c r="R155" s="107"/>
      <c r="S155" s="112"/>
      <c r="T155" s="107"/>
      <c r="U155" s="112"/>
      <c r="V155" s="107"/>
      <c r="W155" s="112"/>
    </row>
    <row r="156" spans="1:23" ht="21.75" customHeight="1">
      <c r="A156" s="73" t="s">
        <v>152</v>
      </c>
      <c r="E156" s="112"/>
      <c r="F156" s="114"/>
      <c r="G156" s="112"/>
      <c r="H156" s="114"/>
      <c r="I156" s="112"/>
      <c r="J156" s="114"/>
      <c r="K156" s="112"/>
      <c r="L156" s="109"/>
      <c r="M156" s="172"/>
      <c r="N156" s="172"/>
      <c r="O156" s="107"/>
      <c r="P156" s="90"/>
      <c r="Q156" s="112"/>
      <c r="R156" s="107"/>
      <c r="S156" s="112"/>
      <c r="T156" s="107"/>
      <c r="U156" s="112"/>
      <c r="V156" s="107"/>
      <c r="W156" s="112"/>
    </row>
    <row r="157" spans="1:23" ht="21.75" customHeight="1">
      <c r="A157" s="73" t="s">
        <v>165</v>
      </c>
      <c r="E157" s="112">
        <f>E152+E155</f>
        <v>-11487</v>
      </c>
      <c r="F157" s="114"/>
      <c r="G157" s="112">
        <f>G152+G155</f>
        <v>60543</v>
      </c>
      <c r="H157" s="114"/>
      <c r="I157" s="112">
        <f>I152+I155</f>
        <v>-21714</v>
      </c>
      <c r="J157" s="114"/>
      <c r="K157" s="112">
        <f>K152+K155</f>
        <v>59096</v>
      </c>
      <c r="L157" s="109"/>
      <c r="M157" s="172"/>
      <c r="N157" s="172"/>
      <c r="O157" s="107"/>
      <c r="P157" s="90"/>
      <c r="Q157" s="112"/>
      <c r="R157" s="107"/>
      <c r="S157" s="112"/>
      <c r="T157" s="107"/>
      <c r="U157" s="112"/>
      <c r="V157" s="107"/>
      <c r="W157" s="112"/>
    </row>
    <row r="158" spans="1:23" ht="21.75" customHeight="1">
      <c r="A158" s="172" t="s">
        <v>109</v>
      </c>
      <c r="B158" s="108"/>
      <c r="D158" s="108"/>
      <c r="E158" s="116">
        <f>SUM(E145,E157)</f>
        <v>-48624</v>
      </c>
      <c r="F158" s="114"/>
      <c r="G158" s="116">
        <f>SUM(G145,G157)</f>
        <v>54131</v>
      </c>
      <c r="H158" s="114"/>
      <c r="I158" s="116">
        <f>SUM(I145,I157)</f>
        <v>-25917</v>
      </c>
      <c r="J158" s="114"/>
      <c r="K158" s="116">
        <f>SUM(K145,K157)</f>
        <v>57436</v>
      </c>
      <c r="L158" s="109"/>
      <c r="M158" s="73" t="s">
        <v>104</v>
      </c>
      <c r="N158" s="73"/>
      <c r="O158" s="107"/>
      <c r="P158" s="113"/>
      <c r="Q158" s="112">
        <v>1</v>
      </c>
      <c r="R158" s="114"/>
      <c r="S158" s="112">
        <v>-1</v>
      </c>
      <c r="T158" s="114"/>
      <c r="U158" s="112">
        <v>1</v>
      </c>
      <c r="V158" s="114"/>
      <c r="W158" s="112">
        <v>-1</v>
      </c>
    </row>
    <row r="159" spans="1:23" ht="21.75" customHeight="1" thickBot="1">
      <c r="A159" s="172" t="s">
        <v>120</v>
      </c>
      <c r="B159" s="108"/>
      <c r="D159" s="108"/>
      <c r="E159" s="138">
        <f>SUM(E131,E158)</f>
        <v>1233486</v>
      </c>
      <c r="F159" s="114"/>
      <c r="G159" s="138">
        <f>SUM(G131,G158)</f>
        <v>888192</v>
      </c>
      <c r="H159" s="114"/>
      <c r="I159" s="138">
        <f>SUM(I131,I158)</f>
        <v>1161327</v>
      </c>
      <c r="J159" s="114"/>
      <c r="K159" s="138">
        <f>SUM(K131,K158)</f>
        <v>875015</v>
      </c>
      <c r="L159" s="109"/>
      <c r="M159" s="172"/>
      <c r="N159" s="73"/>
      <c r="O159" s="107"/>
      <c r="P159" s="113"/>
      <c r="Q159" s="112"/>
      <c r="R159" s="114"/>
      <c r="S159" s="112"/>
      <c r="T159" s="114"/>
      <c r="U159" s="112"/>
      <c r="V159" s="114"/>
      <c r="W159" s="112"/>
    </row>
    <row r="160" spans="1:23" ht="21.75" customHeight="1" thickTop="1">
      <c r="A160" s="172"/>
      <c r="B160" s="108"/>
      <c r="D160" s="108"/>
      <c r="E160" s="112"/>
      <c r="F160" s="114"/>
      <c r="G160" s="112"/>
      <c r="H160" s="114"/>
      <c r="I160" s="112"/>
      <c r="J160" s="114"/>
      <c r="K160" s="112"/>
      <c r="L160" s="109"/>
      <c r="M160" s="172"/>
      <c r="N160" s="73"/>
      <c r="O160" s="107"/>
      <c r="P160" s="113"/>
      <c r="Q160" s="112"/>
      <c r="R160" s="114"/>
      <c r="S160" s="112"/>
      <c r="T160" s="114"/>
      <c r="U160" s="112"/>
      <c r="V160" s="114"/>
      <c r="W160" s="112"/>
    </row>
    <row r="161" spans="1:23" ht="21.6" customHeight="1">
      <c r="A161" s="172" t="s">
        <v>263</v>
      </c>
      <c r="B161" s="108"/>
      <c r="D161" s="108"/>
      <c r="E161" s="112"/>
      <c r="F161" s="114"/>
      <c r="G161" s="112"/>
      <c r="H161" s="114"/>
      <c r="I161" s="112"/>
      <c r="J161" s="114"/>
      <c r="K161" s="112"/>
      <c r="L161" s="109"/>
      <c r="M161" s="172"/>
      <c r="N161" s="73"/>
      <c r="O161" s="107"/>
      <c r="P161" s="113"/>
      <c r="Q161" s="112"/>
      <c r="R161" s="114"/>
      <c r="S161" s="112"/>
      <c r="T161" s="114"/>
      <c r="U161" s="112"/>
      <c r="V161" s="114"/>
      <c r="W161" s="112"/>
    </row>
    <row r="162" spans="1:23" ht="21.6" customHeight="1">
      <c r="A162" s="73" t="s">
        <v>261</v>
      </c>
      <c r="B162" s="108"/>
      <c r="D162" s="108"/>
      <c r="E162" s="112">
        <f>E164-E163</f>
        <v>1233561</v>
      </c>
      <c r="F162" s="114"/>
      <c r="G162" s="112">
        <f>G159</f>
        <v>888192</v>
      </c>
      <c r="H162" s="114"/>
      <c r="I162" s="112"/>
      <c r="J162" s="114"/>
      <c r="K162" s="112"/>
      <c r="L162" s="109"/>
      <c r="M162" s="172"/>
      <c r="N162" s="73"/>
      <c r="O162" s="107"/>
      <c r="P162" s="113"/>
      <c r="Q162" s="112"/>
      <c r="R162" s="114"/>
      <c r="S162" s="112"/>
      <c r="T162" s="114"/>
      <c r="U162" s="112"/>
      <c r="V162" s="114"/>
      <c r="W162" s="112"/>
    </row>
    <row r="163" spans="1:23" ht="21.6" customHeight="1">
      <c r="A163" s="73" t="s">
        <v>262</v>
      </c>
      <c r="B163" s="108"/>
      <c r="D163" s="108"/>
      <c r="E163" s="122">
        <v>-75</v>
      </c>
      <c r="F163" s="114"/>
      <c r="G163" s="122">
        <v>0</v>
      </c>
      <c r="H163" s="114"/>
      <c r="I163" s="112"/>
      <c r="J163" s="114"/>
      <c r="K163" s="112"/>
      <c r="L163" s="109"/>
      <c r="M163" s="172"/>
      <c r="N163" s="73"/>
      <c r="O163" s="107"/>
      <c r="P163" s="113"/>
      <c r="Q163" s="112"/>
      <c r="R163" s="114"/>
      <c r="S163" s="112"/>
      <c r="T163" s="114"/>
      <c r="U163" s="112"/>
      <c r="V163" s="114"/>
      <c r="W163" s="112"/>
    </row>
    <row r="164" spans="1:23" ht="21.6" customHeight="1" thickBot="1">
      <c r="A164" s="172"/>
      <c r="B164" s="108"/>
      <c r="D164" s="108"/>
      <c r="E164" s="124">
        <f>E159</f>
        <v>1233486</v>
      </c>
      <c r="F164" s="114"/>
      <c r="G164" s="124">
        <f>SUM(G162:G163)</f>
        <v>888192</v>
      </c>
      <c r="H164" s="114"/>
      <c r="I164" s="112"/>
      <c r="J164" s="114"/>
      <c r="K164" s="112"/>
      <c r="L164" s="109"/>
      <c r="M164" s="172"/>
      <c r="N164" s="73"/>
      <c r="O164" s="107"/>
      <c r="P164" s="113"/>
      <c r="Q164" s="112"/>
      <c r="R164" s="114"/>
      <c r="S164" s="112"/>
      <c r="T164" s="114"/>
      <c r="U164" s="112"/>
      <c r="V164" s="114"/>
      <c r="W164" s="112"/>
    </row>
    <row r="165" spans="1:23" ht="21.75" customHeight="1" thickTop="1">
      <c r="B165" s="108"/>
      <c r="D165" s="108"/>
      <c r="E165" s="109"/>
      <c r="F165" s="110"/>
      <c r="G165" s="109"/>
      <c r="H165" s="110"/>
      <c r="I165" s="109"/>
      <c r="J165" s="110"/>
      <c r="K165" s="109"/>
      <c r="L165" s="109"/>
      <c r="M165" s="73"/>
      <c r="N165" s="73"/>
      <c r="O165" s="107"/>
      <c r="P165" s="113"/>
      <c r="Q165" s="112"/>
      <c r="R165" s="114"/>
      <c r="S165" s="112"/>
      <c r="T165" s="114"/>
      <c r="U165" s="112"/>
      <c r="V165" s="114"/>
      <c r="W165" s="112"/>
    </row>
    <row r="166" spans="1:23" ht="21.75" customHeight="1">
      <c r="A166" s="72" t="s">
        <v>4</v>
      </c>
      <c r="M166" s="73" t="s">
        <v>4</v>
      </c>
      <c r="N166" s="73"/>
      <c r="O166" s="107"/>
      <c r="P166" s="90"/>
      <c r="Q166" s="73"/>
      <c r="R166" s="73"/>
      <c r="S166" s="73"/>
      <c r="T166" s="73"/>
      <c r="U166" s="73"/>
      <c r="V166" s="73"/>
      <c r="W166" s="73"/>
    </row>
  </sheetData>
  <mergeCells count="10">
    <mergeCell ref="E89:G89"/>
    <mergeCell ref="M124:W124"/>
    <mergeCell ref="E128:G128"/>
    <mergeCell ref="Q128:S128"/>
    <mergeCell ref="A2:K2"/>
    <mergeCell ref="E6:G6"/>
    <mergeCell ref="M41:W41"/>
    <mergeCell ref="E45:G45"/>
    <mergeCell ref="Q45:S45"/>
    <mergeCell ref="A85:K85"/>
  </mergeCells>
  <pageMargins left="0.78740157480314998" right="0.196850393700787" top="0.511811023622047" bottom="0.39370078740157499" header="0.196850393700787" footer="0.196850393700787"/>
  <pageSetup paperSize="9" scale="84" orientation="portrait" r:id="rId1"/>
  <headerFooter alignWithMargins="0"/>
  <rowBreaks count="3" manualBreakCount="3">
    <brk id="39" max="12" man="1"/>
    <brk id="83" max="12" man="1"/>
    <brk id="12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AFE6-79F4-49C8-8219-F4466EA18068}">
  <dimension ref="A1:AH52"/>
  <sheetViews>
    <sheetView showGridLines="0" view="pageBreakPreview" topLeftCell="A28" zoomScale="55" zoomScaleNormal="70" zoomScaleSheetLayoutView="55" workbookViewId="0">
      <selection activeCell="H45" sqref="H45"/>
    </sheetView>
  </sheetViews>
  <sheetFormatPr defaultColWidth="9.140625" defaultRowHeight="21.75" customHeight="1"/>
  <cols>
    <col min="1" max="1" width="45.85546875" style="26" customWidth="1"/>
    <col min="2" max="2" width="7.85546875" style="26" customWidth="1"/>
    <col min="3" max="3" width="1.5703125" style="26" customWidth="1"/>
    <col min="4" max="4" width="15.85546875" style="49" customWidth="1"/>
    <col min="5" max="5" width="1.5703125" style="26" customWidth="1"/>
    <col min="6" max="6" width="14.7109375" style="49" customWidth="1"/>
    <col min="7" max="7" width="1.5703125" style="49" customWidth="1"/>
    <col min="8" max="8" width="15.85546875" style="49" customWidth="1"/>
    <col min="9" max="9" width="1.5703125" style="49" customWidth="1"/>
    <col min="10" max="10" width="15.85546875" style="49" customWidth="1"/>
    <col min="11" max="11" width="1.5703125" style="49" customWidth="1"/>
    <col min="12" max="12" width="15.85546875" style="49" customWidth="1"/>
    <col min="13" max="13" width="1.5703125" style="26" customWidth="1"/>
    <col min="14" max="14" width="15.85546875" style="49" customWidth="1"/>
    <col min="15" max="15" width="1.5703125" style="26" customWidth="1"/>
    <col min="16" max="16" width="15.85546875" style="49" customWidth="1"/>
    <col min="17" max="17" width="1.5703125" style="26" customWidth="1"/>
    <col min="18" max="18" width="15.85546875" style="49" customWidth="1"/>
    <col min="19" max="19" width="1.5703125" style="49" customWidth="1"/>
    <col min="20" max="20" width="15.85546875" style="49" customWidth="1"/>
    <col min="21" max="21" width="1.5703125" style="26" customWidth="1"/>
    <col min="22" max="22" width="15.85546875" style="49" customWidth="1"/>
    <col min="23" max="23" width="1.5703125" style="26" customWidth="1"/>
    <col min="24" max="24" width="15.85546875" style="49" customWidth="1"/>
    <col min="25" max="25" width="1.5703125" style="26" customWidth="1"/>
    <col min="26" max="26" width="15.85546875" style="49" customWidth="1"/>
    <col min="27" max="27" width="1.5703125" style="26" customWidth="1"/>
    <col min="28" max="28" width="15.85546875" style="49" customWidth="1"/>
    <col min="29" max="29" width="1.5703125" style="26" customWidth="1"/>
    <col min="30" max="30" width="15.85546875" style="49" customWidth="1"/>
    <col min="31" max="31" width="1.5703125" style="26" customWidth="1"/>
    <col min="32" max="32" width="15.85546875" style="49" customWidth="1"/>
    <col min="33" max="33" width="1.140625" style="26" customWidth="1"/>
    <col min="34" max="16384" width="9.140625" style="26"/>
  </cols>
  <sheetData>
    <row r="1" spans="1:32" ht="21.75" customHeight="1">
      <c r="AF1" s="50" t="s">
        <v>32</v>
      </c>
    </row>
    <row r="2" spans="1:32" s="69" customFormat="1" ht="21.75" customHeight="1">
      <c r="A2" s="193" t="s">
        <v>38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</row>
    <row r="3" spans="1:32" s="69" customFormat="1" ht="21.75" customHeight="1">
      <c r="A3" s="193" t="s">
        <v>27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</row>
    <row r="4" spans="1:32" s="69" customFormat="1" ht="26.25" customHeight="1">
      <c r="A4" s="193" t="s">
        <v>249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</row>
    <row r="5" spans="1:32" ht="21.75" customHeight="1">
      <c r="AF5" s="51" t="s">
        <v>33</v>
      </c>
    </row>
    <row r="6" spans="1:32" s="52" customFormat="1" ht="21.75" customHeight="1">
      <c r="D6" s="194" t="s">
        <v>37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</row>
    <row r="7" spans="1:32" s="52" customFormat="1" ht="21.75" customHeight="1">
      <c r="D7" s="192" t="s">
        <v>201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84"/>
      <c r="AD7" s="84"/>
      <c r="AE7" s="84"/>
      <c r="AF7" s="84"/>
    </row>
    <row r="8" spans="1:32" s="52" customFormat="1" ht="21.75" customHeight="1"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192" t="s">
        <v>73</v>
      </c>
      <c r="S8" s="192"/>
      <c r="T8" s="192"/>
      <c r="U8" s="192"/>
      <c r="V8" s="192"/>
      <c r="W8" s="192"/>
      <c r="X8" s="192"/>
      <c r="Y8" s="192"/>
      <c r="Z8" s="192"/>
      <c r="AA8" s="54"/>
      <c r="AB8" s="54"/>
      <c r="AC8" s="54"/>
      <c r="AD8" s="54"/>
      <c r="AE8" s="54"/>
      <c r="AF8" s="54"/>
    </row>
    <row r="9" spans="1:32" ht="21.75" customHeight="1">
      <c r="H9" s="26"/>
      <c r="J9" s="26"/>
      <c r="L9" s="26"/>
      <c r="N9" s="26"/>
      <c r="P9" s="26"/>
      <c r="R9" s="191" t="s">
        <v>82</v>
      </c>
      <c r="S9" s="191"/>
      <c r="T9" s="191"/>
      <c r="U9" s="191"/>
      <c r="V9" s="191"/>
      <c r="W9" s="71"/>
      <c r="X9" s="70"/>
      <c r="Y9" s="83"/>
      <c r="Z9" s="70"/>
      <c r="AB9" s="70"/>
      <c r="AD9" s="70"/>
      <c r="AF9" s="63"/>
    </row>
    <row r="10" spans="1:32" ht="21.75" customHeight="1">
      <c r="H10" s="26"/>
      <c r="J10" s="26"/>
      <c r="L10" s="26"/>
      <c r="N10" s="26"/>
      <c r="P10" s="26"/>
      <c r="R10" s="56"/>
      <c r="S10" s="56"/>
      <c r="T10" s="56" t="s">
        <v>177</v>
      </c>
      <c r="U10" s="56"/>
      <c r="V10" s="56"/>
      <c r="W10" s="56"/>
      <c r="X10" s="56"/>
      <c r="Y10" s="56"/>
      <c r="AF10" s="63"/>
    </row>
    <row r="11" spans="1:32" ht="21.75" customHeight="1">
      <c r="H11" s="26"/>
      <c r="J11" s="26"/>
      <c r="L11" s="26"/>
      <c r="N11" s="26"/>
      <c r="P11" s="26"/>
      <c r="R11" s="56"/>
      <c r="S11" s="56"/>
      <c r="T11" s="56" t="s">
        <v>178</v>
      </c>
      <c r="U11" s="56"/>
      <c r="V11" s="26"/>
      <c r="W11" s="56"/>
      <c r="X11" s="27" t="s">
        <v>213</v>
      </c>
      <c r="Y11" s="56"/>
      <c r="AF11" s="63"/>
    </row>
    <row r="12" spans="1:32" ht="21.75" customHeight="1">
      <c r="L12" s="191" t="s">
        <v>35</v>
      </c>
      <c r="M12" s="191"/>
      <c r="N12" s="191"/>
      <c r="O12" s="191"/>
      <c r="P12" s="191"/>
      <c r="R12" s="56" t="s">
        <v>129</v>
      </c>
      <c r="T12" s="56" t="s">
        <v>179</v>
      </c>
      <c r="V12" s="56" t="s">
        <v>278</v>
      </c>
      <c r="X12" s="56" t="s">
        <v>214</v>
      </c>
      <c r="Z12" s="56"/>
      <c r="AB12" s="56"/>
      <c r="AD12" s="56" t="s">
        <v>204</v>
      </c>
      <c r="AF12" s="56"/>
    </row>
    <row r="13" spans="1:32" ht="21.75" customHeight="1">
      <c r="H13" s="56" t="s">
        <v>91</v>
      </c>
      <c r="J13" s="56"/>
      <c r="L13" s="192" t="s">
        <v>89</v>
      </c>
      <c r="M13" s="192"/>
      <c r="N13" s="192"/>
      <c r="O13" s="56"/>
      <c r="P13" s="56"/>
      <c r="R13" s="56" t="s">
        <v>130</v>
      </c>
      <c r="T13" s="56" t="s">
        <v>180</v>
      </c>
      <c r="V13" s="56" t="s">
        <v>181</v>
      </c>
      <c r="X13" s="56" t="s">
        <v>215</v>
      </c>
      <c r="Z13" s="56" t="s">
        <v>25</v>
      </c>
      <c r="AB13" s="56" t="s">
        <v>25</v>
      </c>
      <c r="AD13" s="56" t="s">
        <v>205</v>
      </c>
      <c r="AF13" s="56"/>
    </row>
    <row r="14" spans="1:32" s="27" customFormat="1" ht="21.75" customHeight="1">
      <c r="D14" s="56" t="s">
        <v>23</v>
      </c>
      <c r="F14" s="56" t="s">
        <v>106</v>
      </c>
      <c r="G14" s="56"/>
      <c r="H14" s="27" t="s">
        <v>131</v>
      </c>
      <c r="I14" s="56"/>
      <c r="K14" s="56"/>
      <c r="L14" s="27" t="s">
        <v>132</v>
      </c>
      <c r="N14" s="27" t="s">
        <v>137</v>
      </c>
      <c r="R14" s="56" t="s">
        <v>83</v>
      </c>
      <c r="S14" s="56"/>
      <c r="T14" s="56" t="s">
        <v>182</v>
      </c>
      <c r="V14" s="56" t="s">
        <v>183</v>
      </c>
      <c r="X14" s="56" t="s">
        <v>216</v>
      </c>
      <c r="Z14" s="56" t="s">
        <v>80</v>
      </c>
      <c r="AB14" s="56" t="s">
        <v>8</v>
      </c>
      <c r="AD14" s="56" t="s">
        <v>206</v>
      </c>
      <c r="AF14" s="56" t="s">
        <v>86</v>
      </c>
    </row>
    <row r="15" spans="1:32" s="27" customFormat="1" ht="21.75" customHeight="1">
      <c r="B15" s="85" t="s">
        <v>0</v>
      </c>
      <c r="D15" s="68" t="s">
        <v>24</v>
      </c>
      <c r="F15" s="68" t="s">
        <v>26</v>
      </c>
      <c r="G15" s="56"/>
      <c r="H15" s="68" t="s">
        <v>133</v>
      </c>
      <c r="I15" s="56"/>
      <c r="J15" s="68" t="s">
        <v>122</v>
      </c>
      <c r="K15" s="56"/>
      <c r="L15" s="68" t="s">
        <v>134</v>
      </c>
      <c r="N15" s="68" t="s">
        <v>138</v>
      </c>
      <c r="P15" s="68" t="s">
        <v>36</v>
      </c>
      <c r="R15" s="68" t="s">
        <v>84</v>
      </c>
      <c r="S15" s="56"/>
      <c r="T15" s="68" t="s">
        <v>184</v>
      </c>
      <c r="V15" s="68" t="s">
        <v>167</v>
      </c>
      <c r="X15" s="81" t="s">
        <v>217</v>
      </c>
      <c r="Z15" s="68" t="s">
        <v>81</v>
      </c>
      <c r="AB15" s="76" t="s">
        <v>203</v>
      </c>
      <c r="AD15" s="76" t="s">
        <v>207</v>
      </c>
      <c r="AF15" s="68" t="s">
        <v>85</v>
      </c>
    </row>
    <row r="16" spans="1:32" s="27" customFormat="1" ht="21.75" customHeight="1">
      <c r="A16" s="52" t="s">
        <v>189</v>
      </c>
      <c r="D16" s="58">
        <v>2266749</v>
      </c>
      <c r="E16" s="58"/>
      <c r="F16" s="58">
        <v>90204</v>
      </c>
      <c r="G16" s="58"/>
      <c r="H16" s="58">
        <v>29803</v>
      </c>
      <c r="I16" s="58"/>
      <c r="J16" s="58">
        <v>-499449</v>
      </c>
      <c r="K16" s="58"/>
      <c r="L16" s="58">
        <v>231204</v>
      </c>
      <c r="M16" s="58"/>
      <c r="N16" s="58">
        <v>499449</v>
      </c>
      <c r="O16" s="58"/>
      <c r="P16" s="58">
        <v>1491597</v>
      </c>
      <c r="Q16" s="58"/>
      <c r="R16" s="58">
        <v>-6414</v>
      </c>
      <c r="S16" s="58"/>
      <c r="T16" s="58">
        <v>-61305</v>
      </c>
      <c r="U16" s="58"/>
      <c r="V16" s="58">
        <v>-3433</v>
      </c>
      <c r="W16" s="58"/>
      <c r="X16" s="58">
        <v>0</v>
      </c>
      <c r="Y16" s="58"/>
      <c r="Z16" s="58">
        <f>SUM(R16:X16)</f>
        <v>-71152</v>
      </c>
      <c r="AA16" s="58"/>
      <c r="AB16" s="58">
        <f>SUM(D16:P16,Z16)</f>
        <v>4038405</v>
      </c>
      <c r="AC16" s="58"/>
      <c r="AD16" s="58">
        <v>0</v>
      </c>
      <c r="AE16" s="58"/>
      <c r="AF16" s="58">
        <f>SUM(AB16:AD16)</f>
        <v>4038405</v>
      </c>
    </row>
    <row r="17" spans="1:32" s="27" customFormat="1" ht="21.75" customHeight="1">
      <c r="A17" s="26" t="s">
        <v>74</v>
      </c>
      <c r="D17" s="58">
        <v>0</v>
      </c>
      <c r="E17" s="58"/>
      <c r="F17" s="58">
        <v>0</v>
      </c>
      <c r="G17" s="58"/>
      <c r="H17" s="58">
        <v>0</v>
      </c>
      <c r="I17" s="58"/>
      <c r="J17" s="58">
        <v>0</v>
      </c>
      <c r="K17" s="58"/>
      <c r="L17" s="58">
        <v>0</v>
      </c>
      <c r="M17" s="58"/>
      <c r="N17" s="58">
        <v>0</v>
      </c>
      <c r="O17" s="58"/>
      <c r="P17" s="58">
        <f>PL!G108</f>
        <v>834061</v>
      </c>
      <c r="Q17" s="58"/>
      <c r="R17" s="58">
        <v>0</v>
      </c>
      <c r="S17" s="58"/>
      <c r="T17" s="58">
        <v>0</v>
      </c>
      <c r="U17" s="58"/>
      <c r="V17" s="58">
        <v>0</v>
      </c>
      <c r="W17" s="58"/>
      <c r="X17" s="58">
        <v>0</v>
      </c>
      <c r="Y17" s="58"/>
      <c r="Z17" s="64">
        <f>SUM(R17:X17)</f>
        <v>0</v>
      </c>
      <c r="AA17" s="58"/>
      <c r="AB17" s="58">
        <f t="shared" ref="AB17:AB19" si="0">SUM(D17:P17,Z17)</f>
        <v>834061</v>
      </c>
      <c r="AC17" s="58"/>
      <c r="AD17" s="64">
        <v>0</v>
      </c>
      <c r="AE17" s="58"/>
      <c r="AF17" s="58">
        <f t="shared" ref="AF17:AF24" si="1">SUM(AB17:AD17)</f>
        <v>834061</v>
      </c>
    </row>
    <row r="18" spans="1:32" s="27" customFormat="1" ht="21.75" customHeight="1">
      <c r="A18" s="26" t="s">
        <v>109</v>
      </c>
      <c r="D18" s="61">
        <v>0</v>
      </c>
      <c r="F18" s="59">
        <v>0</v>
      </c>
      <c r="G18" s="56"/>
      <c r="H18" s="59">
        <v>0</v>
      </c>
      <c r="I18" s="56"/>
      <c r="J18" s="59">
        <v>0</v>
      </c>
      <c r="K18" s="56"/>
      <c r="L18" s="59">
        <v>0</v>
      </c>
      <c r="N18" s="59">
        <v>0</v>
      </c>
      <c r="P18" s="59">
        <f>PL!G155</f>
        <v>1447</v>
      </c>
      <c r="Q18" s="58"/>
      <c r="R18" s="59">
        <f>PL!G136</f>
        <v>-4752</v>
      </c>
      <c r="S18" s="58"/>
      <c r="T18" s="61">
        <f>PL!G140+PL!G152</f>
        <v>57436</v>
      </c>
      <c r="V18" s="61">
        <f>PL!G143</f>
        <v>0</v>
      </c>
      <c r="X18" s="61">
        <v>0</v>
      </c>
      <c r="Z18" s="65">
        <f>SUM(R18:X18)</f>
        <v>52684</v>
      </c>
      <c r="AB18" s="59">
        <f t="shared" si="0"/>
        <v>54131</v>
      </c>
      <c r="AD18" s="65">
        <v>0</v>
      </c>
      <c r="AF18" s="59">
        <f t="shared" si="1"/>
        <v>54131</v>
      </c>
    </row>
    <row r="19" spans="1:32" ht="21.75" customHeight="1">
      <c r="A19" s="26" t="s">
        <v>87</v>
      </c>
      <c r="D19" s="58">
        <f>SUM(D17:D18)</f>
        <v>0</v>
      </c>
      <c r="E19" s="58"/>
      <c r="F19" s="58">
        <f>SUM(F17:F18)</f>
        <v>0</v>
      </c>
      <c r="G19" s="58"/>
      <c r="H19" s="58">
        <f>SUM(H17:H18)</f>
        <v>0</v>
      </c>
      <c r="I19" s="58"/>
      <c r="J19" s="58">
        <f>SUM(J17:J18)</f>
        <v>0</v>
      </c>
      <c r="K19" s="58"/>
      <c r="L19" s="58">
        <f>SUM(L17:L18)</f>
        <v>0</v>
      </c>
      <c r="M19" s="58"/>
      <c r="N19" s="58">
        <f>SUM(N17:N18)</f>
        <v>0</v>
      </c>
      <c r="O19" s="58"/>
      <c r="P19" s="58">
        <f>SUM(P17:P18)</f>
        <v>835508</v>
      </c>
      <c r="Q19" s="58"/>
      <c r="R19" s="58">
        <f>SUM(R17:R18)</f>
        <v>-4752</v>
      </c>
      <c r="S19" s="58"/>
      <c r="T19" s="58">
        <f>SUM(T17:T18)</f>
        <v>57436</v>
      </c>
      <c r="U19" s="58"/>
      <c r="V19" s="58">
        <f>SUM(V17:V18)</f>
        <v>0</v>
      </c>
      <c r="W19" s="58"/>
      <c r="X19" s="58">
        <f>SUM(X17:X18)</f>
        <v>0</v>
      </c>
      <c r="Y19" s="58"/>
      <c r="Z19" s="58">
        <f>SUM(Z17:Z18)</f>
        <v>52684</v>
      </c>
      <c r="AA19" s="58"/>
      <c r="AB19" s="58">
        <f t="shared" si="0"/>
        <v>888192</v>
      </c>
      <c r="AC19" s="58"/>
      <c r="AD19" s="58">
        <f>SUM(AD17:AD18)</f>
        <v>0</v>
      </c>
      <c r="AE19" s="58"/>
      <c r="AF19" s="58">
        <f t="shared" si="1"/>
        <v>888192</v>
      </c>
    </row>
    <row r="20" spans="1:32" ht="21.75" customHeight="1">
      <c r="A20" s="149" t="s">
        <v>225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</row>
    <row r="21" spans="1:32" ht="21.75" customHeight="1">
      <c r="A21" s="149" t="s">
        <v>235</v>
      </c>
      <c r="D21" s="150">
        <v>-96133</v>
      </c>
      <c r="E21" s="58"/>
      <c r="F21" s="150">
        <v>0</v>
      </c>
      <c r="G21" s="58"/>
      <c r="H21" s="150">
        <v>0</v>
      </c>
      <c r="I21" s="58"/>
      <c r="J21" s="150">
        <v>0</v>
      </c>
      <c r="K21" s="58"/>
      <c r="L21" s="150">
        <v>0</v>
      </c>
      <c r="M21" s="151"/>
      <c r="N21" s="150">
        <v>0</v>
      </c>
      <c r="O21" s="151"/>
      <c r="P21" s="150">
        <v>96133</v>
      </c>
      <c r="Q21" s="58"/>
      <c r="R21" s="150">
        <v>0</v>
      </c>
      <c r="S21" s="152"/>
      <c r="T21" s="150">
        <v>0</v>
      </c>
      <c r="U21" s="151"/>
      <c r="V21" s="150">
        <v>0</v>
      </c>
      <c r="W21" s="58"/>
      <c r="X21" s="150">
        <v>0</v>
      </c>
      <c r="Y21" s="58"/>
      <c r="Z21" s="58">
        <f t="shared" ref="Z21:Z27" si="2">SUM(R21:X21)</f>
        <v>0</v>
      </c>
      <c r="AA21" s="58"/>
      <c r="AB21" s="58">
        <f>SUM(D21:P21,Z21)</f>
        <v>0</v>
      </c>
      <c r="AC21" s="58"/>
      <c r="AD21" s="64">
        <v>0</v>
      </c>
      <c r="AE21" s="58"/>
      <c r="AF21" s="58">
        <f t="shared" si="1"/>
        <v>0</v>
      </c>
    </row>
    <row r="22" spans="1:32" ht="21.75" customHeight="1">
      <c r="A22" s="149" t="s">
        <v>226</v>
      </c>
      <c r="D22" s="58"/>
      <c r="E22" s="58"/>
      <c r="F22" s="150"/>
      <c r="G22" s="58"/>
      <c r="H22" s="150"/>
      <c r="I22" s="58"/>
      <c r="J22" s="150"/>
      <c r="K22" s="58"/>
      <c r="L22" s="150"/>
      <c r="M22" s="151"/>
      <c r="N22" s="150"/>
      <c r="O22" s="151"/>
      <c r="P22" s="150"/>
      <c r="Q22" s="58"/>
      <c r="R22" s="150"/>
      <c r="S22" s="152"/>
      <c r="T22" s="150"/>
      <c r="U22" s="151"/>
      <c r="V22" s="150"/>
      <c r="W22" s="58"/>
      <c r="X22" s="58"/>
      <c r="Y22" s="58"/>
      <c r="Z22" s="58"/>
      <c r="AA22" s="58"/>
      <c r="AB22" s="58"/>
      <c r="AC22" s="58"/>
      <c r="AD22" s="64"/>
      <c r="AE22" s="58"/>
      <c r="AF22" s="58"/>
    </row>
    <row r="23" spans="1:32" ht="21.75" customHeight="1">
      <c r="A23" s="149" t="s">
        <v>236</v>
      </c>
      <c r="D23" s="150">
        <v>0</v>
      </c>
      <c r="E23" s="58"/>
      <c r="F23" s="150">
        <v>0</v>
      </c>
      <c r="G23" s="58"/>
      <c r="H23" s="150">
        <v>0</v>
      </c>
      <c r="I23" s="58"/>
      <c r="J23" s="150">
        <v>424384</v>
      </c>
      <c r="K23" s="58"/>
      <c r="L23" s="150">
        <v>0</v>
      </c>
      <c r="M23" s="151"/>
      <c r="N23" s="150">
        <v>-424384</v>
      </c>
      <c r="O23" s="151"/>
      <c r="P23" s="150">
        <v>0</v>
      </c>
      <c r="Q23" s="58"/>
      <c r="R23" s="150">
        <v>0</v>
      </c>
      <c r="S23" s="152"/>
      <c r="T23" s="150">
        <v>0</v>
      </c>
      <c r="U23" s="151"/>
      <c r="V23" s="150">
        <v>0</v>
      </c>
      <c r="W23" s="58"/>
      <c r="X23" s="150">
        <v>0</v>
      </c>
      <c r="Y23" s="58"/>
      <c r="Z23" s="58">
        <f t="shared" si="2"/>
        <v>0</v>
      </c>
      <c r="AA23" s="58"/>
      <c r="AB23" s="58">
        <f t="shared" ref="AB23:AB24" si="3">SUM(D23:P23,Z23)</f>
        <v>0</v>
      </c>
      <c r="AC23" s="58"/>
      <c r="AD23" s="64">
        <v>0</v>
      </c>
      <c r="AE23" s="58"/>
      <c r="AF23" s="58">
        <f t="shared" si="1"/>
        <v>0</v>
      </c>
    </row>
    <row r="24" spans="1:32" ht="21.75" customHeight="1">
      <c r="A24" s="149" t="s">
        <v>221</v>
      </c>
      <c r="D24" s="150">
        <v>0</v>
      </c>
      <c r="E24" s="58"/>
      <c r="F24" s="150">
        <v>0</v>
      </c>
      <c r="G24" s="58"/>
      <c r="H24" s="150">
        <v>0</v>
      </c>
      <c r="I24" s="58"/>
      <c r="J24" s="150">
        <v>0</v>
      </c>
      <c r="K24" s="58"/>
      <c r="L24" s="150">
        <v>0</v>
      </c>
      <c r="M24" s="151"/>
      <c r="N24" s="150">
        <v>0</v>
      </c>
      <c r="O24" s="151"/>
      <c r="P24" s="150">
        <v>-236853</v>
      </c>
      <c r="Q24" s="58"/>
      <c r="R24" s="150">
        <v>0</v>
      </c>
      <c r="S24" s="152"/>
      <c r="T24" s="150">
        <v>0</v>
      </c>
      <c r="U24" s="151"/>
      <c r="V24" s="150">
        <v>0</v>
      </c>
      <c r="W24" s="58"/>
      <c r="X24" s="150">
        <v>0</v>
      </c>
      <c r="Y24" s="58"/>
      <c r="Z24" s="58">
        <f t="shared" si="2"/>
        <v>0</v>
      </c>
      <c r="AA24" s="58"/>
      <c r="AB24" s="58">
        <f t="shared" si="3"/>
        <v>-236853</v>
      </c>
      <c r="AC24" s="58"/>
      <c r="AD24" s="64">
        <v>0</v>
      </c>
      <c r="AE24" s="58"/>
      <c r="AF24" s="58">
        <f t="shared" si="1"/>
        <v>-236853</v>
      </c>
    </row>
    <row r="25" spans="1:32" ht="21.75" customHeight="1">
      <c r="A25" s="26" t="s">
        <v>185</v>
      </c>
      <c r="D25" s="58"/>
      <c r="E25" s="58"/>
      <c r="F25" s="150"/>
      <c r="G25" s="58"/>
      <c r="H25" s="150"/>
      <c r="I25" s="58"/>
      <c r="J25" s="150"/>
      <c r="K25" s="58"/>
      <c r="L25" s="150"/>
      <c r="M25" s="151"/>
      <c r="N25" s="150"/>
      <c r="O25" s="151"/>
      <c r="P25" s="150"/>
      <c r="Q25" s="58"/>
      <c r="R25" s="150"/>
      <c r="S25" s="152"/>
      <c r="T25" s="150"/>
      <c r="U25" s="151"/>
      <c r="V25" s="150"/>
      <c r="W25" s="58"/>
      <c r="X25" s="58"/>
      <c r="Y25" s="58"/>
      <c r="Z25" s="58"/>
      <c r="AB25" s="58"/>
      <c r="AD25" s="64"/>
      <c r="AF25" s="58"/>
    </row>
    <row r="26" spans="1:32" ht="21.75" customHeight="1">
      <c r="A26" s="26" t="s">
        <v>186</v>
      </c>
      <c r="D26" s="58"/>
      <c r="E26" s="27"/>
      <c r="F26" s="150"/>
      <c r="G26" s="56"/>
      <c r="H26" s="150"/>
      <c r="I26" s="56"/>
      <c r="J26" s="150"/>
      <c r="K26" s="56"/>
      <c r="L26" s="150"/>
      <c r="M26" s="151"/>
      <c r="N26" s="150"/>
      <c r="O26" s="151"/>
      <c r="P26" s="150"/>
      <c r="Q26" s="27"/>
      <c r="R26" s="150"/>
      <c r="S26" s="152"/>
      <c r="T26" s="150"/>
      <c r="U26" s="151"/>
      <c r="V26" s="150"/>
      <c r="W26" s="27"/>
      <c r="X26" s="58"/>
      <c r="Y26" s="27"/>
      <c r="Z26" s="58"/>
      <c r="AB26" s="58"/>
      <c r="AD26" s="64"/>
      <c r="AF26" s="58"/>
    </row>
    <row r="27" spans="1:32" ht="21.75" customHeight="1">
      <c r="A27" s="149" t="s">
        <v>237</v>
      </c>
      <c r="D27" s="58">
        <v>0</v>
      </c>
      <c r="E27" s="27"/>
      <c r="F27" s="150">
        <v>0</v>
      </c>
      <c r="G27" s="56"/>
      <c r="H27" s="150">
        <v>0</v>
      </c>
      <c r="I27" s="56"/>
      <c r="J27" s="150">
        <v>0</v>
      </c>
      <c r="K27" s="56"/>
      <c r="L27" s="150">
        <v>0</v>
      </c>
      <c r="M27" s="151"/>
      <c r="N27" s="150">
        <v>0</v>
      </c>
      <c r="O27" s="151"/>
      <c r="P27" s="150">
        <v>-54192</v>
      </c>
      <c r="Q27" s="27"/>
      <c r="R27" s="150">
        <v>0</v>
      </c>
      <c r="S27" s="152"/>
      <c r="T27" s="150">
        <v>0</v>
      </c>
      <c r="U27" s="151"/>
      <c r="V27" s="150">
        <v>0</v>
      </c>
      <c r="W27" s="27"/>
      <c r="X27" s="58">
        <v>0</v>
      </c>
      <c r="Y27" s="27"/>
      <c r="Z27" s="58">
        <f t="shared" si="2"/>
        <v>0</v>
      </c>
      <c r="AB27" s="59">
        <f t="shared" ref="AB27:AB28" si="4">SUM(D27:P27,Z27)</f>
        <v>-54192</v>
      </c>
      <c r="AD27" s="64">
        <f>SUM(V27:Z27)</f>
        <v>0</v>
      </c>
      <c r="AF27" s="59">
        <f t="shared" ref="AF27:AF28" si="5">SUM(AB27:AD27)</f>
        <v>-54192</v>
      </c>
    </row>
    <row r="28" spans="1:32" ht="21.75" customHeight="1" thickBot="1">
      <c r="A28" s="52" t="s">
        <v>247</v>
      </c>
      <c r="D28" s="62">
        <f>SUM(D16,D19:D27)</f>
        <v>2170616</v>
      </c>
      <c r="E28" s="58"/>
      <c r="F28" s="62">
        <f>SUM(F16,F19:F27)</f>
        <v>90204</v>
      </c>
      <c r="G28" s="58"/>
      <c r="H28" s="62">
        <f>SUM(H16,H19:H27)</f>
        <v>29803</v>
      </c>
      <c r="I28" s="58"/>
      <c r="J28" s="62">
        <f>SUM(J16,J19:J27)</f>
        <v>-75065</v>
      </c>
      <c r="K28" s="58"/>
      <c r="L28" s="62">
        <f>SUM(L16,L19:L27)</f>
        <v>231204</v>
      </c>
      <c r="M28" s="58"/>
      <c r="N28" s="62">
        <f>SUM(N16,N19:N27)</f>
        <v>75065</v>
      </c>
      <c r="O28" s="58"/>
      <c r="P28" s="62">
        <f>SUM(P16,P19:P27)</f>
        <v>2132193</v>
      </c>
      <c r="Q28" s="58"/>
      <c r="R28" s="62">
        <f>SUM(R16,R19:R27)</f>
        <v>-11166</v>
      </c>
      <c r="S28" s="58"/>
      <c r="T28" s="62">
        <f>SUM(T16,T19:T27)</f>
        <v>-3869</v>
      </c>
      <c r="U28" s="58"/>
      <c r="V28" s="62">
        <f>SUM(V16,V19:V27)</f>
        <v>-3433</v>
      </c>
      <c r="W28" s="58"/>
      <c r="X28" s="62">
        <f>SUM(X16,X19:X27)</f>
        <v>0</v>
      </c>
      <c r="Y28" s="58"/>
      <c r="Z28" s="62">
        <f>SUM(Z16,Z19:Z27)</f>
        <v>-18468</v>
      </c>
      <c r="AA28" s="58"/>
      <c r="AB28" s="62">
        <f t="shared" si="4"/>
        <v>4635552</v>
      </c>
      <c r="AC28" s="58"/>
      <c r="AD28" s="62">
        <f>SUM(AD16,AD19:AD27)</f>
        <v>0</v>
      </c>
      <c r="AE28" s="58"/>
      <c r="AF28" s="67">
        <f t="shared" si="5"/>
        <v>4635552</v>
      </c>
    </row>
    <row r="29" spans="1:32" ht="21.75" customHeight="1" thickTop="1"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</row>
    <row r="30" spans="1:32" ht="21.75" customHeight="1"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</row>
    <row r="31" spans="1:32" s="27" customFormat="1" ht="23.25" customHeight="1">
      <c r="A31" s="52" t="s">
        <v>200</v>
      </c>
    </row>
    <row r="32" spans="1:32" s="27" customFormat="1" ht="23.25" customHeight="1">
      <c r="A32" s="52" t="s">
        <v>227</v>
      </c>
      <c r="D32" s="58">
        <v>2170616</v>
      </c>
      <c r="E32" s="29"/>
      <c r="F32" s="58">
        <v>90204</v>
      </c>
      <c r="G32" s="29"/>
      <c r="H32" s="58">
        <v>29803</v>
      </c>
      <c r="I32" s="29"/>
      <c r="J32" s="58">
        <v>-75065</v>
      </c>
      <c r="K32" s="29"/>
      <c r="L32" s="58">
        <v>231204</v>
      </c>
      <c r="M32" s="29"/>
      <c r="N32" s="58">
        <v>75065</v>
      </c>
      <c r="O32" s="29"/>
      <c r="P32" s="58">
        <v>2717475</v>
      </c>
      <c r="Q32" s="29"/>
      <c r="R32" s="58">
        <v>-30695</v>
      </c>
      <c r="S32" s="29"/>
      <c r="T32" s="58">
        <v>-2511</v>
      </c>
      <c r="U32" s="29"/>
      <c r="V32" s="58">
        <v>-1314</v>
      </c>
      <c r="W32" s="29"/>
      <c r="X32" s="58">
        <v>0</v>
      </c>
      <c r="Y32" s="29"/>
      <c r="Z32" s="58">
        <f>SUM(R32:V32)</f>
        <v>-34520</v>
      </c>
      <c r="AB32" s="58">
        <f>SUM(D32:P32,Z32)</f>
        <v>5204782</v>
      </c>
      <c r="AD32" s="58">
        <v>0</v>
      </c>
      <c r="AF32" s="58">
        <f>SUM(AB32:AD32)</f>
        <v>5204782</v>
      </c>
    </row>
    <row r="33" spans="1:34" s="27" customFormat="1" ht="23.25" customHeight="1">
      <c r="A33" s="26" t="s">
        <v>228</v>
      </c>
      <c r="D33" s="58"/>
      <c r="E33" s="29"/>
      <c r="F33" s="58"/>
      <c r="G33" s="29"/>
      <c r="H33" s="58"/>
      <c r="I33" s="29"/>
      <c r="J33" s="58"/>
      <c r="K33" s="29"/>
      <c r="L33" s="58"/>
      <c r="M33" s="29"/>
      <c r="N33" s="58"/>
      <c r="O33" s="29"/>
      <c r="P33" s="58"/>
      <c r="Q33" s="29"/>
      <c r="R33" s="58"/>
      <c r="S33" s="29"/>
      <c r="T33" s="58"/>
      <c r="U33" s="29"/>
      <c r="V33" s="58"/>
      <c r="W33" s="29"/>
      <c r="X33" s="58"/>
      <c r="Y33" s="29"/>
      <c r="Z33" s="58"/>
      <c r="AB33" s="58"/>
      <c r="AD33" s="58"/>
      <c r="AF33" s="58"/>
    </row>
    <row r="34" spans="1:34" s="27" customFormat="1" ht="23.25" customHeight="1">
      <c r="A34" s="26" t="s">
        <v>229</v>
      </c>
      <c r="D34" s="58"/>
      <c r="E34" s="29"/>
      <c r="F34" s="58"/>
      <c r="G34" s="29"/>
      <c r="H34" s="58"/>
      <c r="I34" s="29"/>
      <c r="J34" s="58"/>
      <c r="K34" s="29"/>
      <c r="L34" s="58"/>
      <c r="M34" s="29"/>
      <c r="N34" s="58"/>
      <c r="O34" s="29"/>
      <c r="P34" s="58"/>
      <c r="Q34" s="29"/>
      <c r="R34" s="58"/>
      <c r="S34" s="29"/>
      <c r="T34" s="58"/>
      <c r="U34" s="29"/>
      <c r="V34" s="58"/>
      <c r="W34" s="29"/>
      <c r="X34" s="58"/>
      <c r="Y34" s="29"/>
      <c r="Z34" s="58"/>
      <c r="AB34" s="58"/>
      <c r="AD34" s="58"/>
      <c r="AF34" s="58"/>
    </row>
    <row r="35" spans="1:34" s="27" customFormat="1" ht="23.25" customHeight="1">
      <c r="A35" s="26" t="s">
        <v>230</v>
      </c>
      <c r="D35" s="58"/>
      <c r="E35" s="29"/>
      <c r="F35" s="58"/>
      <c r="G35" s="29"/>
      <c r="H35" s="58"/>
      <c r="I35" s="29"/>
      <c r="J35" s="58"/>
      <c r="K35" s="29"/>
      <c r="L35" s="58"/>
      <c r="M35" s="29"/>
      <c r="N35" s="58"/>
      <c r="O35" s="29"/>
      <c r="P35" s="58"/>
      <c r="Q35" s="29"/>
      <c r="R35" s="58"/>
      <c r="S35" s="29"/>
      <c r="T35" s="58"/>
      <c r="U35" s="29"/>
      <c r="V35" s="58"/>
      <c r="W35" s="29"/>
      <c r="X35" s="58"/>
      <c r="Y35" s="29"/>
      <c r="Z35" s="58"/>
      <c r="AB35" s="58"/>
      <c r="AD35" s="58"/>
      <c r="AF35" s="58"/>
    </row>
    <row r="36" spans="1:34" s="27" customFormat="1" ht="23.25" customHeight="1">
      <c r="A36" s="26" t="s">
        <v>288</v>
      </c>
      <c r="B36" s="86">
        <v>1.3</v>
      </c>
      <c r="D36" s="59">
        <v>0</v>
      </c>
      <c r="E36" s="29"/>
      <c r="F36" s="59">
        <v>0</v>
      </c>
      <c r="G36" s="29"/>
      <c r="H36" s="59">
        <v>0</v>
      </c>
      <c r="I36" s="29"/>
      <c r="J36" s="59">
        <v>0</v>
      </c>
      <c r="K36" s="29"/>
      <c r="L36" s="59">
        <v>0</v>
      </c>
      <c r="M36" s="29"/>
      <c r="N36" s="59">
        <v>0</v>
      </c>
      <c r="O36" s="29"/>
      <c r="P36" s="59">
        <v>18464</v>
      </c>
      <c r="Q36" s="29"/>
      <c r="R36" s="59">
        <v>0</v>
      </c>
      <c r="S36" s="29"/>
      <c r="T36" s="59">
        <v>0</v>
      </c>
      <c r="U36" s="29"/>
      <c r="V36" s="59">
        <v>0</v>
      </c>
      <c r="W36" s="29"/>
      <c r="X36" s="59">
        <v>0</v>
      </c>
      <c r="Y36" s="29"/>
      <c r="Z36" s="59">
        <f>SUM(R36:V36)</f>
        <v>0</v>
      </c>
      <c r="AB36" s="59">
        <f>SUM(D36:P36,Z36)</f>
        <v>18464</v>
      </c>
      <c r="AD36" s="59">
        <v>0</v>
      </c>
      <c r="AF36" s="59">
        <f>SUM(AB36:AD36)</f>
        <v>18464</v>
      </c>
    </row>
    <row r="37" spans="1:34" s="27" customFormat="1" ht="23.25" customHeight="1">
      <c r="A37" s="52" t="s">
        <v>200</v>
      </c>
      <c r="D37" s="58"/>
      <c r="E37" s="29"/>
      <c r="F37" s="58"/>
      <c r="G37" s="29"/>
      <c r="H37" s="58"/>
      <c r="I37" s="29"/>
      <c r="J37" s="58"/>
      <c r="K37" s="29"/>
      <c r="L37" s="58"/>
      <c r="M37" s="29"/>
      <c r="N37" s="58"/>
      <c r="O37" s="29"/>
      <c r="P37" s="58"/>
      <c r="Q37" s="29"/>
      <c r="R37" s="58"/>
      <c r="S37" s="29"/>
      <c r="T37" s="58"/>
      <c r="U37" s="29"/>
      <c r="V37" s="58"/>
      <c r="W37" s="29"/>
      <c r="X37" s="58"/>
      <c r="Y37" s="29"/>
      <c r="Z37" s="58"/>
      <c r="AB37" s="58"/>
      <c r="AD37" s="58"/>
      <c r="AF37" s="58"/>
    </row>
    <row r="38" spans="1:34" s="27" customFormat="1" ht="23.25" customHeight="1">
      <c r="A38" s="52" t="s">
        <v>231</v>
      </c>
      <c r="D38" s="58">
        <f>SUM(D32:D36)</f>
        <v>2170616</v>
      </c>
      <c r="E38" s="29"/>
      <c r="F38" s="58">
        <f>SUM(F32:F36)</f>
        <v>90204</v>
      </c>
      <c r="G38" s="29"/>
      <c r="H38" s="58">
        <f>SUM(H32:H36)</f>
        <v>29803</v>
      </c>
      <c r="I38" s="29"/>
      <c r="J38" s="58">
        <f>SUM(J32:J36)</f>
        <v>-75065</v>
      </c>
      <c r="K38" s="29"/>
      <c r="L38" s="58">
        <f>SUM(L32:L36)</f>
        <v>231204</v>
      </c>
      <c r="M38" s="29"/>
      <c r="N38" s="58">
        <f>SUM(N32:N36)</f>
        <v>75065</v>
      </c>
      <c r="O38" s="29"/>
      <c r="P38" s="58">
        <f>SUM(P32:P36)</f>
        <v>2735939</v>
      </c>
      <c r="Q38" s="29"/>
      <c r="R38" s="58">
        <f>SUM(R32:R36)</f>
        <v>-30695</v>
      </c>
      <c r="S38" s="29"/>
      <c r="T38" s="58">
        <f>SUM(T32:T36)</f>
        <v>-2511</v>
      </c>
      <c r="U38" s="29"/>
      <c r="V38" s="58">
        <f>SUM(V32:V36)</f>
        <v>-1314</v>
      </c>
      <c r="W38" s="29"/>
      <c r="X38" s="58">
        <f>SUM(X32:X36)</f>
        <v>0</v>
      </c>
      <c r="Y38" s="29"/>
      <c r="Z38" s="58">
        <f>SUM(Z32:Z36)</f>
        <v>-34520</v>
      </c>
      <c r="AB38" s="58">
        <f>SUM(AB32:AB36)</f>
        <v>5223246</v>
      </c>
      <c r="AD38" s="58">
        <f>SUM(AD32:AD36)</f>
        <v>0</v>
      </c>
      <c r="AF38" s="58">
        <f>SUM(AF32:AF36)</f>
        <v>5223246</v>
      </c>
    </row>
    <row r="39" spans="1:34" ht="21.75" customHeight="1">
      <c r="A39" s="26" t="s">
        <v>74</v>
      </c>
      <c r="D39" s="58">
        <v>0</v>
      </c>
      <c r="E39" s="58"/>
      <c r="F39" s="58">
        <v>0</v>
      </c>
      <c r="G39" s="58"/>
      <c r="H39" s="58">
        <v>0</v>
      </c>
      <c r="I39" s="58"/>
      <c r="J39" s="58">
        <v>0</v>
      </c>
      <c r="K39" s="58"/>
      <c r="L39" s="58">
        <v>0</v>
      </c>
      <c r="M39" s="58"/>
      <c r="N39" s="58">
        <v>0</v>
      </c>
      <c r="O39" s="58"/>
      <c r="P39" s="58">
        <f>PL!E108-AD39</f>
        <v>1281888</v>
      </c>
      <c r="Q39" s="58"/>
      <c r="R39" s="58">
        <v>0</v>
      </c>
      <c r="S39" s="58"/>
      <c r="T39" s="58">
        <v>0</v>
      </c>
      <c r="U39" s="58"/>
      <c r="V39" s="58">
        <v>0</v>
      </c>
      <c r="W39" s="58"/>
      <c r="X39" s="58">
        <v>0</v>
      </c>
      <c r="Y39" s="58"/>
      <c r="Z39" s="64">
        <f>SUM(R39:X39)</f>
        <v>0</v>
      </c>
      <c r="AA39" s="58"/>
      <c r="AB39" s="58">
        <f>SUM(D39:P39,Z39)</f>
        <v>1281888</v>
      </c>
      <c r="AC39" s="58"/>
      <c r="AD39" s="64">
        <f>PL!E112</f>
        <v>222</v>
      </c>
      <c r="AE39" s="58"/>
      <c r="AF39" s="58">
        <f t="shared" ref="AF39:AF41" si="6">SUM(AB39:AD39)</f>
        <v>1282110</v>
      </c>
    </row>
    <row r="40" spans="1:34" ht="21.75" customHeight="1">
      <c r="A40" s="26" t="s">
        <v>109</v>
      </c>
      <c r="D40" s="61">
        <v>0</v>
      </c>
      <c r="E40" s="27"/>
      <c r="F40" s="59">
        <v>0</v>
      </c>
      <c r="G40" s="56"/>
      <c r="H40" s="59">
        <v>0</v>
      </c>
      <c r="I40" s="56"/>
      <c r="J40" s="59">
        <v>0</v>
      </c>
      <c r="K40" s="56"/>
      <c r="L40" s="59">
        <v>0</v>
      </c>
      <c r="M40" s="27"/>
      <c r="N40" s="59">
        <v>0</v>
      </c>
      <c r="O40" s="27"/>
      <c r="P40" s="59">
        <f>PL!E155</f>
        <v>10227</v>
      </c>
      <c r="Q40" s="58"/>
      <c r="R40" s="59">
        <f>PL!E136-AD40</f>
        <v>-37662</v>
      </c>
      <c r="S40" s="58"/>
      <c r="T40" s="61">
        <f>PL!E140+PL!E152</f>
        <v>-25917</v>
      </c>
      <c r="U40" s="27"/>
      <c r="V40" s="61">
        <f>PL!E143</f>
        <v>5025</v>
      </c>
      <c r="W40" s="27"/>
      <c r="X40" s="59">
        <v>0</v>
      </c>
      <c r="Y40" s="27"/>
      <c r="Z40" s="65">
        <f>SUM(R40:X40)</f>
        <v>-58554</v>
      </c>
      <c r="AA40" s="58"/>
      <c r="AB40" s="59">
        <f>SUM(D40:P40,Z40)</f>
        <v>-48327</v>
      </c>
      <c r="AC40" s="58"/>
      <c r="AD40" s="65">
        <f>-PL!E112+PL!E163</f>
        <v>-297</v>
      </c>
      <c r="AE40" s="58"/>
      <c r="AF40" s="59">
        <f t="shared" si="6"/>
        <v>-48624</v>
      </c>
    </row>
    <row r="41" spans="1:34" ht="21.75" customHeight="1">
      <c r="A41" s="26" t="s">
        <v>87</v>
      </c>
      <c r="D41" s="58">
        <f>SUM(D40:D40)</f>
        <v>0</v>
      </c>
      <c r="E41" s="27"/>
      <c r="F41" s="58">
        <f>SUM(F39:F40)</f>
        <v>0</v>
      </c>
      <c r="G41" s="56"/>
      <c r="H41" s="58">
        <f>SUM(H39:H40)</f>
        <v>0</v>
      </c>
      <c r="I41" s="56"/>
      <c r="J41" s="58">
        <f>SUM(J39:J40)</f>
        <v>0</v>
      </c>
      <c r="K41" s="56"/>
      <c r="L41" s="58">
        <f>SUM(L39:L40)</f>
        <v>0</v>
      </c>
      <c r="M41" s="27"/>
      <c r="N41" s="58">
        <f>SUM(N39:N40)</f>
        <v>0</v>
      </c>
      <c r="O41" s="27"/>
      <c r="P41" s="58">
        <f>SUM(P39:P40)</f>
        <v>1292115</v>
      </c>
      <c r="Q41" s="27"/>
      <c r="R41" s="58">
        <f>SUM(R39:R40)</f>
        <v>-37662</v>
      </c>
      <c r="S41" s="56"/>
      <c r="T41" s="58">
        <f>SUM(T39:T40)</f>
        <v>-25917</v>
      </c>
      <c r="U41" s="27"/>
      <c r="V41" s="58">
        <f>SUM(V39:V40)</f>
        <v>5025</v>
      </c>
      <c r="W41" s="27"/>
      <c r="X41" s="58">
        <f>SUM(X39:X40)</f>
        <v>0</v>
      </c>
      <c r="Y41" s="27"/>
      <c r="Z41" s="58">
        <f>SUM(Z39:Z40)</f>
        <v>-58554</v>
      </c>
      <c r="AA41" s="27"/>
      <c r="AB41" s="58">
        <f t="shared" ref="AB41" si="7">SUM(D41:P41,Z41)</f>
        <v>1233561</v>
      </c>
      <c r="AC41" s="27"/>
      <c r="AD41" s="58">
        <f>SUM(AD39:AD40)</f>
        <v>-75</v>
      </c>
      <c r="AE41" s="27"/>
      <c r="AF41" s="58">
        <f t="shared" si="6"/>
        <v>1233486</v>
      </c>
    </row>
    <row r="42" spans="1:34" ht="21.6" customHeight="1">
      <c r="A42" s="26" t="s">
        <v>208</v>
      </c>
      <c r="B42" s="86">
        <v>8</v>
      </c>
      <c r="D42" s="58">
        <v>0</v>
      </c>
      <c r="E42" s="27"/>
      <c r="F42" s="58">
        <v>0</v>
      </c>
      <c r="G42" s="56"/>
      <c r="H42" s="58">
        <v>0</v>
      </c>
      <c r="I42" s="56"/>
      <c r="J42" s="58">
        <v>0</v>
      </c>
      <c r="K42" s="56"/>
      <c r="L42" s="58">
        <v>0</v>
      </c>
      <c r="M42" s="27"/>
      <c r="N42" s="58">
        <v>0</v>
      </c>
      <c r="O42" s="27"/>
      <c r="P42" s="58">
        <v>0</v>
      </c>
      <c r="Q42" s="27"/>
      <c r="R42" s="58">
        <v>0</v>
      </c>
      <c r="S42" s="56"/>
      <c r="T42" s="58">
        <v>0</v>
      </c>
      <c r="U42" s="27"/>
      <c r="V42" s="58">
        <v>0</v>
      </c>
      <c r="W42" s="27"/>
      <c r="X42" s="58">
        <v>-1068</v>
      </c>
      <c r="Y42" s="27"/>
      <c r="Z42" s="58">
        <f>SUM(R42:X42)</f>
        <v>-1068</v>
      </c>
      <c r="AA42" s="27"/>
      <c r="AB42" s="28">
        <f>SUM(D42:P42,Z42)</f>
        <v>-1068</v>
      </c>
      <c r="AC42" s="79"/>
      <c r="AD42" s="58">
        <v>0</v>
      </c>
      <c r="AE42" s="79"/>
      <c r="AF42" s="28">
        <f>SUM(AB42:AD42)</f>
        <v>-1068</v>
      </c>
      <c r="AG42" s="80"/>
      <c r="AH42" s="80"/>
    </row>
    <row r="43" spans="1:34" ht="21.75" customHeight="1">
      <c r="A43" s="26" t="s">
        <v>209</v>
      </c>
      <c r="D43" s="58"/>
      <c r="E43" s="27"/>
      <c r="F43" s="58"/>
      <c r="G43" s="56"/>
      <c r="H43" s="58"/>
      <c r="I43" s="56"/>
      <c r="J43" s="58"/>
      <c r="K43" s="56"/>
      <c r="L43" s="58"/>
      <c r="M43" s="27"/>
      <c r="N43" s="58"/>
      <c r="O43" s="27"/>
      <c r="P43" s="58"/>
      <c r="Q43" s="27"/>
      <c r="R43" s="58"/>
      <c r="S43" s="56"/>
      <c r="T43" s="58"/>
      <c r="U43" s="27"/>
      <c r="V43" s="58"/>
      <c r="W43" s="27"/>
      <c r="X43" s="58"/>
      <c r="Y43" s="27"/>
      <c r="Z43" s="58"/>
      <c r="AA43" s="27"/>
      <c r="AB43" s="58"/>
      <c r="AC43" s="27"/>
      <c r="AE43" s="27"/>
      <c r="AF43" s="58"/>
    </row>
    <row r="44" spans="1:34" ht="21.75" customHeight="1">
      <c r="A44" s="26" t="s">
        <v>210</v>
      </c>
      <c r="D44" s="58">
        <v>0</v>
      </c>
      <c r="E44" s="27"/>
      <c r="F44" s="58">
        <v>0</v>
      </c>
      <c r="G44" s="56"/>
      <c r="H44" s="58">
        <v>0</v>
      </c>
      <c r="I44" s="56"/>
      <c r="J44" s="58">
        <v>0</v>
      </c>
      <c r="K44" s="56"/>
      <c r="L44" s="58">
        <v>0</v>
      </c>
      <c r="M44" s="27"/>
      <c r="N44" s="58">
        <v>0</v>
      </c>
      <c r="O44" s="27"/>
      <c r="P44" s="58">
        <v>0</v>
      </c>
      <c r="Q44" s="27"/>
      <c r="R44" s="58">
        <v>0</v>
      </c>
      <c r="S44" s="56"/>
      <c r="T44" s="58">
        <v>0</v>
      </c>
      <c r="U44" s="27"/>
      <c r="V44" s="58">
        <v>0</v>
      </c>
      <c r="W44" s="27"/>
      <c r="X44" s="58">
        <v>0</v>
      </c>
      <c r="Y44" s="27"/>
      <c r="Z44" s="58">
        <f>SUM(R44:X44)</f>
        <v>0</v>
      </c>
      <c r="AA44" s="27"/>
      <c r="AB44" s="28">
        <f>SUM(D44:P44,Z44)</f>
        <v>0</v>
      </c>
      <c r="AC44" s="79"/>
      <c r="AD44" s="28">
        <v>9272</v>
      </c>
      <c r="AE44" s="79"/>
      <c r="AF44" s="28">
        <f>SUM(AB44:AD44)</f>
        <v>9272</v>
      </c>
    </row>
    <row r="45" spans="1:34" ht="21.75" customHeight="1">
      <c r="A45" s="149" t="s">
        <v>221</v>
      </c>
      <c r="B45" s="86">
        <v>16</v>
      </c>
      <c r="D45" s="58">
        <v>0</v>
      </c>
      <c r="E45" s="27"/>
      <c r="F45" s="58">
        <v>0</v>
      </c>
      <c r="G45" s="56"/>
      <c r="H45" s="58">
        <v>0</v>
      </c>
      <c r="I45" s="56"/>
      <c r="J45" s="58">
        <v>0</v>
      </c>
      <c r="K45" s="56"/>
      <c r="L45" s="58">
        <v>0</v>
      </c>
      <c r="M45" s="27"/>
      <c r="N45" s="58">
        <v>0</v>
      </c>
      <c r="O45" s="27"/>
      <c r="P45" s="58">
        <v>-495238</v>
      </c>
      <c r="Q45" s="27"/>
      <c r="R45" s="58">
        <v>0</v>
      </c>
      <c r="S45" s="56"/>
      <c r="T45" s="58">
        <v>0</v>
      </c>
      <c r="U45" s="27"/>
      <c r="V45" s="58">
        <v>0</v>
      </c>
      <c r="W45" s="27"/>
      <c r="X45" s="58">
        <v>0</v>
      </c>
      <c r="Y45" s="27"/>
      <c r="Z45" s="58">
        <f>SUM(R45:X45)</f>
        <v>0</v>
      </c>
      <c r="AA45" s="27"/>
      <c r="AB45" s="28">
        <f>SUM(D45:P45,Z45)</f>
        <v>-495238</v>
      </c>
      <c r="AC45" s="27"/>
      <c r="AD45" s="58">
        <v>0</v>
      </c>
      <c r="AE45" s="27"/>
      <c r="AF45" s="28">
        <f>SUM(AB45:AD45)</f>
        <v>-495238</v>
      </c>
    </row>
    <row r="46" spans="1:34" ht="21.75" customHeight="1">
      <c r="A46" s="26" t="s">
        <v>243</v>
      </c>
      <c r="D46" s="58"/>
      <c r="E46" s="58"/>
      <c r="F46" s="150"/>
      <c r="G46" s="58"/>
      <c r="H46" s="150"/>
      <c r="I46" s="58"/>
      <c r="J46" s="150"/>
      <c r="K46" s="58"/>
      <c r="L46" s="150"/>
      <c r="M46" s="151"/>
      <c r="N46" s="150"/>
      <c r="O46" s="151"/>
      <c r="P46" s="150"/>
      <c r="Q46" s="58"/>
      <c r="R46" s="150"/>
      <c r="S46" s="152"/>
      <c r="T46" s="150"/>
      <c r="U46" s="151"/>
      <c r="V46" s="150"/>
      <c r="W46" s="58"/>
      <c r="X46" s="58"/>
      <c r="Y46" s="58"/>
      <c r="Z46" s="58"/>
      <c r="AB46" s="58"/>
      <c r="AD46" s="64"/>
      <c r="AF46" s="58"/>
    </row>
    <row r="47" spans="1:34" ht="21.75" customHeight="1">
      <c r="A47" s="26" t="s">
        <v>186</v>
      </c>
      <c r="D47" s="58"/>
      <c r="E47" s="27"/>
      <c r="F47" s="150"/>
      <c r="G47" s="56"/>
      <c r="H47" s="150"/>
      <c r="I47" s="56"/>
      <c r="J47" s="150"/>
      <c r="K47" s="56"/>
      <c r="L47" s="150"/>
      <c r="M47" s="151"/>
      <c r="N47" s="150"/>
      <c r="O47" s="151"/>
      <c r="P47" s="150"/>
      <c r="Q47" s="27"/>
      <c r="R47" s="150"/>
      <c r="S47" s="152"/>
      <c r="T47" s="150"/>
      <c r="U47" s="151"/>
      <c r="V47" s="150"/>
      <c r="W47" s="27"/>
      <c r="X47" s="58"/>
      <c r="Y47" s="27"/>
      <c r="Z47" s="58"/>
      <c r="AB47" s="58"/>
      <c r="AD47" s="64"/>
      <c r="AF47" s="58"/>
    </row>
    <row r="48" spans="1:34" ht="21.75" customHeight="1">
      <c r="A48" s="149" t="s">
        <v>237</v>
      </c>
      <c r="D48" s="58">
        <v>0</v>
      </c>
      <c r="E48" s="27"/>
      <c r="F48" s="150">
        <v>0</v>
      </c>
      <c r="G48" s="56"/>
      <c r="H48" s="150">
        <v>0</v>
      </c>
      <c r="I48" s="56"/>
      <c r="J48" s="150">
        <v>0</v>
      </c>
      <c r="K48" s="56"/>
      <c r="L48" s="150">
        <v>0</v>
      </c>
      <c r="M48" s="151"/>
      <c r="N48" s="150">
        <v>0</v>
      </c>
      <c r="O48" s="151"/>
      <c r="P48" s="150">
        <v>3497</v>
      </c>
      <c r="Q48" s="27"/>
      <c r="R48" s="150">
        <v>0</v>
      </c>
      <c r="S48" s="152"/>
      <c r="T48" s="150">
        <v>0</v>
      </c>
      <c r="U48" s="151"/>
      <c r="V48" s="150">
        <v>0</v>
      </c>
      <c r="W48" s="27"/>
      <c r="X48" s="58">
        <v>0</v>
      </c>
      <c r="Y48" s="27"/>
      <c r="Z48" s="58">
        <f t="shared" ref="Z48" si="8">SUM(R48:X48)</f>
        <v>0</v>
      </c>
      <c r="AB48" s="59">
        <f t="shared" ref="AB48" si="9">SUM(D48:P48,Z48)</f>
        <v>3497</v>
      </c>
      <c r="AD48" s="64">
        <f>SUM(V48:Z48)</f>
        <v>0</v>
      </c>
      <c r="AF48" s="59">
        <f t="shared" ref="AF48" si="10">SUM(AB48:AD48)</f>
        <v>3497</v>
      </c>
    </row>
    <row r="49" spans="1:32" ht="21.75" customHeight="1" thickBot="1">
      <c r="A49" s="52" t="s">
        <v>248</v>
      </c>
      <c r="D49" s="62">
        <f>SUM(D38,D41:D48)</f>
        <v>2170616</v>
      </c>
      <c r="E49" s="58"/>
      <c r="F49" s="62">
        <f>SUM(F38,F41:F48)</f>
        <v>90204</v>
      </c>
      <c r="G49" s="58"/>
      <c r="H49" s="62">
        <f>SUM(H38,H41:H48)</f>
        <v>29803</v>
      </c>
      <c r="I49" s="58"/>
      <c r="J49" s="62">
        <f>SUM(J38,J41:J48)</f>
        <v>-75065</v>
      </c>
      <c r="K49" s="58"/>
      <c r="L49" s="62">
        <f>SUM(L38,L41:L48)</f>
        <v>231204</v>
      </c>
      <c r="M49" s="58"/>
      <c r="N49" s="62">
        <f>SUM(N38,N41:N48)</f>
        <v>75065</v>
      </c>
      <c r="O49" s="58"/>
      <c r="P49" s="62">
        <f>SUM(P38,P41:P48)</f>
        <v>3536313</v>
      </c>
      <c r="Q49" s="58"/>
      <c r="R49" s="62">
        <f>SUM(R38,R41:R45)</f>
        <v>-68357</v>
      </c>
      <c r="S49" s="58"/>
      <c r="T49" s="62">
        <f>SUM(T38,T41:T45)</f>
        <v>-28428</v>
      </c>
      <c r="U49" s="58"/>
      <c r="V49" s="62">
        <f>SUM(V38,V41:V45)</f>
        <v>3711</v>
      </c>
      <c r="W49" s="58"/>
      <c r="X49" s="62">
        <f>SUM(X38,X41:X45)</f>
        <v>-1068</v>
      </c>
      <c r="Y49" s="58"/>
      <c r="Z49" s="62">
        <f>SUM(Z38,Z41:Z45)</f>
        <v>-94142</v>
      </c>
      <c r="AA49" s="58"/>
      <c r="AB49" s="62">
        <f>SUM(AB38,AB41:AB48)</f>
        <v>5963998</v>
      </c>
      <c r="AC49" s="58"/>
      <c r="AD49" s="62">
        <f>SUM(AD38,AD41:AD44)</f>
        <v>9197</v>
      </c>
      <c r="AE49" s="58"/>
      <c r="AF49" s="67">
        <f>SUM(AB49:AD49)</f>
        <v>5973195</v>
      </c>
    </row>
    <row r="50" spans="1:32" ht="21.75" customHeight="1" thickTop="1">
      <c r="D50" s="58">
        <f>D38-BS!K80</f>
        <v>0</v>
      </c>
      <c r="E50" s="58"/>
      <c r="F50" s="58">
        <f>F38-BS!G81</f>
        <v>0</v>
      </c>
      <c r="G50" s="58"/>
      <c r="H50" s="58">
        <f>H38-BS!G82</f>
        <v>0</v>
      </c>
      <c r="I50" s="58"/>
      <c r="J50" s="58">
        <f>J38-BS!G83</f>
        <v>0</v>
      </c>
      <c r="K50" s="58"/>
      <c r="L50" s="58">
        <f>L38-BS!G86</f>
        <v>0</v>
      </c>
      <c r="M50" s="58"/>
      <c r="N50" s="58">
        <f>N38-BS!G87</f>
        <v>0</v>
      </c>
      <c r="O50" s="58"/>
      <c r="P50" s="58">
        <f>P38-BS!G88</f>
        <v>0</v>
      </c>
      <c r="Q50" s="58"/>
      <c r="R50" s="58"/>
      <c r="S50" s="58"/>
      <c r="T50" s="58"/>
      <c r="U50" s="58"/>
      <c r="V50" s="64"/>
      <c r="W50" s="58"/>
      <c r="X50" s="58"/>
      <c r="Y50" s="58"/>
      <c r="Z50" s="58">
        <f>Z38-BS!G89</f>
        <v>0</v>
      </c>
      <c r="AA50" s="58"/>
      <c r="AB50" s="58">
        <f>AB38-BS!G92</f>
        <v>0</v>
      </c>
      <c r="AC50" s="58"/>
      <c r="AD50" s="58">
        <f>AD38-BS!G91</f>
        <v>0</v>
      </c>
      <c r="AE50" s="58"/>
      <c r="AF50" s="66">
        <f>AF38-BS!G92</f>
        <v>0</v>
      </c>
    </row>
    <row r="51" spans="1:32" ht="21.75" customHeight="1">
      <c r="D51" s="58">
        <f>D49-BS!E80</f>
        <v>0</v>
      </c>
      <c r="E51" s="58"/>
      <c r="F51" s="58">
        <f>F49-BS!E81</f>
        <v>0</v>
      </c>
      <c r="G51" s="58"/>
      <c r="H51" s="58">
        <f>H49-BS!E82</f>
        <v>0</v>
      </c>
      <c r="I51" s="58"/>
      <c r="J51" s="58">
        <f>J49-BS!E83</f>
        <v>0</v>
      </c>
      <c r="K51" s="58"/>
      <c r="L51" s="58">
        <f>L49-BS!E86</f>
        <v>0</v>
      </c>
      <c r="M51" s="58"/>
      <c r="N51" s="58">
        <f>N49-BS!E87</f>
        <v>0</v>
      </c>
      <c r="O51" s="58"/>
      <c r="P51" s="58">
        <f>P49-BS!E88</f>
        <v>0</v>
      </c>
      <c r="Q51" s="58"/>
      <c r="R51" s="58"/>
      <c r="S51" s="58"/>
      <c r="T51" s="58"/>
      <c r="U51" s="58"/>
      <c r="V51" s="58"/>
      <c r="W51" s="58"/>
      <c r="X51" s="58"/>
      <c r="Y51" s="58"/>
      <c r="Z51" s="58">
        <f>Z49-BS!E89</f>
        <v>0</v>
      </c>
      <c r="AA51" s="58"/>
      <c r="AB51" s="58">
        <f>AB49-BS!E90</f>
        <v>0</v>
      </c>
      <c r="AC51" s="58"/>
      <c r="AD51" s="58">
        <f>AD49-BS!E91</f>
        <v>0</v>
      </c>
      <c r="AE51" s="58"/>
      <c r="AF51" s="66">
        <f>AF49-BS!E92</f>
        <v>0</v>
      </c>
    </row>
    <row r="52" spans="1:32" ht="21.75" customHeight="1">
      <c r="A52" s="26" t="s">
        <v>4</v>
      </c>
    </row>
  </sheetData>
  <mergeCells count="9">
    <mergeCell ref="L12:P12"/>
    <mergeCell ref="L13:N13"/>
    <mergeCell ref="A2:AF2"/>
    <mergeCell ref="A3:AF3"/>
    <mergeCell ref="A4:AF4"/>
    <mergeCell ref="D6:AF6"/>
    <mergeCell ref="R8:Z8"/>
    <mergeCell ref="D7:AB7"/>
    <mergeCell ref="R9:V9"/>
  </mergeCells>
  <pageMargins left="0.51181102362204722" right="0.23622047244094491" top="0.74803149606299213" bottom="0.39370078740157483" header="0.31496062992125984" footer="0.31496062992125984"/>
  <pageSetup paperSize="9" scale="47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FE29-2F5C-4C7A-9FA9-F655110E08C6}">
  <dimension ref="A1:U40"/>
  <sheetViews>
    <sheetView showGridLines="0" view="pageBreakPreview" topLeftCell="A4" zoomScale="40" zoomScaleNormal="70" zoomScaleSheetLayoutView="40" workbookViewId="0">
      <selection activeCell="R9" sqref="R9"/>
    </sheetView>
  </sheetViews>
  <sheetFormatPr defaultColWidth="9.140625" defaultRowHeight="23.25"/>
  <cols>
    <col min="1" max="1" width="59.140625" style="26" customWidth="1"/>
    <col min="2" max="2" width="9.7109375" style="26" customWidth="1"/>
    <col min="3" max="3" width="1.7109375" style="26" customWidth="1"/>
    <col min="4" max="4" width="17.42578125" style="49" customWidth="1"/>
    <col min="5" max="5" width="1.7109375" style="26" customWidth="1"/>
    <col min="6" max="6" width="19.140625" style="49" customWidth="1"/>
    <col min="7" max="7" width="1.7109375" style="26" customWidth="1"/>
    <col min="8" max="8" width="20.7109375" style="26" customWidth="1"/>
    <col min="9" max="9" width="1.7109375" style="26" customWidth="1"/>
    <col min="10" max="10" width="20.7109375" style="26" customWidth="1"/>
    <col min="11" max="11" width="1.7109375" style="26" customWidth="1"/>
    <col min="12" max="12" width="20.7109375" style="49" customWidth="1"/>
    <col min="13" max="13" width="1.7109375" style="26" customWidth="1"/>
    <col min="14" max="14" width="20.7109375" style="49" customWidth="1"/>
    <col min="15" max="15" width="1.7109375" style="26" customWidth="1"/>
    <col min="16" max="16" width="20.7109375" style="49" customWidth="1"/>
    <col min="17" max="17" width="1.7109375" style="26" customWidth="1"/>
    <col min="18" max="18" width="33.140625" style="49" customWidth="1"/>
    <col min="19" max="19" width="1.7109375" style="26" customWidth="1"/>
    <col min="20" max="20" width="20.7109375" style="49" customWidth="1"/>
    <col min="21" max="21" width="0.85546875" style="26" customWidth="1"/>
    <col min="22" max="16384" width="9.140625" style="26"/>
  </cols>
  <sheetData>
    <row r="1" spans="1:21" ht="23.25" customHeight="1">
      <c r="T1" s="50" t="s">
        <v>32</v>
      </c>
    </row>
    <row r="2" spans="1:21" s="69" customFormat="1" ht="23.25" customHeight="1">
      <c r="A2" s="193" t="s">
        <v>38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</row>
    <row r="3" spans="1:21" s="69" customFormat="1" ht="23.25" customHeight="1">
      <c r="A3" s="193" t="s">
        <v>244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</row>
    <row r="4" spans="1:21" s="69" customFormat="1" ht="23.25" customHeight="1">
      <c r="A4" s="193" t="s">
        <v>249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</row>
    <row r="5" spans="1:21" ht="23.25" customHeight="1">
      <c r="T5" s="51" t="s">
        <v>33</v>
      </c>
    </row>
    <row r="6" spans="1:21" s="52" customFormat="1" ht="23.25" customHeight="1">
      <c r="D6" s="194" t="s">
        <v>39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53"/>
    </row>
    <row r="7" spans="1:21" s="52" customFormat="1" ht="23.25" customHeight="1">
      <c r="D7" s="54"/>
      <c r="E7" s="54"/>
      <c r="F7" s="54"/>
      <c r="G7" s="54"/>
      <c r="H7" s="54"/>
      <c r="I7" s="54"/>
      <c r="J7" s="54"/>
      <c r="K7" s="54"/>
      <c r="L7" s="55"/>
      <c r="M7" s="55"/>
      <c r="N7" s="55"/>
      <c r="O7" s="55"/>
      <c r="P7" s="55"/>
      <c r="Q7" s="55"/>
      <c r="R7" s="181" t="s">
        <v>73</v>
      </c>
      <c r="S7" s="54"/>
      <c r="T7" s="54"/>
      <c r="U7" s="53"/>
    </row>
    <row r="8" spans="1:21" s="52" customFormat="1" ht="23.25" customHeight="1"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180" t="s">
        <v>82</v>
      </c>
      <c r="S8" s="70"/>
      <c r="T8" s="54"/>
      <c r="U8" s="53"/>
    </row>
    <row r="9" spans="1:21" s="52" customFormat="1" ht="23.25" customHeight="1"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6" t="s">
        <v>172</v>
      </c>
      <c r="S9" s="49"/>
      <c r="T9" s="54"/>
      <c r="U9" s="53"/>
    </row>
    <row r="10" spans="1:21" ht="23.25" customHeight="1">
      <c r="J10" s="27"/>
      <c r="L10" s="191" t="s">
        <v>35</v>
      </c>
      <c r="M10" s="191"/>
      <c r="N10" s="191"/>
      <c r="O10" s="191"/>
      <c r="P10" s="191"/>
      <c r="R10" s="56" t="s">
        <v>173</v>
      </c>
      <c r="T10" s="57"/>
    </row>
    <row r="11" spans="1:21" ht="23.25" customHeight="1">
      <c r="J11" s="56"/>
      <c r="L11" s="195" t="s">
        <v>89</v>
      </c>
      <c r="M11" s="195"/>
      <c r="N11" s="195"/>
      <c r="O11" s="27"/>
      <c r="P11" s="27"/>
      <c r="R11" s="56" t="s">
        <v>174</v>
      </c>
      <c r="T11" s="26"/>
    </row>
    <row r="12" spans="1:21" s="27" customFormat="1" ht="23.25" customHeight="1">
      <c r="D12" s="56" t="s">
        <v>23</v>
      </c>
      <c r="F12" s="56" t="s">
        <v>106</v>
      </c>
      <c r="H12" s="27" t="s">
        <v>135</v>
      </c>
      <c r="L12" s="27" t="s">
        <v>132</v>
      </c>
      <c r="N12" s="27" t="s">
        <v>137</v>
      </c>
      <c r="R12" s="27" t="s">
        <v>187</v>
      </c>
      <c r="T12" s="27" t="s">
        <v>86</v>
      </c>
    </row>
    <row r="13" spans="1:21" s="27" customFormat="1" ht="23.25" customHeight="1">
      <c r="B13" s="162" t="s">
        <v>0</v>
      </c>
      <c r="D13" s="68" t="s">
        <v>24</v>
      </c>
      <c r="F13" s="68" t="s">
        <v>26</v>
      </c>
      <c r="H13" s="68" t="s">
        <v>136</v>
      </c>
      <c r="J13" s="68" t="s">
        <v>122</v>
      </c>
      <c r="L13" s="68" t="s">
        <v>134</v>
      </c>
      <c r="N13" s="68" t="s">
        <v>138</v>
      </c>
      <c r="P13" s="68" t="s">
        <v>36</v>
      </c>
      <c r="R13" s="180" t="s">
        <v>184</v>
      </c>
      <c r="T13" s="68" t="s">
        <v>85</v>
      </c>
    </row>
    <row r="14" spans="1:21" s="27" customFormat="1" ht="23.25" customHeight="1">
      <c r="A14" s="52" t="s">
        <v>189</v>
      </c>
      <c r="B14" s="52"/>
      <c r="D14" s="58">
        <v>2266749</v>
      </c>
      <c r="E14" s="29"/>
      <c r="F14" s="58">
        <v>90204</v>
      </c>
      <c r="G14" s="29"/>
      <c r="H14" s="58">
        <v>29803</v>
      </c>
      <c r="I14" s="29"/>
      <c r="J14" s="58">
        <v>-499449</v>
      </c>
      <c r="K14" s="29"/>
      <c r="L14" s="58">
        <v>231204</v>
      </c>
      <c r="M14" s="29"/>
      <c r="N14" s="58">
        <v>499449</v>
      </c>
      <c r="O14" s="29"/>
      <c r="P14" s="58">
        <v>1423755</v>
      </c>
      <c r="Q14" s="29"/>
      <c r="R14" s="58">
        <v>-61305</v>
      </c>
      <c r="S14" s="29"/>
      <c r="T14" s="58">
        <f>SUM(D14:R14)</f>
        <v>3980410</v>
      </c>
    </row>
    <row r="15" spans="1:21" s="27" customFormat="1" ht="23.25" customHeight="1">
      <c r="A15" s="26" t="s">
        <v>74</v>
      </c>
      <c r="B15" s="26"/>
      <c r="D15" s="58">
        <v>0</v>
      </c>
      <c r="E15" s="29"/>
      <c r="F15" s="58">
        <v>0</v>
      </c>
      <c r="G15" s="29"/>
      <c r="H15" s="58">
        <v>0</v>
      </c>
      <c r="I15" s="29"/>
      <c r="J15" s="58">
        <v>0</v>
      </c>
      <c r="K15" s="29"/>
      <c r="L15" s="58">
        <v>0</v>
      </c>
      <c r="M15" s="29"/>
      <c r="N15" s="58">
        <v>0</v>
      </c>
      <c r="O15" s="29"/>
      <c r="P15" s="58">
        <f>PL!K108</f>
        <v>817579</v>
      </c>
      <c r="Q15" s="29"/>
      <c r="R15" s="58">
        <v>0</v>
      </c>
      <c r="S15" s="29"/>
      <c r="T15" s="58">
        <f t="shared" ref="T15:T24" si="0">SUM(D15:R15)</f>
        <v>817579</v>
      </c>
    </row>
    <row r="16" spans="1:21" s="27" customFormat="1" ht="23.25" customHeight="1">
      <c r="A16" s="26" t="s">
        <v>109</v>
      </c>
      <c r="B16" s="26"/>
      <c r="D16" s="59">
        <v>0</v>
      </c>
      <c r="E16" s="29"/>
      <c r="F16" s="59">
        <v>0</v>
      </c>
      <c r="G16" s="29"/>
      <c r="H16" s="59">
        <v>0</v>
      </c>
      <c r="I16" s="29"/>
      <c r="J16" s="59">
        <v>0</v>
      </c>
      <c r="K16" s="29"/>
      <c r="L16" s="59">
        <v>0</v>
      </c>
      <c r="M16" s="29"/>
      <c r="N16" s="59">
        <v>0</v>
      </c>
      <c r="O16" s="29"/>
      <c r="P16" s="59">
        <v>0</v>
      </c>
      <c r="Q16" s="29"/>
      <c r="R16" s="59">
        <f>PL!K140+PL!K152</f>
        <v>57436</v>
      </c>
      <c r="S16" s="29"/>
      <c r="T16" s="59">
        <f t="shared" si="0"/>
        <v>57436</v>
      </c>
    </row>
    <row r="17" spans="1:20" s="27" customFormat="1" ht="23.65" customHeight="1">
      <c r="A17" s="26" t="s">
        <v>87</v>
      </c>
      <c r="B17" s="26"/>
      <c r="D17" s="58">
        <f>SUM(D15:D16)</f>
        <v>0</v>
      </c>
      <c r="E17" s="29"/>
      <c r="F17" s="58">
        <f>SUM(F15:F16)</f>
        <v>0</v>
      </c>
      <c r="G17" s="29"/>
      <c r="H17" s="58">
        <f>SUM(H15:H16)</f>
        <v>0</v>
      </c>
      <c r="I17" s="29"/>
      <c r="J17" s="58">
        <f>SUM(J15:J16)</f>
        <v>0</v>
      </c>
      <c r="K17" s="29"/>
      <c r="L17" s="58">
        <f>SUM(L15:L16)</f>
        <v>0</v>
      </c>
      <c r="M17" s="29"/>
      <c r="N17" s="58">
        <f>SUM(N15:N16)</f>
        <v>0</v>
      </c>
      <c r="O17" s="29"/>
      <c r="P17" s="58">
        <f>SUM(P15:P16)</f>
        <v>817579</v>
      </c>
      <c r="Q17" s="29"/>
      <c r="R17" s="58">
        <f>SUM(R15:R16)</f>
        <v>57436</v>
      </c>
      <c r="S17" s="29"/>
      <c r="T17" s="58">
        <f>SUM(D17:R17)</f>
        <v>875015</v>
      </c>
    </row>
    <row r="18" spans="1:20" s="27" customFormat="1" ht="23.65" customHeight="1">
      <c r="A18" s="149" t="s">
        <v>225</v>
      </c>
      <c r="B18" s="149"/>
      <c r="D18" s="58"/>
      <c r="E18" s="29"/>
      <c r="F18" s="58"/>
      <c r="G18" s="29"/>
      <c r="H18" s="58"/>
      <c r="I18" s="29"/>
      <c r="J18" s="58"/>
      <c r="K18" s="29"/>
      <c r="L18" s="58"/>
      <c r="M18" s="29"/>
      <c r="N18" s="58"/>
      <c r="O18" s="29"/>
      <c r="P18" s="58"/>
      <c r="Q18" s="29"/>
      <c r="R18" s="58"/>
      <c r="S18" s="29"/>
      <c r="T18" s="58"/>
    </row>
    <row r="19" spans="1:20" s="27" customFormat="1" ht="23.65" customHeight="1">
      <c r="A19" s="149" t="s">
        <v>235</v>
      </c>
      <c r="B19" s="149"/>
      <c r="D19" s="150">
        <v>-96133</v>
      </c>
      <c r="E19" s="29"/>
      <c r="F19" s="150">
        <v>0</v>
      </c>
      <c r="G19" s="152"/>
      <c r="H19" s="150">
        <v>0</v>
      </c>
      <c r="I19" s="29"/>
      <c r="J19" s="150">
        <v>0</v>
      </c>
      <c r="K19" s="29"/>
      <c r="L19" s="150">
        <v>0</v>
      </c>
      <c r="M19" s="151"/>
      <c r="N19" s="150">
        <v>0</v>
      </c>
      <c r="O19" s="29"/>
      <c r="P19" s="58">
        <v>96133</v>
      </c>
      <c r="Q19" s="29"/>
      <c r="R19" s="58">
        <v>0</v>
      </c>
      <c r="S19" s="29"/>
      <c r="T19" s="58">
        <f t="shared" si="0"/>
        <v>0</v>
      </c>
    </row>
    <row r="20" spans="1:20" s="27" customFormat="1" ht="23.65" customHeight="1">
      <c r="A20" s="153" t="s">
        <v>226</v>
      </c>
      <c r="B20" s="153"/>
      <c r="D20" s="58"/>
      <c r="E20" s="29"/>
      <c r="F20" s="150"/>
      <c r="G20" s="154"/>
      <c r="H20" s="150"/>
      <c r="I20" s="29"/>
      <c r="J20" s="150"/>
      <c r="K20" s="29"/>
      <c r="L20" s="150"/>
      <c r="M20" s="154"/>
      <c r="N20" s="150"/>
      <c r="O20" s="29"/>
      <c r="P20" s="58"/>
      <c r="Q20" s="29"/>
      <c r="R20" s="58"/>
      <c r="S20" s="29"/>
      <c r="T20" s="58"/>
    </row>
    <row r="21" spans="1:20" s="27" customFormat="1" ht="23.65" customHeight="1">
      <c r="A21" s="153" t="s">
        <v>236</v>
      </c>
      <c r="B21" s="153"/>
      <c r="D21" s="150">
        <v>0</v>
      </c>
      <c r="E21" s="29"/>
      <c r="F21" s="150">
        <v>0</v>
      </c>
      <c r="G21" s="154"/>
      <c r="H21" s="150">
        <v>0</v>
      </c>
      <c r="I21" s="29"/>
      <c r="J21" s="150">
        <v>424384</v>
      </c>
      <c r="K21" s="29"/>
      <c r="L21" s="150">
        <v>0</v>
      </c>
      <c r="M21" s="154"/>
      <c r="N21" s="150">
        <v>-424384</v>
      </c>
      <c r="O21" s="29"/>
      <c r="P21" s="58">
        <v>0</v>
      </c>
      <c r="Q21" s="29"/>
      <c r="R21" s="58">
        <v>0</v>
      </c>
      <c r="S21" s="29"/>
      <c r="T21" s="58">
        <f t="shared" si="0"/>
        <v>0</v>
      </c>
    </row>
    <row r="22" spans="1:20" s="27" customFormat="1" ht="23.65" customHeight="1">
      <c r="A22" s="149" t="s">
        <v>238</v>
      </c>
      <c r="B22" s="149"/>
      <c r="D22" s="150">
        <v>0</v>
      </c>
      <c r="E22" s="29"/>
      <c r="F22" s="150">
        <v>0</v>
      </c>
      <c r="G22" s="154"/>
      <c r="H22" s="150">
        <v>0</v>
      </c>
      <c r="I22" s="29"/>
      <c r="J22" s="150">
        <v>0</v>
      </c>
      <c r="K22" s="29"/>
      <c r="L22" s="150">
        <v>0</v>
      </c>
      <c r="M22" s="154"/>
      <c r="N22" s="150">
        <v>0</v>
      </c>
      <c r="O22" s="29"/>
      <c r="P22" s="58">
        <v>-236853</v>
      </c>
      <c r="Q22" s="29"/>
      <c r="R22" s="58">
        <v>0</v>
      </c>
      <c r="S22" s="29"/>
      <c r="T22" s="58">
        <f t="shared" si="0"/>
        <v>-236853</v>
      </c>
    </row>
    <row r="23" spans="1:20" s="27" customFormat="1" ht="23.25" customHeight="1">
      <c r="A23" s="26" t="s">
        <v>156</v>
      </c>
      <c r="B23" s="26"/>
      <c r="D23" s="150"/>
      <c r="E23" s="29"/>
      <c r="F23" s="150"/>
      <c r="G23" s="154"/>
      <c r="H23" s="150"/>
      <c r="I23" s="29"/>
      <c r="J23" s="150"/>
      <c r="K23" s="29"/>
      <c r="L23" s="150"/>
      <c r="M23" s="154"/>
      <c r="N23" s="150"/>
      <c r="O23" s="29"/>
      <c r="P23" s="58"/>
      <c r="Q23" s="29"/>
      <c r="R23" s="58"/>
      <c r="S23" s="29"/>
      <c r="T23" s="58"/>
    </row>
    <row r="24" spans="1:20" ht="23.25" customHeight="1">
      <c r="A24" s="149" t="s">
        <v>239</v>
      </c>
      <c r="B24" s="149"/>
      <c r="C24" s="60"/>
      <c r="D24" s="155">
        <v>0</v>
      </c>
      <c r="E24" s="58"/>
      <c r="F24" s="155">
        <v>0</v>
      </c>
      <c r="G24" s="154"/>
      <c r="H24" s="155">
        <v>0</v>
      </c>
      <c r="I24" s="58"/>
      <c r="J24" s="155">
        <v>0</v>
      </c>
      <c r="K24" s="58"/>
      <c r="L24" s="155">
        <v>0</v>
      </c>
      <c r="M24" s="154"/>
      <c r="N24" s="155">
        <v>0</v>
      </c>
      <c r="O24" s="58"/>
      <c r="P24" s="61">
        <v>-54192</v>
      </c>
      <c r="Q24" s="58"/>
      <c r="R24" s="61">
        <v>0</v>
      </c>
      <c r="S24" s="58"/>
      <c r="T24" s="58">
        <f t="shared" si="0"/>
        <v>-54192</v>
      </c>
    </row>
    <row r="25" spans="1:20" ht="23.25" customHeight="1" thickBot="1">
      <c r="A25" s="52" t="s">
        <v>247</v>
      </c>
      <c r="B25" s="52"/>
      <c r="C25" s="60"/>
      <c r="D25" s="67">
        <f>SUM(D14,D17:D24)</f>
        <v>2170616</v>
      </c>
      <c r="E25" s="58"/>
      <c r="F25" s="67">
        <f>SUM(F14,F17:F24)</f>
        <v>90204</v>
      </c>
      <c r="G25" s="58"/>
      <c r="H25" s="67">
        <f>SUM(H14,H17:H24)</f>
        <v>29803</v>
      </c>
      <c r="I25" s="58"/>
      <c r="J25" s="67">
        <f>SUM(J14,J17:J24)</f>
        <v>-75065</v>
      </c>
      <c r="K25" s="58"/>
      <c r="L25" s="67">
        <f>SUM(L14,L17:L24)</f>
        <v>231204</v>
      </c>
      <c r="M25" s="58"/>
      <c r="N25" s="67">
        <f>SUM(N14,N17:N24)</f>
        <v>75065</v>
      </c>
      <c r="O25" s="58"/>
      <c r="P25" s="67">
        <f>SUM(P14,P17:P24)</f>
        <v>2046422</v>
      </c>
      <c r="Q25" s="58"/>
      <c r="R25" s="67">
        <f>SUM(R14,R17:R24)</f>
        <v>-3869</v>
      </c>
      <c r="S25" s="58"/>
      <c r="T25" s="62">
        <f>SUM(D25:R25)</f>
        <v>4564380</v>
      </c>
    </row>
    <row r="26" spans="1:20" ht="23.25" customHeight="1" thickTop="1">
      <c r="A26" s="52"/>
      <c r="B26" s="52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29"/>
      <c r="S26" s="58"/>
      <c r="T26" s="58"/>
    </row>
    <row r="27" spans="1:20" s="27" customFormat="1" ht="23.25" customHeight="1">
      <c r="A27" s="52" t="s">
        <v>200</v>
      </c>
      <c r="B27" s="52"/>
      <c r="D27" s="58">
        <v>2170616</v>
      </c>
      <c r="E27" s="29"/>
      <c r="F27" s="58">
        <v>90204</v>
      </c>
      <c r="G27" s="29"/>
      <c r="H27" s="58">
        <v>29803</v>
      </c>
      <c r="I27" s="29"/>
      <c r="J27" s="58">
        <v>-75065</v>
      </c>
      <c r="K27" s="29"/>
      <c r="L27" s="58">
        <v>231204</v>
      </c>
      <c r="M27" s="29"/>
      <c r="N27" s="58">
        <v>75065</v>
      </c>
      <c r="O27" s="29"/>
      <c r="P27" s="58">
        <v>2558721</v>
      </c>
      <c r="Q27" s="29"/>
      <c r="R27" s="58">
        <v>-2511</v>
      </c>
      <c r="S27" s="29"/>
      <c r="T27" s="58">
        <f t="shared" ref="T27" si="1">SUM(D27:R27)</f>
        <v>5078037</v>
      </c>
    </row>
    <row r="28" spans="1:20" s="27" customFormat="1" ht="23.25" customHeight="1">
      <c r="A28" s="26" t="s">
        <v>74</v>
      </c>
      <c r="B28" s="26"/>
      <c r="D28" s="58">
        <v>0</v>
      </c>
      <c r="E28" s="29"/>
      <c r="F28" s="58">
        <v>0</v>
      </c>
      <c r="G28" s="29"/>
      <c r="H28" s="58">
        <v>0</v>
      </c>
      <c r="I28" s="29"/>
      <c r="J28" s="58">
        <v>0</v>
      </c>
      <c r="K28" s="29"/>
      <c r="L28" s="58">
        <v>0</v>
      </c>
      <c r="M28" s="29"/>
      <c r="N28" s="58">
        <v>0</v>
      </c>
      <c r="O28" s="29"/>
      <c r="P28" s="58">
        <f>PL!I108</f>
        <v>1187244</v>
      </c>
      <c r="Q28" s="29"/>
      <c r="R28" s="58">
        <v>0</v>
      </c>
      <c r="S28" s="29"/>
      <c r="T28" s="58">
        <f>SUM(D28:R28)</f>
        <v>1187244</v>
      </c>
    </row>
    <row r="29" spans="1:20" s="27" customFormat="1" ht="23.25" customHeight="1">
      <c r="A29" s="26" t="s">
        <v>109</v>
      </c>
      <c r="B29" s="26"/>
      <c r="D29" s="157">
        <v>0</v>
      </c>
      <c r="E29" s="158"/>
      <c r="F29" s="157">
        <v>0</v>
      </c>
      <c r="G29" s="159"/>
      <c r="H29" s="157">
        <v>0</v>
      </c>
      <c r="I29" s="158"/>
      <c r="J29" s="157">
        <v>0</v>
      </c>
      <c r="K29" s="158"/>
      <c r="L29" s="157">
        <v>0</v>
      </c>
      <c r="M29" s="159"/>
      <c r="N29" s="160">
        <v>0</v>
      </c>
      <c r="O29" s="159"/>
      <c r="P29" s="160">
        <v>0</v>
      </c>
      <c r="Q29" s="158"/>
      <c r="R29" s="157">
        <f>PL!I140+PL!I152</f>
        <v>-25917</v>
      </c>
      <c r="S29" s="158"/>
      <c r="T29" s="161">
        <f>SUM(D29:R29)</f>
        <v>-25917</v>
      </c>
    </row>
    <row r="30" spans="1:20" s="27" customFormat="1" ht="23.25" customHeight="1">
      <c r="A30" s="26" t="s">
        <v>87</v>
      </c>
      <c r="B30" s="26"/>
      <c r="D30" s="58">
        <f>SUM(D28:D29)</f>
        <v>0</v>
      </c>
      <c r="E30" s="29"/>
      <c r="F30" s="58">
        <f>SUM(F28:F29)</f>
        <v>0</v>
      </c>
      <c r="G30" s="29"/>
      <c r="H30" s="58">
        <f>SUM(H28:H29)</f>
        <v>0</v>
      </c>
      <c r="I30" s="29"/>
      <c r="J30" s="58">
        <f>SUM(J28:J29)</f>
        <v>0</v>
      </c>
      <c r="K30" s="29"/>
      <c r="L30" s="58">
        <f>SUM(L28:L29)</f>
        <v>0</v>
      </c>
      <c r="M30" s="29"/>
      <c r="N30" s="58">
        <f>SUM(N28:N29)</f>
        <v>0</v>
      </c>
      <c r="O30" s="29"/>
      <c r="P30" s="58">
        <f>SUM(P28:P29)</f>
        <v>1187244</v>
      </c>
      <c r="Q30" s="29"/>
      <c r="R30" s="58">
        <f>SUM(R28:R29)</f>
        <v>-25917</v>
      </c>
      <c r="S30" s="29"/>
      <c r="T30" s="58">
        <f>SUM(D30:R30)</f>
        <v>1161327</v>
      </c>
    </row>
    <row r="31" spans="1:20" s="27" customFormat="1" ht="23.1" customHeight="1">
      <c r="A31" s="26" t="s">
        <v>238</v>
      </c>
      <c r="B31" s="86">
        <v>16</v>
      </c>
      <c r="D31" s="58">
        <v>0</v>
      </c>
      <c r="E31" s="29"/>
      <c r="F31" s="58">
        <v>0</v>
      </c>
      <c r="G31" s="29"/>
      <c r="H31" s="58">
        <v>0</v>
      </c>
      <c r="I31" s="29"/>
      <c r="J31" s="58">
        <v>0</v>
      </c>
      <c r="K31" s="29"/>
      <c r="L31" s="58">
        <v>0</v>
      </c>
      <c r="M31" s="29"/>
      <c r="N31" s="58">
        <v>0</v>
      </c>
      <c r="O31" s="29"/>
      <c r="P31" s="58">
        <v>-495238</v>
      </c>
      <c r="Q31" s="29"/>
      <c r="R31" s="58">
        <v>0</v>
      </c>
      <c r="S31" s="29"/>
      <c r="T31" s="28">
        <f>SUM(D31:R31)</f>
        <v>-495238</v>
      </c>
    </row>
    <row r="32" spans="1:20" s="27" customFormat="1" ht="23.25" customHeight="1">
      <c r="A32" s="26" t="s">
        <v>240</v>
      </c>
      <c r="B32" s="26"/>
      <c r="D32" s="150"/>
      <c r="E32" s="29"/>
      <c r="F32" s="150"/>
      <c r="G32" s="154"/>
      <c r="H32" s="150"/>
      <c r="I32" s="29"/>
      <c r="J32" s="150"/>
      <c r="K32" s="29"/>
      <c r="L32" s="150"/>
      <c r="M32" s="154"/>
      <c r="N32" s="150"/>
      <c r="O32" s="29"/>
      <c r="P32" s="58"/>
      <c r="Q32" s="29"/>
      <c r="R32" s="58"/>
      <c r="S32" s="29"/>
      <c r="T32" s="58"/>
    </row>
    <row r="33" spans="1:20" ht="23.25" customHeight="1">
      <c r="A33" s="26" t="s">
        <v>239</v>
      </c>
      <c r="C33" s="60"/>
      <c r="D33" s="155">
        <v>0</v>
      </c>
      <c r="E33" s="58"/>
      <c r="F33" s="155">
        <v>0</v>
      </c>
      <c r="G33" s="154"/>
      <c r="H33" s="155">
        <v>0</v>
      </c>
      <c r="I33" s="58"/>
      <c r="J33" s="155">
        <v>0</v>
      </c>
      <c r="K33" s="58"/>
      <c r="L33" s="155">
        <v>0</v>
      </c>
      <c r="M33" s="154"/>
      <c r="N33" s="155">
        <v>0</v>
      </c>
      <c r="O33" s="58"/>
      <c r="P33" s="61">
        <v>3497</v>
      </c>
      <c r="Q33" s="58"/>
      <c r="R33" s="61">
        <v>0</v>
      </c>
      <c r="S33" s="58"/>
      <c r="T33" s="58">
        <f t="shared" ref="T33" si="2">SUM(D33:R33)</f>
        <v>3497</v>
      </c>
    </row>
    <row r="34" spans="1:20" ht="23.25" customHeight="1" thickBot="1">
      <c r="A34" s="52" t="s">
        <v>248</v>
      </c>
      <c r="B34" s="52"/>
      <c r="C34" s="60"/>
      <c r="D34" s="62">
        <f>SUM(D27,D30:D33)</f>
        <v>2170616</v>
      </c>
      <c r="E34" s="58"/>
      <c r="F34" s="62">
        <f>SUM(F27,F30:F33)</f>
        <v>90204</v>
      </c>
      <c r="G34" s="58"/>
      <c r="H34" s="62">
        <f>SUM(H27,H30:H33)</f>
        <v>29803</v>
      </c>
      <c r="I34" s="58"/>
      <c r="J34" s="62">
        <f>SUM(J27,J30:J31)</f>
        <v>-75065</v>
      </c>
      <c r="K34" s="58"/>
      <c r="L34" s="62">
        <f>SUM(L27,L30:L33)</f>
        <v>231204</v>
      </c>
      <c r="M34" s="58"/>
      <c r="N34" s="62">
        <f>SUM(N27,N30:N33)</f>
        <v>75065</v>
      </c>
      <c r="O34" s="58"/>
      <c r="P34" s="62">
        <f>SUM(P27,P30:P33)</f>
        <v>3254224</v>
      </c>
      <c r="Q34" s="58"/>
      <c r="R34" s="62">
        <f>SUM(R27,R30:R33)</f>
        <v>-28428</v>
      </c>
      <c r="S34" s="58"/>
      <c r="T34" s="62">
        <f>SUM(D34:R34)</f>
        <v>5747623</v>
      </c>
    </row>
    <row r="35" spans="1:20" ht="23.25" customHeight="1" thickTop="1">
      <c r="D35" s="58">
        <f>D27-BS!K80</f>
        <v>0</v>
      </c>
      <c r="E35" s="58"/>
      <c r="F35" s="58">
        <f>F27-BS!K81</f>
        <v>0</v>
      </c>
      <c r="G35" s="58"/>
      <c r="H35" s="58">
        <f>H27-BS!K82</f>
        <v>0</v>
      </c>
      <c r="I35" s="58"/>
      <c r="J35" s="58">
        <f>J27-BS!K83</f>
        <v>0</v>
      </c>
      <c r="K35" s="58"/>
      <c r="L35" s="58">
        <f>L27-BS!K86</f>
        <v>0</v>
      </c>
      <c r="M35" s="58"/>
      <c r="N35" s="58">
        <f>N27-BS!K87</f>
        <v>0</v>
      </c>
      <c r="O35" s="58"/>
      <c r="P35" s="58">
        <f>P27-BS!K88</f>
        <v>0</v>
      </c>
      <c r="Q35" s="58"/>
      <c r="R35" s="58"/>
      <c r="S35" s="58"/>
      <c r="T35" s="58">
        <f>T27-BS!K92</f>
        <v>0</v>
      </c>
    </row>
    <row r="36" spans="1:20" ht="23.25" customHeight="1">
      <c r="D36" s="58">
        <f>D34-BS!I80</f>
        <v>0</v>
      </c>
      <c r="E36" s="58"/>
      <c r="F36" s="58">
        <f>F34-BS!I81</f>
        <v>0</v>
      </c>
      <c r="G36" s="58"/>
      <c r="H36" s="58">
        <f>H34-BS!I82</f>
        <v>0</v>
      </c>
      <c r="I36" s="58"/>
      <c r="J36" s="58">
        <f>J34-BS!I83</f>
        <v>0</v>
      </c>
      <c r="K36" s="58"/>
      <c r="L36" s="58">
        <f>L34-BS!I86</f>
        <v>0</v>
      </c>
      <c r="M36" s="58"/>
      <c r="N36" s="58">
        <f>N34-BS!I87</f>
        <v>0</v>
      </c>
      <c r="O36" s="58"/>
      <c r="P36" s="58">
        <f>P34-BS!I88</f>
        <v>0</v>
      </c>
      <c r="Q36" s="58"/>
      <c r="R36" s="58"/>
      <c r="S36" s="58"/>
      <c r="T36" s="58">
        <f>T34-BS!I92</f>
        <v>0</v>
      </c>
    </row>
    <row r="37" spans="1:20" ht="23.25" customHeight="1"/>
    <row r="38" spans="1:20">
      <c r="A38" s="26" t="s">
        <v>4</v>
      </c>
    </row>
    <row r="39" spans="1:20" ht="16.5" customHeight="1"/>
    <row r="40" spans="1:20" ht="16.5" customHeight="1"/>
  </sheetData>
  <mergeCells count="6">
    <mergeCell ref="L11:N11"/>
    <mergeCell ref="A2:T2"/>
    <mergeCell ref="A3:T3"/>
    <mergeCell ref="A4:T4"/>
    <mergeCell ref="D6:T6"/>
    <mergeCell ref="L10:P10"/>
  </mergeCells>
  <pageMargins left="0.59055118110236227" right="0.15748031496062992" top="0.98425196850393704" bottom="0.27559055118110237" header="0.19685039370078741" footer="0.19685039370078741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6AAB3-0E27-400E-ADF4-2F09AC2BFE2E}">
  <dimension ref="A1:AI104"/>
  <sheetViews>
    <sheetView showGridLines="0" tabSelected="1" topLeftCell="A67" zoomScale="90" zoomScaleNormal="90" zoomScaleSheetLayoutView="115" workbookViewId="0">
      <selection activeCell="E74" sqref="E74"/>
    </sheetView>
  </sheetViews>
  <sheetFormatPr defaultColWidth="9.140625" defaultRowHeight="21.75" customHeight="1"/>
  <cols>
    <col min="1" max="1" width="41.140625" style="72" customWidth="1"/>
    <col min="2" max="2" width="1.7109375" style="87" customWidth="1"/>
    <col min="3" max="3" width="14.28515625" style="106" customWidth="1"/>
    <col min="4" max="4" width="1.7109375" style="87" customWidth="1"/>
    <col min="5" max="5" width="14.85546875" style="72" customWidth="1"/>
    <col min="6" max="6" width="1.7109375" style="72" customWidth="1"/>
    <col min="7" max="7" width="14.85546875" style="72" customWidth="1"/>
    <col min="8" max="8" width="1.7109375" style="72" customWidth="1"/>
    <col min="9" max="9" width="14.85546875" style="72" customWidth="1"/>
    <col min="10" max="10" width="1.7109375" style="72" customWidth="1"/>
    <col min="11" max="11" width="14.85546875" style="72" customWidth="1"/>
    <col min="12" max="12" width="2.42578125" style="72" customWidth="1"/>
    <col min="13" max="16" width="9.140625" style="72" customWidth="1"/>
    <col min="17" max="17" width="14.5703125" style="72" customWidth="1"/>
    <col min="18" max="18" width="9.140625" style="72" customWidth="1"/>
    <col min="19" max="19" width="13.42578125" style="72" customWidth="1"/>
    <col min="20" max="20" width="9.140625" style="72" customWidth="1"/>
    <col min="21" max="21" width="15.5703125" style="72" customWidth="1"/>
    <col min="22" max="23" width="9.140625" style="72" customWidth="1"/>
    <col min="24" max="16384" width="9.140625" style="72"/>
  </cols>
  <sheetData>
    <row r="1" spans="1:12" s="164" customFormat="1" ht="21.75" customHeight="1">
      <c r="A1" s="72"/>
      <c r="B1" s="87"/>
      <c r="C1" s="87"/>
      <c r="D1" s="87"/>
      <c r="E1" s="88"/>
      <c r="F1" s="88"/>
      <c r="G1" s="88"/>
      <c r="H1" s="88"/>
      <c r="I1" s="88"/>
      <c r="J1" s="88"/>
      <c r="K1" s="89" t="s">
        <v>32</v>
      </c>
      <c r="L1" s="89"/>
    </row>
    <row r="2" spans="1:12" s="164" customFormat="1" ht="21.75" customHeight="1">
      <c r="A2" s="164" t="s">
        <v>38</v>
      </c>
    </row>
    <row r="3" spans="1:12" s="164" customFormat="1" ht="21.75" customHeight="1">
      <c r="A3" s="164" t="s">
        <v>17</v>
      </c>
      <c r="C3" s="93"/>
      <c r="G3" s="141"/>
    </row>
    <row r="4" spans="1:12" ht="21.75" customHeight="1">
      <c r="A4" s="164" t="s">
        <v>249</v>
      </c>
      <c r="B4" s="164"/>
      <c r="C4" s="93"/>
      <c r="D4" s="164"/>
      <c r="E4" s="164"/>
      <c r="F4" s="164"/>
      <c r="G4" s="164"/>
      <c r="H4" s="164"/>
      <c r="I4" s="164"/>
      <c r="J4" s="164"/>
      <c r="K4" s="164"/>
      <c r="L4" s="164"/>
    </row>
    <row r="5" spans="1:12" s="164" customFormat="1" ht="21.75" customHeight="1">
      <c r="A5" s="87"/>
      <c r="B5" s="87"/>
      <c r="C5" s="87"/>
      <c r="D5" s="87"/>
      <c r="E5" s="72"/>
      <c r="F5" s="87"/>
      <c r="G5" s="142"/>
      <c r="H5" s="87"/>
      <c r="I5" s="87"/>
      <c r="J5" s="87"/>
      <c r="K5" s="96" t="s">
        <v>33</v>
      </c>
      <c r="L5" s="96"/>
    </row>
    <row r="6" spans="1:12" ht="21.75" customHeight="1">
      <c r="A6" s="134"/>
      <c r="B6" s="134"/>
      <c r="C6" s="134"/>
      <c r="D6" s="134"/>
      <c r="E6" s="187" t="s">
        <v>37</v>
      </c>
      <c r="F6" s="187"/>
      <c r="G6" s="187"/>
      <c r="H6" s="164"/>
      <c r="I6" s="99"/>
      <c r="J6" s="163" t="s">
        <v>39</v>
      </c>
      <c r="K6" s="100"/>
      <c r="L6" s="134"/>
    </row>
    <row r="7" spans="1:12" ht="21.75" customHeight="1">
      <c r="B7" s="103"/>
      <c r="C7" s="103"/>
      <c r="D7" s="103"/>
      <c r="E7" s="23">
        <v>2565</v>
      </c>
      <c r="F7" s="103"/>
      <c r="G7" s="23">
        <v>2564</v>
      </c>
      <c r="H7" s="103"/>
      <c r="I7" s="23">
        <v>2565</v>
      </c>
      <c r="J7" s="103"/>
      <c r="K7" s="23">
        <v>2564</v>
      </c>
      <c r="L7" s="2"/>
    </row>
    <row r="8" spans="1:12" ht="21.75" customHeight="1">
      <c r="A8" s="164" t="s">
        <v>252</v>
      </c>
      <c r="B8" s="103"/>
      <c r="C8" s="143"/>
      <c r="D8" s="103"/>
      <c r="E8" s="87"/>
      <c r="F8" s="87"/>
      <c r="G8" s="87"/>
      <c r="H8" s="87"/>
      <c r="I8" s="87"/>
      <c r="J8" s="87"/>
      <c r="K8" s="87"/>
      <c r="L8" s="87"/>
    </row>
    <row r="9" spans="1:12" ht="21.75" customHeight="1">
      <c r="A9" s="72" t="s">
        <v>124</v>
      </c>
      <c r="B9" s="108"/>
      <c r="D9" s="108"/>
      <c r="E9" s="109">
        <f>SUM(PL!E106)</f>
        <v>1317369</v>
      </c>
      <c r="F9" s="109"/>
      <c r="G9" s="109">
        <f>SUM(PL!G106)</f>
        <v>827175</v>
      </c>
      <c r="H9" s="109"/>
      <c r="I9" s="109">
        <f>SUM(PL!I106)</f>
        <v>1203405</v>
      </c>
      <c r="J9" s="109"/>
      <c r="K9" s="109">
        <f>SUM(PL!K106)</f>
        <v>815693</v>
      </c>
      <c r="L9" s="109"/>
    </row>
    <row r="10" spans="1:12" ht="21.75" customHeight="1">
      <c r="A10" s="72" t="s">
        <v>79</v>
      </c>
      <c r="B10" s="108"/>
      <c r="D10" s="108"/>
      <c r="E10" s="109"/>
      <c r="F10" s="109"/>
      <c r="G10" s="109"/>
      <c r="H10" s="109"/>
      <c r="I10" s="109"/>
      <c r="J10" s="109"/>
      <c r="K10" s="109"/>
      <c r="L10" s="109"/>
    </row>
    <row r="11" spans="1:12" ht="21.75" customHeight="1">
      <c r="A11" s="72" t="s">
        <v>66</v>
      </c>
      <c r="B11" s="108"/>
      <c r="D11" s="108"/>
      <c r="E11" s="109"/>
      <c r="F11" s="109"/>
      <c r="G11" s="109"/>
      <c r="H11" s="109"/>
      <c r="I11" s="109"/>
      <c r="J11" s="109"/>
      <c r="K11" s="109"/>
      <c r="L11" s="109"/>
    </row>
    <row r="12" spans="1:12" ht="21.75" customHeight="1">
      <c r="A12" s="72" t="s">
        <v>51</v>
      </c>
      <c r="B12" s="108"/>
      <c r="D12" s="108"/>
      <c r="E12" s="109">
        <v>200647</v>
      </c>
      <c r="F12" s="109"/>
      <c r="G12" s="109">
        <v>177807</v>
      </c>
      <c r="H12" s="111"/>
      <c r="I12" s="120">
        <v>122952</v>
      </c>
      <c r="J12" s="111"/>
      <c r="K12" s="120">
        <v>114653</v>
      </c>
      <c r="L12" s="109"/>
    </row>
    <row r="13" spans="1:12" ht="21.75" customHeight="1">
      <c r="A13" s="72" t="s">
        <v>279</v>
      </c>
      <c r="B13" s="108"/>
      <c r="D13" s="108"/>
      <c r="E13" s="118">
        <v>19433</v>
      </c>
      <c r="F13" s="118"/>
      <c r="G13" s="118">
        <v>1258</v>
      </c>
      <c r="H13" s="111"/>
      <c r="I13" s="112">
        <v>10304</v>
      </c>
      <c r="J13" s="111"/>
      <c r="K13" s="112">
        <v>-646</v>
      </c>
      <c r="L13" s="118"/>
    </row>
    <row r="14" spans="1:12" ht="21.75" customHeight="1">
      <c r="A14" s="72" t="s">
        <v>280</v>
      </c>
      <c r="B14" s="108"/>
      <c r="D14" s="108"/>
      <c r="E14" s="109">
        <v>91466</v>
      </c>
      <c r="F14" s="109"/>
      <c r="G14" s="109">
        <v>49886</v>
      </c>
      <c r="H14" s="111"/>
      <c r="I14" s="112">
        <v>30006</v>
      </c>
      <c r="J14" s="111"/>
      <c r="K14" s="112">
        <v>37046</v>
      </c>
      <c r="L14" s="109"/>
    </row>
    <row r="15" spans="1:12" ht="21.75" customHeight="1">
      <c r="A15" s="72" t="s">
        <v>253</v>
      </c>
      <c r="B15" s="108"/>
      <c r="D15" s="108"/>
      <c r="E15" s="118">
        <v>4012</v>
      </c>
      <c r="F15" s="118"/>
      <c r="G15" s="118">
        <v>27630</v>
      </c>
      <c r="H15" s="111"/>
      <c r="I15" s="118">
        <v>4012</v>
      </c>
      <c r="J15" s="118"/>
      <c r="K15" s="118">
        <v>27630</v>
      </c>
      <c r="L15" s="118"/>
    </row>
    <row r="16" spans="1:12" ht="21.75" customHeight="1">
      <c r="A16" s="72" t="s">
        <v>281</v>
      </c>
      <c r="B16" s="108"/>
      <c r="D16" s="108"/>
      <c r="E16" s="118">
        <v>13709</v>
      </c>
      <c r="F16" s="118"/>
      <c r="G16" s="118">
        <v>43</v>
      </c>
      <c r="H16" s="111"/>
      <c r="I16" s="118">
        <v>12731</v>
      </c>
      <c r="J16" s="118"/>
      <c r="K16" s="118">
        <v>0</v>
      </c>
      <c r="L16" s="118"/>
    </row>
    <row r="17" spans="1:12" ht="21.75" customHeight="1">
      <c r="A17" s="72" t="s">
        <v>282</v>
      </c>
      <c r="B17" s="108"/>
      <c r="D17" s="108"/>
      <c r="E17" s="118">
        <v>20934</v>
      </c>
      <c r="F17" s="118"/>
      <c r="G17" s="118">
        <v>14403</v>
      </c>
      <c r="H17" s="111"/>
      <c r="I17" s="118">
        <v>13624</v>
      </c>
      <c r="J17" s="118"/>
      <c r="K17" s="118">
        <v>9738</v>
      </c>
      <c r="L17" s="118"/>
    </row>
    <row r="18" spans="1:12" ht="21.75" customHeight="1">
      <c r="A18" s="73" t="s">
        <v>139</v>
      </c>
      <c r="B18" s="108"/>
      <c r="D18" s="108"/>
      <c r="E18" s="109">
        <v>0</v>
      </c>
      <c r="F18" s="109"/>
      <c r="G18" s="109">
        <v>-395</v>
      </c>
      <c r="H18" s="111"/>
      <c r="I18" s="112">
        <v>-4344</v>
      </c>
      <c r="J18" s="111"/>
      <c r="K18" s="112">
        <v>-745</v>
      </c>
      <c r="L18" s="109"/>
    </row>
    <row r="19" spans="1:12" ht="21.75" customHeight="1">
      <c r="A19" s="72" t="s">
        <v>283</v>
      </c>
      <c r="B19" s="108"/>
      <c r="D19" s="108"/>
      <c r="E19" s="118">
        <v>1878</v>
      </c>
      <c r="F19" s="118"/>
      <c r="G19" s="118">
        <v>54</v>
      </c>
      <c r="H19" s="111"/>
      <c r="I19" s="112">
        <v>45</v>
      </c>
      <c r="J19" s="111"/>
      <c r="K19" s="112">
        <v>0</v>
      </c>
      <c r="L19" s="118"/>
    </row>
    <row r="20" spans="1:12" ht="21.75" customHeight="1">
      <c r="A20" s="72" t="s">
        <v>169</v>
      </c>
      <c r="B20" s="108"/>
      <c r="D20" s="108"/>
      <c r="E20" s="118">
        <v>-26538</v>
      </c>
      <c r="F20" s="109"/>
      <c r="G20" s="118">
        <v>80111</v>
      </c>
      <c r="H20" s="111"/>
      <c r="I20" s="112">
        <v>-201048</v>
      </c>
      <c r="J20" s="111"/>
      <c r="K20" s="112">
        <v>4668</v>
      </c>
      <c r="L20" s="109"/>
    </row>
    <row r="21" spans="1:12" ht="21.75" customHeight="1">
      <c r="A21" s="72" t="s">
        <v>267</v>
      </c>
      <c r="B21" s="108"/>
      <c r="D21" s="108"/>
      <c r="E21" s="109">
        <v>0</v>
      </c>
      <c r="F21" s="109"/>
      <c r="G21" s="109">
        <v>-53</v>
      </c>
      <c r="H21" s="111"/>
      <c r="I21" s="109">
        <v>0</v>
      </c>
      <c r="J21" s="111"/>
      <c r="K21" s="112">
        <v>-53</v>
      </c>
      <c r="L21" s="109"/>
    </row>
    <row r="22" spans="1:12" ht="21.75" customHeight="1">
      <c r="A22" s="72" t="s">
        <v>287</v>
      </c>
      <c r="B22" s="108"/>
      <c r="D22" s="108"/>
      <c r="E22" s="109">
        <v>314</v>
      </c>
      <c r="F22" s="109"/>
      <c r="G22" s="109">
        <v>0</v>
      </c>
      <c r="H22" s="111"/>
      <c r="I22" s="109">
        <v>314</v>
      </c>
      <c r="J22" s="109"/>
      <c r="K22" s="109">
        <v>0</v>
      </c>
      <c r="L22" s="109"/>
    </row>
    <row r="23" spans="1:12" ht="21.75" customHeight="1">
      <c r="A23" s="72" t="s">
        <v>268</v>
      </c>
      <c r="B23" s="108"/>
      <c r="D23" s="108"/>
      <c r="E23" s="109">
        <v>-17746</v>
      </c>
      <c r="F23" s="109"/>
      <c r="G23" s="109">
        <v>-13062</v>
      </c>
      <c r="H23" s="111"/>
      <c r="I23" s="120">
        <v>-47746</v>
      </c>
      <c r="J23" s="111"/>
      <c r="K23" s="120">
        <v>-13062</v>
      </c>
      <c r="L23" s="109"/>
    </row>
    <row r="24" spans="1:12" ht="21.75" customHeight="1">
      <c r="A24" s="72" t="s">
        <v>158</v>
      </c>
      <c r="B24" s="108"/>
      <c r="D24" s="108"/>
      <c r="E24" s="109">
        <v>-4200</v>
      </c>
      <c r="F24" s="109"/>
      <c r="G24" s="109">
        <v>-4472</v>
      </c>
      <c r="H24" s="111"/>
      <c r="I24" s="120">
        <v>-26957</v>
      </c>
      <c r="J24" s="111"/>
      <c r="K24" s="120">
        <v>-16307</v>
      </c>
      <c r="L24" s="109"/>
    </row>
    <row r="25" spans="1:12" ht="21.75" customHeight="1">
      <c r="A25" s="72" t="s">
        <v>166</v>
      </c>
      <c r="B25" s="108"/>
      <c r="D25" s="108"/>
      <c r="E25" s="121">
        <v>72450</v>
      </c>
      <c r="F25" s="109"/>
      <c r="G25" s="121">
        <v>41047</v>
      </c>
      <c r="H25" s="111"/>
      <c r="I25" s="122">
        <v>52327</v>
      </c>
      <c r="J25" s="111"/>
      <c r="K25" s="122">
        <v>25456</v>
      </c>
      <c r="L25" s="109"/>
    </row>
    <row r="26" spans="1:12" ht="21.75" customHeight="1">
      <c r="A26" s="72" t="s">
        <v>67</v>
      </c>
      <c r="B26" s="108"/>
      <c r="D26" s="108"/>
      <c r="E26" s="109"/>
      <c r="F26" s="109"/>
      <c r="G26" s="109"/>
      <c r="H26" s="109"/>
      <c r="I26" s="109"/>
      <c r="J26" s="109"/>
      <c r="K26" s="109"/>
      <c r="L26" s="109"/>
    </row>
    <row r="27" spans="1:12" ht="21.75" customHeight="1">
      <c r="A27" s="72" t="s">
        <v>65</v>
      </c>
      <c r="B27" s="108"/>
      <c r="D27" s="108"/>
      <c r="E27" s="109">
        <f>SUM(E9:E25)</f>
        <v>1693728</v>
      </c>
      <c r="F27" s="109"/>
      <c r="G27" s="109">
        <f>SUM(G9:G25)</f>
        <v>1201432</v>
      </c>
      <c r="H27" s="109"/>
      <c r="I27" s="109">
        <f>SUM(I9:I25)</f>
        <v>1169625</v>
      </c>
      <c r="J27" s="109"/>
      <c r="K27" s="109">
        <f>SUM(K9:K25)</f>
        <v>1004071</v>
      </c>
      <c r="L27" s="109"/>
    </row>
    <row r="28" spans="1:12" ht="21.75" customHeight="1">
      <c r="A28" s="72" t="s">
        <v>52</v>
      </c>
      <c r="B28" s="108"/>
      <c r="D28" s="108"/>
      <c r="E28" s="109"/>
      <c r="F28" s="109"/>
      <c r="G28" s="109"/>
      <c r="H28" s="109"/>
      <c r="I28" s="109"/>
      <c r="J28" s="109"/>
      <c r="K28" s="109"/>
      <c r="L28" s="109"/>
    </row>
    <row r="29" spans="1:12" ht="21.75" customHeight="1">
      <c r="A29" s="72" t="s">
        <v>115</v>
      </c>
      <c r="B29" s="108"/>
      <c r="D29" s="108"/>
      <c r="E29" s="109">
        <v>-1019263</v>
      </c>
      <c r="F29" s="109"/>
      <c r="G29" s="109">
        <v>-1061210</v>
      </c>
      <c r="H29" s="111"/>
      <c r="I29" s="112">
        <v>-500415</v>
      </c>
      <c r="J29" s="111"/>
      <c r="K29" s="112">
        <v>-1045807</v>
      </c>
      <c r="L29" s="109"/>
    </row>
    <row r="30" spans="1:12" ht="21.75" customHeight="1">
      <c r="A30" s="72" t="s">
        <v>53</v>
      </c>
      <c r="B30" s="108"/>
      <c r="D30" s="108"/>
      <c r="E30" s="109">
        <v>-2081812</v>
      </c>
      <c r="F30" s="109"/>
      <c r="G30" s="109">
        <v>-2364920</v>
      </c>
      <c r="H30" s="111"/>
      <c r="I30" s="112">
        <v>-1090164</v>
      </c>
      <c r="J30" s="111"/>
      <c r="K30" s="112">
        <v>-1809603</v>
      </c>
      <c r="L30" s="109"/>
    </row>
    <row r="31" spans="1:12" ht="21.75" customHeight="1">
      <c r="A31" s="72" t="s">
        <v>54</v>
      </c>
      <c r="B31" s="108"/>
      <c r="D31" s="108"/>
      <c r="E31" s="109">
        <v>-61297</v>
      </c>
      <c r="F31" s="109"/>
      <c r="G31" s="109">
        <v>-21961</v>
      </c>
      <c r="H31" s="111"/>
      <c r="I31" s="112">
        <v>-10934</v>
      </c>
      <c r="J31" s="111"/>
      <c r="K31" s="112">
        <v>-21321</v>
      </c>
      <c r="L31" s="109"/>
    </row>
    <row r="32" spans="1:12" ht="21.75" customHeight="1">
      <c r="A32" s="72" t="s">
        <v>55</v>
      </c>
      <c r="B32" s="108"/>
      <c r="D32" s="108"/>
      <c r="E32" s="109">
        <v>-324</v>
      </c>
      <c r="F32" s="109"/>
      <c r="G32" s="109">
        <v>46</v>
      </c>
      <c r="H32" s="111"/>
      <c r="I32" s="112">
        <v>-10</v>
      </c>
      <c r="J32" s="111"/>
      <c r="K32" s="112">
        <v>103</v>
      </c>
      <c r="L32" s="109"/>
    </row>
    <row r="33" spans="1:30" ht="21.75" customHeight="1">
      <c r="A33" s="72" t="s">
        <v>56</v>
      </c>
      <c r="B33" s="108"/>
      <c r="D33" s="108"/>
      <c r="E33" s="109"/>
      <c r="F33" s="109"/>
      <c r="G33" s="109"/>
      <c r="H33" s="90"/>
      <c r="I33" s="73"/>
      <c r="J33" s="90"/>
      <c r="K33" s="73"/>
      <c r="L33" s="109"/>
    </row>
    <row r="34" spans="1:30" ht="21.75" customHeight="1">
      <c r="A34" s="72" t="s">
        <v>100</v>
      </c>
      <c r="B34" s="108"/>
      <c r="D34" s="108"/>
      <c r="E34" s="109">
        <v>1927168</v>
      </c>
      <c r="F34" s="109"/>
      <c r="G34" s="109">
        <v>2013936</v>
      </c>
      <c r="H34" s="111"/>
      <c r="I34" s="112">
        <v>657406</v>
      </c>
      <c r="J34" s="111"/>
      <c r="K34" s="112">
        <v>1549257</v>
      </c>
      <c r="L34" s="109"/>
    </row>
    <row r="35" spans="1:30" ht="21.75" customHeight="1">
      <c r="A35" s="72" t="s">
        <v>159</v>
      </c>
      <c r="B35" s="108"/>
      <c r="D35" s="108"/>
      <c r="E35" s="109">
        <v>94291</v>
      </c>
      <c r="F35" s="109"/>
      <c r="G35" s="109">
        <v>-12899</v>
      </c>
      <c r="H35" s="111"/>
      <c r="I35" s="120">
        <v>70196</v>
      </c>
      <c r="J35" s="111"/>
      <c r="K35" s="120">
        <v>-29608</v>
      </c>
      <c r="L35" s="109"/>
    </row>
    <row r="36" spans="1:30" ht="21.75" customHeight="1">
      <c r="A36" s="72" t="s">
        <v>284</v>
      </c>
      <c r="B36" s="108"/>
      <c r="D36" s="108"/>
      <c r="E36" s="121">
        <v>-21310</v>
      </c>
      <c r="F36" s="109"/>
      <c r="G36" s="121">
        <v>-13787</v>
      </c>
      <c r="H36" s="111"/>
      <c r="I36" s="144">
        <v>-7681</v>
      </c>
      <c r="J36" s="111"/>
      <c r="K36" s="144">
        <v>-8043</v>
      </c>
      <c r="L36" s="109"/>
    </row>
    <row r="37" spans="1:30" ht="21.75" customHeight="1">
      <c r="A37" s="72" t="s">
        <v>254</v>
      </c>
      <c r="B37" s="88"/>
      <c r="D37" s="88"/>
      <c r="E37" s="118">
        <f>SUM(E27:E36)</f>
        <v>531181</v>
      </c>
      <c r="F37" s="118"/>
      <c r="G37" s="118">
        <f>SUM(G27:G36)</f>
        <v>-259363</v>
      </c>
      <c r="H37" s="118"/>
      <c r="I37" s="118">
        <f>SUM(I27:I36)</f>
        <v>288023</v>
      </c>
      <c r="J37" s="118"/>
      <c r="K37" s="118">
        <f>SUM(K27:K36)</f>
        <v>-360951</v>
      </c>
      <c r="L37" s="118"/>
    </row>
    <row r="38" spans="1:30" ht="21.75" customHeight="1">
      <c r="A38" s="72" t="s">
        <v>57</v>
      </c>
      <c r="B38" s="88"/>
      <c r="D38" s="88"/>
      <c r="E38" s="118">
        <v>-51309</v>
      </c>
      <c r="F38" s="118"/>
      <c r="G38" s="118">
        <v>-27235</v>
      </c>
      <c r="H38" s="112"/>
      <c r="I38" s="120">
        <v>-34984</v>
      </c>
      <c r="J38" s="112"/>
      <c r="K38" s="120">
        <v>-12220</v>
      </c>
      <c r="L38" s="118"/>
    </row>
    <row r="39" spans="1:30" ht="21.75" customHeight="1">
      <c r="A39" s="72" t="s">
        <v>88</v>
      </c>
      <c r="B39" s="88"/>
      <c r="D39" s="88"/>
      <c r="E39" s="118">
        <v>-19398</v>
      </c>
      <c r="F39" s="118"/>
      <c r="G39" s="118">
        <v>-20073</v>
      </c>
      <c r="H39" s="90"/>
      <c r="I39" s="120">
        <v>-9094</v>
      </c>
      <c r="J39" s="90"/>
      <c r="K39" s="120">
        <v>-2046</v>
      </c>
      <c r="L39" s="118"/>
    </row>
    <row r="40" spans="1:30" ht="21.75" customHeight="1">
      <c r="A40" s="164" t="s">
        <v>255</v>
      </c>
      <c r="B40" s="88"/>
      <c r="D40" s="88"/>
      <c r="E40" s="117">
        <f>SUM(E37:E39)</f>
        <v>460474</v>
      </c>
      <c r="F40" s="118"/>
      <c r="G40" s="117">
        <f>SUM(G37:G39)</f>
        <v>-306671</v>
      </c>
      <c r="H40" s="118"/>
      <c r="I40" s="117">
        <f>SUM(I37:I39)</f>
        <v>243945</v>
      </c>
      <c r="J40" s="118"/>
      <c r="K40" s="117">
        <f>SUM(K37:K39)</f>
        <v>-375217</v>
      </c>
      <c r="L40" s="118"/>
      <c r="AD40" s="87"/>
    </row>
    <row r="41" spans="1:30" ht="21.75" customHeight="1">
      <c r="A41" s="164"/>
      <c r="B41" s="88"/>
      <c r="D41" s="88"/>
      <c r="E41" s="118"/>
      <c r="F41" s="118"/>
      <c r="G41" s="118"/>
      <c r="H41" s="118"/>
      <c r="I41" s="118"/>
      <c r="J41" s="118"/>
      <c r="K41" s="118"/>
      <c r="L41" s="118"/>
      <c r="AD41" s="87"/>
    </row>
    <row r="42" spans="1:30" ht="21.75" customHeight="1">
      <c r="A42" s="164"/>
      <c r="B42" s="88"/>
      <c r="D42" s="88"/>
      <c r="E42" s="118"/>
      <c r="F42" s="118"/>
      <c r="G42" s="118"/>
      <c r="H42" s="118"/>
      <c r="I42" s="118"/>
      <c r="J42" s="118"/>
      <c r="K42" s="118"/>
      <c r="L42" s="118"/>
      <c r="Z42" s="87"/>
      <c r="AA42" s="87"/>
      <c r="AB42" s="87"/>
      <c r="AC42" s="87"/>
      <c r="AD42" s="164"/>
    </row>
    <row r="43" spans="1:30" s="87" customFormat="1" ht="21.75" customHeight="1">
      <c r="A43" s="72" t="s">
        <v>4</v>
      </c>
      <c r="C43" s="106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Z43" s="164"/>
      <c r="AA43" s="164"/>
      <c r="AB43" s="164"/>
      <c r="AC43" s="164"/>
      <c r="AD43" s="164"/>
    </row>
    <row r="44" spans="1:30" s="164" customFormat="1" ht="21.75" customHeight="1">
      <c r="A44" s="72"/>
      <c r="B44" s="87"/>
      <c r="C44" s="87"/>
      <c r="D44" s="87"/>
      <c r="E44" s="88"/>
      <c r="F44" s="88"/>
      <c r="G44" s="88"/>
      <c r="H44" s="88"/>
      <c r="I44" s="88"/>
      <c r="J44" s="88"/>
      <c r="K44" s="89" t="s">
        <v>32</v>
      </c>
      <c r="L44" s="89"/>
    </row>
    <row r="45" spans="1:30" s="164" customFormat="1" ht="21.75" customHeight="1">
      <c r="A45" s="164" t="s">
        <v>38</v>
      </c>
      <c r="AD45" s="72"/>
    </row>
    <row r="46" spans="1:30" s="164" customFormat="1" ht="21.75" customHeight="1">
      <c r="A46" s="164" t="s">
        <v>18</v>
      </c>
      <c r="C46" s="93"/>
      <c r="Z46" s="72"/>
      <c r="AA46" s="72"/>
      <c r="AB46" s="72"/>
      <c r="AC46" s="72"/>
    </row>
    <row r="47" spans="1:30" ht="21.75" customHeight="1">
      <c r="A47" s="164" t="s">
        <v>249</v>
      </c>
      <c r="B47" s="164"/>
      <c r="C47" s="93"/>
      <c r="D47" s="164"/>
      <c r="E47" s="164"/>
      <c r="F47" s="164"/>
      <c r="G47" s="164"/>
      <c r="H47" s="164"/>
      <c r="I47" s="164"/>
      <c r="J47" s="164"/>
      <c r="K47" s="164"/>
      <c r="L47" s="164"/>
      <c r="Z47" s="164"/>
      <c r="AA47" s="164"/>
      <c r="AB47" s="164"/>
      <c r="AC47" s="164"/>
    </row>
    <row r="48" spans="1:30" s="164" customFormat="1" ht="21.75" customHeight="1">
      <c r="A48" s="87"/>
      <c r="B48" s="87"/>
      <c r="C48" s="87"/>
      <c r="D48" s="87"/>
      <c r="E48" s="72"/>
      <c r="F48" s="87"/>
      <c r="G48" s="87"/>
      <c r="H48" s="87"/>
      <c r="I48" s="87"/>
      <c r="J48" s="87"/>
      <c r="K48" s="96" t="s">
        <v>33</v>
      </c>
      <c r="L48" s="96"/>
      <c r="Z48" s="72"/>
      <c r="AA48" s="72"/>
      <c r="AB48" s="72"/>
      <c r="AC48" s="72"/>
      <c r="AD48" s="72"/>
    </row>
    <row r="49" spans="1:12" ht="21.75" customHeight="1">
      <c r="A49" s="134"/>
      <c r="B49" s="134"/>
      <c r="C49" s="134"/>
      <c r="D49" s="134"/>
      <c r="E49" s="187" t="s">
        <v>37</v>
      </c>
      <c r="F49" s="187"/>
      <c r="G49" s="187"/>
      <c r="H49" s="164"/>
      <c r="I49" s="99"/>
      <c r="J49" s="163" t="s">
        <v>39</v>
      </c>
      <c r="K49" s="100"/>
      <c r="L49" s="134"/>
    </row>
    <row r="50" spans="1:12" ht="16.5" customHeight="1">
      <c r="B50" s="103"/>
      <c r="C50" s="103"/>
      <c r="D50" s="103"/>
      <c r="E50" s="23">
        <v>2565</v>
      </c>
      <c r="F50" s="103"/>
      <c r="G50" s="23">
        <v>2564</v>
      </c>
      <c r="H50" s="103"/>
      <c r="I50" s="23">
        <v>2565</v>
      </c>
      <c r="J50" s="103"/>
      <c r="K50" s="23">
        <v>2564</v>
      </c>
      <c r="L50" s="2"/>
    </row>
    <row r="51" spans="1:12" ht="21.75" customHeight="1">
      <c r="A51" s="164" t="s">
        <v>59</v>
      </c>
      <c r="B51" s="108"/>
      <c r="C51" s="145"/>
      <c r="D51" s="108"/>
      <c r="E51" s="109"/>
      <c r="F51" s="109"/>
      <c r="G51" s="109"/>
      <c r="H51" s="109"/>
      <c r="I51" s="109"/>
      <c r="J51" s="109"/>
      <c r="K51" s="109"/>
      <c r="L51" s="109"/>
    </row>
    <row r="52" spans="1:12" ht="21.75" customHeight="1">
      <c r="A52" s="72" t="s">
        <v>155</v>
      </c>
      <c r="B52" s="108"/>
      <c r="C52" s="145"/>
      <c r="D52" s="108"/>
      <c r="E52" s="109">
        <v>-20901</v>
      </c>
      <c r="F52" s="109"/>
      <c r="G52" s="109">
        <v>-360821</v>
      </c>
      <c r="H52" s="111"/>
      <c r="I52" s="112">
        <v>-20901</v>
      </c>
      <c r="J52" s="111"/>
      <c r="K52" s="112">
        <v>-360821</v>
      </c>
      <c r="L52" s="109"/>
    </row>
    <row r="53" spans="1:12" ht="21.75" customHeight="1">
      <c r="A53" s="72" t="s">
        <v>157</v>
      </c>
      <c r="B53" s="108"/>
      <c r="C53" s="145"/>
      <c r="D53" s="108"/>
      <c r="E53" s="112">
        <v>54423</v>
      </c>
      <c r="F53" s="109"/>
      <c r="G53" s="112">
        <v>407374</v>
      </c>
      <c r="H53" s="111"/>
      <c r="I53" s="112">
        <v>54423</v>
      </c>
      <c r="J53" s="111"/>
      <c r="K53" s="112">
        <v>407374</v>
      </c>
      <c r="L53" s="109"/>
    </row>
    <row r="54" spans="1:12" ht="21.75" customHeight="1">
      <c r="A54" s="72" t="s">
        <v>256</v>
      </c>
      <c r="B54" s="108"/>
      <c r="C54" s="145"/>
      <c r="D54" s="108"/>
      <c r="E54" s="112">
        <v>17746</v>
      </c>
      <c r="F54" s="109"/>
      <c r="G54" s="112">
        <v>13062</v>
      </c>
      <c r="H54" s="111"/>
      <c r="I54" s="112">
        <v>17746</v>
      </c>
      <c r="J54" s="111"/>
      <c r="K54" s="112">
        <v>13062</v>
      </c>
      <c r="L54" s="109"/>
    </row>
    <row r="55" spans="1:12" ht="21.75" customHeight="1">
      <c r="A55" s="72" t="s">
        <v>264</v>
      </c>
      <c r="B55" s="108"/>
      <c r="C55" s="145"/>
      <c r="D55" s="108"/>
      <c r="E55" s="112">
        <v>0</v>
      </c>
      <c r="F55" s="109"/>
      <c r="G55" s="112">
        <v>0</v>
      </c>
      <c r="H55" s="111"/>
      <c r="I55" s="112">
        <v>30000</v>
      </c>
      <c r="J55" s="111"/>
      <c r="K55" s="112">
        <v>0</v>
      </c>
      <c r="L55" s="109"/>
    </row>
    <row r="56" spans="1:12" ht="21.75" customHeight="1">
      <c r="A56" s="72" t="s">
        <v>285</v>
      </c>
      <c r="B56" s="108"/>
      <c r="C56" s="145"/>
      <c r="D56" s="108"/>
      <c r="E56" s="112">
        <v>0</v>
      </c>
      <c r="F56" s="109"/>
      <c r="G56" s="112">
        <v>0</v>
      </c>
      <c r="H56" s="111"/>
      <c r="I56" s="112">
        <v>-57537</v>
      </c>
      <c r="J56" s="111"/>
      <c r="K56" s="112">
        <v>-2500</v>
      </c>
      <c r="L56" s="109"/>
    </row>
    <row r="57" spans="1:12" ht="21.75" customHeight="1">
      <c r="A57" s="72" t="s">
        <v>265</v>
      </c>
      <c r="B57" s="108"/>
      <c r="C57" s="145"/>
      <c r="D57" s="108"/>
      <c r="E57" s="109">
        <v>0</v>
      </c>
      <c r="F57" s="109"/>
      <c r="G57" s="109">
        <v>0</v>
      </c>
      <c r="H57" s="111"/>
      <c r="I57" s="112">
        <v>170000</v>
      </c>
      <c r="J57" s="111"/>
      <c r="K57" s="112">
        <v>0</v>
      </c>
      <c r="L57" s="109"/>
    </row>
    <row r="58" spans="1:12" ht="21.75" customHeight="1">
      <c r="A58" s="73" t="s">
        <v>269</v>
      </c>
      <c r="B58" s="108"/>
      <c r="C58" s="145"/>
      <c r="D58" s="108"/>
      <c r="E58" s="109">
        <v>0</v>
      </c>
      <c r="F58" s="109"/>
      <c r="G58" s="109">
        <v>0</v>
      </c>
      <c r="H58" s="111"/>
      <c r="I58" s="112">
        <v>-523414</v>
      </c>
      <c r="J58" s="111"/>
      <c r="K58" s="112">
        <v>-31581</v>
      </c>
      <c r="L58" s="109"/>
    </row>
    <row r="59" spans="1:12" ht="21.75" customHeight="1">
      <c r="A59" s="72" t="s">
        <v>63</v>
      </c>
      <c r="B59" s="108"/>
      <c r="C59" s="145"/>
      <c r="D59" s="108"/>
      <c r="E59" s="109">
        <v>4205</v>
      </c>
      <c r="F59" s="109"/>
      <c r="G59" s="109">
        <v>4491</v>
      </c>
      <c r="H59" s="111"/>
      <c r="I59" s="112">
        <v>26947</v>
      </c>
      <c r="J59" s="111"/>
      <c r="K59" s="112">
        <v>16298</v>
      </c>
      <c r="L59" s="109"/>
    </row>
    <row r="60" spans="1:12" ht="21.75" customHeight="1">
      <c r="A60" s="72" t="s">
        <v>107</v>
      </c>
      <c r="B60" s="108"/>
      <c r="C60" s="145"/>
      <c r="D60" s="108"/>
      <c r="E60" s="112">
        <v>0</v>
      </c>
      <c r="F60" s="109"/>
      <c r="G60" s="112">
        <v>640</v>
      </c>
      <c r="H60" s="146"/>
      <c r="I60" s="146">
        <v>8850</v>
      </c>
      <c r="J60" s="146"/>
      <c r="K60" s="146">
        <v>7041</v>
      </c>
      <c r="L60" s="109"/>
    </row>
    <row r="61" spans="1:12" ht="21.75" customHeight="1">
      <c r="A61" s="72" t="s">
        <v>116</v>
      </c>
      <c r="B61" s="108"/>
      <c r="D61" s="108"/>
      <c r="E61" s="109">
        <v>-467208</v>
      </c>
      <c r="F61" s="109"/>
      <c r="G61" s="109">
        <v>-128814</v>
      </c>
      <c r="H61" s="111"/>
      <c r="I61" s="112">
        <v>-207324</v>
      </c>
      <c r="J61" s="111"/>
      <c r="K61" s="112">
        <v>-23329</v>
      </c>
      <c r="L61" s="109"/>
    </row>
    <row r="62" spans="1:12" ht="21.75" customHeight="1">
      <c r="A62" s="72" t="s">
        <v>58</v>
      </c>
      <c r="B62" s="108"/>
      <c r="D62" s="108"/>
      <c r="E62" s="109">
        <v>-11912</v>
      </c>
      <c r="F62" s="109"/>
      <c r="G62" s="109">
        <v>-5492</v>
      </c>
      <c r="H62" s="111"/>
      <c r="I62" s="112">
        <v>-9501</v>
      </c>
      <c r="J62" s="111"/>
      <c r="K62" s="112">
        <v>-896</v>
      </c>
      <c r="L62" s="109"/>
    </row>
    <row r="63" spans="1:12" ht="21.75" customHeight="1">
      <c r="A63" s="164" t="s">
        <v>289</v>
      </c>
      <c r="B63" s="88"/>
      <c r="D63" s="88"/>
      <c r="E63" s="117">
        <f>SUM(E52:E62)</f>
        <v>-423647</v>
      </c>
      <c r="F63" s="109"/>
      <c r="G63" s="117">
        <f>SUM(G52:G62)</f>
        <v>-69560</v>
      </c>
      <c r="H63" s="109"/>
      <c r="I63" s="117">
        <f>SUM(I52:I62)</f>
        <v>-510711</v>
      </c>
      <c r="J63" s="109"/>
      <c r="K63" s="117">
        <f>SUM(K52:K62)</f>
        <v>24648</v>
      </c>
      <c r="L63" s="118"/>
    </row>
    <row r="64" spans="1:12" ht="21.75" customHeight="1">
      <c r="A64" s="164" t="s">
        <v>60</v>
      </c>
      <c r="B64" s="108"/>
      <c r="D64" s="108"/>
      <c r="E64" s="88"/>
      <c r="F64" s="88"/>
      <c r="G64" s="88"/>
      <c r="H64" s="88"/>
      <c r="I64" s="88"/>
      <c r="J64" s="88"/>
      <c r="K64" s="88"/>
      <c r="L64" s="88"/>
    </row>
    <row r="65" spans="1:12" ht="21.75" customHeight="1">
      <c r="A65" s="72" t="s">
        <v>257</v>
      </c>
      <c r="B65" s="108"/>
      <c r="D65" s="108"/>
      <c r="E65" s="88">
        <v>-47893</v>
      </c>
      <c r="F65" s="88"/>
      <c r="G65" s="88">
        <v>709941</v>
      </c>
      <c r="H65" s="111"/>
      <c r="I65" s="112">
        <v>247818</v>
      </c>
      <c r="J65" s="111"/>
      <c r="K65" s="112">
        <v>704672</v>
      </c>
      <c r="L65" s="88"/>
    </row>
    <row r="66" spans="1:12" ht="21.75" customHeight="1">
      <c r="A66" s="72" t="s">
        <v>242</v>
      </c>
      <c r="B66" s="108"/>
      <c r="D66" s="108"/>
      <c r="E66" s="109">
        <v>-23249</v>
      </c>
      <c r="F66" s="109"/>
      <c r="G66" s="109">
        <v>-18382</v>
      </c>
      <c r="H66" s="111"/>
      <c r="I66" s="112">
        <v>-5879</v>
      </c>
      <c r="J66" s="111"/>
      <c r="K66" s="112">
        <v>-6077</v>
      </c>
      <c r="L66" s="109"/>
    </row>
    <row r="67" spans="1:12" ht="21.75" customHeight="1">
      <c r="A67" s="72" t="s">
        <v>221</v>
      </c>
      <c r="B67" s="108"/>
      <c r="D67" s="108"/>
      <c r="E67" s="109">
        <v>-495238</v>
      </c>
      <c r="F67" s="109"/>
      <c r="G67" s="109">
        <v>-236853</v>
      </c>
      <c r="H67" s="111"/>
      <c r="I67" s="112">
        <v>-495238</v>
      </c>
      <c r="J67" s="111"/>
      <c r="K67" s="112">
        <v>-236853</v>
      </c>
      <c r="L67" s="109"/>
    </row>
    <row r="68" spans="1:12" ht="21.75" customHeight="1">
      <c r="A68" s="72" t="s">
        <v>188</v>
      </c>
      <c r="B68" s="108"/>
      <c r="D68" s="108"/>
      <c r="E68" s="109">
        <v>1592915</v>
      </c>
      <c r="F68" s="109"/>
      <c r="G68" s="109">
        <v>36978</v>
      </c>
      <c r="H68" s="111"/>
      <c r="I68" s="112">
        <v>1098861</v>
      </c>
      <c r="J68" s="111"/>
      <c r="K68" s="112">
        <v>0</v>
      </c>
      <c r="L68" s="109"/>
    </row>
    <row r="69" spans="1:12" ht="21.75" customHeight="1">
      <c r="A69" s="72" t="s">
        <v>140</v>
      </c>
      <c r="B69" s="108"/>
      <c r="D69" s="108"/>
      <c r="E69" s="109">
        <v>-840240</v>
      </c>
      <c r="F69" s="109"/>
      <c r="G69" s="109">
        <v>-1013970</v>
      </c>
      <c r="H69" s="111"/>
      <c r="I69" s="109">
        <v>-528453</v>
      </c>
      <c r="J69" s="111"/>
      <c r="K69" s="109">
        <v>-975000</v>
      </c>
      <c r="L69" s="109"/>
    </row>
    <row r="70" spans="1:12" ht="21.75" customHeight="1">
      <c r="A70" s="72" t="s">
        <v>266</v>
      </c>
      <c r="B70" s="108"/>
      <c r="D70" s="108"/>
      <c r="E70" s="109">
        <v>8204</v>
      </c>
      <c r="F70" s="109"/>
      <c r="G70" s="109">
        <v>0</v>
      </c>
      <c r="H70" s="111"/>
      <c r="I70" s="120">
        <v>0</v>
      </c>
      <c r="J70" s="111"/>
      <c r="K70" s="120">
        <v>0</v>
      </c>
      <c r="L70" s="109"/>
    </row>
    <row r="71" spans="1:12" ht="21.75" customHeight="1">
      <c r="A71" s="72" t="s">
        <v>160</v>
      </c>
      <c r="B71" s="108"/>
      <c r="D71" s="108"/>
      <c r="E71" s="109">
        <v>-19060</v>
      </c>
      <c r="F71" s="109"/>
      <c r="G71" s="109">
        <v>-13448</v>
      </c>
      <c r="H71" s="111"/>
      <c r="I71" s="109">
        <v>-15262</v>
      </c>
      <c r="J71" s="109"/>
      <c r="K71" s="109">
        <v>-12871</v>
      </c>
      <c r="L71" s="109"/>
    </row>
    <row r="72" spans="1:12" ht="21.75" customHeight="1">
      <c r="A72" s="164" t="s">
        <v>275</v>
      </c>
      <c r="B72" s="88"/>
      <c r="D72" s="88"/>
      <c r="E72" s="115">
        <f>SUM(E65:E71)</f>
        <v>175439</v>
      </c>
      <c r="F72" s="109"/>
      <c r="G72" s="115">
        <f>SUM(G65:G71)</f>
        <v>-535734</v>
      </c>
      <c r="H72" s="109"/>
      <c r="I72" s="115">
        <f>SUM(I65:I71)</f>
        <v>301847</v>
      </c>
      <c r="J72" s="109"/>
      <c r="K72" s="115">
        <f>SUM(K65:K71)</f>
        <v>-526129</v>
      </c>
      <c r="L72" s="109"/>
    </row>
    <row r="73" spans="1:12" ht="21.75" customHeight="1">
      <c r="A73" s="72" t="s">
        <v>222</v>
      </c>
      <c r="B73" s="88"/>
      <c r="D73" s="88"/>
      <c r="E73" s="118">
        <v>-61163</v>
      </c>
      <c r="F73" s="109"/>
      <c r="G73" s="118">
        <v>34839</v>
      </c>
      <c r="H73" s="112"/>
      <c r="I73" s="120">
        <v>0</v>
      </c>
      <c r="J73" s="112"/>
      <c r="K73" s="120">
        <v>0</v>
      </c>
      <c r="L73" s="118"/>
    </row>
    <row r="74" spans="1:12" ht="21.75" customHeight="1">
      <c r="A74" s="72" t="s">
        <v>125</v>
      </c>
      <c r="B74" s="88"/>
      <c r="D74" s="88"/>
      <c r="E74" s="118"/>
      <c r="F74" s="109"/>
      <c r="G74" s="118"/>
      <c r="H74" s="112"/>
      <c r="I74" s="120"/>
      <c r="J74" s="112"/>
      <c r="K74" s="120"/>
      <c r="L74" s="118"/>
    </row>
    <row r="75" spans="1:12" ht="21.75" customHeight="1">
      <c r="A75" s="72" t="s">
        <v>126</v>
      </c>
      <c r="B75" s="88"/>
      <c r="D75" s="88"/>
      <c r="E75" s="147">
        <v>41440</v>
      </c>
      <c r="F75" s="109"/>
      <c r="G75" s="147">
        <v>20666</v>
      </c>
      <c r="H75" s="112"/>
      <c r="I75" s="144">
        <v>41440</v>
      </c>
      <c r="J75" s="112"/>
      <c r="K75" s="144">
        <v>20666</v>
      </c>
      <c r="L75" s="118"/>
    </row>
    <row r="76" spans="1:12" ht="21.75" customHeight="1">
      <c r="A76" s="164" t="s">
        <v>270</v>
      </c>
      <c r="B76" s="108"/>
      <c r="D76" s="108"/>
      <c r="E76" s="109">
        <f>SUM(E40,E63,E72,E73,E75)</f>
        <v>192543</v>
      </c>
      <c r="F76" s="109"/>
      <c r="G76" s="109">
        <f>SUM(G40,G63,G72,G73,G75)</f>
        <v>-856460</v>
      </c>
      <c r="H76" s="109"/>
      <c r="I76" s="109">
        <f>SUM(I40,I63,I72,I73:I75)</f>
        <v>76521</v>
      </c>
      <c r="J76" s="109"/>
      <c r="K76" s="109">
        <f>SUM(K40,K63,K72,K73:K75)</f>
        <v>-856032</v>
      </c>
      <c r="L76" s="109"/>
    </row>
    <row r="77" spans="1:12" ht="21.75" customHeight="1">
      <c r="A77" s="72" t="s">
        <v>127</v>
      </c>
      <c r="B77" s="108"/>
      <c r="D77" s="108"/>
      <c r="E77" s="109">
        <v>575442</v>
      </c>
      <c r="F77" s="109"/>
      <c r="G77" s="109">
        <v>1238831</v>
      </c>
      <c r="H77" s="111"/>
      <c r="I77" s="112">
        <v>192512</v>
      </c>
      <c r="J77" s="111"/>
      <c r="K77" s="112">
        <v>1077495</v>
      </c>
      <c r="L77" s="109"/>
    </row>
    <row r="78" spans="1:12" ht="21.75" customHeight="1" thickBot="1">
      <c r="A78" s="164" t="s">
        <v>271</v>
      </c>
      <c r="B78" s="88"/>
      <c r="D78" s="88"/>
      <c r="E78" s="123">
        <f>SUM(E76:E77)</f>
        <v>767985</v>
      </c>
      <c r="F78" s="109"/>
      <c r="G78" s="123">
        <f>SUM(G76:G77)</f>
        <v>382371</v>
      </c>
      <c r="H78" s="109"/>
      <c r="I78" s="123">
        <f>SUM(I76:I77)</f>
        <v>269033</v>
      </c>
      <c r="J78" s="109"/>
      <c r="K78" s="123">
        <f>SUM(K76:K77)</f>
        <v>221463</v>
      </c>
      <c r="L78" s="109"/>
    </row>
    <row r="79" spans="1:12" ht="19.5" customHeight="1" thickTop="1">
      <c r="A79" s="164"/>
      <c r="B79" s="88"/>
      <c r="D79" s="88"/>
      <c r="E79" s="109"/>
      <c r="F79" s="109"/>
      <c r="G79" s="109"/>
      <c r="H79" s="109"/>
      <c r="I79" s="109"/>
      <c r="J79" s="109"/>
      <c r="K79" s="109"/>
      <c r="L79" s="109"/>
    </row>
    <row r="80" spans="1:12" ht="19.5" customHeight="1">
      <c r="A80" s="164"/>
      <c r="B80" s="88"/>
      <c r="D80" s="88"/>
      <c r="E80" s="109"/>
      <c r="F80" s="109"/>
      <c r="G80" s="109"/>
      <c r="H80" s="109"/>
      <c r="I80" s="109"/>
      <c r="J80" s="109"/>
      <c r="K80" s="109"/>
      <c r="L80" s="109"/>
    </row>
    <row r="81" spans="1:34" s="87" customFormat="1" ht="21.75" customHeight="1">
      <c r="A81" s="72" t="s">
        <v>4</v>
      </c>
      <c r="C81" s="106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Z81" s="164"/>
      <c r="AA81" s="164"/>
      <c r="AB81" s="164"/>
      <c r="AC81" s="164"/>
      <c r="AD81" s="164"/>
    </row>
    <row r="82" spans="1:34" s="164" customFormat="1" ht="21.75" customHeight="1">
      <c r="A82" s="72"/>
      <c r="B82" s="87"/>
      <c r="C82" s="87"/>
      <c r="D82" s="87"/>
      <c r="E82" s="88"/>
      <c r="F82" s="88"/>
      <c r="G82" s="88"/>
      <c r="H82" s="88"/>
      <c r="I82" s="88"/>
      <c r="J82" s="88"/>
      <c r="K82" s="89" t="s">
        <v>32</v>
      </c>
      <c r="L82" s="89"/>
    </row>
    <row r="83" spans="1:34" s="164" customFormat="1" ht="21.75" customHeight="1">
      <c r="A83" s="164" t="s">
        <v>38</v>
      </c>
      <c r="AD83" s="72"/>
    </row>
    <row r="84" spans="1:34" s="164" customFormat="1" ht="21.75" customHeight="1">
      <c r="A84" s="164" t="s">
        <v>18</v>
      </c>
      <c r="C84" s="93"/>
      <c r="Z84" s="72"/>
      <c r="AA84" s="72"/>
      <c r="AB84" s="72"/>
      <c r="AC84" s="72"/>
    </row>
    <row r="85" spans="1:34" ht="21.75" customHeight="1">
      <c r="A85" s="164" t="s">
        <v>249</v>
      </c>
      <c r="B85" s="164"/>
      <c r="C85" s="93"/>
      <c r="D85" s="164"/>
      <c r="E85" s="164"/>
      <c r="F85" s="164"/>
      <c r="G85" s="164"/>
      <c r="H85" s="164"/>
      <c r="I85" s="164"/>
      <c r="J85" s="164"/>
      <c r="K85" s="164"/>
      <c r="L85" s="164"/>
      <c r="Z85" s="164"/>
      <c r="AA85" s="164"/>
      <c r="AB85" s="164"/>
      <c r="AC85" s="164"/>
    </row>
    <row r="86" spans="1:34" s="164" customFormat="1" ht="21.75" customHeight="1">
      <c r="A86" s="87"/>
      <c r="B86" s="87"/>
      <c r="C86" s="87"/>
      <c r="D86" s="87"/>
      <c r="E86" s="72"/>
      <c r="F86" s="87"/>
      <c r="G86" s="87"/>
      <c r="H86" s="87"/>
      <c r="I86" s="87"/>
      <c r="J86" s="87"/>
      <c r="K86" s="96" t="s">
        <v>33</v>
      </c>
      <c r="L86" s="96"/>
      <c r="Z86" s="72"/>
      <c r="AA86" s="72"/>
      <c r="AB86" s="72"/>
      <c r="AC86" s="72"/>
      <c r="AD86" s="72"/>
    </row>
    <row r="87" spans="1:34" ht="21.75" customHeight="1">
      <c r="A87" s="134"/>
      <c r="B87" s="134"/>
      <c r="C87" s="134"/>
      <c r="D87" s="134"/>
      <c r="E87" s="187" t="s">
        <v>37</v>
      </c>
      <c r="F87" s="187"/>
      <c r="G87" s="187"/>
      <c r="H87" s="164"/>
      <c r="I87" s="99"/>
      <c r="J87" s="163" t="s">
        <v>39</v>
      </c>
      <c r="K87" s="100"/>
      <c r="L87" s="134"/>
    </row>
    <row r="88" spans="1:34" ht="16.5" customHeight="1">
      <c r="B88" s="103"/>
      <c r="C88" s="103"/>
      <c r="D88" s="103"/>
      <c r="E88" s="23">
        <v>2565</v>
      </c>
      <c r="F88" s="103"/>
      <c r="G88" s="23">
        <v>2564</v>
      </c>
      <c r="H88" s="103"/>
      <c r="I88" s="23">
        <v>2565</v>
      </c>
      <c r="J88" s="103"/>
      <c r="K88" s="23">
        <v>2564</v>
      </c>
      <c r="L88" s="2"/>
    </row>
    <row r="89" spans="1:34" ht="21.75" customHeight="1">
      <c r="A89" s="164" t="s">
        <v>68</v>
      </c>
      <c r="B89" s="88"/>
      <c r="D89" s="88"/>
      <c r="E89" s="109"/>
      <c r="F89" s="109"/>
      <c r="G89" s="109"/>
      <c r="H89" s="109"/>
      <c r="I89" s="109"/>
      <c r="J89" s="109"/>
      <c r="K89" s="109"/>
      <c r="L89" s="109"/>
    </row>
    <row r="90" spans="1:34" ht="21.75" customHeight="1">
      <c r="A90" s="72" t="s">
        <v>69</v>
      </c>
      <c r="B90" s="88"/>
      <c r="D90" s="88"/>
      <c r="E90" s="109"/>
      <c r="F90" s="109"/>
      <c r="G90" s="109"/>
      <c r="H90" s="109"/>
      <c r="I90" s="109"/>
      <c r="J90" s="109"/>
      <c r="K90" s="109"/>
      <c r="L90" s="109"/>
    </row>
    <row r="91" spans="1:34" ht="21.75" customHeight="1">
      <c r="A91" s="175" t="s">
        <v>232</v>
      </c>
      <c r="B91" s="176"/>
      <c r="C91" s="177"/>
      <c r="D91" s="176"/>
      <c r="E91" s="169"/>
      <c r="F91" s="169"/>
      <c r="G91" s="169"/>
      <c r="H91" s="169"/>
      <c r="I91" s="169"/>
      <c r="J91" s="169"/>
      <c r="K91" s="169"/>
      <c r="L91" s="109"/>
    </row>
    <row r="92" spans="1:34" ht="21.75" customHeight="1">
      <c r="A92" s="175" t="s">
        <v>233</v>
      </c>
      <c r="B92" s="176"/>
      <c r="C92" s="177"/>
      <c r="D92" s="176"/>
      <c r="E92" s="169">
        <v>-27142</v>
      </c>
      <c r="F92" s="169"/>
      <c r="G92" s="169">
        <v>73870</v>
      </c>
      <c r="H92" s="169"/>
      <c r="I92" s="169">
        <v>-27142</v>
      </c>
      <c r="J92" s="169"/>
      <c r="K92" s="169">
        <v>73870</v>
      </c>
      <c r="L92" s="109"/>
    </row>
    <row r="93" spans="1:34" ht="21.75" customHeight="1">
      <c r="A93" s="175" t="s">
        <v>274</v>
      </c>
      <c r="B93" s="176"/>
      <c r="C93" s="177"/>
      <c r="D93" s="176"/>
      <c r="E93" s="169">
        <v>5254</v>
      </c>
      <c r="F93" s="169"/>
      <c r="G93" s="169">
        <v>2075</v>
      </c>
      <c r="H93" s="169"/>
      <c r="I93" s="169">
        <v>5254</v>
      </c>
      <c r="J93" s="169"/>
      <c r="K93" s="169">
        <v>2075</v>
      </c>
      <c r="L93" s="109"/>
    </row>
    <row r="94" spans="1:34" ht="21.75" customHeight="1">
      <c r="A94" s="175" t="s">
        <v>258</v>
      </c>
      <c r="B94" s="176"/>
      <c r="C94" s="177"/>
      <c r="D94" s="176"/>
      <c r="E94" s="168">
        <v>0</v>
      </c>
      <c r="F94" s="169"/>
      <c r="G94" s="168">
        <v>0</v>
      </c>
      <c r="H94" s="169"/>
      <c r="I94" s="169">
        <v>19477</v>
      </c>
      <c r="J94" s="169"/>
      <c r="K94" s="169">
        <v>4509</v>
      </c>
      <c r="L94" s="118"/>
    </row>
    <row r="95" spans="1:34" ht="21.75" customHeight="1">
      <c r="A95" s="175" t="s">
        <v>198</v>
      </c>
      <c r="B95" s="176"/>
      <c r="C95" s="177"/>
      <c r="D95" s="176"/>
      <c r="E95" s="168">
        <v>42107</v>
      </c>
      <c r="F95" s="169"/>
      <c r="G95" s="168">
        <v>16341</v>
      </c>
      <c r="H95" s="169"/>
      <c r="I95" s="169">
        <v>3380</v>
      </c>
      <c r="J95" s="169"/>
      <c r="K95" s="169">
        <v>8650</v>
      </c>
      <c r="L95" s="118"/>
    </row>
    <row r="96" spans="1:34" ht="21.75" customHeight="1">
      <c r="A96" s="175" t="s">
        <v>234</v>
      </c>
      <c r="B96" s="176"/>
      <c r="C96" s="177"/>
      <c r="D96" s="176"/>
      <c r="E96" s="170">
        <v>-7450</v>
      </c>
      <c r="F96" s="169"/>
      <c r="G96" s="170">
        <v>-5450</v>
      </c>
      <c r="H96" s="169"/>
      <c r="I96" s="170">
        <v>-7450</v>
      </c>
      <c r="J96" s="169"/>
      <c r="K96" s="170">
        <v>-5450</v>
      </c>
      <c r="L96" s="118"/>
      <c r="AE96" s="87"/>
      <c r="AF96" s="87"/>
      <c r="AG96" s="87"/>
      <c r="AH96" s="87"/>
    </row>
    <row r="97" spans="1:35" ht="21.75" customHeight="1">
      <c r="A97" s="175" t="s">
        <v>286</v>
      </c>
      <c r="B97" s="176"/>
      <c r="C97" s="177"/>
      <c r="D97" s="176"/>
      <c r="E97" s="168">
        <v>6700</v>
      </c>
      <c r="F97" s="169"/>
      <c r="G97" s="168">
        <v>0</v>
      </c>
      <c r="H97" s="169"/>
      <c r="I97" s="169">
        <v>0</v>
      </c>
      <c r="J97" s="169"/>
      <c r="K97" s="169">
        <v>0</v>
      </c>
      <c r="L97" s="118"/>
    </row>
    <row r="98" spans="1:35" ht="21.75" customHeight="1">
      <c r="A98" s="175" t="s">
        <v>197</v>
      </c>
      <c r="B98" s="176"/>
      <c r="C98" s="177"/>
      <c r="D98" s="176"/>
      <c r="E98" s="168">
        <v>13249</v>
      </c>
      <c r="F98" s="169"/>
      <c r="G98" s="168">
        <v>1929</v>
      </c>
      <c r="H98" s="169"/>
      <c r="I98" s="169">
        <v>0</v>
      </c>
      <c r="J98" s="169"/>
      <c r="K98" s="169">
        <v>0</v>
      </c>
      <c r="L98" s="118"/>
    </row>
    <row r="99" spans="1:35" ht="21.75" customHeight="1">
      <c r="A99" s="175" t="s">
        <v>272</v>
      </c>
      <c r="B99" s="176"/>
      <c r="C99" s="177"/>
      <c r="D99" s="176"/>
      <c r="E99" s="168">
        <v>50270</v>
      </c>
      <c r="F99" s="169"/>
      <c r="G99" s="168">
        <v>73998</v>
      </c>
      <c r="H99" s="169"/>
      <c r="I99" s="168">
        <v>50270</v>
      </c>
      <c r="J99" s="169"/>
      <c r="K99" s="168">
        <v>73998</v>
      </c>
      <c r="L99" s="118"/>
    </row>
    <row r="100" spans="1:35" ht="21.75" customHeight="1">
      <c r="A100" s="175" t="s">
        <v>273</v>
      </c>
      <c r="B100" s="176"/>
      <c r="C100" s="177"/>
      <c r="D100" s="176"/>
      <c r="E100" s="169">
        <v>4637</v>
      </c>
      <c r="F100" s="169"/>
      <c r="G100" s="168">
        <v>2582</v>
      </c>
      <c r="H100" s="169"/>
      <c r="I100" s="169">
        <v>4637</v>
      </c>
      <c r="J100" s="169"/>
      <c r="K100" s="168">
        <v>2582</v>
      </c>
      <c r="L100" s="118"/>
    </row>
    <row r="101" spans="1:35" ht="21.75" customHeight="1">
      <c r="B101" s="88"/>
      <c r="D101" s="88"/>
      <c r="E101" s="146"/>
      <c r="F101" s="109"/>
      <c r="G101" s="146"/>
      <c r="H101" s="109"/>
      <c r="I101" s="109"/>
      <c r="J101" s="109"/>
      <c r="K101" s="146"/>
      <c r="L101" s="118"/>
    </row>
    <row r="102" spans="1:35" ht="21" customHeight="1">
      <c r="B102" s="88"/>
      <c r="D102" s="88"/>
      <c r="E102" s="146"/>
      <c r="F102" s="109"/>
      <c r="G102" s="146"/>
      <c r="H102" s="109"/>
      <c r="I102" s="109"/>
      <c r="J102" s="109"/>
      <c r="K102" s="146"/>
      <c r="L102" s="118"/>
    </row>
    <row r="103" spans="1:35" s="87" customFormat="1" ht="21.75" customHeight="1">
      <c r="A103" s="72" t="s">
        <v>4</v>
      </c>
      <c r="C103" s="106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</row>
    <row r="104" spans="1:35" ht="21.75" customHeight="1">
      <c r="AI104" s="87"/>
    </row>
  </sheetData>
  <mergeCells count="3">
    <mergeCell ref="E6:G6"/>
    <mergeCell ref="E49:G49"/>
    <mergeCell ref="E87:G87"/>
  </mergeCells>
  <pageMargins left="0.74803149606299213" right="0.19685039370078741" top="0.62992125984251968" bottom="0.35433070866141736" header="0.19685039370078741" footer="0.19685039370078741"/>
  <pageSetup paperSize="9" scale="80" orientation="portrait" r:id="rId1"/>
  <headerFooter alignWithMargins="0"/>
  <rowBreaks count="2" manualBreakCount="2">
    <brk id="43" max="1638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ED9743D772B645B781F7C3F7CCDE7A" ma:contentTypeVersion="12" ma:contentTypeDescription="Create a new document." ma:contentTypeScope="" ma:versionID="cc8169a9736ac3a893b725e196244d9e">
  <xsd:schema xmlns:xsd="http://www.w3.org/2001/XMLSchema" xmlns:xs="http://www.w3.org/2001/XMLSchema" xmlns:p="http://schemas.microsoft.com/office/2006/metadata/properties" xmlns:ns3="dda35238-fdc7-4a1b-975f-bd528ae1d951" xmlns:ns4="e65fdb26-f33d-4ecf-981e-cc5b7c8b8300" targetNamespace="http://schemas.microsoft.com/office/2006/metadata/properties" ma:root="true" ma:fieldsID="f1a8efd075141e5b9cb04d0133bab56a" ns3:_="" ns4:_="">
    <xsd:import namespace="dda35238-fdc7-4a1b-975f-bd528ae1d951"/>
    <xsd:import namespace="e65fdb26-f33d-4ecf-981e-cc5b7c8b830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5238-fdc7-4a1b-975f-bd528ae1d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5fdb26-f33d-4ecf-981e-cc5b7c8b83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7980A-0849-4047-A6A5-4CF71C7C1D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a35238-fdc7-4a1b-975f-bd528ae1d951"/>
    <ds:schemaRef ds:uri="e65fdb26-f33d-4ecf-981e-cc5b7c8b83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DBE90C-D3BD-42B1-AEEE-9EA25D4F45CE}">
  <ds:schemaRefs>
    <ds:schemaRef ds:uri="http://purl.org/dc/dcmitype/"/>
    <ds:schemaRef ds:uri="http://schemas.microsoft.com/office/2006/documentManagement/types"/>
    <ds:schemaRef ds:uri="e65fdb26-f33d-4ecf-981e-cc5b7c8b830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da35238-fdc7-4a1b-975f-bd528ae1d95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AC3BFD-A8E7-485A-937E-F76050E805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company</vt:lpstr>
      <vt:lpstr>cashflow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Kamolwan Theeravetch</cp:lastModifiedBy>
  <cp:lastPrinted>2022-10-31T11:23:03Z</cp:lastPrinted>
  <dcterms:created xsi:type="dcterms:W3CDTF">2001-04-30T13:55:39Z</dcterms:created>
  <dcterms:modified xsi:type="dcterms:W3CDTF">2022-10-31T11:23:04Z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0x010100ECED9743D772B645B781F7C3F7CCDE7A</vt:lpwstr>
  </property>
</Properties>
</file>