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VI\2022\Qtr3'22\"/>
    </mc:Choice>
  </mc:AlternateContent>
  <xr:revisionPtr revIDLastSave="0" documentId="13_ncr:1_{99ADEC13-7379-469E-A845-1021E60B9EEA}" xr6:coauthVersionLast="47" xr6:coauthVersionMax="47" xr10:uidLastSave="{00000000-0000-0000-0000-000000000000}"/>
  <bookViews>
    <workbookView xWindow="-120" yWindow="-120" windowWidth="20730" windowHeight="11160" activeTab="4" xr2:uid="{00000000-000D-0000-FFFF-FFFF00000000}"/>
  </bookViews>
  <sheets>
    <sheet name="BS" sheetId="9" r:id="rId1"/>
    <sheet name="PL" sheetId="18" r:id="rId2"/>
    <sheet name="conso" sheetId="13" r:id="rId3"/>
    <sheet name="company " sheetId="14" r:id="rId4"/>
    <sheet name="Cashflow" sheetId="19" r:id="rId5"/>
  </sheets>
  <definedNames>
    <definedName name="_xlnm._FilterDatabase" localSheetId="1" hidden="1">PL!$E$15:$E$24</definedName>
    <definedName name="_xlnm.Print_Area" localSheetId="0">BS!$A$1:$K$103</definedName>
    <definedName name="_xlnm.Print_Area" localSheetId="4">Cashflow!$A$1:$K$102</definedName>
    <definedName name="_xlnm.Print_Area" localSheetId="3">'company '!$A$1:$T$39</definedName>
    <definedName name="_xlnm.Print_Area" localSheetId="2">conso!$A$1:$AF$50</definedName>
    <definedName name="_xlnm.Print_Area" localSheetId="1">PL!$A$1:$K$164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58" i="9" l="1"/>
  <c r="AD37" i="13"/>
  <c r="R37" i="13" s="1"/>
  <c r="AD36" i="13"/>
  <c r="AD35" i="13"/>
  <c r="R18" i="13"/>
  <c r="K73" i="19" l="1"/>
  <c r="K63" i="19"/>
  <c r="G73" i="19"/>
  <c r="G63" i="19"/>
  <c r="K153" i="18"/>
  <c r="K150" i="18"/>
  <c r="K141" i="18"/>
  <c r="K138" i="18"/>
  <c r="G153" i="18"/>
  <c r="P18" i="13" s="1"/>
  <c r="G150" i="18"/>
  <c r="G141" i="18"/>
  <c r="V18" i="13" s="1"/>
  <c r="G138" i="18"/>
  <c r="K100" i="18"/>
  <c r="K95" i="18"/>
  <c r="G100" i="18"/>
  <c r="G95" i="18"/>
  <c r="K71" i="18"/>
  <c r="K68" i="18"/>
  <c r="K59" i="18"/>
  <c r="K56" i="18"/>
  <c r="G71" i="18"/>
  <c r="G68" i="18"/>
  <c r="G59" i="18"/>
  <c r="G56" i="18"/>
  <c r="K18" i="18"/>
  <c r="K13" i="18"/>
  <c r="G18" i="18"/>
  <c r="G13" i="18"/>
  <c r="I73" i="19"/>
  <c r="E73" i="19"/>
  <c r="I63" i="19"/>
  <c r="E63" i="19"/>
  <c r="I153" i="18"/>
  <c r="E153" i="18"/>
  <c r="P37" i="13" s="1"/>
  <c r="I150" i="18"/>
  <c r="E150" i="18"/>
  <c r="I141" i="18"/>
  <c r="E141" i="18"/>
  <c r="V37" i="13" s="1"/>
  <c r="I138" i="18"/>
  <c r="R30" i="14" s="1"/>
  <c r="E138" i="18"/>
  <c r="T37" i="13" s="1"/>
  <c r="I100" i="18"/>
  <c r="E100" i="18"/>
  <c r="I95" i="18"/>
  <c r="E95" i="18"/>
  <c r="I71" i="18"/>
  <c r="E71" i="18"/>
  <c r="I68" i="18"/>
  <c r="E68" i="18"/>
  <c r="I59" i="18"/>
  <c r="E59" i="18"/>
  <c r="I56" i="18"/>
  <c r="E56" i="18"/>
  <c r="I18" i="18"/>
  <c r="E18" i="18"/>
  <c r="I13" i="18"/>
  <c r="E13" i="18"/>
  <c r="K155" i="18" l="1"/>
  <c r="R17" i="14"/>
  <c r="G155" i="18"/>
  <c r="T18" i="13"/>
  <c r="E61" i="18"/>
  <c r="E74" i="18" s="1"/>
  <c r="I155" i="18"/>
  <c r="K143" i="18"/>
  <c r="K156" i="18" s="1"/>
  <c r="G19" i="18"/>
  <c r="G22" i="18" s="1"/>
  <c r="G24" i="18" s="1"/>
  <c r="G27" i="18" s="1"/>
  <c r="G29" i="18" s="1"/>
  <c r="G101" i="18"/>
  <c r="G104" i="18" s="1"/>
  <c r="G106" i="18" s="1"/>
  <c r="P17" i="13" s="1"/>
  <c r="K101" i="18"/>
  <c r="K104" i="18" s="1"/>
  <c r="K61" i="18"/>
  <c r="K74" i="18" s="1"/>
  <c r="G143" i="18"/>
  <c r="I143" i="18"/>
  <c r="G61" i="18"/>
  <c r="G74" i="18" s="1"/>
  <c r="K19" i="18"/>
  <c r="K22" i="18" s="1"/>
  <c r="K24" i="18" s="1"/>
  <c r="K46" i="18" s="1"/>
  <c r="E155" i="18"/>
  <c r="E143" i="18"/>
  <c r="I101" i="18"/>
  <c r="I104" i="18" s="1"/>
  <c r="I9" i="19" s="1"/>
  <c r="I27" i="19" s="1"/>
  <c r="I37" i="19" s="1"/>
  <c r="I40" i="19" s="1"/>
  <c r="I77" i="19" s="1"/>
  <c r="I79" i="19" s="1"/>
  <c r="E101" i="18"/>
  <c r="E104" i="18" s="1"/>
  <c r="E9" i="19" s="1"/>
  <c r="E27" i="19" s="1"/>
  <c r="E37" i="19" s="1"/>
  <c r="E40" i="19" s="1"/>
  <c r="E77" i="19" s="1"/>
  <c r="E79" i="19" s="1"/>
  <c r="I61" i="18"/>
  <c r="I74" i="18" s="1"/>
  <c r="I19" i="18"/>
  <c r="I22" i="18" s="1"/>
  <c r="I24" i="18" s="1"/>
  <c r="I46" i="18" s="1"/>
  <c r="E19" i="18"/>
  <c r="E22" i="18" s="1"/>
  <c r="E24" i="18" s="1"/>
  <c r="G156" i="18" l="1"/>
  <c r="E156" i="18"/>
  <c r="E29" i="18"/>
  <c r="E27" i="18"/>
  <c r="I156" i="18"/>
  <c r="G46" i="18"/>
  <c r="G75" i="18" s="1"/>
  <c r="G78" i="18" s="1"/>
  <c r="G80" i="18" s="1"/>
  <c r="K75" i="18"/>
  <c r="G9" i="19"/>
  <c r="G27" i="19" s="1"/>
  <c r="G37" i="19" s="1"/>
  <c r="G40" i="19" s="1"/>
  <c r="G77" i="19" s="1"/>
  <c r="G79" i="19" s="1"/>
  <c r="G128" i="18"/>
  <c r="G162" i="18" s="1"/>
  <c r="G109" i="18"/>
  <c r="G111" i="18" s="1"/>
  <c r="E46" i="18"/>
  <c r="E75" i="18" s="1"/>
  <c r="E80" i="18" s="1"/>
  <c r="E78" i="18" s="1"/>
  <c r="K106" i="18"/>
  <c r="K9" i="19"/>
  <c r="K27" i="19" s="1"/>
  <c r="K37" i="19" s="1"/>
  <c r="K40" i="19" s="1"/>
  <c r="K77" i="19" s="1"/>
  <c r="K79" i="19" s="1"/>
  <c r="I106" i="18"/>
  <c r="E106" i="18"/>
  <c r="E111" i="18" s="1"/>
  <c r="E109" i="18" s="1"/>
  <c r="I75" i="18"/>
  <c r="K128" i="18" l="1"/>
  <c r="K157" i="18" s="1"/>
  <c r="P16" i="14"/>
  <c r="I128" i="18"/>
  <c r="I157" i="18" s="1"/>
  <c r="P29" i="14"/>
  <c r="P36" i="13"/>
  <c r="G157" i="18"/>
  <c r="G160" i="18"/>
  <c r="E128" i="18"/>
  <c r="E157" i="18" s="1"/>
  <c r="E162" i="18" s="1"/>
  <c r="E160" i="18" s="1"/>
  <c r="AB45" i="13"/>
  <c r="Z45" i="13"/>
  <c r="AD45" i="13" s="1"/>
  <c r="Z42" i="13"/>
  <c r="AB42" i="13" s="1"/>
  <c r="AF42" i="13" s="1"/>
  <c r="Z41" i="13"/>
  <c r="AB41" i="13" s="1"/>
  <c r="AF41" i="13" s="1"/>
  <c r="D92" i="9"/>
  <c r="D36" i="9"/>
  <c r="N35" i="14"/>
  <c r="L35" i="14"/>
  <c r="J35" i="14"/>
  <c r="H35" i="14"/>
  <c r="F35" i="14"/>
  <c r="D35" i="14"/>
  <c r="J31" i="14"/>
  <c r="H31" i="14"/>
  <c r="F31" i="14"/>
  <c r="T34" i="14"/>
  <c r="T32" i="14"/>
  <c r="N31" i="14"/>
  <c r="L31" i="14"/>
  <c r="D31" i="14"/>
  <c r="AF45" i="13" l="1"/>
  <c r="F21" i="9"/>
  <c r="T23" i="14"/>
  <c r="T22" i="14"/>
  <c r="T20" i="14"/>
  <c r="AD47" i="13"/>
  <c r="X35" i="13"/>
  <c r="V35" i="13"/>
  <c r="T35" i="13"/>
  <c r="R35" i="13"/>
  <c r="P35" i="13"/>
  <c r="P47" i="13" s="1"/>
  <c r="N35" i="13"/>
  <c r="N47" i="13" s="1"/>
  <c r="L35" i="13"/>
  <c r="L47" i="13" s="1"/>
  <c r="J35" i="13"/>
  <c r="J47" i="13" s="1"/>
  <c r="H35" i="13"/>
  <c r="H47" i="13" s="1"/>
  <c r="F35" i="13"/>
  <c r="F47" i="13" s="1"/>
  <c r="D35" i="13"/>
  <c r="D47" i="13" s="1"/>
  <c r="Z24" i="13" l="1"/>
  <c r="AB24" i="13" s="1"/>
  <c r="AF24" i="13" s="1"/>
  <c r="Z23" i="13"/>
  <c r="AB23" i="13" s="1"/>
  <c r="AF23" i="13" s="1"/>
  <c r="Z21" i="13"/>
  <c r="AB21" i="13" s="1"/>
  <c r="AF21" i="13" s="1"/>
  <c r="R31" i="14" l="1"/>
  <c r="R35" i="14" s="1"/>
  <c r="T30" i="14" l="1"/>
  <c r="P31" i="14" l="1"/>
  <c r="T28" i="14"/>
  <c r="T25" i="14"/>
  <c r="T15" i="14"/>
  <c r="AD19" i="13"/>
  <c r="P35" i="14" l="1"/>
  <c r="T31" i="14"/>
  <c r="Z30" i="13"/>
  <c r="AD38" i="13"/>
  <c r="Z16" i="13"/>
  <c r="AB16" i="13" s="1"/>
  <c r="AF16" i="13" s="1"/>
  <c r="Z40" i="13"/>
  <c r="AB40" i="13" s="1"/>
  <c r="AF40" i="13" s="1"/>
  <c r="Z36" i="13"/>
  <c r="AB36" i="13" s="1"/>
  <c r="Z26" i="13"/>
  <c r="AB26" i="13" s="1"/>
  <c r="AF26" i="13" s="1"/>
  <c r="Z17" i="13"/>
  <c r="T35" i="14" l="1"/>
  <c r="P37" i="14"/>
  <c r="AB30" i="13"/>
  <c r="Z35" i="13"/>
  <c r="Z47" i="13" s="1"/>
  <c r="AF36" i="13"/>
  <c r="J92" i="9"/>
  <c r="J94" i="9" s="1"/>
  <c r="H92" i="9"/>
  <c r="H94" i="9" s="1"/>
  <c r="F92" i="9"/>
  <c r="D94" i="9"/>
  <c r="T37" i="14" l="1"/>
  <c r="AB47" i="13"/>
  <c r="F94" i="9"/>
  <c r="AF30" i="13"/>
  <c r="AF35" i="13" s="1"/>
  <c r="AB35" i="13"/>
  <c r="F36" i="9"/>
  <c r="H36" i="9"/>
  <c r="J36" i="9"/>
  <c r="X38" i="13" l="1"/>
  <c r="X46" i="13" s="1"/>
  <c r="D38" i="13"/>
  <c r="D46" i="13" s="1"/>
  <c r="D48" i="13" s="1"/>
  <c r="P36" i="14"/>
  <c r="N36" i="14"/>
  <c r="L36" i="14"/>
  <c r="J36" i="14"/>
  <c r="H36" i="14"/>
  <c r="F36" i="14"/>
  <c r="D36" i="14"/>
  <c r="N18" i="14" l="1"/>
  <c r="N26" i="14" s="1"/>
  <c r="L18" i="14"/>
  <c r="L26" i="14" s="1"/>
  <c r="J18" i="14"/>
  <c r="J26" i="14" s="1"/>
  <c r="H18" i="14"/>
  <c r="H26" i="14" s="1"/>
  <c r="F18" i="14"/>
  <c r="F26" i="14" s="1"/>
  <c r="D18" i="14"/>
  <c r="D26" i="14" s="1"/>
  <c r="N38" i="13"/>
  <c r="N46" i="13" s="1"/>
  <c r="N48" i="13" s="1"/>
  <c r="L38" i="13"/>
  <c r="L46" i="13" s="1"/>
  <c r="L48" i="13" s="1"/>
  <c r="J38" i="13"/>
  <c r="J46" i="13" s="1"/>
  <c r="J48" i="13" s="1"/>
  <c r="H38" i="13"/>
  <c r="H46" i="13" s="1"/>
  <c r="H48" i="13" s="1"/>
  <c r="F38" i="13"/>
  <c r="F46" i="13" s="1"/>
  <c r="F48" i="13" s="1"/>
  <c r="N19" i="13"/>
  <c r="N27" i="13" s="1"/>
  <c r="L19" i="13"/>
  <c r="L27" i="13" s="1"/>
  <c r="J19" i="13"/>
  <c r="J27" i="13" s="1"/>
  <c r="H19" i="13"/>
  <c r="H27" i="13" s="1"/>
  <c r="F19" i="13"/>
  <c r="F27" i="13" s="1"/>
  <c r="D19" i="13"/>
  <c r="D27" i="13" s="1"/>
  <c r="X19" i="13"/>
  <c r="X27" i="13" s="1"/>
  <c r="V38" i="13"/>
  <c r="V46" i="13" s="1"/>
  <c r="V19" i="13"/>
  <c r="V27" i="13" s="1"/>
  <c r="T38" i="13" l="1"/>
  <c r="T46" i="13" s="1"/>
  <c r="R19" i="13"/>
  <c r="R27" i="13" s="1"/>
  <c r="R38" i="13"/>
  <c r="Z38" i="13" l="1"/>
  <c r="Z37" i="13"/>
  <c r="AB37" i="13" s="1"/>
  <c r="Z18" i="13"/>
  <c r="AB18" i="13" s="1"/>
  <c r="AF18" i="13" s="1"/>
  <c r="AD27" i="13"/>
  <c r="T19" i="13"/>
  <c r="T27" i="13" s="1"/>
  <c r="R46" i="13"/>
  <c r="AB17" i="13"/>
  <c r="T29" i="14" l="1"/>
  <c r="R18" i="14"/>
  <c r="R26" i="14" s="1"/>
  <c r="T17" i="14"/>
  <c r="Z19" i="13"/>
  <c r="Z27" i="13" s="1"/>
  <c r="AF17" i="13"/>
  <c r="AF19" i="13" s="1"/>
  <c r="AF27" i="13" s="1"/>
  <c r="AB19" i="13"/>
  <c r="AB27" i="13" s="1"/>
  <c r="AF37" i="13"/>
  <c r="AB38" i="13"/>
  <c r="AB46" i="13" s="1"/>
  <c r="AD46" i="13"/>
  <c r="AD48" i="13" s="1"/>
  <c r="Z46" i="13"/>
  <c r="Z48" i="13" s="1"/>
  <c r="T16" i="14"/>
  <c r="P38" i="13"/>
  <c r="P46" i="13" s="1"/>
  <c r="P48" i="13" s="1"/>
  <c r="P19" i="13"/>
  <c r="P27" i="13" s="1"/>
  <c r="AF46" i="13" l="1"/>
  <c r="AF48" i="13" s="1"/>
  <c r="AB48" i="13"/>
  <c r="P18" i="14"/>
  <c r="AF38" i="13"/>
  <c r="P26" i="14" l="1"/>
  <c r="T26" i="14" s="1"/>
  <c r="T18" i="14"/>
  <c r="T36" i="14"/>
  <c r="J65" i="9"/>
  <c r="H65" i="9"/>
  <c r="F65" i="9"/>
  <c r="D65" i="9"/>
  <c r="J58" i="9"/>
  <c r="F58" i="9"/>
  <c r="D58" i="9"/>
  <c r="J21" i="9"/>
  <c r="J37" i="9" s="1"/>
  <c r="H21" i="9"/>
  <c r="H37" i="9" s="1"/>
  <c r="F37" i="9"/>
  <c r="D21" i="9"/>
  <c r="D37" i="9" s="1"/>
  <c r="D66" i="9" l="1"/>
  <c r="D95" i="9" s="1"/>
  <c r="D96" i="9" s="1"/>
  <c r="F66" i="9"/>
  <c r="F95" i="9" s="1"/>
  <c r="F96" i="9" s="1"/>
  <c r="H66" i="9"/>
  <c r="H95" i="9" s="1"/>
  <c r="H96" i="9" s="1"/>
  <c r="J66" i="9"/>
  <c r="J95" i="9" s="1"/>
  <c r="J96" i="9" s="1"/>
  <c r="D37" i="14" l="1"/>
  <c r="F37" i="14"/>
  <c r="H37" i="14"/>
  <c r="J37" i="14"/>
  <c r="L37" i="14"/>
  <c r="N37" i="14"/>
</calcChain>
</file>

<file path=xl/sharedStrings.xml><?xml version="1.0" encoding="utf-8"?>
<sst xmlns="http://schemas.openxmlformats.org/spreadsheetml/2006/main" count="551" uniqueCount="291">
  <si>
    <t>SVI Public Company Limited and its subsidiaries</t>
  </si>
  <si>
    <t>Statement of financial position</t>
  </si>
  <si>
    <t>(Unit: Thousand Baht)</t>
  </si>
  <si>
    <t>Consolidated financial statements</t>
  </si>
  <si>
    <t>Separate financial statements</t>
  </si>
  <si>
    <t>Note</t>
  </si>
  <si>
    <t>(Audited)</t>
  </si>
  <si>
    <t>but reviewed)</t>
  </si>
  <si>
    <t>Assets</t>
  </si>
  <si>
    <t>Current assets</t>
  </si>
  <si>
    <t>Cash and cash equivalents</t>
  </si>
  <si>
    <t xml:space="preserve">Inventories </t>
  </si>
  <si>
    <t xml:space="preserve">   and equipment</t>
  </si>
  <si>
    <t>Other current assets</t>
  </si>
  <si>
    <t>Total current assets</t>
  </si>
  <si>
    <t>Non-current assets</t>
  </si>
  <si>
    <t xml:space="preserve">Investments in subsidiaries </t>
  </si>
  <si>
    <t xml:space="preserve">Property, plant and equipment </t>
  </si>
  <si>
    <t xml:space="preserve">Intangible assets </t>
  </si>
  <si>
    <t>Deferred tax assets</t>
  </si>
  <si>
    <t>Other non-current assets</t>
  </si>
  <si>
    <t>Total non-current assets</t>
  </si>
  <si>
    <t>Total assets</t>
  </si>
  <si>
    <t>The accompanying notes are an integral part of the financial statements.</t>
  </si>
  <si>
    <t>Statement of financial position (continued)</t>
  </si>
  <si>
    <t>Liabilities and shareholders' equity</t>
  </si>
  <si>
    <t>Current liabilities</t>
  </si>
  <si>
    <t>Trade and other payables</t>
  </si>
  <si>
    <t>Income tax payable</t>
  </si>
  <si>
    <t xml:space="preserve">   and equipment for production</t>
  </si>
  <si>
    <t>Other current liabilities</t>
  </si>
  <si>
    <t>Total current liabilities</t>
  </si>
  <si>
    <t>Non-current liabilities</t>
  </si>
  <si>
    <t>Provision for long-term employee benefits</t>
  </si>
  <si>
    <t>Total non-current liabilities</t>
  </si>
  <si>
    <t>Total liabilities</t>
  </si>
  <si>
    <t>Shareholders' equity</t>
  </si>
  <si>
    <t>Share capital</t>
  </si>
  <si>
    <t xml:space="preserve">   Registered</t>
  </si>
  <si>
    <t>Premium on ordinary shares</t>
  </si>
  <si>
    <t xml:space="preserve">   Unappropriated</t>
  </si>
  <si>
    <t>Other components of shareholders' equity</t>
  </si>
  <si>
    <t>Total shareholders' equity</t>
  </si>
  <si>
    <t>Total liabilities and shareholders' equity</t>
  </si>
  <si>
    <t>Directors</t>
  </si>
  <si>
    <t>(Unaudited but reviewed)</t>
  </si>
  <si>
    <t>Income statement</t>
  </si>
  <si>
    <t>Revenues</t>
  </si>
  <si>
    <t xml:space="preserve">Other income  </t>
  </si>
  <si>
    <t>Total revenues</t>
  </si>
  <si>
    <t>Expenses</t>
  </si>
  <si>
    <t>Cost of sales</t>
  </si>
  <si>
    <t>Total expenses</t>
  </si>
  <si>
    <t>Finance cost</t>
  </si>
  <si>
    <t>Profit for the period</t>
  </si>
  <si>
    <t>Earnings per share</t>
  </si>
  <si>
    <t>Basic earnings per share</t>
  </si>
  <si>
    <t>Statement of comprehensive income</t>
  </si>
  <si>
    <t>Other comprehensive income:</t>
  </si>
  <si>
    <t>Other comprehensive income for the period</t>
  </si>
  <si>
    <t>Total comprehensive income for the period</t>
  </si>
  <si>
    <t>Cash flows from operating activities</t>
  </si>
  <si>
    <t>Profit before tax</t>
  </si>
  <si>
    <t xml:space="preserve">   net cash provided by (paid from) operating activities:</t>
  </si>
  <si>
    <t xml:space="preserve">   Depreciation and amortisation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</si>
  <si>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</si>
  <si>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</si>
  <si>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</si>
  <si>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</si>
  <si>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</si>
  <si>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payables</t>
  </si>
  <si>
    <t xml:space="preserve">   Cash paid for interest expenses</t>
  </si>
  <si>
    <t>Cash flows from investing activities</t>
  </si>
  <si>
    <t>Interest income</t>
  </si>
  <si>
    <t>Cash flows from financing activities</t>
  </si>
  <si>
    <t>Supplemental cash flows information:</t>
  </si>
  <si>
    <t>equity</t>
  </si>
  <si>
    <t>Unappropriated</t>
  </si>
  <si>
    <t>reserve</t>
  </si>
  <si>
    <t>share capital</t>
  </si>
  <si>
    <t>shareholders'</t>
  </si>
  <si>
    <t>Statutory</t>
  </si>
  <si>
    <t>Total</t>
  </si>
  <si>
    <t>components of</t>
  </si>
  <si>
    <t>financial</t>
  </si>
  <si>
    <t>Appropriated</t>
  </si>
  <si>
    <t>Issued and</t>
  </si>
  <si>
    <t>Total other</t>
  </si>
  <si>
    <t>translation of</t>
  </si>
  <si>
    <t>Retained earnings</t>
  </si>
  <si>
    <t>differences on</t>
  </si>
  <si>
    <t xml:space="preserve">Exchange </t>
  </si>
  <si>
    <t>Other comprehensive income</t>
  </si>
  <si>
    <t>Other components of equity</t>
  </si>
  <si>
    <t>Statement of changes in shareholders' equity</t>
  </si>
  <si>
    <t>Other comprehensive</t>
  </si>
  <si>
    <t>income</t>
  </si>
  <si>
    <t>Premium</t>
  </si>
  <si>
    <t xml:space="preserve">Total comprehensive income for the period </t>
  </si>
  <si>
    <t>(Unaudited</t>
  </si>
  <si>
    <t>Trade and other receivables</t>
  </si>
  <si>
    <t xml:space="preserve">   Profit attributable to equity holders of the Company</t>
  </si>
  <si>
    <t xml:space="preserve">share-based </t>
  </si>
  <si>
    <t>payment transactions</t>
  </si>
  <si>
    <t>Leasehold right to land</t>
  </si>
  <si>
    <t>Goodwill</t>
  </si>
  <si>
    <t xml:space="preserve">   Trade and other receivables</t>
  </si>
  <si>
    <t>paid-up</t>
  </si>
  <si>
    <t xml:space="preserve">Other comprehensive income to be reclassified </t>
  </si>
  <si>
    <t xml:space="preserve">    to profit or loss in subsequent periods:</t>
  </si>
  <si>
    <t xml:space="preserve">Exchange differences on translation of </t>
  </si>
  <si>
    <t xml:space="preserve">Less: Income tax effect </t>
  </si>
  <si>
    <t xml:space="preserve">   Cash paid for corporate income tax</t>
  </si>
  <si>
    <t>statements in</t>
  </si>
  <si>
    <t>Other long-term receivable</t>
  </si>
  <si>
    <t>Capital reserve for share-based payment transactions</t>
  </si>
  <si>
    <t>Treasury stocks</t>
  </si>
  <si>
    <t xml:space="preserve">   Appropriated</t>
  </si>
  <si>
    <t xml:space="preserve">      Statutory reserve</t>
  </si>
  <si>
    <t xml:space="preserve">      Reserve for treasury stocks</t>
  </si>
  <si>
    <t>Profit from operating activities before change in operating</t>
  </si>
  <si>
    <t xml:space="preserve">   assets and liabilities</t>
  </si>
  <si>
    <t>Effects of exchange rate changes on cash</t>
  </si>
  <si>
    <t xml:space="preserve">   and cash equivalents</t>
  </si>
  <si>
    <t>Cash and cash equivalents at beginning of period</t>
  </si>
  <si>
    <t>Non-cash items consist of:</t>
  </si>
  <si>
    <t xml:space="preserve">Administrative expenses </t>
  </si>
  <si>
    <t xml:space="preserve">Premium </t>
  </si>
  <si>
    <t xml:space="preserve">Capital reserve for </t>
  </si>
  <si>
    <t>on ordinary</t>
  </si>
  <si>
    <t>shares</t>
  </si>
  <si>
    <t xml:space="preserve">Reserve for </t>
  </si>
  <si>
    <t>treasury stocks</t>
  </si>
  <si>
    <t>Cash paid for purchasing plant and equipment</t>
  </si>
  <si>
    <t>Cash flows statement (continued)</t>
  </si>
  <si>
    <t>Cash paid for purchasing computer software</t>
  </si>
  <si>
    <t>Cash flows statement</t>
  </si>
  <si>
    <t>Investment properties</t>
  </si>
  <si>
    <t>Selling and distribution expenses</t>
  </si>
  <si>
    <t xml:space="preserve">   Others</t>
  </si>
  <si>
    <t xml:space="preserve">   Cash paid for employee benefits</t>
  </si>
  <si>
    <t>Current portion of long-term loans from banks</t>
  </si>
  <si>
    <t>(Unit: Baht)</t>
  </si>
  <si>
    <t>Other current financial assets</t>
  </si>
  <si>
    <t>Right-of-use assets</t>
  </si>
  <si>
    <t xml:space="preserve">   Amortisation for financial fees</t>
  </si>
  <si>
    <t>Finance income</t>
  </si>
  <si>
    <t xml:space="preserve">   financial statements in foreign currencies</t>
  </si>
  <si>
    <t>Cash paid for purchasing other current financial assets</t>
  </si>
  <si>
    <t xml:space="preserve">Loss on derecognition of financial assets measured </t>
  </si>
  <si>
    <t xml:space="preserve">   at fair value through other comprehensive income</t>
  </si>
  <si>
    <t>Proceeds from derecognition on other current financial assets</t>
  </si>
  <si>
    <t>Current portion of lease liabilities</t>
  </si>
  <si>
    <t xml:space="preserve">   Issued and paid-up</t>
  </si>
  <si>
    <t>foreign currencies</t>
  </si>
  <si>
    <t xml:space="preserve">   Other current liabilities</t>
  </si>
  <si>
    <t>Interest paid</t>
  </si>
  <si>
    <t xml:space="preserve">   Finance income</t>
  </si>
  <si>
    <t>Lease liabilities - net of current portion</t>
  </si>
  <si>
    <t>2021</t>
  </si>
  <si>
    <t>Derivative assets</t>
  </si>
  <si>
    <t>Bank overdrafts and short-term loans from banks</t>
  </si>
  <si>
    <t>Other non-current financial liabilities</t>
  </si>
  <si>
    <t>investments designated</t>
  </si>
  <si>
    <t xml:space="preserve">   Unrealised loss (gain) on exchange</t>
  </si>
  <si>
    <t>Other comprehensive income not to be reclassified</t>
  </si>
  <si>
    <t xml:space="preserve">   to profit or loss in subsequent periods:</t>
  </si>
  <si>
    <t>Less: Income tax effect</t>
  </si>
  <si>
    <t xml:space="preserve">   Gain on exchange </t>
  </si>
  <si>
    <t>Gain (loss) on</t>
  </si>
  <si>
    <t>at fair value through other</t>
  </si>
  <si>
    <t>comprehensive income</t>
  </si>
  <si>
    <t>cash flow hedges</t>
  </si>
  <si>
    <t xml:space="preserve">   Finance costs</t>
  </si>
  <si>
    <t xml:space="preserve">      2,170,616,326 ordinary shares of Baht 1 each</t>
  </si>
  <si>
    <t>Actuarial gain</t>
  </si>
  <si>
    <t>Operating profit</t>
  </si>
  <si>
    <t xml:space="preserve">Adjustments to reconcile profit before tax to </t>
  </si>
  <si>
    <t>Gain (loss) on change in value of equity instruments designated</t>
  </si>
  <si>
    <t>Proceeds from disposal of equipment</t>
  </si>
  <si>
    <t xml:space="preserve">   Gain on disposal of equipment</t>
  </si>
  <si>
    <t>Loss on change in value of debt instruments</t>
  </si>
  <si>
    <t>31 December 2021</t>
  </si>
  <si>
    <t>2022</t>
  </si>
  <si>
    <t>Balance as at 1 January 2021</t>
  </si>
  <si>
    <t>Balance as at 1 January 2022</t>
  </si>
  <si>
    <t>Balance as at  1 January 2021</t>
  </si>
  <si>
    <t>Equity attributable to owners of the Company</t>
  </si>
  <si>
    <t>Non-controlling interests of the subsidiary</t>
  </si>
  <si>
    <t>3, 4</t>
  </si>
  <si>
    <t>Total equity</t>
  </si>
  <si>
    <t>attributable to</t>
  </si>
  <si>
    <t>owners of</t>
  </si>
  <si>
    <t>the Company</t>
  </si>
  <si>
    <t xml:space="preserve">   in a subsidiary</t>
  </si>
  <si>
    <t>Increase from the dilution in investment</t>
  </si>
  <si>
    <t>Equity attributable</t>
  </si>
  <si>
    <t>to non-controlling</t>
  </si>
  <si>
    <t>interests of</t>
  </si>
  <si>
    <t>the subsidiary</t>
  </si>
  <si>
    <t>Discount from</t>
  </si>
  <si>
    <t>change in</t>
  </si>
  <si>
    <t>subsidiary</t>
  </si>
  <si>
    <t>shareholding in</t>
  </si>
  <si>
    <t>Short-term loan to subsidiary and</t>
  </si>
  <si>
    <t xml:space="preserve">   interest receivable</t>
  </si>
  <si>
    <t>Advance payment for purchase of materials</t>
  </si>
  <si>
    <t xml:space="preserve">Long-term loans to subsidiary and </t>
  </si>
  <si>
    <t>Advance receipt from sales of materials</t>
  </si>
  <si>
    <t>Long-term loans from banks - net of</t>
  </si>
  <si>
    <t xml:space="preserve">   current portion</t>
  </si>
  <si>
    <t>percentage of</t>
  </si>
  <si>
    <t>Difference on sale of part of investment</t>
  </si>
  <si>
    <t>Other components of</t>
  </si>
  <si>
    <t>shareholders' equity</t>
  </si>
  <si>
    <t xml:space="preserve">   Gain on exchange</t>
  </si>
  <si>
    <t>Increase (decrease) in translation adjustment</t>
  </si>
  <si>
    <t>(Restated)</t>
  </si>
  <si>
    <t xml:space="preserve"> </t>
  </si>
  <si>
    <t>Decrease in share capital from written-off</t>
  </si>
  <si>
    <t xml:space="preserve">Decrease in reserve for treasury stocks from written-off </t>
  </si>
  <si>
    <t xml:space="preserve">   - as previously reported</t>
  </si>
  <si>
    <t>Cumulative effect of change in the fair values</t>
  </si>
  <si>
    <t xml:space="preserve">    of identifiable assets acquired and liabilities </t>
  </si>
  <si>
    <t xml:space="preserve">   - restated</t>
  </si>
  <si>
    <t>Revenue</t>
  </si>
  <si>
    <t xml:space="preserve">   unsold treasury stocks </t>
  </si>
  <si>
    <t xml:space="preserve">   unsold treasury stocks</t>
  </si>
  <si>
    <t xml:space="preserve">   Reduction of inventories to net realisable value </t>
  </si>
  <si>
    <t>-</t>
  </si>
  <si>
    <t xml:space="preserve">Gain on derecognition of financial assets measured </t>
  </si>
  <si>
    <t xml:space="preserve">   measured at fair value through</t>
  </si>
  <si>
    <t xml:space="preserve">   other comprehensive income </t>
  </si>
  <si>
    <t xml:space="preserve">   to profit or loss in subsequent periods - net of income tax</t>
  </si>
  <si>
    <t>Investments in associates</t>
  </si>
  <si>
    <t>Decrease in lease liabilities</t>
  </si>
  <si>
    <t>Gain on derecognition of financial assets</t>
  </si>
  <si>
    <t xml:space="preserve">Dividends paid </t>
  </si>
  <si>
    <t>Dividends paid</t>
  </si>
  <si>
    <t xml:space="preserve">Statement of changes in shareholders' equity </t>
  </si>
  <si>
    <t>Balance as at 30 September 2021</t>
  </si>
  <si>
    <t>Balance as at 30 September 2022</t>
  </si>
  <si>
    <t>For the nine-month period ended 30 September 2022</t>
  </si>
  <si>
    <t>As at 30 September 2022</t>
  </si>
  <si>
    <t>30 September 2022</t>
  </si>
  <si>
    <t>Gain on change in value of debt instruments</t>
  </si>
  <si>
    <t>Loss on change in value of equity instruments designated</t>
  </si>
  <si>
    <t xml:space="preserve">   Dividend income from other current financial assets</t>
  </si>
  <si>
    <t>Cash flows from (used in) operating activities</t>
  </si>
  <si>
    <t>Net cash flows from (used in) operating activities</t>
  </si>
  <si>
    <t>Cash received from dividends of other current financial assets</t>
  </si>
  <si>
    <t xml:space="preserve">Increase (decrease) in bank overdrafts and </t>
  </si>
  <si>
    <t xml:space="preserve">   short-term loans from banks</t>
  </si>
  <si>
    <t>Dividend paid</t>
  </si>
  <si>
    <t>Increase in long-term loans from banks</t>
  </si>
  <si>
    <t>Repayment of long-term loans from banks</t>
  </si>
  <si>
    <t xml:space="preserve">   Increase in other receivable - subsidiary from sale of machinery</t>
  </si>
  <si>
    <t xml:space="preserve">   Increase in lease liabilities from acquisition of machinery and equipment</t>
  </si>
  <si>
    <t>For the three-month period ended 30 September 2022</t>
  </si>
  <si>
    <t>Profit attributable to:</t>
  </si>
  <si>
    <t>Equity holders of the Company</t>
  </si>
  <si>
    <t>Total comprehensive income attributable to:</t>
  </si>
  <si>
    <t>Dividends from subsidiary</t>
  </si>
  <si>
    <t>Cash paid for share capital increase of subsidiary</t>
  </si>
  <si>
    <t xml:space="preserve">      designated at fair value through other comprehensive income</t>
  </si>
  <si>
    <t xml:space="preserve">   Unrealised loss on change in fair value of debt instruments</t>
  </si>
  <si>
    <t xml:space="preserve">   Increase in payables for acquisition of equipment</t>
  </si>
  <si>
    <t xml:space="preserve">   Increase in payables for acquisition of computer software</t>
  </si>
  <si>
    <t>Cash received from non-controlling interests of subsidiary</t>
  </si>
  <si>
    <t xml:space="preserve">   Loss (gain) on derecognition of other current financial assets</t>
  </si>
  <si>
    <t>Net cash flows from (used in) financing activities</t>
  </si>
  <si>
    <t xml:space="preserve">Cash and cash equivalents at end of period </t>
  </si>
  <si>
    <t xml:space="preserve">Gain on cash flow hedges </t>
  </si>
  <si>
    <t xml:space="preserve">   Loss on expected credit losses (reversal)</t>
  </si>
  <si>
    <t xml:space="preserve">   Warranty expense</t>
  </si>
  <si>
    <t xml:space="preserve">   Long-term employee benefit expense</t>
  </si>
  <si>
    <t xml:space="preserve">   Loss from write-off equipment</t>
  </si>
  <si>
    <t>Cash received from share capital decrease of subsidiary</t>
  </si>
  <si>
    <t>Increase in long-term loan to subsidiary</t>
  </si>
  <si>
    <t xml:space="preserve">   Weighted average number of shares (thousand shares)</t>
  </si>
  <si>
    <t>Cash paid for share subscription in a subsidiary</t>
  </si>
  <si>
    <t xml:space="preserve">   Unrealised gain (loss) on change in value of equity instruments</t>
  </si>
  <si>
    <t xml:space="preserve">   Actuarial gain </t>
  </si>
  <si>
    <t xml:space="preserve">   Gain on cash flow hedges</t>
  </si>
  <si>
    <t>Net increase (decrease) in cash and cash equivalents</t>
  </si>
  <si>
    <t xml:space="preserve">   Loss from forward contracts</t>
  </si>
  <si>
    <t>Profit before income tax expense</t>
  </si>
  <si>
    <t>Tax income (expense)</t>
  </si>
  <si>
    <t xml:space="preserve">   assumed from business acquisition</t>
  </si>
  <si>
    <t>Net cash flows from (used in) investing activities</t>
  </si>
  <si>
    <t xml:space="preserve">   Transfer provision for warranty to reduce trade receivables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</si>
</sst>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41" formatCode="_(* #,##0_);_(* \(#,##0\);_(* &quot;-&quot;_);_(@_)"/>
    <numFmt numFmtId="43" formatCode="_(* #,##0.00_);_(* \(#,##0.00\);_(* &quot;-&quot;??_);_(@_)"/>
    <numFmt numFmtId="164" formatCode="d\ \ด\ด\ด\ด\ \b\b\b\b"/>
    <numFmt numFmtId="165" formatCode="#,##0\ ;\(#,##0\)"/>
    <numFmt numFmtId="166" formatCode="_(* #,##0_);_(* \(#,##0\);_(* &quot;-&quot;??_);_(@_)"/>
    <numFmt numFmtId="167" formatCode="0.0%"/>
    <numFmt numFmtId="168" formatCode="#,##0.00\ ;\(#,##0.00\)"/>
    <numFmt numFmtId="169" formatCode="_([$€-2]\ * #,##0.00_);_([$€-2]\ * \(#,##0.00\);_([$€-2]\ * &quot;-&quot;??_);_(@_)"/>
  </numFmts>
  <fonts count="25">
    <font>
      <sz val="11"/>
      <color theme="1"/>
      <name val="Calibri"/>
      <family val="2"/>
      <scheme val="minor"/>
    </font>
    <font>
      <sz val="10"/>
      <name val="ApFont"/>
    </font>
    <font>
      <b/>
      <sz val="9"/>
      <name val="Arial"/>
      <family val="2"/>
    </font>
    <font>
      <sz val="14"/>
      <name val="CordiaUPC"/>
      <family val="2"/>
    </font>
    <font>
      <sz val="9"/>
      <name val="Arial"/>
      <family val="2"/>
    </font>
    <font>
      <i/>
      <sz val="9"/>
      <name val="Arial"/>
      <family val="2"/>
    </font>
    <font>
      <u/>
      <sz val="9"/>
      <name val="Arial"/>
      <family val="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CordiaUPC"/>
      <family val="2"/>
    </font>
    <font>
      <sz val="10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i/>
      <u/>
      <sz val="9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sz val="11"/>
      <color rgb="FFFF0000"/>
      <name val="Arial"/>
      <family val="2"/>
    </font>
    <font>
      <b/>
      <sz val="9"/>
      <color theme="1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5">
    <xf numFmtId="0" fontId="0" fillId="0" borderId="0"/>
    <xf numFmtId="0" fontId="1" fillId="0" borderId="0"/>
    <xf numFmtId="0" fontId="3" fillId="0" borderId="0"/>
    <xf numFmtId="0" fontId="7" fillId="0" borderId="0"/>
    <xf numFmtId="43" fontId="7" fillId="0" borderId="0" applyFont="0" applyFill="0" applyBorder="0" applyAlignment="0" applyProtection="0"/>
    <xf numFmtId="0" fontId="8" fillId="0" borderId="0"/>
    <xf numFmtId="0" fontId="8" fillId="0" borderId="0"/>
    <xf numFmtId="167" fontId="8" fillId="0" borderId="0"/>
    <xf numFmtId="38" fontId="9" fillId="2" borderId="0" applyNumberFormat="0" applyBorder="0" applyAlignment="0" applyProtection="0"/>
    <xf numFmtId="10" fontId="9" fillId="3" borderId="5" applyNumberFormat="0" applyBorder="0" applyAlignment="0" applyProtection="0"/>
    <xf numFmtId="37" fontId="10" fillId="0" borderId="0"/>
    <xf numFmtId="0" fontId="11" fillId="0" borderId="0"/>
    <xf numFmtId="0" fontId="12" fillId="0" borderId="0"/>
    <xf numFmtId="0" fontId="12" fillId="0" borderId="0"/>
    <xf numFmtId="0" fontId="1" fillId="0" borderId="0"/>
    <xf numFmtId="0" fontId="7" fillId="0" borderId="0"/>
    <xf numFmtId="10" fontId="13" fillId="0" borderId="0" applyFont="0" applyFill="0" applyBorder="0" applyAlignment="0" applyProtection="0"/>
    <xf numFmtId="1" fontId="13" fillId="0" borderId="6" applyNumberFormat="0" applyFill="0" applyAlignment="0" applyProtection="0">
      <alignment horizontal="center" vertical="center"/>
    </xf>
    <xf numFmtId="0" fontId="14" fillId="0" borderId="0"/>
    <xf numFmtId="0" fontId="3" fillId="0" borderId="0"/>
    <xf numFmtId="0" fontId="3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207">
    <xf numFmtId="0" fontId="0" fillId="0" borderId="0" xfId="0"/>
    <xf numFmtId="0" fontId="16" fillId="0" borderId="0" xfId="1" applyFont="1" applyFill="1" applyAlignment="1">
      <alignment vertical="center"/>
    </xf>
    <xf numFmtId="0" fontId="16" fillId="0" borderId="0" xfId="19" applyFont="1" applyFill="1" applyAlignment="1">
      <alignment horizontal="right" vertical="center"/>
    </xf>
    <xf numFmtId="0" fontId="17" fillId="0" borderId="0" xfId="19" applyFont="1" applyFill="1" applyAlignment="1">
      <alignment vertical="center"/>
    </xf>
    <xf numFmtId="0" fontId="17" fillId="0" borderId="0" xfId="1" applyFont="1" applyFill="1" applyAlignment="1">
      <alignment vertical="center"/>
    </xf>
    <xf numFmtId="0" fontId="17" fillId="0" borderId="0" xfId="1" applyFont="1" applyFill="1" applyAlignment="1">
      <alignment horizontal="left" vertical="center"/>
    </xf>
    <xf numFmtId="166" fontId="16" fillId="0" borderId="0" xfId="19" applyNumberFormat="1" applyFont="1" applyFill="1" applyAlignment="1">
      <alignment vertical="center"/>
    </xf>
    <xf numFmtId="38" fontId="16" fillId="0" borderId="0" xfId="19" applyNumberFormat="1" applyFont="1" applyFill="1" applyAlignment="1">
      <alignment horizontal="centerContinuous" vertical="center"/>
    </xf>
    <xf numFmtId="37" fontId="16" fillId="0" borderId="0" xfId="19" applyNumberFormat="1" applyFont="1" applyFill="1" applyAlignment="1">
      <alignment horizontal="right" vertical="center"/>
    </xf>
    <xf numFmtId="0" fontId="18" fillId="0" borderId="0" xfId="0" applyFont="1" applyFill="1"/>
    <xf numFmtId="166" fontId="17" fillId="0" borderId="0" xfId="19" applyNumberFormat="1" applyFont="1" applyFill="1" applyAlignment="1">
      <alignment horizontal="center" vertical="center"/>
    </xf>
    <xf numFmtId="166" fontId="17" fillId="0" borderId="0" xfId="19" applyNumberFormat="1" applyFont="1" applyFill="1" applyAlignment="1">
      <alignment vertical="center"/>
    </xf>
    <xf numFmtId="166" fontId="16" fillId="0" borderId="8" xfId="19" applyNumberFormat="1" applyFont="1" applyFill="1" applyBorder="1" applyAlignment="1">
      <alignment vertical="center"/>
    </xf>
    <xf numFmtId="166" fontId="16" fillId="0" borderId="8" xfId="19" applyNumberFormat="1" applyFont="1" applyFill="1" applyBorder="1" applyAlignment="1">
      <alignment horizontal="center" vertical="center"/>
    </xf>
    <xf numFmtId="166" fontId="16" fillId="0" borderId="1" xfId="19" applyNumberFormat="1" applyFont="1" applyFill="1" applyBorder="1" applyAlignment="1">
      <alignment vertical="center"/>
    </xf>
    <xf numFmtId="166" fontId="16" fillId="0" borderId="0" xfId="3" applyNumberFormat="1" applyFont="1" applyFill="1" applyAlignment="1">
      <alignment horizontal="center" vertical="center"/>
    </xf>
    <xf numFmtId="166" fontId="16" fillId="0" borderId="1" xfId="3" applyNumberFormat="1" applyFont="1" applyFill="1" applyBorder="1" applyAlignment="1">
      <alignment horizontal="center" vertical="center"/>
    </xf>
    <xf numFmtId="41" fontId="16" fillId="0" borderId="0" xfId="14" applyNumberFormat="1" applyFont="1" applyFill="1" applyAlignment="1">
      <alignment vertical="center"/>
    </xf>
    <xf numFmtId="41" fontId="16" fillId="0" borderId="0" xfId="14" applyNumberFormat="1" applyFont="1" applyFill="1" applyAlignment="1">
      <alignment horizontal="center" vertical="center"/>
    </xf>
    <xf numFmtId="0" fontId="16" fillId="0" borderId="0" xfId="19" applyFont="1" applyFill="1" applyAlignment="1">
      <alignment vertical="center"/>
    </xf>
    <xf numFmtId="41" fontId="16" fillId="0" borderId="1" xfId="14" applyNumberFormat="1" applyFont="1" applyFill="1" applyBorder="1" applyAlignment="1">
      <alignment vertical="center"/>
    </xf>
    <xf numFmtId="0" fontId="16" fillId="0" borderId="0" xfId="23" applyFont="1" applyFill="1" applyAlignment="1">
      <alignment vertical="center"/>
    </xf>
    <xf numFmtId="41" fontId="16" fillId="0" borderId="3" xfId="14" applyNumberFormat="1" applyFont="1" applyFill="1" applyBorder="1" applyAlignment="1">
      <alignment vertical="center"/>
    </xf>
    <xf numFmtId="0" fontId="16" fillId="0" borderId="0" xfId="14" applyFont="1" applyFill="1" applyAlignment="1">
      <alignment vertical="center"/>
    </xf>
    <xf numFmtId="0" fontId="16" fillId="0" borderId="0" xfId="14" applyFont="1" applyFill="1" applyAlignment="1">
      <alignment horizontal="center" vertical="center"/>
    </xf>
    <xf numFmtId="37" fontId="16" fillId="0" borderId="0" xfId="14" applyNumberFormat="1" applyFont="1" applyFill="1" applyAlignment="1">
      <alignment horizontal="center" vertical="center"/>
    </xf>
    <xf numFmtId="41" fontId="16" fillId="0" borderId="7" xfId="14" applyNumberFormat="1" applyFont="1" applyFill="1" applyBorder="1" applyAlignment="1">
      <alignment vertical="center"/>
    </xf>
    <xf numFmtId="37" fontId="16" fillId="0" borderId="0" xfId="14" applyNumberFormat="1" applyFont="1" applyFill="1" applyAlignment="1">
      <alignment vertical="center"/>
    </xf>
    <xf numFmtId="41" fontId="16" fillId="0" borderId="0" xfId="14" applyNumberFormat="1" applyFont="1" applyFill="1" applyAlignment="1">
      <alignment horizontal="right" vertical="center"/>
    </xf>
    <xf numFmtId="41" fontId="16" fillId="0" borderId="1" xfId="14" applyNumberFormat="1" applyFont="1" applyFill="1" applyBorder="1" applyAlignment="1">
      <alignment horizontal="center" vertical="center"/>
    </xf>
    <xf numFmtId="41" fontId="16" fillId="0" borderId="1" xfId="14" applyNumberFormat="1" applyFont="1" applyFill="1" applyBorder="1" applyAlignment="1">
      <alignment horizontal="right" vertical="center"/>
    </xf>
    <xf numFmtId="41" fontId="16" fillId="0" borderId="0" xfId="20" applyNumberFormat="1" applyFont="1" applyFill="1" applyAlignment="1">
      <alignment vertical="center"/>
    </xf>
    <xf numFmtId="41" fontId="16" fillId="0" borderId="0" xfId="19" applyNumberFormat="1" applyFont="1" applyFill="1" applyAlignment="1">
      <alignment vertical="center"/>
    </xf>
    <xf numFmtId="166" fontId="16" fillId="0" borderId="1" xfId="19" applyNumberFormat="1" applyFont="1" applyFill="1" applyBorder="1" applyAlignment="1">
      <alignment horizontal="center" vertical="center"/>
    </xf>
    <xf numFmtId="166" fontId="16" fillId="0" borderId="0" xfId="19" applyNumberFormat="1" applyFont="1" applyFill="1" applyAlignment="1">
      <alignment horizontal="center" vertical="center"/>
    </xf>
    <xf numFmtId="166" fontId="16" fillId="0" borderId="0" xfId="19" applyNumberFormat="1" applyFont="1" applyFill="1" applyBorder="1" applyAlignment="1">
      <alignment vertical="center"/>
    </xf>
    <xf numFmtId="0" fontId="4" fillId="0" borderId="0" xfId="19" applyFont="1" applyAlignment="1">
      <alignment vertical="center"/>
    </xf>
    <xf numFmtId="0" fontId="4" fillId="0" borderId="0" xfId="18" applyFont="1" applyAlignment="1">
      <alignment vertical="center"/>
    </xf>
    <xf numFmtId="166" fontId="16" fillId="0" borderId="0" xfId="19" applyNumberFormat="1" applyFont="1" applyFill="1" applyBorder="1" applyAlignment="1">
      <alignment horizontal="center" vertical="center"/>
    </xf>
    <xf numFmtId="166" fontId="17" fillId="0" borderId="0" xfId="19" applyNumberFormat="1" applyFont="1" applyFill="1" applyBorder="1" applyAlignment="1">
      <alignment horizontal="center" vertical="center"/>
    </xf>
    <xf numFmtId="41" fontId="16" fillId="0" borderId="0" xfId="14" applyNumberFormat="1" applyFont="1" applyFill="1" applyBorder="1" applyAlignment="1">
      <alignment vertical="center"/>
    </xf>
    <xf numFmtId="0" fontId="17" fillId="0" borderId="0" xfId="18" applyFont="1" applyFill="1" applyAlignment="1">
      <alignment vertical="center"/>
    </xf>
    <xf numFmtId="0" fontId="16" fillId="0" borderId="0" xfId="18" applyFont="1" applyFill="1" applyAlignment="1">
      <alignment vertical="center"/>
    </xf>
    <xf numFmtId="0" fontId="16" fillId="0" borderId="0" xfId="18" applyFont="1" applyFill="1" applyAlignment="1">
      <alignment horizontal="centerContinuous" vertical="center"/>
    </xf>
    <xf numFmtId="0" fontId="16" fillId="0" borderId="0" xfId="18" applyFont="1" applyFill="1" applyAlignment="1">
      <alignment horizontal="right" vertical="center"/>
    </xf>
    <xf numFmtId="0" fontId="17" fillId="0" borderId="0" xfId="18" applyFont="1" applyFill="1" applyAlignment="1">
      <alignment horizontal="centerContinuous" vertical="center"/>
    </xf>
    <xf numFmtId="164" fontId="21" fillId="0" borderId="0" xfId="18" quotePrefix="1" applyNumberFormat="1" applyFont="1" applyFill="1" applyBorder="1" applyAlignment="1">
      <alignment horizontal="center" vertical="center"/>
    </xf>
    <xf numFmtId="0" fontId="21" fillId="0" borderId="0" xfId="18" applyFont="1" applyFill="1" applyAlignment="1">
      <alignment horizontal="center" vertical="center"/>
    </xf>
    <xf numFmtId="0" fontId="16" fillId="0" borderId="1" xfId="18" applyFont="1" applyFill="1" applyBorder="1" applyAlignment="1">
      <alignment horizontal="center" vertical="center"/>
    </xf>
    <xf numFmtId="164" fontId="16" fillId="0" borderId="1" xfId="18" quotePrefix="1" applyNumberFormat="1" applyFont="1" applyFill="1" applyBorder="1" applyAlignment="1">
      <alignment horizontal="center" vertical="center"/>
    </xf>
    <xf numFmtId="0" fontId="21" fillId="0" borderId="0" xfId="18" applyFont="1" applyFill="1" applyBorder="1" applyAlignment="1">
      <alignment horizontal="center" vertical="center"/>
    </xf>
    <xf numFmtId="164" fontId="16" fillId="0" borderId="0" xfId="18" quotePrefix="1" applyNumberFormat="1" applyFont="1" applyFill="1" applyBorder="1" applyAlignment="1">
      <alignment horizontal="center" vertical="center"/>
    </xf>
    <xf numFmtId="0" fontId="16" fillId="0" borderId="0" xfId="18" applyFont="1" applyFill="1" applyAlignment="1">
      <alignment horizontal="center" vertical="center"/>
    </xf>
    <xf numFmtId="164" fontId="16" fillId="0" borderId="0" xfId="18" applyNumberFormat="1" applyFont="1" applyFill="1" applyBorder="1" applyAlignment="1">
      <alignment horizontal="center" vertical="center"/>
    </xf>
    <xf numFmtId="0" fontId="17" fillId="0" borderId="0" xfId="0" applyFont="1" applyFill="1" applyAlignment="1">
      <alignment horizontal="left" vertical="center"/>
    </xf>
    <xf numFmtId="0" fontId="20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vertical="center"/>
    </xf>
    <xf numFmtId="0" fontId="21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horizontal="right" vertical="center"/>
    </xf>
    <xf numFmtId="0" fontId="17" fillId="0" borderId="0" xfId="0" applyFont="1" applyFill="1" applyAlignment="1">
      <alignment vertical="center"/>
    </xf>
    <xf numFmtId="165" fontId="16" fillId="0" borderId="0" xfId="0" applyNumberFormat="1" applyFont="1" applyFill="1" applyAlignment="1">
      <alignment horizontal="center" vertical="center"/>
    </xf>
    <xf numFmtId="41" fontId="16" fillId="0" borderId="0" xfId="0" applyNumberFormat="1" applyFont="1" applyFill="1" applyAlignment="1">
      <alignment vertical="center"/>
    </xf>
    <xf numFmtId="41" fontId="16" fillId="0" borderId="0" xfId="0" applyNumberFormat="1" applyFont="1" applyFill="1" applyAlignment="1">
      <alignment horizontal="center" vertical="center"/>
    </xf>
    <xf numFmtId="41" fontId="22" fillId="0" borderId="0" xfId="0" applyNumberFormat="1" applyFont="1" applyFill="1" applyAlignment="1">
      <alignment horizontal="center" vertical="center"/>
    </xf>
    <xf numFmtId="165" fontId="16" fillId="0" borderId="2" xfId="0" applyNumberFormat="1" applyFont="1" applyFill="1" applyBorder="1" applyAlignment="1">
      <alignment vertical="center"/>
    </xf>
    <xf numFmtId="165" fontId="16" fillId="0" borderId="0" xfId="0" applyNumberFormat="1" applyFont="1" applyFill="1" applyAlignment="1">
      <alignment vertical="center"/>
    </xf>
    <xf numFmtId="165" fontId="16" fillId="0" borderId="0" xfId="0" applyNumberFormat="1" applyFont="1" applyFill="1" applyAlignment="1">
      <alignment horizontal="right" vertical="center"/>
    </xf>
    <xf numFmtId="3" fontId="16" fillId="0" borderId="0" xfId="0" applyNumberFormat="1" applyFont="1" applyFill="1" applyAlignment="1">
      <alignment vertical="center"/>
    </xf>
    <xf numFmtId="165" fontId="16" fillId="0" borderId="3" xfId="0" applyNumberFormat="1" applyFont="1" applyFill="1" applyBorder="1" applyAlignment="1">
      <alignment vertical="center"/>
    </xf>
    <xf numFmtId="165" fontId="16" fillId="0" borderId="0" xfId="0" applyNumberFormat="1" applyFont="1" applyFill="1" applyBorder="1" applyAlignment="1">
      <alignment vertical="center"/>
    </xf>
    <xf numFmtId="37" fontId="16" fillId="0" borderId="0" xfId="18" quotePrefix="1" applyNumberFormat="1" applyFont="1" applyFill="1" applyAlignment="1">
      <alignment horizontal="left" vertical="center"/>
    </xf>
    <xf numFmtId="0" fontId="17" fillId="0" borderId="0" xfId="18" applyFont="1" applyFill="1" applyAlignment="1">
      <alignment horizontal="left" vertical="center"/>
    </xf>
    <xf numFmtId="41" fontId="16" fillId="0" borderId="0" xfId="0" applyNumberFormat="1" applyFont="1" applyFill="1" applyAlignment="1">
      <alignment horizontal="right" vertical="center"/>
    </xf>
    <xf numFmtId="165" fontId="16" fillId="0" borderId="1" xfId="0" applyNumberFormat="1" applyFont="1" applyFill="1" applyBorder="1" applyAlignment="1">
      <alignment vertical="center"/>
    </xf>
    <xf numFmtId="41" fontId="16" fillId="0" borderId="1" xfId="0" applyNumberFormat="1" applyFont="1" applyFill="1" applyBorder="1" applyAlignment="1">
      <alignment vertical="center"/>
    </xf>
    <xf numFmtId="38" fontId="16" fillId="0" borderId="0" xfId="0" applyNumberFormat="1" applyFont="1" applyFill="1" applyAlignment="1">
      <alignment vertical="center"/>
    </xf>
    <xf numFmtId="165" fontId="16" fillId="0" borderId="0" xfId="0" applyNumberFormat="1" applyFont="1" applyFill="1" applyBorder="1" applyAlignment="1">
      <alignment horizontal="center" vertical="center"/>
    </xf>
    <xf numFmtId="165" fontId="16" fillId="0" borderId="0" xfId="18" applyNumberFormat="1" applyFont="1" applyFill="1" applyBorder="1" applyAlignment="1">
      <alignment vertical="center"/>
    </xf>
    <xf numFmtId="165" fontId="16" fillId="0" borderId="0" xfId="18" applyNumberFormat="1" applyFont="1" applyFill="1" applyAlignment="1">
      <alignment vertical="center"/>
    </xf>
    <xf numFmtId="41" fontId="16" fillId="0" borderId="0" xfId="2" applyNumberFormat="1" applyFont="1" applyFill="1" applyAlignment="1">
      <alignment vertical="center"/>
    </xf>
    <xf numFmtId="0" fontId="16" fillId="0" borderId="4" xfId="18" applyFont="1" applyFill="1" applyBorder="1" applyAlignment="1">
      <alignment vertical="center"/>
    </xf>
    <xf numFmtId="37" fontId="16" fillId="0" borderId="4" xfId="18" quotePrefix="1" applyNumberFormat="1" applyFont="1" applyFill="1" applyBorder="1" applyAlignment="1">
      <alignment horizontal="left" vertical="center"/>
    </xf>
    <xf numFmtId="37" fontId="16" fillId="0" borderId="0" xfId="18" quotePrefix="1" applyNumberFormat="1" applyFont="1" applyFill="1" applyBorder="1" applyAlignment="1">
      <alignment horizontal="left" vertical="center"/>
    </xf>
    <xf numFmtId="0" fontId="18" fillId="0" borderId="0" xfId="0" applyFont="1" applyFill="1" applyAlignment="1">
      <alignment vertical="center"/>
    </xf>
    <xf numFmtId="0" fontId="16" fillId="0" borderId="0" xfId="2" applyFont="1" applyFill="1" applyAlignment="1">
      <alignment vertical="center"/>
    </xf>
    <xf numFmtId="0" fontId="20" fillId="0" borderId="0" xfId="20" applyFont="1" applyFill="1" applyAlignment="1">
      <alignment horizontal="center" vertical="center"/>
    </xf>
    <xf numFmtId="166" fontId="16" fillId="0" borderId="0" xfId="26" applyNumberFormat="1" applyFont="1" applyFill="1" applyBorder="1" applyAlignment="1">
      <alignment horizontal="center" vertical="center"/>
    </xf>
    <xf numFmtId="166" fontId="16" fillId="0" borderId="1" xfId="26" applyNumberFormat="1" applyFont="1" applyFill="1" applyBorder="1" applyAlignment="1">
      <alignment horizontal="center" vertical="center"/>
    </xf>
    <xf numFmtId="166" fontId="16" fillId="0" borderId="1" xfId="19" applyNumberFormat="1" applyFont="1" applyFill="1" applyBorder="1" applyAlignment="1">
      <alignment horizontal="center" vertical="center"/>
    </xf>
    <xf numFmtId="0" fontId="17" fillId="0" borderId="0" xfId="1" applyFont="1" applyFill="1" applyAlignment="1">
      <alignment vertical="center"/>
    </xf>
    <xf numFmtId="166" fontId="16" fillId="0" borderId="0" xfId="19" applyNumberFormat="1" applyFont="1" applyFill="1" applyAlignment="1">
      <alignment horizontal="center" vertical="center"/>
    </xf>
    <xf numFmtId="37" fontId="4" fillId="0" borderId="0" xfId="19" quotePrefix="1" applyNumberFormat="1" applyFont="1" applyAlignment="1">
      <alignment horizontal="left" vertical="center"/>
    </xf>
    <xf numFmtId="0" fontId="5" fillId="0" borderId="0" xfId="19" applyFont="1" applyAlignment="1">
      <alignment horizontal="center" vertical="center"/>
    </xf>
    <xf numFmtId="165" fontId="4" fillId="0" borderId="0" xfId="19" applyNumberFormat="1" applyFont="1" applyAlignment="1">
      <alignment vertical="center"/>
    </xf>
    <xf numFmtId="0" fontId="4" fillId="0" borderId="0" xfId="19" applyFont="1" applyAlignment="1">
      <alignment horizontal="center" vertical="center"/>
    </xf>
    <xf numFmtId="0" fontId="4" fillId="0" borderId="0" xfId="19" applyFont="1" applyAlignment="1">
      <alignment horizontal="right" vertical="center"/>
    </xf>
    <xf numFmtId="0" fontId="4" fillId="0" borderId="0" xfId="19" applyFont="1" applyAlignment="1">
      <alignment horizontal="centerContinuous" vertical="center"/>
    </xf>
    <xf numFmtId="0" fontId="5" fillId="0" borderId="0" xfId="19" applyFont="1" applyAlignment="1">
      <alignment horizontal="centerContinuous" vertical="center"/>
    </xf>
    <xf numFmtId="0" fontId="15" fillId="0" borderId="0" xfId="0" applyFont="1" applyAlignment="1">
      <alignment vertical="center"/>
    </xf>
    <xf numFmtId="0" fontId="4" fillId="0" borderId="0" xfId="2" applyFont="1" applyAlignment="1">
      <alignment vertical="center"/>
    </xf>
    <xf numFmtId="0" fontId="4" fillId="0" borderId="1" xfId="19" applyFont="1" applyBorder="1" applyAlignment="1">
      <alignment horizontal="center" vertical="center"/>
    </xf>
    <xf numFmtId="0" fontId="6" fillId="0" borderId="0" xfId="19" applyFont="1" applyAlignment="1">
      <alignment horizontal="center" vertical="center"/>
    </xf>
    <xf numFmtId="164" fontId="4" fillId="0" borderId="1" xfId="19" quotePrefix="1" applyNumberFormat="1" applyFont="1" applyBorder="1" applyAlignment="1">
      <alignment horizontal="center" vertical="center"/>
    </xf>
    <xf numFmtId="0" fontId="5" fillId="0" borderId="0" xfId="20" applyFont="1" applyAlignment="1">
      <alignment horizontal="center" vertical="center"/>
    </xf>
    <xf numFmtId="165" fontId="4" fillId="0" borderId="0" xfId="20" applyNumberFormat="1" applyFont="1" applyAlignment="1">
      <alignment horizontal="center" vertical="center"/>
    </xf>
    <xf numFmtId="41" fontId="4" fillId="0" borderId="0" xfId="20" applyNumberFormat="1" applyFont="1" applyAlignment="1">
      <alignment vertical="center"/>
    </xf>
    <xf numFmtId="41" fontId="5" fillId="0" borderId="0" xfId="20" applyNumberFormat="1" applyFont="1" applyAlignment="1">
      <alignment horizontal="center" vertical="center"/>
    </xf>
    <xf numFmtId="41" fontId="4" fillId="0" borderId="0" xfId="0" applyNumberFormat="1" applyFont="1" applyAlignment="1">
      <alignment horizontal="center" vertical="center"/>
    </xf>
    <xf numFmtId="41" fontId="4" fillId="0" borderId="0" xfId="0" applyNumberFormat="1" applyFont="1" applyAlignment="1">
      <alignment vertical="center"/>
    </xf>
    <xf numFmtId="41" fontId="4" fillId="0" borderId="2" xfId="20" applyNumberFormat="1" applyFont="1" applyBorder="1" applyAlignment="1">
      <alignment vertical="center"/>
    </xf>
    <xf numFmtId="41" fontId="4" fillId="0" borderId="2" xfId="20" applyNumberFormat="1" applyFont="1" applyBorder="1" applyAlignment="1">
      <alignment horizontal="right" vertical="center"/>
    </xf>
    <xf numFmtId="41" fontId="4" fillId="0" borderId="0" xfId="20" applyNumberFormat="1" applyFont="1" applyAlignment="1">
      <alignment horizontal="right" vertical="center"/>
    </xf>
    <xf numFmtId="41" fontId="4" fillId="0" borderId="1" xfId="20" applyNumberFormat="1" applyFont="1" applyBorder="1" applyAlignment="1">
      <alignment horizontal="right" vertical="center"/>
    </xf>
    <xf numFmtId="41" fontId="4" fillId="0" borderId="7" xfId="20" applyNumberFormat="1" applyFont="1" applyBorder="1" applyAlignment="1">
      <alignment vertical="center"/>
    </xf>
    <xf numFmtId="41" fontId="5" fillId="0" borderId="0" xfId="19" applyNumberFormat="1" applyFont="1" applyAlignment="1">
      <alignment horizontal="center" vertical="center"/>
    </xf>
    <xf numFmtId="41" fontId="4" fillId="0" borderId="0" xfId="19" applyNumberFormat="1" applyFont="1" applyAlignment="1">
      <alignment vertical="center"/>
    </xf>
    <xf numFmtId="165" fontId="4" fillId="0" borderId="0" xfId="20" applyNumberFormat="1" applyFont="1" applyAlignment="1">
      <alignment vertical="center"/>
    </xf>
    <xf numFmtId="165" fontId="4" fillId="0" borderId="0" xfId="19" applyNumberFormat="1" applyFont="1" applyAlignment="1">
      <alignment horizontal="center" vertical="center"/>
    </xf>
    <xf numFmtId="0" fontId="4" fillId="0" borderId="0" xfId="20" applyFont="1" applyAlignment="1">
      <alignment vertical="center"/>
    </xf>
    <xf numFmtId="0" fontId="5" fillId="0" borderId="0" xfId="15" applyFont="1" applyAlignment="1">
      <alignment horizontal="center" vertical="center"/>
    </xf>
    <xf numFmtId="168" fontId="4" fillId="0" borderId="3" xfId="15" applyNumberFormat="1" applyFont="1" applyBorder="1" applyAlignment="1">
      <alignment vertical="center"/>
    </xf>
    <xf numFmtId="168" fontId="5" fillId="0" borderId="0" xfId="15" applyNumberFormat="1" applyFont="1" applyAlignment="1">
      <alignment horizontal="center" vertical="center"/>
    </xf>
    <xf numFmtId="168" fontId="4" fillId="0" borderId="0" xfId="0" applyNumberFormat="1" applyFont="1" applyAlignment="1">
      <alignment horizontal="center" vertical="center"/>
    </xf>
    <xf numFmtId="0" fontId="4" fillId="0" borderId="0" xfId="15" applyFont="1" applyAlignment="1">
      <alignment vertical="center"/>
    </xf>
    <xf numFmtId="168" fontId="4" fillId="0" borderId="0" xfId="15" applyNumberFormat="1" applyFont="1" applyAlignment="1">
      <alignment vertical="center"/>
    </xf>
    <xf numFmtId="168" fontId="4" fillId="0" borderId="0" xfId="0" applyNumberFormat="1" applyFont="1" applyAlignment="1">
      <alignment vertical="center"/>
    </xf>
    <xf numFmtId="168" fontId="4" fillId="0" borderId="0" xfId="19" applyNumberFormat="1" applyFont="1" applyAlignment="1">
      <alignment vertical="center"/>
    </xf>
    <xf numFmtId="168" fontId="4" fillId="0" borderId="0" xfId="19" applyNumberFormat="1" applyFont="1" applyAlignment="1">
      <alignment horizontal="center" vertical="center"/>
    </xf>
    <xf numFmtId="41" fontId="4" fillId="0" borderId="1" xfId="2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5" fontId="4" fillId="0" borderId="0" xfId="0" applyNumberFormat="1" applyFont="1" applyAlignment="1">
      <alignment horizontal="center" vertical="center"/>
    </xf>
    <xf numFmtId="41" fontId="5" fillId="0" borderId="0" xfId="0" applyNumberFormat="1" applyFont="1" applyAlignment="1">
      <alignment horizontal="center" vertical="center"/>
    </xf>
    <xf numFmtId="41" fontId="4" fillId="0" borderId="1" xfId="0" applyNumberFormat="1" applyFont="1" applyBorder="1" applyAlignment="1">
      <alignment vertical="center"/>
    </xf>
    <xf numFmtId="41" fontId="4" fillId="0" borderId="2" xfId="0" applyNumberFormat="1" applyFont="1" applyBorder="1" applyAlignment="1">
      <alignment vertical="center"/>
    </xf>
    <xf numFmtId="169" fontId="15" fillId="0" borderId="0" xfId="0" applyNumberFormat="1" applyFont="1" applyAlignment="1">
      <alignment vertical="center"/>
    </xf>
    <xf numFmtId="1" fontId="15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vertical="center"/>
    </xf>
    <xf numFmtId="49" fontId="23" fillId="0" borderId="0" xfId="0" applyNumberFormat="1" applyFont="1" applyAlignment="1">
      <alignment vertical="center"/>
    </xf>
    <xf numFmtId="41" fontId="4" fillId="0" borderId="3" xfId="0" applyNumberFormat="1" applyFont="1" applyBorder="1" applyAlignment="1">
      <alignment vertical="center"/>
    </xf>
    <xf numFmtId="0" fontId="19" fillId="0" borderId="0" xfId="19" applyFont="1" applyAlignment="1">
      <alignment horizontal="center" vertical="center"/>
    </xf>
    <xf numFmtId="41" fontId="4" fillId="0" borderId="0" xfId="0" applyNumberFormat="1" applyFont="1" applyAlignment="1">
      <alignment horizontal="right" vertical="center"/>
    </xf>
    <xf numFmtId="41" fontId="4" fillId="0" borderId="0" xfId="19" applyNumberFormat="1" applyFont="1" applyAlignment="1">
      <alignment horizontal="right" vertical="center"/>
    </xf>
    <xf numFmtId="41" fontId="4" fillId="0" borderId="1" xfId="0" applyNumberFormat="1" applyFont="1" applyBorder="1" applyAlignment="1">
      <alignment horizontal="right" vertical="center"/>
    </xf>
    <xf numFmtId="3" fontId="5" fillId="0" borderId="0" xfId="19" applyNumberFormat="1" applyFont="1" applyAlignment="1">
      <alignment horizontal="center" vertical="center"/>
    </xf>
    <xf numFmtId="41" fontId="4" fillId="0" borderId="0" xfId="2" applyNumberFormat="1" applyFont="1" applyAlignment="1">
      <alignment vertical="center"/>
    </xf>
    <xf numFmtId="0" fontId="2" fillId="0" borderId="0" xfId="19" applyFont="1" applyAlignment="1">
      <alignment horizontal="left" vertical="center"/>
    </xf>
    <xf numFmtId="0" fontId="4" fillId="0" borderId="0" xfId="19" applyFont="1" applyAlignment="1">
      <alignment horizontal="left" vertical="center"/>
    </xf>
    <xf numFmtId="166" fontId="16" fillId="0" borderId="0" xfId="0" applyNumberFormat="1" applyFont="1" applyAlignment="1">
      <alignment horizontal="center"/>
    </xf>
    <xf numFmtId="0" fontId="16" fillId="0" borderId="0" xfId="19" applyFont="1" applyAlignment="1">
      <alignment vertical="center"/>
    </xf>
    <xf numFmtId="41" fontId="16" fillId="0" borderId="0" xfId="14" applyNumberFormat="1" applyFont="1" applyFill="1" applyBorder="1" applyAlignment="1">
      <alignment horizontal="right" vertical="center"/>
    </xf>
    <xf numFmtId="166" fontId="16" fillId="0" borderId="0" xfId="0" applyNumberFormat="1" applyFont="1" applyFill="1" applyAlignment="1">
      <alignment horizontal="center"/>
    </xf>
    <xf numFmtId="166" fontId="16" fillId="0" borderId="0" xfId="19" applyNumberFormat="1" applyFont="1" applyFill="1" applyAlignment="1">
      <alignment horizontal="center" vertical="center"/>
    </xf>
    <xf numFmtId="165" fontId="16" fillId="0" borderId="2" xfId="0" applyNumberFormat="1" applyFont="1" applyFill="1" applyBorder="1" applyAlignment="1">
      <alignment horizontal="right" vertical="center"/>
    </xf>
    <xf numFmtId="41" fontId="16" fillId="0" borderId="1" xfId="0" applyNumberFormat="1" applyFont="1" applyFill="1" applyBorder="1" applyAlignment="1">
      <alignment horizontal="right" vertical="center"/>
    </xf>
    <xf numFmtId="165" fontId="16" fillId="0" borderId="1" xfId="0" applyNumberFormat="1" applyFont="1" applyFill="1" applyBorder="1" applyAlignment="1">
      <alignment horizontal="right" vertical="center"/>
    </xf>
    <xf numFmtId="166" fontId="16" fillId="0" borderId="0" xfId="19" applyNumberFormat="1" applyFont="1" applyFill="1" applyAlignment="1">
      <alignment horizontal="right" vertical="center"/>
    </xf>
    <xf numFmtId="41" fontId="16" fillId="0" borderId="7" xfId="14" applyNumberFormat="1" applyFont="1" applyFill="1" applyBorder="1" applyAlignment="1">
      <alignment horizontal="right" vertical="center"/>
    </xf>
    <xf numFmtId="0" fontId="16" fillId="0" borderId="0" xfId="14" applyFont="1" applyFill="1" applyAlignment="1">
      <alignment horizontal="right" vertical="center"/>
    </xf>
    <xf numFmtId="0" fontId="16" fillId="0" borderId="0" xfId="0" applyFont="1" applyFill="1" applyAlignment="1">
      <alignment horizontal="right" vertical="center"/>
    </xf>
    <xf numFmtId="0" fontId="20" fillId="0" borderId="0" xfId="0" applyFont="1" applyFill="1" applyAlignment="1">
      <alignment horizontal="right" vertical="center"/>
    </xf>
    <xf numFmtId="0" fontId="16" fillId="0" borderId="0" xfId="0" applyFont="1" applyFill="1" applyAlignment="1">
      <alignment horizontal="left" vertical="center"/>
    </xf>
    <xf numFmtId="0" fontId="16" fillId="0" borderId="0" xfId="14" applyFont="1" applyAlignment="1">
      <alignment vertical="center"/>
    </xf>
    <xf numFmtId="166" fontId="16" fillId="0" borderId="1" xfId="19" applyNumberFormat="1" applyFont="1" applyFill="1" applyBorder="1" applyAlignment="1">
      <alignment horizontal="center" vertical="center"/>
    </xf>
    <xf numFmtId="166" fontId="16" fillId="0" borderId="0" xfId="19" applyNumberFormat="1" applyFont="1" applyFill="1" applyAlignment="1">
      <alignment horizontal="center" vertical="center"/>
    </xf>
    <xf numFmtId="166" fontId="16" fillId="0" borderId="1" xfId="19" applyNumberFormat="1" applyFont="1" applyFill="1" applyBorder="1" applyAlignment="1">
      <alignment horizontal="center" vertical="center"/>
    </xf>
    <xf numFmtId="166" fontId="16" fillId="0" borderId="0" xfId="19" applyNumberFormat="1" applyFont="1" applyFill="1" applyAlignment="1">
      <alignment horizontal="center" vertical="center"/>
    </xf>
    <xf numFmtId="41" fontId="16" fillId="0" borderId="0" xfId="14" applyNumberFormat="1" applyFont="1" applyAlignment="1">
      <alignment vertical="center"/>
    </xf>
    <xf numFmtId="0" fontId="16" fillId="0" borderId="0" xfId="14" applyFont="1" applyAlignment="1">
      <alignment horizontal="center" vertical="center"/>
    </xf>
    <xf numFmtId="37" fontId="16" fillId="0" borderId="0" xfId="14" applyNumberFormat="1" applyFont="1" applyAlignment="1">
      <alignment horizontal="center" vertical="center"/>
    </xf>
    <xf numFmtId="41" fontId="16" fillId="0" borderId="0" xfId="14" applyNumberFormat="1" applyFont="1" applyAlignment="1">
      <alignment horizontal="right" vertical="center"/>
    </xf>
    <xf numFmtId="0" fontId="16" fillId="0" borderId="0" xfId="14" applyFont="1" applyBorder="1" applyAlignment="1">
      <alignment vertical="center"/>
    </xf>
    <xf numFmtId="41" fontId="16" fillId="0" borderId="1" xfId="14" applyNumberFormat="1" applyFont="1" applyBorder="1" applyAlignment="1">
      <alignment vertical="center"/>
    </xf>
    <xf numFmtId="0" fontId="2" fillId="0" borderId="0" xfId="19" applyFont="1" applyAlignment="1">
      <alignment vertical="center"/>
    </xf>
    <xf numFmtId="0" fontId="2" fillId="0" borderId="0" xfId="0" applyFont="1"/>
    <xf numFmtId="166" fontId="4" fillId="0" borderId="0" xfId="0" applyNumberFormat="1" applyFont="1"/>
    <xf numFmtId="0" fontId="5" fillId="0" borderId="0" xfId="0" applyFont="1" applyAlignment="1">
      <alignment horizontal="center"/>
    </xf>
    <xf numFmtId="166" fontId="4" fillId="0" borderId="0" xfId="0" applyNumberFormat="1" applyFont="1" applyAlignment="1">
      <alignment horizontal="right"/>
    </xf>
    <xf numFmtId="0" fontId="4" fillId="0" borderId="0" xfId="0" applyFont="1"/>
    <xf numFmtId="41" fontId="4" fillId="0" borderId="7" xfId="20" applyNumberFormat="1" applyFont="1" applyBorder="1" applyAlignment="1">
      <alignment horizontal="right" vertical="center"/>
    </xf>
    <xf numFmtId="41" fontId="4" fillId="0" borderId="0" xfId="20" applyNumberFormat="1" applyFont="1" applyBorder="1" applyAlignment="1">
      <alignment horizontal="right" vertical="center"/>
    </xf>
    <xf numFmtId="41" fontId="4" fillId="0" borderId="0" xfId="0" applyNumberFormat="1" applyFont="1" applyBorder="1" applyAlignment="1">
      <alignment vertical="center"/>
    </xf>
    <xf numFmtId="168" fontId="4" fillId="0" borderId="0" xfId="19" applyNumberFormat="1" applyFont="1" applyBorder="1" applyAlignment="1">
      <alignment horizontal="center" vertical="center"/>
    </xf>
    <xf numFmtId="168" fontId="4" fillId="0" borderId="0" xfId="19" applyNumberFormat="1" applyFont="1" applyBorder="1" applyAlignment="1">
      <alignment vertical="center"/>
    </xf>
    <xf numFmtId="166" fontId="4" fillId="0" borderId="3" xfId="27" applyNumberFormat="1" applyFont="1" applyBorder="1" applyAlignment="1">
      <alignment horizontal="center" vertical="center"/>
    </xf>
    <xf numFmtId="166" fontId="4" fillId="0" borderId="0" xfId="27" applyNumberFormat="1" applyFont="1" applyBorder="1" applyAlignment="1">
      <alignment horizontal="center" vertical="center"/>
    </xf>
    <xf numFmtId="168" fontId="4" fillId="0" borderId="0" xfId="15" applyNumberFormat="1" applyFont="1" applyBorder="1" applyAlignment="1">
      <alignment vertical="center"/>
    </xf>
    <xf numFmtId="168" fontId="5" fillId="0" borderId="0" xfId="15" applyNumberFormat="1" applyFont="1" applyBorder="1" applyAlignment="1">
      <alignment horizontal="center" vertical="center"/>
    </xf>
    <xf numFmtId="168" fontId="4" fillId="0" borderId="0" xfId="0" applyNumberFormat="1" applyFont="1" applyBorder="1" applyAlignment="1">
      <alignment horizontal="center" vertical="center"/>
    </xf>
    <xf numFmtId="0" fontId="4" fillId="0" borderId="0" xfId="19" applyFont="1" applyFill="1" applyAlignment="1">
      <alignment horizontal="left" vertical="center"/>
    </xf>
    <xf numFmtId="0" fontId="5" fillId="0" borderId="0" xfId="19" applyFont="1" applyFill="1" applyAlignment="1">
      <alignment horizontal="center" vertical="center"/>
    </xf>
    <xf numFmtId="165" fontId="4" fillId="0" borderId="0" xfId="19" applyNumberFormat="1" applyFont="1" applyFill="1" applyAlignment="1">
      <alignment vertical="center"/>
    </xf>
    <xf numFmtId="41" fontId="4" fillId="0" borderId="0" xfId="19" applyNumberFormat="1" applyFont="1" applyFill="1" applyAlignment="1">
      <alignment vertical="center"/>
    </xf>
    <xf numFmtId="41" fontId="4" fillId="0" borderId="0" xfId="20" applyNumberFormat="1" applyFont="1" applyFill="1" applyAlignment="1">
      <alignment vertical="center"/>
    </xf>
    <xf numFmtId="166" fontId="17" fillId="0" borderId="1" xfId="18" applyNumberFormat="1" applyFont="1" applyFill="1" applyBorder="1" applyAlignment="1">
      <alignment horizontal="center" vertical="center"/>
    </xf>
    <xf numFmtId="0" fontId="2" fillId="0" borderId="0" xfId="19" applyFont="1" applyAlignment="1">
      <alignment vertical="center"/>
    </xf>
    <xf numFmtId="0" fontId="2" fillId="0" borderId="0" xfId="1" applyFont="1" applyAlignment="1">
      <alignment vertical="center"/>
    </xf>
    <xf numFmtId="0" fontId="2" fillId="0" borderId="1" xfId="19" applyFont="1" applyBorder="1" applyAlignment="1">
      <alignment horizontal="center" vertical="center"/>
    </xf>
    <xf numFmtId="166" fontId="17" fillId="0" borderId="1" xfId="19" applyNumberFormat="1" applyFont="1" applyFill="1" applyBorder="1" applyAlignment="1">
      <alignment horizontal="center" vertical="center"/>
    </xf>
    <xf numFmtId="166" fontId="16" fillId="0" borderId="1" xfId="19" applyNumberFormat="1" applyFont="1" applyFill="1" applyBorder="1" applyAlignment="1">
      <alignment horizontal="center" vertical="center"/>
    </xf>
    <xf numFmtId="166" fontId="16" fillId="0" borderId="2" xfId="19" applyNumberFormat="1" applyFont="1" applyFill="1" applyBorder="1" applyAlignment="1">
      <alignment horizontal="center" vertical="center"/>
    </xf>
    <xf numFmtId="166" fontId="16" fillId="0" borderId="2" xfId="3" applyNumberFormat="1" applyFont="1" applyFill="1" applyBorder="1" applyAlignment="1">
      <alignment horizontal="center" vertical="center"/>
    </xf>
    <xf numFmtId="166" fontId="16" fillId="0" borderId="0" xfId="19" applyNumberFormat="1" applyFont="1" applyFill="1" applyAlignment="1">
      <alignment horizontal="center" vertical="center"/>
    </xf>
  </cellXfs>
  <cellStyles count="55">
    <cellStyle name="Comma" xfId="27" builtinId="3"/>
    <cellStyle name="Comma 2" xfId="4" xr:uid="{00000000-0005-0000-0000-000000000000}"/>
    <cellStyle name="Comma 3" xfId="22" xr:uid="{00000000-0005-0000-0000-000001000000}"/>
    <cellStyle name="comma zerodec" xfId="5" xr:uid="{00000000-0005-0000-0000-000002000000}"/>
    <cellStyle name="Currency1" xfId="6" xr:uid="{00000000-0005-0000-0000-000003000000}"/>
    <cellStyle name="Dollar (zero dec)" xfId="7" xr:uid="{00000000-0005-0000-0000-000004000000}"/>
    <cellStyle name="Grey" xfId="8" xr:uid="{00000000-0005-0000-0000-000005000000}"/>
    <cellStyle name="Input [yellow]" xfId="9" xr:uid="{00000000-0005-0000-0000-000006000000}"/>
    <cellStyle name="no dec" xfId="10" xr:uid="{00000000-0005-0000-0000-000007000000}"/>
    <cellStyle name="Normal" xfId="0" builtinId="0"/>
    <cellStyle name="Normal - Style1" xfId="11" xr:uid="{00000000-0005-0000-0000-000009000000}"/>
    <cellStyle name="Normal 10" xfId="36" xr:uid="{68C6B64B-E697-465A-8100-14D307D1274F}"/>
    <cellStyle name="Normal 11" xfId="37" xr:uid="{EF7C6539-33FD-4894-A667-128BBF43BFF0}"/>
    <cellStyle name="Normal 12" xfId="38" xr:uid="{E7068806-1F7F-4EB4-AD96-BA11C07585F5}"/>
    <cellStyle name="Normal 13" xfId="39" xr:uid="{68EECDBD-0089-497A-A2CF-0AABC876CB66}"/>
    <cellStyle name="Normal 14" xfId="12" xr:uid="{00000000-0005-0000-0000-00000A000000}"/>
    <cellStyle name="Normal 14 2" xfId="20" xr:uid="{00000000-0005-0000-0000-00000B000000}"/>
    <cellStyle name="Normal 15" xfId="44" xr:uid="{17A686BE-559F-452F-9669-D2153B505183}"/>
    <cellStyle name="Normal 16" xfId="47" xr:uid="{AB34366C-18D0-4E76-B688-3E38586CA60A}"/>
    <cellStyle name="Normal 17" xfId="28" xr:uid="{AA89FB44-059B-4336-AB10-4F00DA9EDEE6}"/>
    <cellStyle name="Normal 18" xfId="34" xr:uid="{4B3C8F7E-197E-4D1C-AFCB-B731D1ACEDBB}"/>
    <cellStyle name="Normal 19" xfId="29" xr:uid="{C8BF88A4-C263-4553-A7EE-58D1204C1164}"/>
    <cellStyle name="Normal 2" xfId="2" xr:uid="{00000000-0005-0000-0000-00000C000000}"/>
    <cellStyle name="Normal 2 2" xfId="3" xr:uid="{00000000-0005-0000-0000-00000D000000}"/>
    <cellStyle name="Normal 2 3" xfId="35" xr:uid="{745A7391-ED60-4087-855B-ACE0D6B63C6A}"/>
    <cellStyle name="Normal 20" xfId="49" xr:uid="{4CDE9E8B-9A8F-4480-A2A6-E4E1E16E076C}"/>
    <cellStyle name="Normal 21" xfId="33" xr:uid="{9B9E9A8E-A5E6-4707-A1D8-49AADDB1139B}"/>
    <cellStyle name="Normal 22" xfId="45" xr:uid="{D45E6089-8A10-4CA2-A3A8-E72B30049C37}"/>
    <cellStyle name="Normal 23" xfId="50" xr:uid="{FFA76C11-4420-493A-B02C-D0EB248915F5}"/>
    <cellStyle name="Normal 24" xfId="51" xr:uid="{27EAFA4F-5146-4385-9A5C-7E0FBF2DD5D8}"/>
    <cellStyle name="Normal 25" xfId="52" xr:uid="{621E97A9-2FDF-4B84-A6F0-144373BFD787}"/>
    <cellStyle name="Normal 26" xfId="53" xr:uid="{EAA707BB-0B52-4506-9DAF-648E4C3DF574}"/>
    <cellStyle name="Normal 27" xfId="54" xr:uid="{E384FE63-8AD5-4D63-BBF8-A07601C8285D}"/>
    <cellStyle name="Normal 28" xfId="48" xr:uid="{AAF8E568-00E9-4EC5-9C73-B56E3319BECB}"/>
    <cellStyle name="Normal 29" xfId="46" xr:uid="{422FC4AA-887A-4713-873D-0124748183B1}"/>
    <cellStyle name="Normal 3" xfId="13" xr:uid="{00000000-0005-0000-0000-00000E000000}"/>
    <cellStyle name="Normal 3 2" xfId="19" xr:uid="{00000000-0005-0000-0000-00000F000000}"/>
    <cellStyle name="Normal 3 3" xfId="30" xr:uid="{53AA8CF4-E1A0-4BB3-B50F-66F8D8CE1893}"/>
    <cellStyle name="Normal 4" xfId="18" xr:uid="{00000000-0005-0000-0000-000010000000}"/>
    <cellStyle name="Normal 4 2" xfId="31" xr:uid="{1E319F8C-E61F-4AAE-9D4C-6B151A084059}"/>
    <cellStyle name="Normal 5" xfId="21" xr:uid="{00000000-0005-0000-0000-000011000000}"/>
    <cellStyle name="Normal 5 2" xfId="40" xr:uid="{F35FCBEE-38D3-4D0A-B5EA-A47EE0246938}"/>
    <cellStyle name="Normal 6" xfId="24" xr:uid="{00000000-0005-0000-0000-000012000000}"/>
    <cellStyle name="Normal 6 2" xfId="32" xr:uid="{6D8BD794-52AC-4E9D-A4B3-B1526F466BFC}"/>
    <cellStyle name="Normal 7" xfId="23" xr:uid="{00000000-0005-0000-0000-000013000000}"/>
    <cellStyle name="Normal 7 2" xfId="41" xr:uid="{80F451DC-8CD3-435E-AF9F-30817953DAE5}"/>
    <cellStyle name="Normal 8" xfId="25" xr:uid="{00000000-0005-0000-0000-000014000000}"/>
    <cellStyle name="Normal 8 2" xfId="42" xr:uid="{D0585EE2-719E-4A0E-885E-DDBB98987167}"/>
    <cellStyle name="Normal 9" xfId="26" xr:uid="{1FF78EEA-53EA-4E99-82D6-09E2B803889C}"/>
    <cellStyle name="Normal 9 2" xfId="43" xr:uid="{BAD6F1BC-69C0-4F4C-970B-064D37D89FA5}"/>
    <cellStyle name="Normal_CEE - C169" xfId="1" xr:uid="{00000000-0005-0000-0000-000015000000}"/>
    <cellStyle name="Normal_CET - N096" xfId="14" xr:uid="{00000000-0005-0000-0000-000016000000}"/>
    <cellStyle name="Normal_Template-Bs&amp;plt" xfId="15" xr:uid="{00000000-0005-0000-0000-000017000000}"/>
    <cellStyle name="Percent [2]" xfId="16" xr:uid="{00000000-0005-0000-0000-000018000000}"/>
    <cellStyle name="Quantity" xfId="17" xr:uid="{00000000-0005-0000-0000-000019000000}"/>
  </cellStyles>
  <dxfs count="0"/>
  <tableStyles count="1" defaultTableStyle="TableStyleMedium2" defaultPivotStyle="PivotStyleLight16">
    <tableStyle name="Invisible" pivot="0" table="0" count="0" xr9:uid="{A0171A42-41F5-4050-9AFC-AF95AC482692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4"/>
  <sheetViews>
    <sheetView showGridLines="0" topLeftCell="A76" zoomScale="64" zoomScaleNormal="64" zoomScaleSheetLayoutView="70" workbookViewId="0">
      <selection activeCell="O56" sqref="O56"/>
    </sheetView>
  </sheetViews>
  <sheetFormatPr defaultColWidth="14.42578125" defaultRowHeight="21" customHeight="1"/>
  <cols>
    <col min="1" max="1" width="43.85546875" style="42" customWidth="1"/>
    <col min="2" max="2" width="7.42578125" style="42" customWidth="1"/>
    <col min="3" max="3" width="1.42578125" style="52" customWidth="1"/>
    <col min="4" max="4" width="16.85546875" style="42" customWidth="1"/>
    <col min="5" max="5" width="1.42578125" style="52" customWidth="1"/>
    <col min="6" max="6" width="17.85546875" style="52" customWidth="1"/>
    <col min="7" max="7" width="1.85546875" style="52" customWidth="1"/>
    <col min="8" max="8" width="16.85546875" style="42" customWidth="1"/>
    <col min="9" max="9" width="1.85546875" style="42" customWidth="1"/>
    <col min="10" max="10" width="17.85546875" style="52" customWidth="1"/>
    <col min="11" max="11" width="1.42578125" style="52" customWidth="1"/>
    <col min="12" max="12" width="2" style="42" customWidth="1"/>
    <col min="13" max="16384" width="14.42578125" style="42"/>
  </cols>
  <sheetData>
    <row r="1" spans="1:11" ht="21" customHeight="1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21" customHeight="1">
      <c r="A2" s="41" t="s">
        <v>1</v>
      </c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1" ht="21" customHeight="1">
      <c r="A3" s="41" t="s">
        <v>243</v>
      </c>
      <c r="B3" s="41"/>
      <c r="C3" s="41"/>
      <c r="D3" s="41"/>
      <c r="E3" s="41"/>
      <c r="F3" s="41"/>
      <c r="G3" s="41"/>
      <c r="H3" s="41"/>
      <c r="I3" s="41"/>
      <c r="J3" s="41"/>
      <c r="K3" s="41"/>
    </row>
    <row r="4" spans="1:11" ht="21" customHeight="1">
      <c r="A4" s="43"/>
      <c r="B4" s="43"/>
      <c r="C4" s="43"/>
      <c r="D4" s="43"/>
      <c r="E4" s="43"/>
      <c r="F4" s="43"/>
      <c r="G4" s="43"/>
      <c r="H4" s="43"/>
      <c r="I4" s="43"/>
      <c r="J4" s="44" t="s">
        <v>2</v>
      </c>
      <c r="K4" s="43"/>
    </row>
    <row r="5" spans="1:11" s="41" customFormat="1" ht="21" customHeight="1">
      <c r="A5" s="45"/>
      <c r="B5" s="45"/>
      <c r="C5" s="45"/>
      <c r="D5" s="198" t="s">
        <v>3</v>
      </c>
      <c r="E5" s="198"/>
      <c r="F5" s="198"/>
      <c r="G5" s="46"/>
      <c r="H5" s="198" t="s">
        <v>4</v>
      </c>
      <c r="I5" s="198"/>
      <c r="J5" s="198"/>
      <c r="K5" s="47"/>
    </row>
    <row r="6" spans="1:11" ht="21" customHeight="1">
      <c r="B6" s="48" t="s">
        <v>5</v>
      </c>
      <c r="C6" s="47"/>
      <c r="D6" s="49" t="s">
        <v>244</v>
      </c>
      <c r="E6" s="47"/>
      <c r="F6" s="49" t="s">
        <v>182</v>
      </c>
      <c r="G6" s="46"/>
      <c r="H6" s="49" t="s">
        <v>244</v>
      </c>
      <c r="I6" s="47"/>
      <c r="J6" s="49" t="s">
        <v>182</v>
      </c>
      <c r="K6" s="47"/>
    </row>
    <row r="7" spans="1:11" ht="21" customHeight="1">
      <c r="B7" s="50"/>
      <c r="C7" s="47"/>
      <c r="D7" s="51" t="s">
        <v>99</v>
      </c>
      <c r="F7" s="51" t="s">
        <v>6</v>
      </c>
      <c r="G7" s="51"/>
      <c r="H7" s="51" t="s">
        <v>99</v>
      </c>
      <c r="I7" s="51"/>
      <c r="J7" s="51" t="s">
        <v>6</v>
      </c>
      <c r="K7" s="47"/>
    </row>
    <row r="8" spans="1:11" ht="21" customHeight="1">
      <c r="B8" s="50"/>
      <c r="C8" s="47"/>
      <c r="D8" s="53" t="s">
        <v>7</v>
      </c>
      <c r="F8" s="155" t="s">
        <v>217</v>
      </c>
      <c r="G8" s="53"/>
      <c r="H8" s="53" t="s">
        <v>7</v>
      </c>
      <c r="I8" s="53"/>
      <c r="J8" s="53"/>
      <c r="K8" s="47"/>
    </row>
    <row r="9" spans="1:11" s="57" customFormat="1" ht="21" customHeight="1">
      <c r="A9" s="54" t="s">
        <v>8</v>
      </c>
      <c r="B9" s="55"/>
      <c r="C9" s="56"/>
      <c r="E9" s="56"/>
      <c r="F9" s="56"/>
      <c r="G9" s="56"/>
      <c r="H9" s="58"/>
      <c r="I9" s="59"/>
      <c r="J9" s="59"/>
    </row>
    <row r="10" spans="1:11" s="57" customFormat="1" ht="21" customHeight="1">
      <c r="A10" s="60" t="s">
        <v>9</v>
      </c>
      <c r="B10" s="55"/>
      <c r="C10" s="56"/>
      <c r="E10" s="56"/>
      <c r="F10" s="56"/>
      <c r="G10" s="56"/>
      <c r="I10" s="56"/>
      <c r="J10" s="56"/>
    </row>
    <row r="11" spans="1:11" s="57" customFormat="1" ht="21" customHeight="1">
      <c r="A11" s="57" t="s">
        <v>10</v>
      </c>
      <c r="B11" s="55"/>
      <c r="C11" s="61"/>
      <c r="D11" s="62">
        <v>767985</v>
      </c>
      <c r="E11" s="63"/>
      <c r="F11" s="62">
        <v>575442</v>
      </c>
      <c r="G11" s="63"/>
      <c r="H11" s="62">
        <v>269033</v>
      </c>
      <c r="I11" s="63"/>
      <c r="J11" s="62">
        <v>192512</v>
      </c>
      <c r="K11" s="64"/>
    </row>
    <row r="12" spans="1:11" s="57" customFormat="1" ht="21" customHeight="1">
      <c r="A12" s="57" t="s">
        <v>100</v>
      </c>
      <c r="B12" s="55" t="s">
        <v>189</v>
      </c>
      <c r="C12" s="61"/>
      <c r="D12" s="63">
        <v>6585768</v>
      </c>
      <c r="E12" s="63"/>
      <c r="F12" s="63">
        <v>5310359</v>
      </c>
      <c r="G12" s="63"/>
      <c r="H12" s="62">
        <v>5379173</v>
      </c>
      <c r="I12" s="63"/>
      <c r="J12" s="62">
        <v>4559559</v>
      </c>
      <c r="K12" s="64"/>
    </row>
    <row r="13" spans="1:11" s="57" customFormat="1" ht="21" customHeight="1">
      <c r="A13" s="57" t="s">
        <v>204</v>
      </c>
      <c r="B13" s="55"/>
      <c r="C13" s="61"/>
      <c r="D13" s="63"/>
      <c r="E13" s="63"/>
      <c r="F13" s="63"/>
      <c r="G13" s="63"/>
      <c r="H13" s="62"/>
      <c r="I13" s="63"/>
      <c r="J13" s="62"/>
      <c r="K13" s="64"/>
    </row>
    <row r="14" spans="1:11" s="57" customFormat="1" ht="21" customHeight="1">
      <c r="A14" s="57" t="s">
        <v>205</v>
      </c>
      <c r="B14" s="55">
        <v>3</v>
      </c>
      <c r="C14" s="61"/>
      <c r="D14" s="63">
        <v>0</v>
      </c>
      <c r="E14" s="63"/>
      <c r="F14" s="63">
        <v>0</v>
      </c>
      <c r="G14" s="63"/>
      <c r="H14" s="62">
        <v>0</v>
      </c>
      <c r="I14" s="63"/>
      <c r="J14" s="62">
        <v>0</v>
      </c>
      <c r="K14" s="64"/>
    </row>
    <row r="15" spans="1:11" s="57" customFormat="1" ht="21" customHeight="1">
      <c r="A15" s="57" t="s">
        <v>11</v>
      </c>
      <c r="B15" s="55">
        <v>5</v>
      </c>
      <c r="C15" s="61"/>
      <c r="D15" s="63">
        <v>7620544</v>
      </c>
      <c r="E15" s="63"/>
      <c r="F15" s="63">
        <v>5631658</v>
      </c>
      <c r="G15" s="63"/>
      <c r="H15" s="62">
        <v>4930674</v>
      </c>
      <c r="I15" s="63"/>
      <c r="J15" s="62">
        <v>3870516</v>
      </c>
      <c r="K15" s="64"/>
    </row>
    <row r="16" spans="1:11" s="57" customFormat="1" ht="21" customHeight="1">
      <c r="A16" s="57" t="s">
        <v>206</v>
      </c>
      <c r="C16" s="56"/>
    </row>
    <row r="17" spans="1:11" s="57" customFormat="1" ht="21" customHeight="1">
      <c r="A17" s="57" t="s">
        <v>12</v>
      </c>
      <c r="B17" s="55"/>
      <c r="C17" s="61"/>
      <c r="D17" s="62">
        <v>70866</v>
      </c>
      <c r="E17" s="63"/>
      <c r="F17" s="62">
        <v>24242</v>
      </c>
      <c r="G17" s="63"/>
      <c r="H17" s="62">
        <v>29021</v>
      </c>
      <c r="I17" s="63"/>
      <c r="J17" s="62">
        <v>17767</v>
      </c>
      <c r="K17" s="64"/>
    </row>
    <row r="18" spans="1:11" s="57" customFormat="1" ht="21" customHeight="1">
      <c r="A18" s="57" t="s">
        <v>143</v>
      </c>
      <c r="B18" s="55">
        <v>6</v>
      </c>
      <c r="C18" s="61"/>
      <c r="D18" s="62">
        <v>566728</v>
      </c>
      <c r="E18" s="63"/>
      <c r="F18" s="62">
        <v>628971</v>
      </c>
      <c r="G18" s="63"/>
      <c r="H18" s="62">
        <v>566728</v>
      </c>
      <c r="I18" s="63"/>
      <c r="J18" s="62">
        <v>628971</v>
      </c>
      <c r="K18" s="64"/>
    </row>
    <row r="19" spans="1:11" s="57" customFormat="1" ht="21" customHeight="1">
      <c r="A19" s="57" t="s">
        <v>160</v>
      </c>
      <c r="B19" s="55"/>
      <c r="C19" s="61"/>
      <c r="D19" s="73">
        <v>9970</v>
      </c>
      <c r="E19" s="63"/>
      <c r="F19" s="62">
        <v>149</v>
      </c>
      <c r="G19" s="63"/>
      <c r="H19" s="63">
        <v>0</v>
      </c>
      <c r="I19" s="63"/>
      <c r="J19" s="62">
        <v>149</v>
      </c>
      <c r="K19" s="64"/>
    </row>
    <row r="20" spans="1:11" s="57" customFormat="1" ht="21" customHeight="1">
      <c r="A20" s="57" t="s">
        <v>13</v>
      </c>
      <c r="B20" s="55"/>
      <c r="C20" s="61"/>
      <c r="D20" s="62">
        <v>163903</v>
      </c>
      <c r="E20" s="63"/>
      <c r="F20" s="62">
        <v>140905</v>
      </c>
      <c r="G20" s="63"/>
      <c r="H20" s="62">
        <v>36787</v>
      </c>
      <c r="I20" s="63"/>
      <c r="J20" s="62">
        <v>28782</v>
      </c>
      <c r="K20" s="64"/>
    </row>
    <row r="21" spans="1:11" s="57" customFormat="1" ht="21" customHeight="1">
      <c r="A21" s="60" t="s">
        <v>14</v>
      </c>
      <c r="B21" s="55"/>
      <c r="C21" s="61"/>
      <c r="D21" s="65">
        <f>SUM(D11:D20)</f>
        <v>15785764</v>
      </c>
      <c r="E21" s="61"/>
      <c r="F21" s="65">
        <f>SUM(F11:F20)</f>
        <v>12311726</v>
      </c>
      <c r="G21" s="61"/>
      <c r="H21" s="65">
        <f>SUM(H11:H20)</f>
        <v>11211416</v>
      </c>
      <c r="I21" s="61"/>
      <c r="J21" s="65">
        <f>SUM(J11:J20)</f>
        <v>9298256</v>
      </c>
    </row>
    <row r="22" spans="1:11" s="57" customFormat="1" ht="21" customHeight="1">
      <c r="A22" s="60" t="s">
        <v>15</v>
      </c>
      <c r="B22" s="55"/>
      <c r="C22" s="61"/>
      <c r="D22" s="66"/>
      <c r="E22" s="61"/>
      <c r="F22" s="66"/>
      <c r="G22" s="61"/>
      <c r="H22" s="66"/>
      <c r="I22" s="61"/>
      <c r="J22" s="66"/>
    </row>
    <row r="23" spans="1:11" s="57" customFormat="1" ht="21" customHeight="1">
      <c r="A23" s="57" t="s">
        <v>234</v>
      </c>
      <c r="B23" s="55">
        <v>7</v>
      </c>
      <c r="C23" s="61"/>
      <c r="D23" s="73" t="s">
        <v>229</v>
      </c>
      <c r="E23" s="61"/>
      <c r="F23" s="73" t="s">
        <v>229</v>
      </c>
      <c r="G23" s="61"/>
      <c r="H23" s="73">
        <v>0</v>
      </c>
      <c r="I23" s="61"/>
      <c r="J23" s="73" t="s">
        <v>229</v>
      </c>
    </row>
    <row r="24" spans="1:11" s="57" customFormat="1" ht="21" customHeight="1">
      <c r="A24" s="57" t="s">
        <v>16</v>
      </c>
      <c r="B24" s="55">
        <v>8</v>
      </c>
      <c r="C24" s="61"/>
      <c r="D24" s="73">
        <v>0</v>
      </c>
      <c r="E24" s="61"/>
      <c r="F24" s="63">
        <v>0</v>
      </c>
      <c r="G24" s="61"/>
      <c r="H24" s="67">
        <v>525568</v>
      </c>
      <c r="I24" s="61"/>
      <c r="J24" s="67">
        <v>638031</v>
      </c>
      <c r="K24" s="64"/>
    </row>
    <row r="25" spans="1:11" s="57" customFormat="1" ht="21" customHeight="1">
      <c r="A25" s="57" t="s">
        <v>114</v>
      </c>
      <c r="B25" s="55">
        <v>3</v>
      </c>
      <c r="C25" s="61"/>
      <c r="D25" s="73">
        <v>0</v>
      </c>
      <c r="E25" s="61"/>
      <c r="F25" s="63">
        <v>0</v>
      </c>
      <c r="G25" s="61"/>
      <c r="H25" s="66">
        <v>16698</v>
      </c>
      <c r="I25" s="61"/>
      <c r="J25" s="66">
        <v>20683</v>
      </c>
      <c r="K25" s="64"/>
    </row>
    <row r="26" spans="1:11" s="57" customFormat="1" ht="21" customHeight="1">
      <c r="A26" s="57" t="s">
        <v>207</v>
      </c>
      <c r="B26" s="55"/>
      <c r="C26" s="61"/>
      <c r="D26" s="67"/>
      <c r="E26" s="61"/>
      <c r="F26" s="66"/>
      <c r="G26" s="61"/>
      <c r="H26" s="66"/>
      <c r="I26" s="61"/>
      <c r="J26" s="66"/>
    </row>
    <row r="27" spans="1:11" s="57" customFormat="1" ht="21" customHeight="1">
      <c r="A27" s="57" t="s">
        <v>205</v>
      </c>
      <c r="B27" s="55">
        <v>3</v>
      </c>
      <c r="C27" s="61"/>
      <c r="D27" s="73">
        <v>0</v>
      </c>
      <c r="E27" s="61"/>
      <c r="F27" s="63">
        <v>0</v>
      </c>
      <c r="G27" s="61"/>
      <c r="H27" s="66">
        <v>1374588</v>
      </c>
      <c r="I27" s="61"/>
      <c r="J27" s="63">
        <v>713384</v>
      </c>
      <c r="K27" s="64"/>
    </row>
    <row r="28" spans="1:11" s="57" customFormat="1" ht="21" customHeight="1">
      <c r="A28" s="57" t="s">
        <v>137</v>
      </c>
      <c r="B28" s="55"/>
      <c r="C28" s="61"/>
      <c r="D28" s="66">
        <v>195589</v>
      </c>
      <c r="E28" s="61"/>
      <c r="F28" s="66">
        <v>182965</v>
      </c>
      <c r="G28" s="61"/>
      <c r="H28" s="66">
        <v>195589</v>
      </c>
      <c r="I28" s="61"/>
      <c r="J28" s="66">
        <v>182965</v>
      </c>
      <c r="K28" s="64"/>
    </row>
    <row r="29" spans="1:11" s="57" customFormat="1" ht="21" customHeight="1">
      <c r="A29" s="57" t="s">
        <v>17</v>
      </c>
      <c r="B29" s="55">
        <v>9</v>
      </c>
      <c r="C29" s="61"/>
      <c r="D29" s="67">
        <v>2588797</v>
      </c>
      <c r="E29" s="61"/>
      <c r="F29" s="67">
        <v>2277955</v>
      </c>
      <c r="G29" s="61"/>
      <c r="H29" s="66">
        <v>1368063</v>
      </c>
      <c r="I29" s="61"/>
      <c r="J29" s="66">
        <v>1293688</v>
      </c>
      <c r="K29" s="64"/>
    </row>
    <row r="30" spans="1:11" s="57" customFormat="1" ht="21" customHeight="1">
      <c r="A30" s="57" t="s">
        <v>104</v>
      </c>
      <c r="B30" s="55"/>
      <c r="C30" s="61"/>
      <c r="D30" s="67">
        <v>108677</v>
      </c>
      <c r="E30" s="61"/>
      <c r="F30" s="67">
        <v>97490</v>
      </c>
      <c r="G30" s="63"/>
      <c r="H30" s="73">
        <v>0</v>
      </c>
      <c r="I30" s="63"/>
      <c r="J30" s="63">
        <v>0</v>
      </c>
      <c r="K30" s="64"/>
    </row>
    <row r="31" spans="1:11" s="57" customFormat="1" ht="21" customHeight="1">
      <c r="A31" s="57" t="s">
        <v>144</v>
      </c>
      <c r="B31" s="55">
        <v>10.1</v>
      </c>
      <c r="C31" s="61"/>
      <c r="D31" s="67">
        <v>82057</v>
      </c>
      <c r="E31" s="61"/>
      <c r="F31" s="67">
        <v>57796</v>
      </c>
      <c r="G31" s="63"/>
      <c r="H31" s="63">
        <v>19029</v>
      </c>
      <c r="I31" s="63"/>
      <c r="J31" s="63">
        <v>21611</v>
      </c>
      <c r="K31" s="64"/>
    </row>
    <row r="32" spans="1:11" s="57" customFormat="1" ht="21" customHeight="1">
      <c r="A32" s="57" t="s">
        <v>105</v>
      </c>
      <c r="B32" s="55"/>
      <c r="C32" s="61"/>
      <c r="D32" s="67">
        <v>43106</v>
      </c>
      <c r="E32" s="61"/>
      <c r="F32" s="67">
        <v>43905</v>
      </c>
      <c r="G32" s="63"/>
      <c r="H32" s="73">
        <v>0</v>
      </c>
      <c r="I32" s="63"/>
      <c r="J32" s="73" t="s">
        <v>229</v>
      </c>
      <c r="K32" s="64"/>
    </row>
    <row r="33" spans="1:11" s="57" customFormat="1" ht="21" customHeight="1">
      <c r="A33" s="57" t="s">
        <v>18</v>
      </c>
      <c r="B33" s="55"/>
      <c r="C33" s="61"/>
      <c r="D33" s="66">
        <v>57916</v>
      </c>
      <c r="E33" s="61"/>
      <c r="F33" s="66">
        <v>54242</v>
      </c>
      <c r="G33" s="61"/>
      <c r="H33" s="63">
        <v>41675</v>
      </c>
      <c r="I33" s="61"/>
      <c r="J33" s="66">
        <v>34074</v>
      </c>
      <c r="K33" s="64"/>
    </row>
    <row r="34" spans="1:11" s="57" customFormat="1" ht="21" customHeight="1">
      <c r="A34" s="57" t="s">
        <v>19</v>
      </c>
      <c r="B34" s="55"/>
      <c r="C34" s="61"/>
      <c r="D34" s="66">
        <v>71546</v>
      </c>
      <c r="E34" s="61"/>
      <c r="F34" s="66">
        <v>58205</v>
      </c>
      <c r="G34" s="61"/>
      <c r="H34" s="63">
        <v>10830</v>
      </c>
      <c r="I34" s="61"/>
      <c r="J34" s="63">
        <v>3967</v>
      </c>
      <c r="K34" s="64"/>
    </row>
    <row r="35" spans="1:11" s="57" customFormat="1" ht="21" customHeight="1">
      <c r="A35" s="57" t="s">
        <v>20</v>
      </c>
      <c r="B35" s="55"/>
      <c r="C35" s="56"/>
      <c r="D35" s="66">
        <v>2485</v>
      </c>
      <c r="E35" s="61"/>
      <c r="F35" s="66">
        <v>2161</v>
      </c>
      <c r="G35" s="61"/>
      <c r="H35" s="63">
        <v>818</v>
      </c>
      <c r="I35" s="61"/>
      <c r="J35" s="66">
        <v>808</v>
      </c>
      <c r="K35" s="64"/>
    </row>
    <row r="36" spans="1:11" s="57" customFormat="1" ht="21" customHeight="1">
      <c r="A36" s="60" t="s">
        <v>21</v>
      </c>
      <c r="B36" s="68"/>
      <c r="C36" s="56"/>
      <c r="D36" s="157">
        <f>SUM(D24:D35)</f>
        <v>3150173</v>
      </c>
      <c r="E36" s="56"/>
      <c r="F36" s="65">
        <f>SUM(F24:F35)</f>
        <v>2774719</v>
      </c>
      <c r="G36" s="56"/>
      <c r="H36" s="65">
        <f>SUM(H24:H35)</f>
        <v>3552858</v>
      </c>
      <c r="I36" s="61"/>
      <c r="J36" s="65">
        <f>SUM(J24:J35)</f>
        <v>2909211</v>
      </c>
    </row>
    <row r="37" spans="1:11" s="57" customFormat="1" ht="21" customHeight="1" thickBot="1">
      <c r="A37" s="60" t="s">
        <v>22</v>
      </c>
      <c r="B37" s="68"/>
      <c r="C37" s="56"/>
      <c r="D37" s="69">
        <f>SUM(D21:D35)</f>
        <v>18935937</v>
      </c>
      <c r="E37" s="56"/>
      <c r="F37" s="69">
        <f>SUM(F21:F35)</f>
        <v>15086445</v>
      </c>
      <c r="G37" s="56"/>
      <c r="H37" s="69">
        <f>SUM(H21:H35)</f>
        <v>14764274</v>
      </c>
      <c r="I37" s="61"/>
      <c r="J37" s="69">
        <f>SUM(J21:J35)</f>
        <v>12207467</v>
      </c>
    </row>
    <row r="38" spans="1:11" s="57" customFormat="1" ht="21" customHeight="1" thickTop="1">
      <c r="A38" s="60"/>
      <c r="B38" s="68"/>
      <c r="C38" s="56"/>
      <c r="D38" s="70"/>
      <c r="E38" s="56"/>
      <c r="F38" s="70"/>
      <c r="G38" s="56"/>
      <c r="H38" s="70"/>
      <c r="I38" s="61"/>
      <c r="J38" s="70"/>
    </row>
    <row r="39" spans="1:11" ht="21" customHeight="1">
      <c r="A39" s="71" t="s">
        <v>23</v>
      </c>
    </row>
    <row r="40" spans="1:11" ht="21" customHeight="1">
      <c r="A40" s="41" t="s">
        <v>0</v>
      </c>
      <c r="B40" s="41"/>
      <c r="C40" s="41"/>
      <c r="D40" s="41"/>
      <c r="E40" s="41"/>
      <c r="F40" s="41"/>
      <c r="G40" s="41"/>
      <c r="H40" s="41"/>
      <c r="I40" s="41"/>
      <c r="J40" s="41"/>
      <c r="K40" s="41"/>
    </row>
    <row r="41" spans="1:11" s="72" customFormat="1" ht="21" customHeight="1">
      <c r="A41" s="41" t="s">
        <v>24</v>
      </c>
      <c r="B41" s="41"/>
      <c r="C41" s="41"/>
      <c r="D41" s="41"/>
      <c r="E41" s="41"/>
      <c r="F41" s="41"/>
      <c r="G41" s="41"/>
      <c r="H41" s="41"/>
      <c r="I41" s="41"/>
      <c r="J41" s="41"/>
      <c r="K41" s="41"/>
    </row>
    <row r="42" spans="1:11" ht="21" customHeight="1">
      <c r="A42" s="41" t="s">
        <v>243</v>
      </c>
      <c r="B42" s="41"/>
      <c r="C42" s="41"/>
      <c r="D42" s="41"/>
      <c r="E42" s="41"/>
      <c r="F42" s="41"/>
      <c r="G42" s="41"/>
      <c r="H42" s="41"/>
      <c r="I42" s="41"/>
      <c r="J42" s="41"/>
      <c r="K42" s="41"/>
    </row>
    <row r="43" spans="1:11" ht="21" customHeight="1">
      <c r="A43" s="43"/>
      <c r="B43" s="43"/>
      <c r="C43" s="43"/>
      <c r="D43" s="43"/>
      <c r="E43" s="43"/>
      <c r="F43" s="43"/>
      <c r="G43" s="43"/>
      <c r="H43" s="43"/>
      <c r="I43" s="43"/>
      <c r="J43" s="44" t="s">
        <v>2</v>
      </c>
      <c r="K43" s="43"/>
    </row>
    <row r="44" spans="1:11" s="41" customFormat="1" ht="21" customHeight="1">
      <c r="A44" s="45"/>
      <c r="B44" s="45"/>
      <c r="C44" s="45"/>
      <c r="D44" s="198" t="s">
        <v>3</v>
      </c>
      <c r="E44" s="198"/>
      <c r="F44" s="198"/>
      <c r="G44" s="46"/>
      <c r="H44" s="198" t="s">
        <v>4</v>
      </c>
      <c r="I44" s="198"/>
      <c r="J44" s="198"/>
      <c r="K44" s="47"/>
    </row>
    <row r="45" spans="1:11" ht="21" customHeight="1">
      <c r="B45" s="48" t="s">
        <v>5</v>
      </c>
      <c r="C45" s="47"/>
      <c r="D45" s="49" t="s">
        <v>244</v>
      </c>
      <c r="E45" s="47"/>
      <c r="F45" s="49" t="s">
        <v>182</v>
      </c>
      <c r="G45" s="46"/>
      <c r="H45" s="49" t="s">
        <v>244</v>
      </c>
      <c r="I45" s="47"/>
      <c r="J45" s="49" t="s">
        <v>182</v>
      </c>
      <c r="K45" s="47"/>
    </row>
    <row r="46" spans="1:11" ht="21" customHeight="1">
      <c r="B46" s="50"/>
      <c r="C46" s="47"/>
      <c r="D46" s="51" t="s">
        <v>99</v>
      </c>
      <c r="F46" s="51" t="s">
        <v>6</v>
      </c>
      <c r="G46" s="51"/>
      <c r="H46" s="51" t="s">
        <v>99</v>
      </c>
      <c r="I46" s="51"/>
      <c r="J46" s="51" t="s">
        <v>6</v>
      </c>
      <c r="K46" s="47"/>
    </row>
    <row r="47" spans="1:11" ht="21" customHeight="1">
      <c r="B47" s="50"/>
      <c r="C47" s="47"/>
      <c r="D47" s="53" t="s">
        <v>7</v>
      </c>
      <c r="F47" s="152" t="s">
        <v>217</v>
      </c>
      <c r="G47" s="53"/>
      <c r="H47" s="53" t="s">
        <v>7</v>
      </c>
      <c r="I47" s="51"/>
      <c r="J47" s="51"/>
      <c r="K47" s="47"/>
    </row>
    <row r="48" spans="1:11" s="57" customFormat="1" ht="21" customHeight="1">
      <c r="A48" s="60" t="s">
        <v>25</v>
      </c>
      <c r="B48" s="55"/>
      <c r="H48" s="58"/>
      <c r="I48" s="59"/>
      <c r="J48" s="59"/>
    </row>
    <row r="49" spans="1:11" s="57" customFormat="1" ht="21" customHeight="1">
      <c r="A49" s="60" t="s">
        <v>26</v>
      </c>
      <c r="B49" s="55"/>
      <c r="C49" s="56"/>
      <c r="D49" s="56"/>
      <c r="E49" s="56"/>
      <c r="F49" s="56"/>
      <c r="G49" s="56"/>
      <c r="I49" s="56"/>
      <c r="J49" s="56"/>
    </row>
    <row r="50" spans="1:11" s="57" customFormat="1" ht="21" customHeight="1">
      <c r="A50" s="57" t="s">
        <v>161</v>
      </c>
      <c r="B50" s="55">
        <v>11</v>
      </c>
      <c r="C50" s="56"/>
      <c r="D50" s="73">
        <v>3154097</v>
      </c>
      <c r="E50" s="56"/>
      <c r="F50" s="73">
        <v>3139876</v>
      </c>
      <c r="G50" s="56"/>
      <c r="H50" s="63">
        <v>2863851</v>
      </c>
      <c r="I50" s="56"/>
      <c r="J50" s="63">
        <v>2587802</v>
      </c>
      <c r="K50" s="64"/>
    </row>
    <row r="51" spans="1:11" s="57" customFormat="1" ht="21" customHeight="1">
      <c r="A51" s="57" t="s">
        <v>27</v>
      </c>
      <c r="B51" s="55"/>
      <c r="C51" s="61"/>
      <c r="D51" s="73">
        <v>7133876</v>
      </c>
      <c r="E51" s="63"/>
      <c r="F51" s="73">
        <v>4987741</v>
      </c>
      <c r="G51" s="63"/>
      <c r="H51" s="62">
        <v>4781725</v>
      </c>
      <c r="I51" s="63"/>
      <c r="J51" s="62">
        <v>3892130</v>
      </c>
      <c r="K51" s="64"/>
    </row>
    <row r="52" spans="1:11" s="57" customFormat="1" ht="21" customHeight="1">
      <c r="A52" s="57" t="s">
        <v>152</v>
      </c>
      <c r="B52" s="55">
        <v>10.199999999999999</v>
      </c>
      <c r="C52" s="61"/>
      <c r="D52" s="62">
        <v>28765</v>
      </c>
      <c r="E52" s="63"/>
      <c r="F52" s="62">
        <v>26883</v>
      </c>
      <c r="G52" s="63"/>
      <c r="H52" s="62">
        <v>8435</v>
      </c>
      <c r="I52" s="63"/>
      <c r="J52" s="62">
        <v>8055</v>
      </c>
      <c r="K52" s="64"/>
    </row>
    <row r="53" spans="1:11" s="57" customFormat="1" ht="21" customHeight="1">
      <c r="A53" s="57" t="s">
        <v>141</v>
      </c>
      <c r="B53" s="55">
        <v>12</v>
      </c>
      <c r="C53" s="61"/>
      <c r="D53" s="62">
        <v>603560</v>
      </c>
      <c r="E53" s="63"/>
      <c r="F53" s="62">
        <v>468131</v>
      </c>
      <c r="G53" s="63"/>
      <c r="H53" s="62">
        <v>389391</v>
      </c>
      <c r="I53" s="63"/>
      <c r="J53" s="62">
        <v>145267</v>
      </c>
      <c r="K53" s="64"/>
    </row>
    <row r="54" spans="1:11" s="57" customFormat="1" ht="21" customHeight="1">
      <c r="A54" s="57" t="s">
        <v>28</v>
      </c>
      <c r="B54" s="55"/>
      <c r="C54" s="61"/>
      <c r="D54" s="62">
        <v>33828</v>
      </c>
      <c r="E54" s="63"/>
      <c r="F54" s="62">
        <v>6208</v>
      </c>
      <c r="G54" s="63"/>
      <c r="H54" s="62">
        <v>11386</v>
      </c>
      <c r="I54" s="63"/>
      <c r="J54" s="62">
        <v>3936</v>
      </c>
      <c r="K54" s="64"/>
    </row>
    <row r="55" spans="1:11" s="57" customFormat="1" ht="21" customHeight="1">
      <c r="A55" s="57" t="s">
        <v>208</v>
      </c>
      <c r="C55" s="56"/>
    </row>
    <row r="56" spans="1:11" s="57" customFormat="1" ht="21" customHeight="1">
      <c r="A56" s="57" t="s">
        <v>29</v>
      </c>
      <c r="B56" s="55"/>
      <c r="C56" s="61"/>
      <c r="D56" s="62">
        <v>293511</v>
      </c>
      <c r="E56" s="63"/>
      <c r="F56" s="62">
        <v>116221</v>
      </c>
      <c r="G56" s="63"/>
      <c r="H56" s="63">
        <v>185858</v>
      </c>
      <c r="I56" s="63"/>
      <c r="J56" s="63">
        <v>39898</v>
      </c>
      <c r="K56" s="64"/>
    </row>
    <row r="57" spans="1:11" s="57" customFormat="1" ht="21" customHeight="1">
      <c r="A57" s="57" t="s">
        <v>30</v>
      </c>
      <c r="B57" s="55"/>
      <c r="C57" s="61"/>
      <c r="D57" s="62">
        <v>33816</v>
      </c>
      <c r="E57" s="63"/>
      <c r="F57" s="62">
        <v>61785</v>
      </c>
      <c r="G57" s="63"/>
      <c r="H57" s="62">
        <v>20929</v>
      </c>
      <c r="I57" s="63"/>
      <c r="J57" s="62">
        <v>41630</v>
      </c>
      <c r="K57" s="64"/>
    </row>
    <row r="58" spans="1:11" s="57" customFormat="1" ht="21" customHeight="1">
      <c r="A58" s="60" t="s">
        <v>31</v>
      </c>
      <c r="B58" s="55"/>
      <c r="C58" s="61"/>
      <c r="D58" s="65">
        <f>SUM(D50:D57)</f>
        <v>11281453</v>
      </c>
      <c r="E58" s="61"/>
      <c r="F58" s="65">
        <f>SUM(F50:F57)</f>
        <v>8806845</v>
      </c>
      <c r="G58" s="61"/>
      <c r="H58" s="65">
        <f>SUM(H50:H57)</f>
        <v>8261575</v>
      </c>
      <c r="I58" s="61"/>
      <c r="J58" s="65">
        <f>SUM(J50:J57)</f>
        <v>6718718</v>
      </c>
    </row>
    <row r="59" spans="1:11" s="57" customFormat="1" ht="21" customHeight="1">
      <c r="A59" s="60" t="s">
        <v>32</v>
      </c>
      <c r="C59" s="61"/>
      <c r="E59" s="56"/>
      <c r="G59" s="61"/>
      <c r="H59" s="66"/>
      <c r="I59" s="61"/>
      <c r="J59" s="66"/>
    </row>
    <row r="60" spans="1:11" s="57" customFormat="1" ht="21" customHeight="1">
      <c r="A60" s="57" t="s">
        <v>158</v>
      </c>
      <c r="B60" s="55">
        <v>10.199999999999999</v>
      </c>
      <c r="C60" s="61"/>
      <c r="D60" s="66">
        <v>53715</v>
      </c>
      <c r="E60" s="61"/>
      <c r="F60" s="66">
        <v>34080</v>
      </c>
      <c r="G60" s="61"/>
      <c r="H60" s="66">
        <v>13367</v>
      </c>
      <c r="I60" s="61"/>
      <c r="J60" s="66">
        <v>16343</v>
      </c>
      <c r="K60" s="64"/>
    </row>
    <row r="61" spans="1:11" s="57" customFormat="1" ht="21" customHeight="1">
      <c r="A61" s="57" t="s">
        <v>209</v>
      </c>
      <c r="B61" s="55"/>
      <c r="C61" s="61"/>
      <c r="D61" s="66"/>
      <c r="E61" s="61"/>
      <c r="F61" s="66"/>
      <c r="G61" s="61"/>
      <c r="H61" s="66"/>
      <c r="I61" s="61"/>
      <c r="J61" s="66"/>
      <c r="K61" s="64"/>
    </row>
    <row r="62" spans="1:11" s="57" customFormat="1" ht="21" customHeight="1">
      <c r="A62" s="165" t="s">
        <v>210</v>
      </c>
      <c r="B62" s="55">
        <v>12</v>
      </c>
      <c r="C62" s="61"/>
      <c r="D62" s="66">
        <v>1368525</v>
      </c>
      <c r="E62" s="61"/>
      <c r="F62" s="66">
        <v>750904</v>
      </c>
      <c r="G62" s="61"/>
      <c r="H62" s="66">
        <v>605689</v>
      </c>
      <c r="I62" s="61"/>
      <c r="J62" s="62">
        <v>264292</v>
      </c>
      <c r="K62" s="64"/>
    </row>
    <row r="63" spans="1:11" s="57" customFormat="1" ht="21" customHeight="1">
      <c r="A63" s="165" t="s">
        <v>33</v>
      </c>
      <c r="B63" s="164"/>
      <c r="C63" s="67"/>
      <c r="D63" s="67">
        <v>252587</v>
      </c>
      <c r="E63" s="67"/>
      <c r="F63" s="67">
        <v>268151</v>
      </c>
      <c r="G63" s="67"/>
      <c r="H63" s="67">
        <v>136020</v>
      </c>
      <c r="I63" s="67"/>
      <c r="J63" s="67">
        <v>130077</v>
      </c>
      <c r="K63" s="64"/>
    </row>
    <row r="64" spans="1:11" s="57" customFormat="1" ht="21" customHeight="1">
      <c r="A64" s="165" t="s">
        <v>162</v>
      </c>
      <c r="B64" s="164"/>
      <c r="C64" s="67"/>
      <c r="D64" s="159">
        <v>6462</v>
      </c>
      <c r="E64" s="67"/>
      <c r="F64" s="159">
        <v>3219</v>
      </c>
      <c r="G64" s="67"/>
      <c r="H64" s="158">
        <v>0</v>
      </c>
      <c r="I64" s="67"/>
      <c r="J64" s="158">
        <v>0</v>
      </c>
      <c r="K64" s="64"/>
    </row>
    <row r="65" spans="1:11" s="57" customFormat="1" ht="21" customHeight="1">
      <c r="A65" s="54" t="s">
        <v>34</v>
      </c>
      <c r="B65" s="164"/>
      <c r="C65" s="67"/>
      <c r="D65" s="159">
        <f>SUM(D60:D64)</f>
        <v>1681289</v>
      </c>
      <c r="E65" s="67"/>
      <c r="F65" s="159">
        <f>SUM(F60:F64)</f>
        <v>1056354</v>
      </c>
      <c r="G65" s="67"/>
      <c r="H65" s="159">
        <f>SUM(H60:H64)</f>
        <v>755076</v>
      </c>
      <c r="I65" s="67"/>
      <c r="J65" s="159">
        <f>SUM(J60:J64)</f>
        <v>410712</v>
      </c>
    </row>
    <row r="66" spans="1:11" s="57" customFormat="1" ht="21" customHeight="1">
      <c r="A66" s="54" t="s">
        <v>35</v>
      </c>
      <c r="B66" s="163"/>
      <c r="C66" s="163"/>
      <c r="D66" s="159">
        <f>SUM(D58+D65)</f>
        <v>12962742</v>
      </c>
      <c r="E66" s="67"/>
      <c r="F66" s="159">
        <f>SUM(F58+F65)</f>
        <v>9863199</v>
      </c>
      <c r="G66" s="67"/>
      <c r="H66" s="159">
        <f>H65+H58</f>
        <v>9016651</v>
      </c>
      <c r="I66" s="67"/>
      <c r="J66" s="159">
        <f>J65+J58</f>
        <v>7129430</v>
      </c>
    </row>
    <row r="67" spans="1:11" s="57" customFormat="1" ht="21" customHeight="1">
      <c r="A67" s="60"/>
      <c r="C67" s="56"/>
    </row>
    <row r="68" spans="1:11" ht="21" customHeight="1">
      <c r="A68" s="71" t="s">
        <v>23</v>
      </c>
      <c r="E68" s="42"/>
      <c r="F68" s="42"/>
      <c r="G68" s="42"/>
      <c r="J68" s="42"/>
    </row>
    <row r="69" spans="1:11" ht="21" customHeight="1">
      <c r="A69" s="41" t="s">
        <v>0</v>
      </c>
      <c r="B69" s="41"/>
      <c r="C69" s="41"/>
      <c r="D69" s="41"/>
      <c r="E69" s="41"/>
      <c r="F69" s="41"/>
      <c r="G69" s="41"/>
      <c r="H69" s="41"/>
      <c r="I69" s="41"/>
      <c r="J69" s="41"/>
      <c r="K69" s="41"/>
    </row>
    <row r="70" spans="1:11" s="72" customFormat="1" ht="21" customHeight="1">
      <c r="A70" s="41" t="s">
        <v>24</v>
      </c>
      <c r="B70" s="41"/>
      <c r="C70" s="41"/>
      <c r="D70" s="41"/>
      <c r="E70" s="41"/>
      <c r="F70" s="41"/>
      <c r="G70" s="41"/>
      <c r="H70" s="41"/>
      <c r="I70" s="41"/>
      <c r="J70" s="41"/>
      <c r="K70" s="41"/>
    </row>
    <row r="71" spans="1:11" ht="21" customHeight="1">
      <c r="A71" s="41" t="s">
        <v>243</v>
      </c>
      <c r="B71" s="41"/>
      <c r="C71" s="41"/>
      <c r="D71" s="41"/>
      <c r="E71" s="41"/>
      <c r="F71" s="41"/>
      <c r="G71" s="41"/>
      <c r="H71" s="41"/>
      <c r="I71" s="41"/>
      <c r="J71" s="41"/>
      <c r="K71" s="41"/>
    </row>
    <row r="72" spans="1:11" ht="21" customHeight="1">
      <c r="A72" s="43"/>
      <c r="B72" s="43"/>
      <c r="C72" s="43"/>
      <c r="D72" s="43"/>
      <c r="E72" s="43"/>
      <c r="F72" s="43"/>
      <c r="G72" s="43"/>
      <c r="H72" s="43"/>
      <c r="I72" s="43"/>
      <c r="J72" s="44" t="s">
        <v>2</v>
      </c>
      <c r="K72" s="43"/>
    </row>
    <row r="73" spans="1:11" s="41" customFormat="1" ht="21" customHeight="1">
      <c r="A73" s="45"/>
      <c r="B73" s="45"/>
      <c r="C73" s="45"/>
      <c r="D73" s="198" t="s">
        <v>3</v>
      </c>
      <c r="E73" s="198"/>
      <c r="F73" s="198"/>
      <c r="G73" s="46"/>
      <c r="H73" s="198" t="s">
        <v>4</v>
      </c>
      <c r="I73" s="198"/>
      <c r="J73" s="198"/>
      <c r="K73" s="47"/>
    </row>
    <row r="74" spans="1:11" ht="21" customHeight="1">
      <c r="B74" s="41"/>
      <c r="C74" s="47"/>
      <c r="D74" s="49" t="s">
        <v>244</v>
      </c>
      <c r="E74" s="47"/>
      <c r="F74" s="49" t="s">
        <v>182</v>
      </c>
      <c r="G74" s="46"/>
      <c r="H74" s="49" t="s">
        <v>244</v>
      </c>
      <c r="I74" s="47"/>
      <c r="J74" s="49" t="s">
        <v>182</v>
      </c>
      <c r="K74" s="47"/>
    </row>
    <row r="75" spans="1:11" ht="21" customHeight="1">
      <c r="B75" s="50"/>
      <c r="C75" s="47"/>
      <c r="D75" s="51" t="s">
        <v>99</v>
      </c>
      <c r="F75" s="51" t="s">
        <v>6</v>
      </c>
      <c r="G75" s="51"/>
      <c r="H75" s="51" t="s">
        <v>99</v>
      </c>
      <c r="I75" s="51"/>
      <c r="J75" s="51" t="s">
        <v>6</v>
      </c>
      <c r="K75" s="47"/>
    </row>
    <row r="76" spans="1:11" ht="21" customHeight="1">
      <c r="B76" s="50"/>
      <c r="C76" s="47"/>
      <c r="D76" s="53" t="s">
        <v>7</v>
      </c>
      <c r="F76" s="152" t="s">
        <v>217</v>
      </c>
      <c r="G76" s="53"/>
      <c r="H76" s="53" t="s">
        <v>7</v>
      </c>
      <c r="I76" s="51"/>
      <c r="J76" s="51"/>
      <c r="K76" s="47"/>
    </row>
    <row r="77" spans="1:11" s="57" customFormat="1" ht="21" customHeight="1">
      <c r="A77" s="60" t="s">
        <v>36</v>
      </c>
      <c r="B77" s="55"/>
      <c r="C77" s="61"/>
      <c r="E77" s="61"/>
      <c r="G77" s="61"/>
      <c r="H77" s="66"/>
      <c r="I77" s="56"/>
      <c r="J77" s="66"/>
    </row>
    <row r="78" spans="1:11" s="57" customFormat="1" ht="21" customHeight="1">
      <c r="A78" s="76" t="s">
        <v>37</v>
      </c>
      <c r="B78" s="55"/>
      <c r="C78" s="61"/>
      <c r="D78" s="66"/>
      <c r="E78" s="61"/>
      <c r="F78" s="66"/>
    </row>
    <row r="79" spans="1:11" s="57" customFormat="1" ht="21" customHeight="1">
      <c r="A79" s="76" t="s">
        <v>38</v>
      </c>
      <c r="C79" s="61"/>
      <c r="D79" s="66"/>
      <c r="E79" s="61"/>
      <c r="F79" s="66"/>
      <c r="G79" s="61"/>
      <c r="H79" s="66"/>
      <c r="I79" s="61"/>
      <c r="J79" s="66"/>
    </row>
    <row r="80" spans="1:11" s="57" customFormat="1" ht="21" customHeight="1" thickBot="1">
      <c r="A80" s="76" t="s">
        <v>174</v>
      </c>
      <c r="B80" s="55"/>
      <c r="C80" s="61"/>
      <c r="D80" s="69">
        <v>2170616</v>
      </c>
      <c r="E80" s="61"/>
      <c r="F80" s="69">
        <v>2170616</v>
      </c>
      <c r="G80" s="61"/>
      <c r="H80" s="69">
        <v>2170616</v>
      </c>
      <c r="I80" s="61"/>
      <c r="J80" s="69">
        <v>2170616</v>
      </c>
      <c r="K80" s="64"/>
    </row>
    <row r="81" spans="1:11" s="57" customFormat="1" ht="21" customHeight="1" thickTop="1">
      <c r="A81" s="76" t="s">
        <v>153</v>
      </c>
      <c r="B81" s="55"/>
      <c r="C81" s="61"/>
      <c r="D81" s="66"/>
      <c r="E81" s="61"/>
      <c r="F81" s="66"/>
      <c r="G81" s="61"/>
      <c r="H81" s="66"/>
      <c r="I81" s="61"/>
      <c r="J81" s="66"/>
    </row>
    <row r="82" spans="1:11" s="57" customFormat="1" ht="21" customHeight="1">
      <c r="A82" s="76" t="s">
        <v>174</v>
      </c>
      <c r="B82" s="55"/>
      <c r="C82" s="61"/>
      <c r="D82" s="66">
        <v>2170616</v>
      </c>
      <c r="E82" s="61"/>
      <c r="F82" s="66">
        <v>2170616</v>
      </c>
      <c r="G82" s="61"/>
      <c r="H82" s="66">
        <v>2170616</v>
      </c>
      <c r="I82" s="61"/>
      <c r="J82" s="66">
        <v>2170616</v>
      </c>
      <c r="K82" s="64"/>
    </row>
    <row r="83" spans="1:11" s="57" customFormat="1" ht="21" customHeight="1">
      <c r="A83" s="76" t="s">
        <v>39</v>
      </c>
      <c r="B83" s="55"/>
      <c r="C83" s="61"/>
      <c r="D83" s="66">
        <v>90204</v>
      </c>
      <c r="E83" s="61"/>
      <c r="F83" s="66">
        <v>90204</v>
      </c>
      <c r="G83" s="61"/>
      <c r="H83" s="66">
        <v>90204</v>
      </c>
      <c r="I83" s="61"/>
      <c r="J83" s="66">
        <v>90204</v>
      </c>
      <c r="K83" s="64"/>
    </row>
    <row r="84" spans="1:11" s="57" customFormat="1" ht="21" customHeight="1">
      <c r="A84" s="76" t="s">
        <v>115</v>
      </c>
      <c r="B84" s="55"/>
      <c r="C84" s="61"/>
      <c r="D84" s="62">
        <v>29803</v>
      </c>
      <c r="E84" s="61"/>
      <c r="F84" s="62">
        <v>29803</v>
      </c>
      <c r="G84" s="61"/>
      <c r="H84" s="62">
        <v>29803</v>
      </c>
      <c r="I84" s="61"/>
      <c r="J84" s="62">
        <v>29803</v>
      </c>
      <c r="K84" s="64"/>
    </row>
    <row r="85" spans="1:11" s="57" customFormat="1" ht="21" customHeight="1">
      <c r="A85" s="76" t="s">
        <v>116</v>
      </c>
      <c r="B85" s="55"/>
      <c r="C85" s="61"/>
      <c r="D85" s="66">
        <v>-75065</v>
      </c>
      <c r="E85" s="61"/>
      <c r="F85" s="66">
        <v>-75065</v>
      </c>
      <c r="G85" s="61"/>
      <c r="H85" s="66">
        <v>-75065</v>
      </c>
      <c r="I85" s="61"/>
      <c r="J85" s="66">
        <v>-75065</v>
      </c>
      <c r="K85" s="64"/>
    </row>
    <row r="86" spans="1:11" s="57" customFormat="1" ht="21" customHeight="1">
      <c r="A86" s="57" t="s">
        <v>89</v>
      </c>
      <c r="B86" s="55"/>
      <c r="C86" s="61"/>
      <c r="D86" s="66"/>
      <c r="E86" s="61"/>
      <c r="F86" s="66"/>
      <c r="G86" s="61"/>
      <c r="H86" s="66"/>
      <c r="I86" s="61"/>
      <c r="J86" s="66"/>
    </row>
    <row r="87" spans="1:11" s="57" customFormat="1" ht="21" customHeight="1">
      <c r="A87" s="76" t="s">
        <v>117</v>
      </c>
      <c r="B87" s="55"/>
      <c r="C87" s="61"/>
      <c r="D87" s="66"/>
      <c r="E87" s="61"/>
      <c r="F87" s="66"/>
      <c r="G87" s="61"/>
      <c r="I87" s="61"/>
    </row>
    <row r="88" spans="1:11" s="57" customFormat="1" ht="21" customHeight="1">
      <c r="A88" s="57" t="s">
        <v>118</v>
      </c>
      <c r="B88" s="55"/>
      <c r="C88" s="61"/>
      <c r="D88" s="66">
        <v>231204</v>
      </c>
      <c r="E88" s="61"/>
      <c r="F88" s="66">
        <v>231204</v>
      </c>
      <c r="G88" s="61"/>
      <c r="H88" s="66">
        <v>231204</v>
      </c>
      <c r="I88" s="61"/>
      <c r="J88" s="66">
        <v>231204</v>
      </c>
      <c r="K88" s="64"/>
    </row>
    <row r="89" spans="1:11" s="57" customFormat="1" ht="21" customHeight="1">
      <c r="A89" s="57" t="s">
        <v>119</v>
      </c>
      <c r="B89" s="55"/>
      <c r="C89" s="61"/>
      <c r="D89" s="66">
        <v>75065</v>
      </c>
      <c r="E89" s="61"/>
      <c r="F89" s="66">
        <v>75065</v>
      </c>
      <c r="G89" s="61"/>
      <c r="H89" s="66">
        <v>75065</v>
      </c>
      <c r="I89" s="61"/>
      <c r="J89" s="66">
        <v>75065</v>
      </c>
      <c r="K89" s="64"/>
    </row>
    <row r="90" spans="1:11" s="57" customFormat="1" ht="21" customHeight="1">
      <c r="A90" s="76" t="s">
        <v>40</v>
      </c>
      <c r="B90" s="55"/>
      <c r="C90" s="61"/>
      <c r="D90" s="62">
        <v>3536313</v>
      </c>
      <c r="E90" s="61"/>
      <c r="F90" s="62">
        <v>2735939</v>
      </c>
      <c r="G90" s="61"/>
      <c r="H90" s="62">
        <v>3254224</v>
      </c>
      <c r="I90" s="61"/>
      <c r="J90" s="62">
        <v>2558721</v>
      </c>
      <c r="K90" s="64"/>
    </row>
    <row r="91" spans="1:11" s="57" customFormat="1" ht="21" customHeight="1">
      <c r="A91" s="76" t="s">
        <v>41</v>
      </c>
      <c r="B91" s="55"/>
      <c r="C91" s="61"/>
      <c r="D91" s="74">
        <v>-94142</v>
      </c>
      <c r="E91" s="61"/>
      <c r="F91" s="74">
        <v>-34520</v>
      </c>
      <c r="G91" s="61"/>
      <c r="H91" s="75">
        <v>-28428</v>
      </c>
      <c r="I91" s="61"/>
      <c r="J91" s="75">
        <v>-2511</v>
      </c>
      <c r="K91" s="64"/>
    </row>
    <row r="92" spans="1:11" s="57" customFormat="1" ht="21" customHeight="1">
      <c r="A92" s="76" t="s">
        <v>187</v>
      </c>
      <c r="B92" s="55"/>
      <c r="C92" s="61"/>
      <c r="D92" s="70">
        <f>SUM(D82:D91)</f>
        <v>5963998</v>
      </c>
      <c r="E92" s="61"/>
      <c r="F92" s="70">
        <f>SUM(F82:F91)</f>
        <v>5223246</v>
      </c>
      <c r="G92" s="61"/>
      <c r="H92" s="70">
        <f>SUM(H82:H91)</f>
        <v>5747623</v>
      </c>
      <c r="I92" s="61"/>
      <c r="J92" s="70">
        <f>SUM(J82:J91)</f>
        <v>5078037</v>
      </c>
      <c r="K92" s="64"/>
    </row>
    <row r="93" spans="1:11" s="57" customFormat="1" ht="21" customHeight="1">
      <c r="A93" s="76" t="s">
        <v>188</v>
      </c>
      <c r="B93" s="55"/>
      <c r="C93" s="61"/>
      <c r="D93" s="75">
        <v>9197</v>
      </c>
      <c r="E93" s="77"/>
      <c r="F93" s="75">
        <v>0</v>
      </c>
      <c r="G93" s="77"/>
      <c r="H93" s="158">
        <v>0</v>
      </c>
      <c r="I93" s="77"/>
      <c r="J93" s="75">
        <v>0</v>
      </c>
      <c r="K93" s="64"/>
    </row>
    <row r="94" spans="1:11" s="57" customFormat="1" ht="21" customHeight="1">
      <c r="A94" s="60" t="s">
        <v>42</v>
      </c>
      <c r="B94" s="55"/>
      <c r="C94" s="61"/>
      <c r="D94" s="159">
        <f>SUM(D92:D93)</f>
        <v>5973195</v>
      </c>
      <c r="E94" s="61"/>
      <c r="F94" s="74">
        <f>SUM(F92:F93)</f>
        <v>5223246</v>
      </c>
      <c r="G94" s="61"/>
      <c r="H94" s="74">
        <f>SUM(H92:H93)</f>
        <v>5747623</v>
      </c>
      <c r="I94" s="61"/>
      <c r="J94" s="74">
        <f>SUM(J92:J93)</f>
        <v>5078037</v>
      </c>
    </row>
    <row r="95" spans="1:11" s="57" customFormat="1" ht="21" customHeight="1" thickBot="1">
      <c r="A95" s="60" t="s">
        <v>43</v>
      </c>
      <c r="B95" s="55"/>
      <c r="C95" s="61"/>
      <c r="D95" s="69">
        <f>SUM(D66,D94)</f>
        <v>18935937</v>
      </c>
      <c r="E95" s="61"/>
      <c r="F95" s="69">
        <f>SUM(F66,F94)</f>
        <v>15086445</v>
      </c>
      <c r="G95" s="61"/>
      <c r="H95" s="69">
        <f>SUM(H66,H94)</f>
        <v>14764274</v>
      </c>
      <c r="I95" s="61"/>
      <c r="J95" s="69">
        <f>SUM(J66,J94)</f>
        <v>12207467</v>
      </c>
    </row>
    <row r="96" spans="1:11" s="57" customFormat="1" ht="20.25" customHeight="1" thickTop="1">
      <c r="B96" s="66"/>
      <c r="C96" s="56"/>
      <c r="D96" s="73">
        <f>D95-D37</f>
        <v>0</v>
      </c>
      <c r="E96" s="63"/>
      <c r="F96" s="73">
        <f>F95-F37</f>
        <v>0</v>
      </c>
      <c r="G96" s="63"/>
      <c r="H96" s="73">
        <f>H95-H37</f>
        <v>0</v>
      </c>
      <c r="I96" s="63"/>
      <c r="J96" s="73">
        <f>J95-J37</f>
        <v>0</v>
      </c>
    </row>
    <row r="97" spans="1:10" ht="21" customHeight="1">
      <c r="A97" s="71" t="s">
        <v>23</v>
      </c>
      <c r="B97" s="78"/>
      <c r="D97" s="79"/>
      <c r="H97" s="79"/>
      <c r="I97" s="79"/>
      <c r="J97" s="80"/>
    </row>
    <row r="98" spans="1:10" ht="21" customHeight="1">
      <c r="A98" s="71"/>
      <c r="B98" s="78"/>
      <c r="D98" s="79"/>
      <c r="H98" s="79"/>
      <c r="I98" s="79"/>
      <c r="J98" s="80"/>
    </row>
    <row r="99" spans="1:10" ht="21" customHeight="1">
      <c r="A99" s="71"/>
      <c r="B99" s="78"/>
      <c r="D99" s="79"/>
      <c r="H99" s="79"/>
      <c r="I99" s="79"/>
      <c r="J99" s="80"/>
    </row>
    <row r="100" spans="1:10" ht="21" customHeight="1">
      <c r="A100" s="81"/>
      <c r="B100" s="81"/>
      <c r="D100" s="79"/>
      <c r="H100" s="79"/>
      <c r="I100" s="79"/>
    </row>
    <row r="101" spans="1:10" ht="21" customHeight="1">
      <c r="B101" s="78"/>
      <c r="D101" s="79"/>
      <c r="H101" s="79"/>
      <c r="I101" s="79"/>
    </row>
    <row r="102" spans="1:10" ht="21" customHeight="1">
      <c r="D102" s="78" t="s">
        <v>44</v>
      </c>
      <c r="H102" s="79"/>
      <c r="I102" s="79"/>
    </row>
    <row r="103" spans="1:10" ht="28.5" customHeight="1">
      <c r="A103" s="82"/>
      <c r="B103" s="81"/>
      <c r="D103" s="79"/>
      <c r="H103" s="79"/>
      <c r="I103" s="79"/>
    </row>
    <row r="104" spans="1:10" ht="21" customHeight="1">
      <c r="A104" s="83"/>
      <c r="B104" s="79"/>
      <c r="D104" s="79"/>
      <c r="H104" s="79"/>
      <c r="I104" s="79"/>
    </row>
  </sheetData>
  <mergeCells count="6">
    <mergeCell ref="D5:F5"/>
    <mergeCell ref="H5:J5"/>
    <mergeCell ref="D44:F44"/>
    <mergeCell ref="H44:J44"/>
    <mergeCell ref="D73:F73"/>
    <mergeCell ref="H73:J73"/>
  </mergeCells>
  <pageMargins left="0.74803149606299213" right="0.31496062992125984" top="0.78740157480314965" bottom="0.39370078740157483" header="0.19685039370078741" footer="0.19685039370078741"/>
  <pageSetup paperSize="9" scale="72" orientation="portrait" r:id="rId1"/>
  <rowBreaks count="2" manualBreakCount="2">
    <brk id="39" max="16383" man="1"/>
    <brk id="68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AAA5B2-4094-45D0-9418-B01F2A3C5287}">
  <dimension ref="A1:O164"/>
  <sheetViews>
    <sheetView showGridLines="0" view="pageBreakPreview" topLeftCell="A103" zoomScale="80" zoomScaleNormal="70" zoomScaleSheetLayoutView="80" workbookViewId="0">
      <selection activeCell="A106" sqref="A106"/>
    </sheetView>
  </sheetViews>
  <sheetFormatPr defaultRowHeight="21.75" customHeight="1"/>
  <cols>
    <col min="1" max="1" width="38.42578125" style="36" customWidth="1"/>
    <col min="2" max="2" width="1.85546875" style="93" customWidth="1"/>
    <col min="3" max="3" width="5.85546875" style="36" customWidth="1"/>
    <col min="4" max="4" width="1.85546875" style="95" customWidth="1"/>
    <col min="5" max="5" width="13.42578125" style="95" customWidth="1"/>
    <col min="6" max="6" width="1.85546875" style="95" customWidth="1"/>
    <col min="7" max="7" width="13.42578125" style="36" customWidth="1"/>
    <col min="8" max="8" width="1.85546875" style="95" customWidth="1"/>
    <col min="9" max="9" width="13.42578125" style="36" customWidth="1"/>
    <col min="10" max="10" width="1.85546875" style="95" customWidth="1"/>
    <col min="11" max="11" width="13.42578125" style="36" customWidth="1"/>
    <col min="12" max="256" width="9.140625" style="36"/>
    <col min="257" max="257" width="41" style="36" customWidth="1"/>
    <col min="258" max="258" width="1.85546875" style="36" customWidth="1"/>
    <col min="259" max="259" width="5.85546875" style="36" customWidth="1"/>
    <col min="260" max="260" width="1.85546875" style="36" customWidth="1"/>
    <col min="261" max="261" width="14.85546875" style="36" customWidth="1"/>
    <col min="262" max="262" width="1.85546875" style="36" customWidth="1"/>
    <col min="263" max="263" width="14.85546875" style="36" customWidth="1"/>
    <col min="264" max="264" width="1.85546875" style="36" customWidth="1"/>
    <col min="265" max="265" width="14.85546875" style="36" customWidth="1"/>
    <col min="266" max="266" width="1.85546875" style="36" customWidth="1"/>
    <col min="267" max="267" width="14.85546875" style="36" customWidth="1"/>
    <col min="268" max="512" width="9.140625" style="36"/>
    <col min="513" max="513" width="41" style="36" customWidth="1"/>
    <col min="514" max="514" width="1.85546875" style="36" customWidth="1"/>
    <col min="515" max="515" width="5.85546875" style="36" customWidth="1"/>
    <col min="516" max="516" width="1.85546875" style="36" customWidth="1"/>
    <col min="517" max="517" width="14.85546875" style="36" customWidth="1"/>
    <col min="518" max="518" width="1.85546875" style="36" customWidth="1"/>
    <col min="519" max="519" width="14.85546875" style="36" customWidth="1"/>
    <col min="520" max="520" width="1.85546875" style="36" customWidth="1"/>
    <col min="521" max="521" width="14.85546875" style="36" customWidth="1"/>
    <col min="522" max="522" width="1.85546875" style="36" customWidth="1"/>
    <col min="523" max="523" width="14.85546875" style="36" customWidth="1"/>
    <col min="524" max="768" width="9.140625" style="36"/>
    <col min="769" max="769" width="41" style="36" customWidth="1"/>
    <col min="770" max="770" width="1.85546875" style="36" customWidth="1"/>
    <col min="771" max="771" width="5.85546875" style="36" customWidth="1"/>
    <col min="772" max="772" width="1.85546875" style="36" customWidth="1"/>
    <col min="773" max="773" width="14.85546875" style="36" customWidth="1"/>
    <col min="774" max="774" width="1.85546875" style="36" customWidth="1"/>
    <col min="775" max="775" width="14.85546875" style="36" customWidth="1"/>
    <col min="776" max="776" width="1.85546875" style="36" customWidth="1"/>
    <col min="777" max="777" width="14.85546875" style="36" customWidth="1"/>
    <col min="778" max="778" width="1.85546875" style="36" customWidth="1"/>
    <col min="779" max="779" width="14.85546875" style="36" customWidth="1"/>
    <col min="780" max="1024" width="9.140625" style="36"/>
    <col min="1025" max="1025" width="41" style="36" customWidth="1"/>
    <col min="1026" max="1026" width="1.85546875" style="36" customWidth="1"/>
    <col min="1027" max="1027" width="5.85546875" style="36" customWidth="1"/>
    <col min="1028" max="1028" width="1.85546875" style="36" customWidth="1"/>
    <col min="1029" max="1029" width="14.85546875" style="36" customWidth="1"/>
    <col min="1030" max="1030" width="1.85546875" style="36" customWidth="1"/>
    <col min="1031" max="1031" width="14.85546875" style="36" customWidth="1"/>
    <col min="1032" max="1032" width="1.85546875" style="36" customWidth="1"/>
    <col min="1033" max="1033" width="14.85546875" style="36" customWidth="1"/>
    <col min="1034" max="1034" width="1.85546875" style="36" customWidth="1"/>
    <col min="1035" max="1035" width="14.85546875" style="36" customWidth="1"/>
    <col min="1036" max="1280" width="9.140625" style="36"/>
    <col min="1281" max="1281" width="41" style="36" customWidth="1"/>
    <col min="1282" max="1282" width="1.85546875" style="36" customWidth="1"/>
    <col min="1283" max="1283" width="5.85546875" style="36" customWidth="1"/>
    <col min="1284" max="1284" width="1.85546875" style="36" customWidth="1"/>
    <col min="1285" max="1285" width="14.85546875" style="36" customWidth="1"/>
    <col min="1286" max="1286" width="1.85546875" style="36" customWidth="1"/>
    <col min="1287" max="1287" width="14.85546875" style="36" customWidth="1"/>
    <col min="1288" max="1288" width="1.85546875" style="36" customWidth="1"/>
    <col min="1289" max="1289" width="14.85546875" style="36" customWidth="1"/>
    <col min="1290" max="1290" width="1.85546875" style="36" customWidth="1"/>
    <col min="1291" max="1291" width="14.85546875" style="36" customWidth="1"/>
    <col min="1292" max="1536" width="9.140625" style="36"/>
    <col min="1537" max="1537" width="41" style="36" customWidth="1"/>
    <col min="1538" max="1538" width="1.85546875" style="36" customWidth="1"/>
    <col min="1539" max="1539" width="5.85546875" style="36" customWidth="1"/>
    <col min="1540" max="1540" width="1.85546875" style="36" customWidth="1"/>
    <col min="1541" max="1541" width="14.85546875" style="36" customWidth="1"/>
    <col min="1542" max="1542" width="1.85546875" style="36" customWidth="1"/>
    <col min="1543" max="1543" width="14.85546875" style="36" customWidth="1"/>
    <col min="1544" max="1544" width="1.85546875" style="36" customWidth="1"/>
    <col min="1545" max="1545" width="14.85546875" style="36" customWidth="1"/>
    <col min="1546" max="1546" width="1.85546875" style="36" customWidth="1"/>
    <col min="1547" max="1547" width="14.85546875" style="36" customWidth="1"/>
    <col min="1548" max="1792" width="9.140625" style="36"/>
    <col min="1793" max="1793" width="41" style="36" customWidth="1"/>
    <col min="1794" max="1794" width="1.85546875" style="36" customWidth="1"/>
    <col min="1795" max="1795" width="5.85546875" style="36" customWidth="1"/>
    <col min="1796" max="1796" width="1.85546875" style="36" customWidth="1"/>
    <col min="1797" max="1797" width="14.85546875" style="36" customWidth="1"/>
    <col min="1798" max="1798" width="1.85546875" style="36" customWidth="1"/>
    <col min="1799" max="1799" width="14.85546875" style="36" customWidth="1"/>
    <col min="1800" max="1800" width="1.85546875" style="36" customWidth="1"/>
    <col min="1801" max="1801" width="14.85546875" style="36" customWidth="1"/>
    <col min="1802" max="1802" width="1.85546875" style="36" customWidth="1"/>
    <col min="1803" max="1803" width="14.85546875" style="36" customWidth="1"/>
    <col min="1804" max="2048" width="9.140625" style="36"/>
    <col min="2049" max="2049" width="41" style="36" customWidth="1"/>
    <col min="2050" max="2050" width="1.85546875" style="36" customWidth="1"/>
    <col min="2051" max="2051" width="5.85546875" style="36" customWidth="1"/>
    <col min="2052" max="2052" width="1.85546875" style="36" customWidth="1"/>
    <col min="2053" max="2053" width="14.85546875" style="36" customWidth="1"/>
    <col min="2054" max="2054" width="1.85546875" style="36" customWidth="1"/>
    <col min="2055" max="2055" width="14.85546875" style="36" customWidth="1"/>
    <col min="2056" max="2056" width="1.85546875" style="36" customWidth="1"/>
    <col min="2057" max="2057" width="14.85546875" style="36" customWidth="1"/>
    <col min="2058" max="2058" width="1.85546875" style="36" customWidth="1"/>
    <col min="2059" max="2059" width="14.85546875" style="36" customWidth="1"/>
    <col min="2060" max="2304" width="9.140625" style="36"/>
    <col min="2305" max="2305" width="41" style="36" customWidth="1"/>
    <col min="2306" max="2306" width="1.85546875" style="36" customWidth="1"/>
    <col min="2307" max="2307" width="5.85546875" style="36" customWidth="1"/>
    <col min="2308" max="2308" width="1.85546875" style="36" customWidth="1"/>
    <col min="2309" max="2309" width="14.85546875" style="36" customWidth="1"/>
    <col min="2310" max="2310" width="1.85546875" style="36" customWidth="1"/>
    <col min="2311" max="2311" width="14.85546875" style="36" customWidth="1"/>
    <col min="2312" max="2312" width="1.85546875" style="36" customWidth="1"/>
    <col min="2313" max="2313" width="14.85546875" style="36" customWidth="1"/>
    <col min="2314" max="2314" width="1.85546875" style="36" customWidth="1"/>
    <col min="2315" max="2315" width="14.85546875" style="36" customWidth="1"/>
    <col min="2316" max="2560" width="9.140625" style="36"/>
    <col min="2561" max="2561" width="41" style="36" customWidth="1"/>
    <col min="2562" max="2562" width="1.85546875" style="36" customWidth="1"/>
    <col min="2563" max="2563" width="5.85546875" style="36" customWidth="1"/>
    <col min="2564" max="2564" width="1.85546875" style="36" customWidth="1"/>
    <col min="2565" max="2565" width="14.85546875" style="36" customWidth="1"/>
    <col min="2566" max="2566" width="1.85546875" style="36" customWidth="1"/>
    <col min="2567" max="2567" width="14.85546875" style="36" customWidth="1"/>
    <col min="2568" max="2568" width="1.85546875" style="36" customWidth="1"/>
    <col min="2569" max="2569" width="14.85546875" style="36" customWidth="1"/>
    <col min="2570" max="2570" width="1.85546875" style="36" customWidth="1"/>
    <col min="2571" max="2571" width="14.85546875" style="36" customWidth="1"/>
    <col min="2572" max="2816" width="9.140625" style="36"/>
    <col min="2817" max="2817" width="41" style="36" customWidth="1"/>
    <col min="2818" max="2818" width="1.85546875" style="36" customWidth="1"/>
    <col min="2819" max="2819" width="5.85546875" style="36" customWidth="1"/>
    <col min="2820" max="2820" width="1.85546875" style="36" customWidth="1"/>
    <col min="2821" max="2821" width="14.85546875" style="36" customWidth="1"/>
    <col min="2822" max="2822" width="1.85546875" style="36" customWidth="1"/>
    <col min="2823" max="2823" width="14.85546875" style="36" customWidth="1"/>
    <col min="2824" max="2824" width="1.85546875" style="36" customWidth="1"/>
    <col min="2825" max="2825" width="14.85546875" style="36" customWidth="1"/>
    <col min="2826" max="2826" width="1.85546875" style="36" customWidth="1"/>
    <col min="2827" max="2827" width="14.85546875" style="36" customWidth="1"/>
    <col min="2828" max="3072" width="9.140625" style="36"/>
    <col min="3073" max="3073" width="41" style="36" customWidth="1"/>
    <col min="3074" max="3074" width="1.85546875" style="36" customWidth="1"/>
    <col min="3075" max="3075" width="5.85546875" style="36" customWidth="1"/>
    <col min="3076" max="3076" width="1.85546875" style="36" customWidth="1"/>
    <col min="3077" max="3077" width="14.85546875" style="36" customWidth="1"/>
    <col min="3078" max="3078" width="1.85546875" style="36" customWidth="1"/>
    <col min="3079" max="3079" width="14.85546875" style="36" customWidth="1"/>
    <col min="3080" max="3080" width="1.85546875" style="36" customWidth="1"/>
    <col min="3081" max="3081" width="14.85546875" style="36" customWidth="1"/>
    <col min="3082" max="3082" width="1.85546875" style="36" customWidth="1"/>
    <col min="3083" max="3083" width="14.85546875" style="36" customWidth="1"/>
    <col min="3084" max="3328" width="9.140625" style="36"/>
    <col min="3329" max="3329" width="41" style="36" customWidth="1"/>
    <col min="3330" max="3330" width="1.85546875" style="36" customWidth="1"/>
    <col min="3331" max="3331" width="5.85546875" style="36" customWidth="1"/>
    <col min="3332" max="3332" width="1.85546875" style="36" customWidth="1"/>
    <col min="3333" max="3333" width="14.85546875" style="36" customWidth="1"/>
    <col min="3334" max="3334" width="1.85546875" style="36" customWidth="1"/>
    <col min="3335" max="3335" width="14.85546875" style="36" customWidth="1"/>
    <col min="3336" max="3336" width="1.85546875" style="36" customWidth="1"/>
    <col min="3337" max="3337" width="14.85546875" style="36" customWidth="1"/>
    <col min="3338" max="3338" width="1.85546875" style="36" customWidth="1"/>
    <col min="3339" max="3339" width="14.85546875" style="36" customWidth="1"/>
    <col min="3340" max="3584" width="9.140625" style="36"/>
    <col min="3585" max="3585" width="41" style="36" customWidth="1"/>
    <col min="3586" max="3586" width="1.85546875" style="36" customWidth="1"/>
    <col min="3587" max="3587" width="5.85546875" style="36" customWidth="1"/>
    <col min="3588" max="3588" width="1.85546875" style="36" customWidth="1"/>
    <col min="3589" max="3589" width="14.85546875" style="36" customWidth="1"/>
    <col min="3590" max="3590" width="1.85546875" style="36" customWidth="1"/>
    <col min="3591" max="3591" width="14.85546875" style="36" customWidth="1"/>
    <col min="3592" max="3592" width="1.85546875" style="36" customWidth="1"/>
    <col min="3593" max="3593" width="14.85546875" style="36" customWidth="1"/>
    <col min="3594" max="3594" width="1.85546875" style="36" customWidth="1"/>
    <col min="3595" max="3595" width="14.85546875" style="36" customWidth="1"/>
    <col min="3596" max="3840" width="9.140625" style="36"/>
    <col min="3841" max="3841" width="41" style="36" customWidth="1"/>
    <col min="3842" max="3842" width="1.85546875" style="36" customWidth="1"/>
    <col min="3843" max="3843" width="5.85546875" style="36" customWidth="1"/>
    <col min="3844" max="3844" width="1.85546875" style="36" customWidth="1"/>
    <col min="3845" max="3845" width="14.85546875" style="36" customWidth="1"/>
    <col min="3846" max="3846" width="1.85546875" style="36" customWidth="1"/>
    <col min="3847" max="3847" width="14.85546875" style="36" customWidth="1"/>
    <col min="3848" max="3848" width="1.85546875" style="36" customWidth="1"/>
    <col min="3849" max="3849" width="14.85546875" style="36" customWidth="1"/>
    <col min="3850" max="3850" width="1.85546875" style="36" customWidth="1"/>
    <col min="3851" max="3851" width="14.85546875" style="36" customWidth="1"/>
    <col min="3852" max="4096" width="9.140625" style="36"/>
    <col min="4097" max="4097" width="41" style="36" customWidth="1"/>
    <col min="4098" max="4098" width="1.85546875" style="36" customWidth="1"/>
    <col min="4099" max="4099" width="5.85546875" style="36" customWidth="1"/>
    <col min="4100" max="4100" width="1.85546875" style="36" customWidth="1"/>
    <col min="4101" max="4101" width="14.85546875" style="36" customWidth="1"/>
    <col min="4102" max="4102" width="1.85546875" style="36" customWidth="1"/>
    <col min="4103" max="4103" width="14.85546875" style="36" customWidth="1"/>
    <col min="4104" max="4104" width="1.85546875" style="36" customWidth="1"/>
    <col min="4105" max="4105" width="14.85546875" style="36" customWidth="1"/>
    <col min="4106" max="4106" width="1.85546875" style="36" customWidth="1"/>
    <col min="4107" max="4107" width="14.85546875" style="36" customWidth="1"/>
    <col min="4108" max="4352" width="9.140625" style="36"/>
    <col min="4353" max="4353" width="41" style="36" customWidth="1"/>
    <col min="4354" max="4354" width="1.85546875" style="36" customWidth="1"/>
    <col min="4355" max="4355" width="5.85546875" style="36" customWidth="1"/>
    <col min="4356" max="4356" width="1.85546875" style="36" customWidth="1"/>
    <col min="4357" max="4357" width="14.85546875" style="36" customWidth="1"/>
    <col min="4358" max="4358" width="1.85546875" style="36" customWidth="1"/>
    <col min="4359" max="4359" width="14.85546875" style="36" customWidth="1"/>
    <col min="4360" max="4360" width="1.85546875" style="36" customWidth="1"/>
    <col min="4361" max="4361" width="14.85546875" style="36" customWidth="1"/>
    <col min="4362" max="4362" width="1.85546875" style="36" customWidth="1"/>
    <col min="4363" max="4363" width="14.85546875" style="36" customWidth="1"/>
    <col min="4364" max="4608" width="9.140625" style="36"/>
    <col min="4609" max="4609" width="41" style="36" customWidth="1"/>
    <col min="4610" max="4610" width="1.85546875" style="36" customWidth="1"/>
    <col min="4611" max="4611" width="5.85546875" style="36" customWidth="1"/>
    <col min="4612" max="4612" width="1.85546875" style="36" customWidth="1"/>
    <col min="4613" max="4613" width="14.85546875" style="36" customWidth="1"/>
    <col min="4614" max="4614" width="1.85546875" style="36" customWidth="1"/>
    <col min="4615" max="4615" width="14.85546875" style="36" customWidth="1"/>
    <col min="4616" max="4616" width="1.85546875" style="36" customWidth="1"/>
    <col min="4617" max="4617" width="14.85546875" style="36" customWidth="1"/>
    <col min="4618" max="4618" width="1.85546875" style="36" customWidth="1"/>
    <col min="4619" max="4619" width="14.85546875" style="36" customWidth="1"/>
    <col min="4620" max="4864" width="9.140625" style="36"/>
    <col min="4865" max="4865" width="41" style="36" customWidth="1"/>
    <col min="4866" max="4866" width="1.85546875" style="36" customWidth="1"/>
    <col min="4867" max="4867" width="5.85546875" style="36" customWidth="1"/>
    <col min="4868" max="4868" width="1.85546875" style="36" customWidth="1"/>
    <col min="4869" max="4869" width="14.85546875" style="36" customWidth="1"/>
    <col min="4870" max="4870" width="1.85546875" style="36" customWidth="1"/>
    <col min="4871" max="4871" width="14.85546875" style="36" customWidth="1"/>
    <col min="4872" max="4872" width="1.85546875" style="36" customWidth="1"/>
    <col min="4873" max="4873" width="14.85546875" style="36" customWidth="1"/>
    <col min="4874" max="4874" width="1.85546875" style="36" customWidth="1"/>
    <col min="4875" max="4875" width="14.85546875" style="36" customWidth="1"/>
    <col min="4876" max="5120" width="9.140625" style="36"/>
    <col min="5121" max="5121" width="41" style="36" customWidth="1"/>
    <col min="5122" max="5122" width="1.85546875" style="36" customWidth="1"/>
    <col min="5123" max="5123" width="5.85546875" style="36" customWidth="1"/>
    <col min="5124" max="5124" width="1.85546875" style="36" customWidth="1"/>
    <col min="5125" max="5125" width="14.85546875" style="36" customWidth="1"/>
    <col min="5126" max="5126" width="1.85546875" style="36" customWidth="1"/>
    <col min="5127" max="5127" width="14.85546875" style="36" customWidth="1"/>
    <col min="5128" max="5128" width="1.85546875" style="36" customWidth="1"/>
    <col min="5129" max="5129" width="14.85546875" style="36" customWidth="1"/>
    <col min="5130" max="5130" width="1.85546875" style="36" customWidth="1"/>
    <col min="5131" max="5131" width="14.85546875" style="36" customWidth="1"/>
    <col min="5132" max="5376" width="9.140625" style="36"/>
    <col min="5377" max="5377" width="41" style="36" customWidth="1"/>
    <col min="5378" max="5378" width="1.85546875" style="36" customWidth="1"/>
    <col min="5379" max="5379" width="5.85546875" style="36" customWidth="1"/>
    <col min="5380" max="5380" width="1.85546875" style="36" customWidth="1"/>
    <col min="5381" max="5381" width="14.85546875" style="36" customWidth="1"/>
    <col min="5382" max="5382" width="1.85546875" style="36" customWidth="1"/>
    <col min="5383" max="5383" width="14.85546875" style="36" customWidth="1"/>
    <col min="5384" max="5384" width="1.85546875" style="36" customWidth="1"/>
    <col min="5385" max="5385" width="14.85546875" style="36" customWidth="1"/>
    <col min="5386" max="5386" width="1.85546875" style="36" customWidth="1"/>
    <col min="5387" max="5387" width="14.85546875" style="36" customWidth="1"/>
    <col min="5388" max="5632" width="9.140625" style="36"/>
    <col min="5633" max="5633" width="41" style="36" customWidth="1"/>
    <col min="5634" max="5634" width="1.85546875" style="36" customWidth="1"/>
    <col min="5635" max="5635" width="5.85546875" style="36" customWidth="1"/>
    <col min="5636" max="5636" width="1.85546875" style="36" customWidth="1"/>
    <col min="5637" max="5637" width="14.85546875" style="36" customWidth="1"/>
    <col min="5638" max="5638" width="1.85546875" style="36" customWidth="1"/>
    <col min="5639" max="5639" width="14.85546875" style="36" customWidth="1"/>
    <col min="5640" max="5640" width="1.85546875" style="36" customWidth="1"/>
    <col min="5641" max="5641" width="14.85546875" style="36" customWidth="1"/>
    <col min="5642" max="5642" width="1.85546875" style="36" customWidth="1"/>
    <col min="5643" max="5643" width="14.85546875" style="36" customWidth="1"/>
    <col min="5644" max="5888" width="9.140625" style="36"/>
    <col min="5889" max="5889" width="41" style="36" customWidth="1"/>
    <col min="5890" max="5890" width="1.85546875" style="36" customWidth="1"/>
    <col min="5891" max="5891" width="5.85546875" style="36" customWidth="1"/>
    <col min="5892" max="5892" width="1.85546875" style="36" customWidth="1"/>
    <col min="5893" max="5893" width="14.85546875" style="36" customWidth="1"/>
    <col min="5894" max="5894" width="1.85546875" style="36" customWidth="1"/>
    <col min="5895" max="5895" width="14.85546875" style="36" customWidth="1"/>
    <col min="5896" max="5896" width="1.85546875" style="36" customWidth="1"/>
    <col min="5897" max="5897" width="14.85546875" style="36" customWidth="1"/>
    <col min="5898" max="5898" width="1.85546875" style="36" customWidth="1"/>
    <col min="5899" max="5899" width="14.85546875" style="36" customWidth="1"/>
    <col min="5900" max="6144" width="9.140625" style="36"/>
    <col min="6145" max="6145" width="41" style="36" customWidth="1"/>
    <col min="6146" max="6146" width="1.85546875" style="36" customWidth="1"/>
    <col min="6147" max="6147" width="5.85546875" style="36" customWidth="1"/>
    <col min="6148" max="6148" width="1.85546875" style="36" customWidth="1"/>
    <col min="6149" max="6149" width="14.85546875" style="36" customWidth="1"/>
    <col min="6150" max="6150" width="1.85546875" style="36" customWidth="1"/>
    <col min="6151" max="6151" width="14.85546875" style="36" customWidth="1"/>
    <col min="6152" max="6152" width="1.85546875" style="36" customWidth="1"/>
    <col min="6153" max="6153" width="14.85546875" style="36" customWidth="1"/>
    <col min="6154" max="6154" width="1.85546875" style="36" customWidth="1"/>
    <col min="6155" max="6155" width="14.85546875" style="36" customWidth="1"/>
    <col min="6156" max="6400" width="9.140625" style="36"/>
    <col min="6401" max="6401" width="41" style="36" customWidth="1"/>
    <col min="6402" max="6402" width="1.85546875" style="36" customWidth="1"/>
    <col min="6403" max="6403" width="5.85546875" style="36" customWidth="1"/>
    <col min="6404" max="6404" width="1.85546875" style="36" customWidth="1"/>
    <col min="6405" max="6405" width="14.85546875" style="36" customWidth="1"/>
    <col min="6406" max="6406" width="1.85546875" style="36" customWidth="1"/>
    <col min="6407" max="6407" width="14.85546875" style="36" customWidth="1"/>
    <col min="6408" max="6408" width="1.85546875" style="36" customWidth="1"/>
    <col min="6409" max="6409" width="14.85546875" style="36" customWidth="1"/>
    <col min="6410" max="6410" width="1.85546875" style="36" customWidth="1"/>
    <col min="6411" max="6411" width="14.85546875" style="36" customWidth="1"/>
    <col min="6412" max="6656" width="9.140625" style="36"/>
    <col min="6657" max="6657" width="41" style="36" customWidth="1"/>
    <col min="6658" max="6658" width="1.85546875" style="36" customWidth="1"/>
    <col min="6659" max="6659" width="5.85546875" style="36" customWidth="1"/>
    <col min="6660" max="6660" width="1.85546875" style="36" customWidth="1"/>
    <col min="6661" max="6661" width="14.85546875" style="36" customWidth="1"/>
    <col min="6662" max="6662" width="1.85546875" style="36" customWidth="1"/>
    <col min="6663" max="6663" width="14.85546875" style="36" customWidth="1"/>
    <col min="6664" max="6664" width="1.85546875" style="36" customWidth="1"/>
    <col min="6665" max="6665" width="14.85546875" style="36" customWidth="1"/>
    <col min="6666" max="6666" width="1.85546875" style="36" customWidth="1"/>
    <col min="6667" max="6667" width="14.85546875" style="36" customWidth="1"/>
    <col min="6668" max="6912" width="9.140625" style="36"/>
    <col min="6913" max="6913" width="41" style="36" customWidth="1"/>
    <col min="6914" max="6914" width="1.85546875" style="36" customWidth="1"/>
    <col min="6915" max="6915" width="5.85546875" style="36" customWidth="1"/>
    <col min="6916" max="6916" width="1.85546875" style="36" customWidth="1"/>
    <col min="6917" max="6917" width="14.85546875" style="36" customWidth="1"/>
    <col min="6918" max="6918" width="1.85546875" style="36" customWidth="1"/>
    <col min="6919" max="6919" width="14.85546875" style="36" customWidth="1"/>
    <col min="6920" max="6920" width="1.85546875" style="36" customWidth="1"/>
    <col min="6921" max="6921" width="14.85546875" style="36" customWidth="1"/>
    <col min="6922" max="6922" width="1.85546875" style="36" customWidth="1"/>
    <col min="6923" max="6923" width="14.85546875" style="36" customWidth="1"/>
    <col min="6924" max="7168" width="9.140625" style="36"/>
    <col min="7169" max="7169" width="41" style="36" customWidth="1"/>
    <col min="7170" max="7170" width="1.85546875" style="36" customWidth="1"/>
    <col min="7171" max="7171" width="5.85546875" style="36" customWidth="1"/>
    <col min="7172" max="7172" width="1.85546875" style="36" customWidth="1"/>
    <col min="7173" max="7173" width="14.85546875" style="36" customWidth="1"/>
    <col min="7174" max="7174" width="1.85546875" style="36" customWidth="1"/>
    <col min="7175" max="7175" width="14.85546875" style="36" customWidth="1"/>
    <col min="7176" max="7176" width="1.85546875" style="36" customWidth="1"/>
    <col min="7177" max="7177" width="14.85546875" style="36" customWidth="1"/>
    <col min="7178" max="7178" width="1.85546875" style="36" customWidth="1"/>
    <col min="7179" max="7179" width="14.85546875" style="36" customWidth="1"/>
    <col min="7180" max="7424" width="9.140625" style="36"/>
    <col min="7425" max="7425" width="41" style="36" customWidth="1"/>
    <col min="7426" max="7426" width="1.85546875" style="36" customWidth="1"/>
    <col min="7427" max="7427" width="5.85546875" style="36" customWidth="1"/>
    <col min="7428" max="7428" width="1.85546875" style="36" customWidth="1"/>
    <col min="7429" max="7429" width="14.85546875" style="36" customWidth="1"/>
    <col min="7430" max="7430" width="1.85546875" style="36" customWidth="1"/>
    <col min="7431" max="7431" width="14.85546875" style="36" customWidth="1"/>
    <col min="7432" max="7432" width="1.85546875" style="36" customWidth="1"/>
    <col min="7433" max="7433" width="14.85546875" style="36" customWidth="1"/>
    <col min="7434" max="7434" width="1.85546875" style="36" customWidth="1"/>
    <col min="7435" max="7435" width="14.85546875" style="36" customWidth="1"/>
    <col min="7436" max="7680" width="9.140625" style="36"/>
    <col min="7681" max="7681" width="41" style="36" customWidth="1"/>
    <col min="7682" max="7682" width="1.85546875" style="36" customWidth="1"/>
    <col min="7683" max="7683" width="5.85546875" style="36" customWidth="1"/>
    <col min="7684" max="7684" width="1.85546875" style="36" customWidth="1"/>
    <col min="7685" max="7685" width="14.85546875" style="36" customWidth="1"/>
    <col min="7686" max="7686" width="1.85546875" style="36" customWidth="1"/>
    <col min="7687" max="7687" width="14.85546875" style="36" customWidth="1"/>
    <col min="7688" max="7688" width="1.85546875" style="36" customWidth="1"/>
    <col min="7689" max="7689" width="14.85546875" style="36" customWidth="1"/>
    <col min="7690" max="7690" width="1.85546875" style="36" customWidth="1"/>
    <col min="7691" max="7691" width="14.85546875" style="36" customWidth="1"/>
    <col min="7692" max="7936" width="9.140625" style="36"/>
    <col min="7937" max="7937" width="41" style="36" customWidth="1"/>
    <col min="7938" max="7938" width="1.85546875" style="36" customWidth="1"/>
    <col min="7939" max="7939" width="5.85546875" style="36" customWidth="1"/>
    <col min="7940" max="7940" width="1.85546875" style="36" customWidth="1"/>
    <col min="7941" max="7941" width="14.85546875" style="36" customWidth="1"/>
    <col min="7942" max="7942" width="1.85546875" style="36" customWidth="1"/>
    <col min="7943" max="7943" width="14.85546875" style="36" customWidth="1"/>
    <col min="7944" max="7944" width="1.85546875" style="36" customWidth="1"/>
    <col min="7945" max="7945" width="14.85546875" style="36" customWidth="1"/>
    <col min="7946" max="7946" width="1.85546875" style="36" customWidth="1"/>
    <col min="7947" max="7947" width="14.85546875" style="36" customWidth="1"/>
    <col min="7948" max="8192" width="9.140625" style="36"/>
    <col min="8193" max="8193" width="41" style="36" customWidth="1"/>
    <col min="8194" max="8194" width="1.85546875" style="36" customWidth="1"/>
    <col min="8195" max="8195" width="5.85546875" style="36" customWidth="1"/>
    <col min="8196" max="8196" width="1.85546875" style="36" customWidth="1"/>
    <col min="8197" max="8197" width="14.85546875" style="36" customWidth="1"/>
    <col min="8198" max="8198" width="1.85546875" style="36" customWidth="1"/>
    <col min="8199" max="8199" width="14.85546875" style="36" customWidth="1"/>
    <col min="8200" max="8200" width="1.85546875" style="36" customWidth="1"/>
    <col min="8201" max="8201" width="14.85546875" style="36" customWidth="1"/>
    <col min="8202" max="8202" width="1.85546875" style="36" customWidth="1"/>
    <col min="8203" max="8203" width="14.85546875" style="36" customWidth="1"/>
    <col min="8204" max="8448" width="9.140625" style="36"/>
    <col min="8449" max="8449" width="41" style="36" customWidth="1"/>
    <col min="8450" max="8450" width="1.85546875" style="36" customWidth="1"/>
    <col min="8451" max="8451" width="5.85546875" style="36" customWidth="1"/>
    <col min="8452" max="8452" width="1.85546875" style="36" customWidth="1"/>
    <col min="8453" max="8453" width="14.85546875" style="36" customWidth="1"/>
    <col min="8454" max="8454" width="1.85546875" style="36" customWidth="1"/>
    <col min="8455" max="8455" width="14.85546875" style="36" customWidth="1"/>
    <col min="8456" max="8456" width="1.85546875" style="36" customWidth="1"/>
    <col min="8457" max="8457" width="14.85546875" style="36" customWidth="1"/>
    <col min="8458" max="8458" width="1.85546875" style="36" customWidth="1"/>
    <col min="8459" max="8459" width="14.85546875" style="36" customWidth="1"/>
    <col min="8460" max="8704" width="9.140625" style="36"/>
    <col min="8705" max="8705" width="41" style="36" customWidth="1"/>
    <col min="8706" max="8706" width="1.85546875" style="36" customWidth="1"/>
    <col min="8707" max="8707" width="5.85546875" style="36" customWidth="1"/>
    <col min="8708" max="8708" width="1.85546875" style="36" customWidth="1"/>
    <col min="8709" max="8709" width="14.85546875" style="36" customWidth="1"/>
    <col min="8710" max="8710" width="1.85546875" style="36" customWidth="1"/>
    <col min="8711" max="8711" width="14.85546875" style="36" customWidth="1"/>
    <col min="8712" max="8712" width="1.85546875" style="36" customWidth="1"/>
    <col min="8713" max="8713" width="14.85546875" style="36" customWidth="1"/>
    <col min="8714" max="8714" width="1.85546875" style="36" customWidth="1"/>
    <col min="8715" max="8715" width="14.85546875" style="36" customWidth="1"/>
    <col min="8716" max="8960" width="9.140625" style="36"/>
    <col min="8961" max="8961" width="41" style="36" customWidth="1"/>
    <col min="8962" max="8962" width="1.85546875" style="36" customWidth="1"/>
    <col min="8963" max="8963" width="5.85546875" style="36" customWidth="1"/>
    <col min="8964" max="8964" width="1.85546875" style="36" customWidth="1"/>
    <col min="8965" max="8965" width="14.85546875" style="36" customWidth="1"/>
    <col min="8966" max="8966" width="1.85546875" style="36" customWidth="1"/>
    <col min="8967" max="8967" width="14.85546875" style="36" customWidth="1"/>
    <col min="8968" max="8968" width="1.85546875" style="36" customWidth="1"/>
    <col min="8969" max="8969" width="14.85546875" style="36" customWidth="1"/>
    <col min="8970" max="8970" width="1.85546875" style="36" customWidth="1"/>
    <col min="8971" max="8971" width="14.85546875" style="36" customWidth="1"/>
    <col min="8972" max="9216" width="9.140625" style="36"/>
    <col min="9217" max="9217" width="41" style="36" customWidth="1"/>
    <col min="9218" max="9218" width="1.85546875" style="36" customWidth="1"/>
    <col min="9219" max="9219" width="5.85546875" style="36" customWidth="1"/>
    <col min="9220" max="9220" width="1.85546875" style="36" customWidth="1"/>
    <col min="9221" max="9221" width="14.85546875" style="36" customWidth="1"/>
    <col min="9222" max="9222" width="1.85546875" style="36" customWidth="1"/>
    <col min="9223" max="9223" width="14.85546875" style="36" customWidth="1"/>
    <col min="9224" max="9224" width="1.85546875" style="36" customWidth="1"/>
    <col min="9225" max="9225" width="14.85546875" style="36" customWidth="1"/>
    <col min="9226" max="9226" width="1.85546875" style="36" customWidth="1"/>
    <col min="9227" max="9227" width="14.85546875" style="36" customWidth="1"/>
    <col min="9228" max="9472" width="9.140625" style="36"/>
    <col min="9473" max="9473" width="41" style="36" customWidth="1"/>
    <col min="9474" max="9474" width="1.85546875" style="36" customWidth="1"/>
    <col min="9475" max="9475" width="5.85546875" style="36" customWidth="1"/>
    <col min="9476" max="9476" width="1.85546875" style="36" customWidth="1"/>
    <col min="9477" max="9477" width="14.85546875" style="36" customWidth="1"/>
    <col min="9478" max="9478" width="1.85546875" style="36" customWidth="1"/>
    <col min="9479" max="9479" width="14.85546875" style="36" customWidth="1"/>
    <col min="9480" max="9480" width="1.85546875" style="36" customWidth="1"/>
    <col min="9481" max="9481" width="14.85546875" style="36" customWidth="1"/>
    <col min="9482" max="9482" width="1.85546875" style="36" customWidth="1"/>
    <col min="9483" max="9483" width="14.85546875" style="36" customWidth="1"/>
    <col min="9484" max="9728" width="9.140625" style="36"/>
    <col min="9729" max="9729" width="41" style="36" customWidth="1"/>
    <col min="9730" max="9730" width="1.85546875" style="36" customWidth="1"/>
    <col min="9731" max="9731" width="5.85546875" style="36" customWidth="1"/>
    <col min="9732" max="9732" width="1.85546875" style="36" customWidth="1"/>
    <col min="9733" max="9733" width="14.85546875" style="36" customWidth="1"/>
    <col min="9734" max="9734" width="1.85546875" style="36" customWidth="1"/>
    <col min="9735" max="9735" width="14.85546875" style="36" customWidth="1"/>
    <col min="9736" max="9736" width="1.85546875" style="36" customWidth="1"/>
    <col min="9737" max="9737" width="14.85546875" style="36" customWidth="1"/>
    <col min="9738" max="9738" width="1.85546875" style="36" customWidth="1"/>
    <col min="9739" max="9739" width="14.85546875" style="36" customWidth="1"/>
    <col min="9740" max="9984" width="9.140625" style="36"/>
    <col min="9985" max="9985" width="41" style="36" customWidth="1"/>
    <col min="9986" max="9986" width="1.85546875" style="36" customWidth="1"/>
    <col min="9987" max="9987" width="5.85546875" style="36" customWidth="1"/>
    <col min="9988" max="9988" width="1.85546875" style="36" customWidth="1"/>
    <col min="9989" max="9989" width="14.85546875" style="36" customWidth="1"/>
    <col min="9990" max="9990" width="1.85546875" style="36" customWidth="1"/>
    <col min="9991" max="9991" width="14.85546875" style="36" customWidth="1"/>
    <col min="9992" max="9992" width="1.85546875" style="36" customWidth="1"/>
    <col min="9993" max="9993" width="14.85546875" style="36" customWidth="1"/>
    <col min="9994" max="9994" width="1.85546875" style="36" customWidth="1"/>
    <col min="9995" max="9995" width="14.85546875" style="36" customWidth="1"/>
    <col min="9996" max="10240" width="9.140625" style="36"/>
    <col min="10241" max="10241" width="41" style="36" customWidth="1"/>
    <col min="10242" max="10242" width="1.85546875" style="36" customWidth="1"/>
    <col min="10243" max="10243" width="5.85546875" style="36" customWidth="1"/>
    <col min="10244" max="10244" width="1.85546875" style="36" customWidth="1"/>
    <col min="10245" max="10245" width="14.85546875" style="36" customWidth="1"/>
    <col min="10246" max="10246" width="1.85546875" style="36" customWidth="1"/>
    <col min="10247" max="10247" width="14.85546875" style="36" customWidth="1"/>
    <col min="10248" max="10248" width="1.85546875" style="36" customWidth="1"/>
    <col min="10249" max="10249" width="14.85546875" style="36" customWidth="1"/>
    <col min="10250" max="10250" width="1.85546875" style="36" customWidth="1"/>
    <col min="10251" max="10251" width="14.85546875" style="36" customWidth="1"/>
    <col min="10252" max="10496" width="9.140625" style="36"/>
    <col min="10497" max="10497" width="41" style="36" customWidth="1"/>
    <col min="10498" max="10498" width="1.85546875" style="36" customWidth="1"/>
    <col min="10499" max="10499" width="5.85546875" style="36" customWidth="1"/>
    <col min="10500" max="10500" width="1.85546875" style="36" customWidth="1"/>
    <col min="10501" max="10501" width="14.85546875" style="36" customWidth="1"/>
    <col min="10502" max="10502" width="1.85546875" style="36" customWidth="1"/>
    <col min="10503" max="10503" width="14.85546875" style="36" customWidth="1"/>
    <col min="10504" max="10504" width="1.85546875" style="36" customWidth="1"/>
    <col min="10505" max="10505" width="14.85546875" style="36" customWidth="1"/>
    <col min="10506" max="10506" width="1.85546875" style="36" customWidth="1"/>
    <col min="10507" max="10507" width="14.85546875" style="36" customWidth="1"/>
    <col min="10508" max="10752" width="9.140625" style="36"/>
    <col min="10753" max="10753" width="41" style="36" customWidth="1"/>
    <col min="10754" max="10754" width="1.85546875" style="36" customWidth="1"/>
    <col min="10755" max="10755" width="5.85546875" style="36" customWidth="1"/>
    <col min="10756" max="10756" width="1.85546875" style="36" customWidth="1"/>
    <col min="10757" max="10757" width="14.85546875" style="36" customWidth="1"/>
    <col min="10758" max="10758" width="1.85546875" style="36" customWidth="1"/>
    <col min="10759" max="10759" width="14.85546875" style="36" customWidth="1"/>
    <col min="10760" max="10760" width="1.85546875" style="36" customWidth="1"/>
    <col min="10761" max="10761" width="14.85546875" style="36" customWidth="1"/>
    <col min="10762" max="10762" width="1.85546875" style="36" customWidth="1"/>
    <col min="10763" max="10763" width="14.85546875" style="36" customWidth="1"/>
    <col min="10764" max="11008" width="9.140625" style="36"/>
    <col min="11009" max="11009" width="41" style="36" customWidth="1"/>
    <col min="11010" max="11010" width="1.85546875" style="36" customWidth="1"/>
    <col min="11011" max="11011" width="5.85546875" style="36" customWidth="1"/>
    <col min="11012" max="11012" width="1.85546875" style="36" customWidth="1"/>
    <col min="11013" max="11013" width="14.85546875" style="36" customWidth="1"/>
    <col min="11014" max="11014" width="1.85546875" style="36" customWidth="1"/>
    <col min="11015" max="11015" width="14.85546875" style="36" customWidth="1"/>
    <col min="11016" max="11016" width="1.85546875" style="36" customWidth="1"/>
    <col min="11017" max="11017" width="14.85546875" style="36" customWidth="1"/>
    <col min="11018" max="11018" width="1.85546875" style="36" customWidth="1"/>
    <col min="11019" max="11019" width="14.85546875" style="36" customWidth="1"/>
    <col min="11020" max="11264" width="9.140625" style="36"/>
    <col min="11265" max="11265" width="41" style="36" customWidth="1"/>
    <col min="11266" max="11266" width="1.85546875" style="36" customWidth="1"/>
    <col min="11267" max="11267" width="5.85546875" style="36" customWidth="1"/>
    <col min="11268" max="11268" width="1.85546875" style="36" customWidth="1"/>
    <col min="11269" max="11269" width="14.85546875" style="36" customWidth="1"/>
    <col min="11270" max="11270" width="1.85546875" style="36" customWidth="1"/>
    <col min="11271" max="11271" width="14.85546875" style="36" customWidth="1"/>
    <col min="11272" max="11272" width="1.85546875" style="36" customWidth="1"/>
    <col min="11273" max="11273" width="14.85546875" style="36" customWidth="1"/>
    <col min="11274" max="11274" width="1.85546875" style="36" customWidth="1"/>
    <col min="11275" max="11275" width="14.85546875" style="36" customWidth="1"/>
    <col min="11276" max="11520" width="9.140625" style="36"/>
    <col min="11521" max="11521" width="41" style="36" customWidth="1"/>
    <col min="11522" max="11522" width="1.85546875" style="36" customWidth="1"/>
    <col min="11523" max="11523" width="5.85546875" style="36" customWidth="1"/>
    <col min="11524" max="11524" width="1.85546875" style="36" customWidth="1"/>
    <col min="11525" max="11525" width="14.85546875" style="36" customWidth="1"/>
    <col min="11526" max="11526" width="1.85546875" style="36" customWidth="1"/>
    <col min="11527" max="11527" width="14.85546875" style="36" customWidth="1"/>
    <col min="11528" max="11528" width="1.85546875" style="36" customWidth="1"/>
    <col min="11529" max="11529" width="14.85546875" style="36" customWidth="1"/>
    <col min="11530" max="11530" width="1.85546875" style="36" customWidth="1"/>
    <col min="11531" max="11531" width="14.85546875" style="36" customWidth="1"/>
    <col min="11532" max="11776" width="9.140625" style="36"/>
    <col min="11777" max="11777" width="41" style="36" customWidth="1"/>
    <col min="11778" max="11778" width="1.85546875" style="36" customWidth="1"/>
    <col min="11779" max="11779" width="5.85546875" style="36" customWidth="1"/>
    <col min="11780" max="11780" width="1.85546875" style="36" customWidth="1"/>
    <col min="11781" max="11781" width="14.85546875" style="36" customWidth="1"/>
    <col min="11782" max="11782" width="1.85546875" style="36" customWidth="1"/>
    <col min="11783" max="11783" width="14.85546875" style="36" customWidth="1"/>
    <col min="11784" max="11784" width="1.85546875" style="36" customWidth="1"/>
    <col min="11785" max="11785" width="14.85546875" style="36" customWidth="1"/>
    <col min="11786" max="11786" width="1.85546875" style="36" customWidth="1"/>
    <col min="11787" max="11787" width="14.85546875" style="36" customWidth="1"/>
    <col min="11788" max="12032" width="9.140625" style="36"/>
    <col min="12033" max="12033" width="41" style="36" customWidth="1"/>
    <col min="12034" max="12034" width="1.85546875" style="36" customWidth="1"/>
    <col min="12035" max="12035" width="5.85546875" style="36" customWidth="1"/>
    <col min="12036" max="12036" width="1.85546875" style="36" customWidth="1"/>
    <col min="12037" max="12037" width="14.85546875" style="36" customWidth="1"/>
    <col min="12038" max="12038" width="1.85546875" style="36" customWidth="1"/>
    <col min="12039" max="12039" width="14.85546875" style="36" customWidth="1"/>
    <col min="12040" max="12040" width="1.85546875" style="36" customWidth="1"/>
    <col min="12041" max="12041" width="14.85546875" style="36" customWidth="1"/>
    <col min="12042" max="12042" width="1.85546875" style="36" customWidth="1"/>
    <col min="12043" max="12043" width="14.85546875" style="36" customWidth="1"/>
    <col min="12044" max="12288" width="9.140625" style="36"/>
    <col min="12289" max="12289" width="41" style="36" customWidth="1"/>
    <col min="12290" max="12290" width="1.85546875" style="36" customWidth="1"/>
    <col min="12291" max="12291" width="5.85546875" style="36" customWidth="1"/>
    <col min="12292" max="12292" width="1.85546875" style="36" customWidth="1"/>
    <col min="12293" max="12293" width="14.85546875" style="36" customWidth="1"/>
    <col min="12294" max="12294" width="1.85546875" style="36" customWidth="1"/>
    <col min="12295" max="12295" width="14.85546875" style="36" customWidth="1"/>
    <col min="12296" max="12296" width="1.85546875" style="36" customWidth="1"/>
    <col min="12297" max="12297" width="14.85546875" style="36" customWidth="1"/>
    <col min="12298" max="12298" width="1.85546875" style="36" customWidth="1"/>
    <col min="12299" max="12299" width="14.85546875" style="36" customWidth="1"/>
    <col min="12300" max="12544" width="9.140625" style="36"/>
    <col min="12545" max="12545" width="41" style="36" customWidth="1"/>
    <col min="12546" max="12546" width="1.85546875" style="36" customWidth="1"/>
    <col min="12547" max="12547" width="5.85546875" style="36" customWidth="1"/>
    <col min="12548" max="12548" width="1.85546875" style="36" customWidth="1"/>
    <col min="12549" max="12549" width="14.85546875" style="36" customWidth="1"/>
    <col min="12550" max="12550" width="1.85546875" style="36" customWidth="1"/>
    <col min="12551" max="12551" width="14.85546875" style="36" customWidth="1"/>
    <col min="12552" max="12552" width="1.85546875" style="36" customWidth="1"/>
    <col min="12553" max="12553" width="14.85546875" style="36" customWidth="1"/>
    <col min="12554" max="12554" width="1.85546875" style="36" customWidth="1"/>
    <col min="12555" max="12555" width="14.85546875" style="36" customWidth="1"/>
    <col min="12556" max="12800" width="9.140625" style="36"/>
    <col min="12801" max="12801" width="41" style="36" customWidth="1"/>
    <col min="12802" max="12802" width="1.85546875" style="36" customWidth="1"/>
    <col min="12803" max="12803" width="5.85546875" style="36" customWidth="1"/>
    <col min="12804" max="12804" width="1.85546875" style="36" customWidth="1"/>
    <col min="12805" max="12805" width="14.85546875" style="36" customWidth="1"/>
    <col min="12806" max="12806" width="1.85546875" style="36" customWidth="1"/>
    <col min="12807" max="12807" width="14.85546875" style="36" customWidth="1"/>
    <col min="12808" max="12808" width="1.85546875" style="36" customWidth="1"/>
    <col min="12809" max="12809" width="14.85546875" style="36" customWidth="1"/>
    <col min="12810" max="12810" width="1.85546875" style="36" customWidth="1"/>
    <col min="12811" max="12811" width="14.85546875" style="36" customWidth="1"/>
    <col min="12812" max="13056" width="9.140625" style="36"/>
    <col min="13057" max="13057" width="41" style="36" customWidth="1"/>
    <col min="13058" max="13058" width="1.85546875" style="36" customWidth="1"/>
    <col min="13059" max="13059" width="5.85546875" style="36" customWidth="1"/>
    <col min="13060" max="13060" width="1.85546875" style="36" customWidth="1"/>
    <col min="13061" max="13061" width="14.85546875" style="36" customWidth="1"/>
    <col min="13062" max="13062" width="1.85546875" style="36" customWidth="1"/>
    <col min="13063" max="13063" width="14.85546875" style="36" customWidth="1"/>
    <col min="13064" max="13064" width="1.85546875" style="36" customWidth="1"/>
    <col min="13065" max="13065" width="14.85546875" style="36" customWidth="1"/>
    <col min="13066" max="13066" width="1.85546875" style="36" customWidth="1"/>
    <col min="13067" max="13067" width="14.85546875" style="36" customWidth="1"/>
    <col min="13068" max="13312" width="9.140625" style="36"/>
    <col min="13313" max="13313" width="41" style="36" customWidth="1"/>
    <col min="13314" max="13314" width="1.85546875" style="36" customWidth="1"/>
    <col min="13315" max="13315" width="5.85546875" style="36" customWidth="1"/>
    <col min="13316" max="13316" width="1.85546875" style="36" customWidth="1"/>
    <col min="13317" max="13317" width="14.85546875" style="36" customWidth="1"/>
    <col min="13318" max="13318" width="1.85546875" style="36" customWidth="1"/>
    <col min="13319" max="13319" width="14.85546875" style="36" customWidth="1"/>
    <col min="13320" max="13320" width="1.85546875" style="36" customWidth="1"/>
    <col min="13321" max="13321" width="14.85546875" style="36" customWidth="1"/>
    <col min="13322" max="13322" width="1.85546875" style="36" customWidth="1"/>
    <col min="13323" max="13323" width="14.85546875" style="36" customWidth="1"/>
    <col min="13324" max="13568" width="9.140625" style="36"/>
    <col min="13569" max="13569" width="41" style="36" customWidth="1"/>
    <col min="13570" max="13570" width="1.85546875" style="36" customWidth="1"/>
    <col min="13571" max="13571" width="5.85546875" style="36" customWidth="1"/>
    <col min="13572" max="13572" width="1.85546875" style="36" customWidth="1"/>
    <col min="13573" max="13573" width="14.85546875" style="36" customWidth="1"/>
    <col min="13574" max="13574" width="1.85546875" style="36" customWidth="1"/>
    <col min="13575" max="13575" width="14.85546875" style="36" customWidth="1"/>
    <col min="13576" max="13576" width="1.85546875" style="36" customWidth="1"/>
    <col min="13577" max="13577" width="14.85546875" style="36" customWidth="1"/>
    <col min="13578" max="13578" width="1.85546875" style="36" customWidth="1"/>
    <col min="13579" max="13579" width="14.85546875" style="36" customWidth="1"/>
    <col min="13580" max="13824" width="9.140625" style="36"/>
    <col min="13825" max="13825" width="41" style="36" customWidth="1"/>
    <col min="13826" max="13826" width="1.85546875" style="36" customWidth="1"/>
    <col min="13827" max="13827" width="5.85546875" style="36" customWidth="1"/>
    <col min="13828" max="13828" width="1.85546875" style="36" customWidth="1"/>
    <col min="13829" max="13829" width="14.85546875" style="36" customWidth="1"/>
    <col min="13830" max="13830" width="1.85546875" style="36" customWidth="1"/>
    <col min="13831" max="13831" width="14.85546875" style="36" customWidth="1"/>
    <col min="13832" max="13832" width="1.85546875" style="36" customWidth="1"/>
    <col min="13833" max="13833" width="14.85546875" style="36" customWidth="1"/>
    <col min="13834" max="13834" width="1.85546875" style="36" customWidth="1"/>
    <col min="13835" max="13835" width="14.85546875" style="36" customWidth="1"/>
    <col min="13836" max="14080" width="9.140625" style="36"/>
    <col min="14081" max="14081" width="41" style="36" customWidth="1"/>
    <col min="14082" max="14082" width="1.85546875" style="36" customWidth="1"/>
    <col min="14083" max="14083" width="5.85546875" style="36" customWidth="1"/>
    <col min="14084" max="14084" width="1.85546875" style="36" customWidth="1"/>
    <col min="14085" max="14085" width="14.85546875" style="36" customWidth="1"/>
    <col min="14086" max="14086" width="1.85546875" style="36" customWidth="1"/>
    <col min="14087" max="14087" width="14.85546875" style="36" customWidth="1"/>
    <col min="14088" max="14088" width="1.85546875" style="36" customWidth="1"/>
    <col min="14089" max="14089" width="14.85546875" style="36" customWidth="1"/>
    <col min="14090" max="14090" width="1.85546875" style="36" customWidth="1"/>
    <col min="14091" max="14091" width="14.85546875" style="36" customWidth="1"/>
    <col min="14092" max="14336" width="9.140625" style="36"/>
    <col min="14337" max="14337" width="41" style="36" customWidth="1"/>
    <col min="14338" max="14338" width="1.85546875" style="36" customWidth="1"/>
    <col min="14339" max="14339" width="5.85546875" style="36" customWidth="1"/>
    <col min="14340" max="14340" width="1.85546875" style="36" customWidth="1"/>
    <col min="14341" max="14341" width="14.85546875" style="36" customWidth="1"/>
    <col min="14342" max="14342" width="1.85546875" style="36" customWidth="1"/>
    <col min="14343" max="14343" width="14.85546875" style="36" customWidth="1"/>
    <col min="14344" max="14344" width="1.85546875" style="36" customWidth="1"/>
    <col min="14345" max="14345" width="14.85546875" style="36" customWidth="1"/>
    <col min="14346" max="14346" width="1.85546875" style="36" customWidth="1"/>
    <col min="14347" max="14347" width="14.85546875" style="36" customWidth="1"/>
    <col min="14348" max="14592" width="9.140625" style="36"/>
    <col min="14593" max="14593" width="41" style="36" customWidth="1"/>
    <col min="14594" max="14594" width="1.85546875" style="36" customWidth="1"/>
    <col min="14595" max="14595" width="5.85546875" style="36" customWidth="1"/>
    <col min="14596" max="14596" width="1.85546875" style="36" customWidth="1"/>
    <col min="14597" max="14597" width="14.85546875" style="36" customWidth="1"/>
    <col min="14598" max="14598" width="1.85546875" style="36" customWidth="1"/>
    <col min="14599" max="14599" width="14.85546875" style="36" customWidth="1"/>
    <col min="14600" max="14600" width="1.85546875" style="36" customWidth="1"/>
    <col min="14601" max="14601" width="14.85546875" style="36" customWidth="1"/>
    <col min="14602" max="14602" width="1.85546875" style="36" customWidth="1"/>
    <col min="14603" max="14603" width="14.85546875" style="36" customWidth="1"/>
    <col min="14604" max="14848" width="9.140625" style="36"/>
    <col min="14849" max="14849" width="41" style="36" customWidth="1"/>
    <col min="14850" max="14850" width="1.85546875" style="36" customWidth="1"/>
    <col min="14851" max="14851" width="5.85546875" style="36" customWidth="1"/>
    <col min="14852" max="14852" width="1.85546875" style="36" customWidth="1"/>
    <col min="14853" max="14853" width="14.85546875" style="36" customWidth="1"/>
    <col min="14854" max="14854" width="1.85546875" style="36" customWidth="1"/>
    <col min="14855" max="14855" width="14.85546875" style="36" customWidth="1"/>
    <col min="14856" max="14856" width="1.85546875" style="36" customWidth="1"/>
    <col min="14857" max="14857" width="14.85546875" style="36" customWidth="1"/>
    <col min="14858" max="14858" width="1.85546875" style="36" customWidth="1"/>
    <col min="14859" max="14859" width="14.85546875" style="36" customWidth="1"/>
    <col min="14860" max="15104" width="9.140625" style="36"/>
    <col min="15105" max="15105" width="41" style="36" customWidth="1"/>
    <col min="15106" max="15106" width="1.85546875" style="36" customWidth="1"/>
    <col min="15107" max="15107" width="5.85546875" style="36" customWidth="1"/>
    <col min="15108" max="15108" width="1.85546875" style="36" customWidth="1"/>
    <col min="15109" max="15109" width="14.85546875" style="36" customWidth="1"/>
    <col min="15110" max="15110" width="1.85546875" style="36" customWidth="1"/>
    <col min="15111" max="15111" width="14.85546875" style="36" customWidth="1"/>
    <col min="15112" max="15112" width="1.85546875" style="36" customWidth="1"/>
    <col min="15113" max="15113" width="14.85546875" style="36" customWidth="1"/>
    <col min="15114" max="15114" width="1.85546875" style="36" customWidth="1"/>
    <col min="15115" max="15115" width="14.85546875" style="36" customWidth="1"/>
    <col min="15116" max="15360" width="9.140625" style="36"/>
    <col min="15361" max="15361" width="41" style="36" customWidth="1"/>
    <col min="15362" max="15362" width="1.85546875" style="36" customWidth="1"/>
    <col min="15363" max="15363" width="5.85546875" style="36" customWidth="1"/>
    <col min="15364" max="15364" width="1.85546875" style="36" customWidth="1"/>
    <col min="15365" max="15365" width="14.85546875" style="36" customWidth="1"/>
    <col min="15366" max="15366" width="1.85546875" style="36" customWidth="1"/>
    <col min="15367" max="15367" width="14.85546875" style="36" customWidth="1"/>
    <col min="15368" max="15368" width="1.85546875" style="36" customWidth="1"/>
    <col min="15369" max="15369" width="14.85546875" style="36" customWidth="1"/>
    <col min="15370" max="15370" width="1.85546875" style="36" customWidth="1"/>
    <col min="15371" max="15371" width="14.85546875" style="36" customWidth="1"/>
    <col min="15372" max="15616" width="9.140625" style="36"/>
    <col min="15617" max="15617" width="41" style="36" customWidth="1"/>
    <col min="15618" max="15618" width="1.85546875" style="36" customWidth="1"/>
    <col min="15619" max="15619" width="5.85546875" style="36" customWidth="1"/>
    <col min="15620" max="15620" width="1.85546875" style="36" customWidth="1"/>
    <col min="15621" max="15621" width="14.85546875" style="36" customWidth="1"/>
    <col min="15622" max="15622" width="1.85546875" style="36" customWidth="1"/>
    <col min="15623" max="15623" width="14.85546875" style="36" customWidth="1"/>
    <col min="15624" max="15624" width="1.85546875" style="36" customWidth="1"/>
    <col min="15625" max="15625" width="14.85546875" style="36" customWidth="1"/>
    <col min="15626" max="15626" width="1.85546875" style="36" customWidth="1"/>
    <col min="15627" max="15627" width="14.85546875" style="36" customWidth="1"/>
    <col min="15628" max="15872" width="9.140625" style="36"/>
    <col min="15873" max="15873" width="41" style="36" customWidth="1"/>
    <col min="15874" max="15874" width="1.85546875" style="36" customWidth="1"/>
    <col min="15875" max="15875" width="5.85546875" style="36" customWidth="1"/>
    <col min="15876" max="15876" width="1.85546875" style="36" customWidth="1"/>
    <col min="15877" max="15877" width="14.85546875" style="36" customWidth="1"/>
    <col min="15878" max="15878" width="1.85546875" style="36" customWidth="1"/>
    <col min="15879" max="15879" width="14.85546875" style="36" customWidth="1"/>
    <col min="15880" max="15880" width="1.85546875" style="36" customWidth="1"/>
    <col min="15881" max="15881" width="14.85546875" style="36" customWidth="1"/>
    <col min="15882" max="15882" width="1.85546875" style="36" customWidth="1"/>
    <col min="15883" max="15883" width="14.85546875" style="36" customWidth="1"/>
    <col min="15884" max="16128" width="9.140625" style="36"/>
    <col min="16129" max="16129" width="41" style="36" customWidth="1"/>
    <col min="16130" max="16130" width="1.85546875" style="36" customWidth="1"/>
    <col min="16131" max="16131" width="5.85546875" style="36" customWidth="1"/>
    <col min="16132" max="16132" width="1.85546875" style="36" customWidth="1"/>
    <col min="16133" max="16133" width="14.85546875" style="36" customWidth="1"/>
    <col min="16134" max="16134" width="1.85546875" style="36" customWidth="1"/>
    <col min="16135" max="16135" width="14.85546875" style="36" customWidth="1"/>
    <col min="16136" max="16136" width="1.85546875" style="36" customWidth="1"/>
    <col min="16137" max="16137" width="14.85546875" style="36" customWidth="1"/>
    <col min="16138" max="16138" width="1.85546875" style="36" customWidth="1"/>
    <col min="16139" max="16139" width="14.85546875" style="36" customWidth="1"/>
    <col min="16140" max="16384" width="9.140625" style="36"/>
  </cols>
  <sheetData>
    <row r="1" spans="1:15" ht="21.75" customHeight="1">
      <c r="A1" s="92"/>
      <c r="C1" s="94"/>
      <c r="G1" s="94"/>
      <c r="I1" s="94"/>
      <c r="K1" s="96" t="s">
        <v>45</v>
      </c>
    </row>
    <row r="2" spans="1:15" s="177" customFormat="1" ht="21.75" customHeight="1">
      <c r="A2" s="200" t="s">
        <v>0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</row>
    <row r="3" spans="1:15" s="177" customFormat="1" ht="21.75" customHeight="1">
      <c r="A3" s="199" t="s">
        <v>46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</row>
    <row r="4" spans="1:15" s="177" customFormat="1" ht="21.75" customHeight="1">
      <c r="A4" s="199" t="s">
        <v>258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</row>
    <row r="5" spans="1:15" ht="21.75" customHeight="1">
      <c r="A5" s="97"/>
      <c r="B5" s="98"/>
      <c r="C5" s="97"/>
      <c r="D5" s="97"/>
      <c r="E5" s="97"/>
      <c r="F5" s="97"/>
      <c r="G5" s="97"/>
      <c r="H5" s="97"/>
      <c r="I5" s="97"/>
      <c r="J5" s="97"/>
      <c r="K5" s="96" t="s">
        <v>2</v>
      </c>
      <c r="N5" s="99"/>
      <c r="O5" s="100"/>
    </row>
    <row r="6" spans="1:15" ht="21.75" customHeight="1">
      <c r="A6" s="97"/>
      <c r="B6" s="98"/>
      <c r="C6" s="97"/>
      <c r="D6" s="97"/>
      <c r="E6" s="201" t="s">
        <v>3</v>
      </c>
      <c r="F6" s="201"/>
      <c r="G6" s="201"/>
      <c r="H6" s="97"/>
      <c r="I6" s="201" t="s">
        <v>4</v>
      </c>
      <c r="J6" s="201"/>
      <c r="K6" s="201"/>
      <c r="N6" s="99"/>
      <c r="O6" s="100"/>
    </row>
    <row r="7" spans="1:15" ht="21.75" customHeight="1">
      <c r="B7" s="36"/>
      <c r="C7" s="101" t="s">
        <v>5</v>
      </c>
      <c r="D7" s="102"/>
      <c r="E7" s="103" t="s">
        <v>183</v>
      </c>
      <c r="F7" s="102"/>
      <c r="G7" s="103" t="s">
        <v>159</v>
      </c>
      <c r="H7" s="102"/>
      <c r="I7" s="103" t="s">
        <v>183</v>
      </c>
      <c r="J7" s="102"/>
      <c r="K7" s="103" t="s">
        <v>159</v>
      </c>
    </row>
    <row r="8" spans="1:15" ht="21.75" customHeight="1">
      <c r="A8" s="177" t="s">
        <v>47</v>
      </c>
      <c r="B8" s="36"/>
      <c r="C8" s="93"/>
      <c r="E8" s="36"/>
    </row>
    <row r="9" spans="1:15" ht="21.75" customHeight="1">
      <c r="A9" s="36" t="s">
        <v>225</v>
      </c>
      <c r="B9" s="36"/>
      <c r="C9" s="104"/>
      <c r="D9" s="105"/>
      <c r="E9" s="106">
        <v>7014560</v>
      </c>
      <c r="F9" s="107"/>
      <c r="G9" s="106">
        <v>4413746</v>
      </c>
      <c r="H9" s="108"/>
      <c r="I9" s="109">
        <v>4867375</v>
      </c>
      <c r="J9" s="108"/>
      <c r="K9" s="109">
        <v>3272997</v>
      </c>
    </row>
    <row r="10" spans="1:15" ht="21.75" customHeight="1">
      <c r="A10" s="36" t="s">
        <v>48</v>
      </c>
      <c r="B10" s="36"/>
      <c r="C10" s="104"/>
      <c r="D10" s="105"/>
      <c r="E10" s="106"/>
      <c r="F10" s="107"/>
      <c r="G10" s="106"/>
      <c r="H10" s="108"/>
      <c r="I10" s="109"/>
      <c r="J10" s="108"/>
      <c r="K10" s="109"/>
    </row>
    <row r="11" spans="1:15" ht="21.75" customHeight="1">
      <c r="A11" s="36" t="s">
        <v>215</v>
      </c>
      <c r="B11" s="36"/>
      <c r="C11" s="104"/>
      <c r="D11" s="105"/>
      <c r="E11" s="106">
        <v>104708</v>
      </c>
      <c r="F11" s="107"/>
      <c r="G11" s="106">
        <v>18469</v>
      </c>
      <c r="H11" s="108"/>
      <c r="I11" s="109">
        <v>123150</v>
      </c>
      <c r="J11" s="108"/>
      <c r="K11" s="109">
        <v>23720</v>
      </c>
    </row>
    <row r="12" spans="1:15" ht="21.75" customHeight="1">
      <c r="A12" s="36" t="s">
        <v>139</v>
      </c>
      <c r="B12" s="36"/>
      <c r="C12" s="104"/>
      <c r="D12" s="105"/>
      <c r="E12" s="106">
        <v>24050</v>
      </c>
      <c r="F12" s="107"/>
      <c r="G12" s="106">
        <v>18440</v>
      </c>
      <c r="H12" s="108"/>
      <c r="I12" s="109">
        <v>25289</v>
      </c>
      <c r="J12" s="108"/>
      <c r="K12" s="109">
        <v>18090</v>
      </c>
    </row>
    <row r="13" spans="1:15" ht="21.75" customHeight="1">
      <c r="A13" s="177" t="s">
        <v>49</v>
      </c>
      <c r="B13" s="36"/>
      <c r="C13" s="104"/>
      <c r="D13" s="105"/>
      <c r="E13" s="110">
        <f>SUM(E9:E12)</f>
        <v>7143318</v>
      </c>
      <c r="F13" s="107"/>
      <c r="G13" s="110">
        <f>SUM(G9:G12)</f>
        <v>4450655</v>
      </c>
      <c r="H13" s="107"/>
      <c r="I13" s="110">
        <f>SUM(I9:I12)</f>
        <v>5015814</v>
      </c>
      <c r="J13" s="107"/>
      <c r="K13" s="110">
        <f>SUM(K9:K12)</f>
        <v>3314807</v>
      </c>
    </row>
    <row r="14" spans="1:15" ht="21.75" customHeight="1">
      <c r="A14" s="177" t="s">
        <v>50</v>
      </c>
      <c r="B14" s="36"/>
      <c r="C14" s="104"/>
      <c r="D14" s="105"/>
      <c r="E14" s="106"/>
      <c r="F14" s="107"/>
      <c r="G14" s="106"/>
      <c r="H14" s="107"/>
      <c r="I14" s="106"/>
      <c r="J14" s="107"/>
      <c r="K14" s="106"/>
    </row>
    <row r="15" spans="1:15" ht="21.75" customHeight="1">
      <c r="A15" s="36" t="s">
        <v>51</v>
      </c>
      <c r="B15" s="36"/>
      <c r="C15" s="104"/>
      <c r="D15" s="105"/>
      <c r="E15" s="106">
        <v>6317768</v>
      </c>
      <c r="F15" s="107"/>
      <c r="G15" s="106">
        <v>3745003</v>
      </c>
      <c r="H15" s="108"/>
      <c r="I15" s="109">
        <v>4288734</v>
      </c>
      <c r="J15" s="108"/>
      <c r="K15" s="109">
        <v>2737094</v>
      </c>
    </row>
    <row r="16" spans="1:15" ht="21.75" customHeight="1">
      <c r="A16" s="36" t="s">
        <v>138</v>
      </c>
      <c r="B16" s="36"/>
      <c r="C16" s="104"/>
      <c r="D16" s="105"/>
      <c r="E16" s="106">
        <v>60691</v>
      </c>
      <c r="F16" s="107"/>
      <c r="G16" s="106">
        <v>76437</v>
      </c>
      <c r="H16" s="108"/>
      <c r="I16" s="109">
        <v>44500</v>
      </c>
      <c r="J16" s="108"/>
      <c r="K16" s="109">
        <v>44235</v>
      </c>
    </row>
    <row r="17" spans="1:11" ht="21.75" customHeight="1">
      <c r="A17" s="36" t="s">
        <v>126</v>
      </c>
      <c r="B17" s="36"/>
      <c r="C17" s="104"/>
      <c r="D17" s="105"/>
      <c r="E17" s="106">
        <v>118112</v>
      </c>
      <c r="F17" s="107"/>
      <c r="G17" s="106">
        <v>86528</v>
      </c>
      <c r="H17" s="108"/>
      <c r="I17" s="109">
        <v>54690</v>
      </c>
      <c r="J17" s="108"/>
      <c r="K17" s="109">
        <v>47448</v>
      </c>
    </row>
    <row r="18" spans="1:11" ht="21.75" customHeight="1">
      <c r="A18" s="177" t="s">
        <v>52</v>
      </c>
      <c r="B18" s="36"/>
      <c r="C18" s="104"/>
      <c r="D18" s="105"/>
      <c r="E18" s="111">
        <f>SUM(E15:E17)</f>
        <v>6496571</v>
      </c>
      <c r="F18" s="107"/>
      <c r="G18" s="111">
        <f>SUM(G15:G17)</f>
        <v>3907968</v>
      </c>
      <c r="H18" s="107"/>
      <c r="I18" s="111">
        <f>SUM(I15:I17)</f>
        <v>4387924</v>
      </c>
      <c r="J18" s="107"/>
      <c r="K18" s="111">
        <f>SUM(K15:K17)</f>
        <v>2828777</v>
      </c>
    </row>
    <row r="19" spans="1:11" ht="21.75" customHeight="1">
      <c r="A19" s="177" t="s">
        <v>176</v>
      </c>
      <c r="B19" s="36"/>
      <c r="C19" s="104"/>
      <c r="D19" s="105"/>
      <c r="E19" s="112">
        <f>SUM(E13-E18)</f>
        <v>646747</v>
      </c>
      <c r="F19" s="107"/>
      <c r="G19" s="112">
        <f>SUM(G13-G18)</f>
        <v>542687</v>
      </c>
      <c r="H19" s="107"/>
      <c r="I19" s="112">
        <f>SUM(I13-I18)</f>
        <v>627890</v>
      </c>
      <c r="J19" s="107"/>
      <c r="K19" s="112">
        <f>SUM(K13-K18)</f>
        <v>486030</v>
      </c>
    </row>
    <row r="20" spans="1:11" ht="21.75" customHeight="1">
      <c r="A20" s="36" t="s">
        <v>146</v>
      </c>
      <c r="B20" s="36"/>
      <c r="C20" s="104"/>
      <c r="D20" s="105"/>
      <c r="E20" s="112">
        <v>863</v>
      </c>
      <c r="F20" s="107"/>
      <c r="G20" s="112">
        <v>994</v>
      </c>
      <c r="H20" s="107"/>
      <c r="I20" s="112">
        <v>10527</v>
      </c>
      <c r="J20" s="107"/>
      <c r="K20" s="112">
        <v>5092</v>
      </c>
    </row>
    <row r="21" spans="1:11" ht="21.75" customHeight="1">
      <c r="A21" s="36" t="s">
        <v>53</v>
      </c>
      <c r="B21" s="36"/>
      <c r="C21" s="104"/>
      <c r="D21" s="105"/>
      <c r="E21" s="113">
        <v>-33450</v>
      </c>
      <c r="F21" s="107"/>
      <c r="G21" s="113">
        <v>-20661</v>
      </c>
      <c r="H21" s="107"/>
      <c r="I21" s="113">
        <v>-26901</v>
      </c>
      <c r="J21" s="107"/>
      <c r="K21" s="113">
        <v>-14023</v>
      </c>
    </row>
    <row r="22" spans="1:11" ht="21.75" customHeight="1">
      <c r="A22" s="177" t="s">
        <v>286</v>
      </c>
      <c r="B22" s="36"/>
      <c r="C22" s="104"/>
      <c r="D22" s="105"/>
      <c r="E22" s="106">
        <f>SUM(E19:E21)</f>
        <v>614160</v>
      </c>
      <c r="F22" s="107"/>
      <c r="G22" s="106">
        <f>SUM(G19:G21)</f>
        <v>523020</v>
      </c>
      <c r="H22" s="107"/>
      <c r="I22" s="106">
        <f>SUM(I19:I21)</f>
        <v>611516</v>
      </c>
      <c r="J22" s="107"/>
      <c r="K22" s="106">
        <f>SUM(K19:K21)</f>
        <v>477099</v>
      </c>
    </row>
    <row r="23" spans="1:11" ht="21.75" customHeight="1">
      <c r="A23" s="36" t="s">
        <v>287</v>
      </c>
      <c r="B23" s="36"/>
      <c r="C23" s="104">
        <v>14</v>
      </c>
      <c r="D23" s="105"/>
      <c r="E23" s="106">
        <v>-15725</v>
      </c>
      <c r="F23" s="107"/>
      <c r="G23" s="106">
        <v>-2498</v>
      </c>
      <c r="H23" s="108"/>
      <c r="I23" s="109">
        <v>-10316</v>
      </c>
      <c r="J23" s="108"/>
      <c r="K23" s="109">
        <v>402</v>
      </c>
    </row>
    <row r="24" spans="1:11" ht="21.75" customHeight="1" thickBot="1">
      <c r="A24" s="177" t="s">
        <v>54</v>
      </c>
      <c r="B24" s="36"/>
      <c r="C24" s="104"/>
      <c r="D24" s="105"/>
      <c r="E24" s="114">
        <f>SUM(E22:E23)</f>
        <v>598435</v>
      </c>
      <c r="F24" s="107"/>
      <c r="G24" s="114">
        <f>SUM(G22:G23)</f>
        <v>520522</v>
      </c>
      <c r="H24" s="107"/>
      <c r="I24" s="114">
        <f>SUM(I22:I23)</f>
        <v>601200</v>
      </c>
      <c r="J24" s="107"/>
      <c r="K24" s="114">
        <f>SUM(K22:K23)</f>
        <v>477501</v>
      </c>
    </row>
    <row r="25" spans="1:11" ht="21.75" customHeight="1" thickTop="1">
      <c r="A25" s="177"/>
      <c r="B25" s="36"/>
      <c r="C25" s="93"/>
      <c r="D25" s="115"/>
      <c r="E25" s="106"/>
      <c r="F25" s="107"/>
      <c r="G25" s="106"/>
      <c r="H25" s="107"/>
      <c r="I25" s="106"/>
      <c r="J25" s="115"/>
      <c r="K25" s="116"/>
    </row>
    <row r="26" spans="1:11" ht="21.75" customHeight="1">
      <c r="A26" s="178" t="s">
        <v>259</v>
      </c>
      <c r="B26" s="179"/>
      <c r="C26" s="180"/>
      <c r="D26" s="179"/>
      <c r="E26" s="181"/>
      <c r="F26" s="179"/>
      <c r="G26" s="181"/>
      <c r="H26" s="107"/>
      <c r="I26" s="106"/>
      <c r="J26" s="115"/>
      <c r="K26" s="116"/>
    </row>
    <row r="27" spans="1:11" ht="21.75" customHeight="1">
      <c r="A27" s="182" t="s">
        <v>260</v>
      </c>
      <c r="B27" s="179"/>
      <c r="C27" s="180"/>
      <c r="D27" s="179"/>
      <c r="E27" s="112">
        <f>E24-E28</f>
        <v>598299</v>
      </c>
      <c r="F27" s="112"/>
      <c r="G27" s="112">
        <f>G24</f>
        <v>520522</v>
      </c>
      <c r="H27" s="107"/>
      <c r="I27" s="106"/>
      <c r="J27" s="115"/>
      <c r="K27" s="116"/>
    </row>
    <row r="28" spans="1:11" ht="21.75" customHeight="1">
      <c r="A28" s="182" t="s">
        <v>188</v>
      </c>
      <c r="B28" s="179"/>
      <c r="C28" s="180"/>
      <c r="D28" s="179"/>
      <c r="E28" s="112">
        <v>136</v>
      </c>
      <c r="F28" s="112"/>
      <c r="G28" s="112">
        <v>0</v>
      </c>
      <c r="H28" s="107"/>
      <c r="I28" s="106"/>
      <c r="J28" s="115"/>
      <c r="K28" s="116"/>
    </row>
    <row r="29" spans="1:11" ht="21.6" customHeight="1" thickBot="1">
      <c r="A29" s="182"/>
      <c r="B29" s="179"/>
      <c r="C29" s="180"/>
      <c r="D29" s="179"/>
      <c r="E29" s="183">
        <f>E24</f>
        <v>598435</v>
      </c>
      <c r="F29" s="112"/>
      <c r="G29" s="183">
        <f>SUM(G27:G28)</f>
        <v>520522</v>
      </c>
      <c r="H29" s="104"/>
      <c r="I29" s="117"/>
      <c r="J29" s="118"/>
      <c r="K29" s="96"/>
    </row>
    <row r="30" spans="1:11" ht="21.6" customHeight="1" thickTop="1">
      <c r="A30" s="182"/>
      <c r="B30" s="179"/>
      <c r="C30" s="180"/>
      <c r="D30" s="179"/>
      <c r="E30" s="184"/>
      <c r="F30" s="112"/>
      <c r="G30" s="184"/>
      <c r="H30" s="104"/>
      <c r="I30" s="117"/>
      <c r="J30" s="118"/>
      <c r="K30" s="96"/>
    </row>
    <row r="31" spans="1:11" ht="21.75" customHeight="1">
      <c r="B31" s="36"/>
      <c r="C31" s="93"/>
      <c r="E31" s="117"/>
      <c r="F31" s="104"/>
      <c r="G31" s="117"/>
      <c r="H31" s="104"/>
      <c r="I31" s="117"/>
      <c r="J31" s="118"/>
      <c r="K31" s="96" t="s">
        <v>142</v>
      </c>
    </row>
    <row r="32" spans="1:11" ht="21.75" customHeight="1">
      <c r="A32" s="177" t="s">
        <v>55</v>
      </c>
      <c r="B32" s="36"/>
      <c r="C32" s="93"/>
      <c r="E32" s="117"/>
      <c r="F32" s="104"/>
      <c r="G32" s="117"/>
      <c r="H32" s="104"/>
      <c r="I32" s="117"/>
      <c r="J32" s="118"/>
      <c r="K32" s="96"/>
    </row>
    <row r="33" spans="1:15" ht="21.75" customHeight="1">
      <c r="A33" s="36" t="s">
        <v>56</v>
      </c>
      <c r="B33" s="36"/>
      <c r="E33" s="119"/>
      <c r="F33" s="104"/>
      <c r="G33" s="119"/>
      <c r="H33" s="104"/>
      <c r="I33" s="117"/>
    </row>
    <row r="34" spans="1:15" ht="21.75" customHeight="1" thickBot="1">
      <c r="A34" s="36" t="s">
        <v>101</v>
      </c>
      <c r="B34" s="36"/>
      <c r="C34" s="93"/>
      <c r="D34" s="120"/>
      <c r="E34" s="121">
        <v>0.28000000000000003</v>
      </c>
      <c r="F34" s="122"/>
      <c r="G34" s="121">
        <v>0.24</v>
      </c>
      <c r="H34" s="123"/>
      <c r="I34" s="121">
        <v>0.28000000000000003</v>
      </c>
      <c r="J34" s="123"/>
      <c r="K34" s="121">
        <v>0.22</v>
      </c>
    </row>
    <row r="35" spans="1:15" ht="21.75" customHeight="1" thickTop="1">
      <c r="D35" s="124"/>
      <c r="E35" s="125"/>
      <c r="F35" s="125"/>
      <c r="G35" s="125"/>
      <c r="H35" s="123"/>
      <c r="I35" s="126"/>
      <c r="J35" s="123"/>
      <c r="K35" s="126"/>
    </row>
    <row r="36" spans="1:15" ht="21.75" customHeight="1" thickBot="1">
      <c r="A36" s="36" t="s">
        <v>279</v>
      </c>
      <c r="B36" s="36"/>
      <c r="C36" s="127"/>
      <c r="D36" s="128"/>
      <c r="E36" s="188">
        <v>2153210</v>
      </c>
      <c r="F36" s="128"/>
      <c r="G36" s="188">
        <v>2153210</v>
      </c>
      <c r="H36" s="128"/>
      <c r="I36" s="188">
        <v>2153210</v>
      </c>
      <c r="J36" s="128"/>
      <c r="K36" s="188">
        <v>2153210</v>
      </c>
    </row>
    <row r="37" spans="1:15" ht="21.75" customHeight="1" thickTop="1">
      <c r="B37" s="36"/>
      <c r="C37" s="127"/>
      <c r="D37" s="128"/>
      <c r="E37" s="186"/>
      <c r="F37" s="128"/>
      <c r="G37" s="187"/>
      <c r="H37" s="128"/>
      <c r="I37" s="187"/>
      <c r="J37" s="128"/>
      <c r="K37" s="187"/>
    </row>
    <row r="38" spans="1:15" ht="21.75" customHeight="1">
      <c r="A38" s="92" t="s">
        <v>23</v>
      </c>
    </row>
    <row r="39" spans="1:15" ht="21.75" customHeight="1">
      <c r="A39" s="92"/>
      <c r="C39" s="94"/>
      <c r="D39" s="118"/>
      <c r="E39" s="118"/>
      <c r="F39" s="118"/>
      <c r="G39" s="94"/>
      <c r="H39" s="118"/>
      <c r="I39" s="94"/>
      <c r="J39" s="118"/>
      <c r="K39" s="96" t="s">
        <v>45</v>
      </c>
    </row>
    <row r="40" spans="1:15" s="177" customFormat="1" ht="21.75" customHeight="1">
      <c r="A40" s="200" t="s">
        <v>0</v>
      </c>
      <c r="B40" s="200"/>
      <c r="C40" s="200"/>
      <c r="D40" s="200"/>
      <c r="E40" s="200"/>
      <c r="F40" s="200"/>
      <c r="G40" s="200"/>
      <c r="H40" s="200"/>
      <c r="I40" s="200"/>
      <c r="J40" s="200"/>
      <c r="K40" s="200"/>
    </row>
    <row r="41" spans="1:15" s="177" customFormat="1" ht="21.75" customHeight="1">
      <c r="A41" s="199" t="s">
        <v>57</v>
      </c>
      <c r="B41" s="199"/>
      <c r="C41" s="199"/>
      <c r="D41" s="199"/>
      <c r="E41" s="199"/>
      <c r="F41" s="199"/>
      <c r="G41" s="199"/>
      <c r="H41" s="199"/>
      <c r="I41" s="199"/>
      <c r="J41" s="199"/>
      <c r="K41" s="199"/>
      <c r="N41" s="99"/>
    </row>
    <row r="42" spans="1:15" s="177" customFormat="1" ht="21.75" customHeight="1">
      <c r="A42" s="199" t="s">
        <v>258</v>
      </c>
      <c r="B42" s="199"/>
      <c r="C42" s="199"/>
      <c r="D42" s="199"/>
      <c r="E42" s="199"/>
      <c r="F42" s="199"/>
      <c r="G42" s="199"/>
      <c r="H42" s="199"/>
      <c r="I42" s="199"/>
      <c r="J42" s="199"/>
      <c r="K42" s="199"/>
    </row>
    <row r="43" spans="1:15" ht="21.75" customHeight="1">
      <c r="A43" s="97"/>
      <c r="B43" s="98"/>
      <c r="C43" s="97"/>
      <c r="D43" s="97"/>
      <c r="E43" s="97"/>
      <c r="F43" s="97"/>
      <c r="G43" s="97"/>
      <c r="H43" s="97"/>
      <c r="I43" s="97"/>
      <c r="J43" s="97"/>
      <c r="K43" s="96" t="s">
        <v>2</v>
      </c>
    </row>
    <row r="44" spans="1:15" ht="21.75" customHeight="1">
      <c r="A44" s="97"/>
      <c r="B44" s="98"/>
      <c r="C44" s="97"/>
      <c r="D44" s="97"/>
      <c r="E44" s="201" t="s">
        <v>3</v>
      </c>
      <c r="F44" s="201"/>
      <c r="G44" s="201"/>
      <c r="H44" s="97"/>
      <c r="I44" s="201" t="s">
        <v>4</v>
      </c>
      <c r="J44" s="201"/>
      <c r="K44" s="201"/>
      <c r="N44" s="99"/>
      <c r="O44" s="100"/>
    </row>
    <row r="45" spans="1:15" ht="21.75" customHeight="1">
      <c r="B45" s="36"/>
      <c r="C45" s="97"/>
      <c r="D45" s="102"/>
      <c r="E45" s="103" t="s">
        <v>183</v>
      </c>
      <c r="F45" s="102"/>
      <c r="G45" s="103" t="s">
        <v>159</v>
      </c>
      <c r="H45" s="102"/>
      <c r="I45" s="103" t="s">
        <v>183</v>
      </c>
      <c r="J45" s="102"/>
      <c r="K45" s="103" t="s">
        <v>159</v>
      </c>
    </row>
    <row r="46" spans="1:15" ht="21.75" customHeight="1">
      <c r="A46" s="177" t="s">
        <v>54</v>
      </c>
      <c r="C46" s="94"/>
      <c r="D46" s="118"/>
      <c r="E46" s="129">
        <f>E24</f>
        <v>598435</v>
      </c>
      <c r="F46" s="104"/>
      <c r="G46" s="129">
        <f>G24</f>
        <v>520522</v>
      </c>
      <c r="H46" s="104"/>
      <c r="I46" s="129">
        <f>I24</f>
        <v>601200</v>
      </c>
      <c r="J46" s="104"/>
      <c r="K46" s="129">
        <f>K24</f>
        <v>477501</v>
      </c>
    </row>
    <row r="47" spans="1:15" ht="21.75" customHeight="1">
      <c r="C47" s="94"/>
      <c r="D47" s="116"/>
      <c r="E47" s="106"/>
      <c r="F47" s="104"/>
      <c r="G47" s="106"/>
      <c r="H47" s="104"/>
      <c r="I47" s="106"/>
      <c r="J47" s="104"/>
      <c r="K47" s="106"/>
    </row>
    <row r="48" spans="1:15" s="133" customFormat="1" ht="21" customHeight="1">
      <c r="A48" s="130" t="s">
        <v>58</v>
      </c>
      <c r="B48" s="130"/>
      <c r="C48" s="131"/>
      <c r="D48" s="132"/>
      <c r="E48" s="109"/>
      <c r="F48" s="131"/>
      <c r="G48" s="109"/>
      <c r="H48" s="131"/>
      <c r="I48" s="109"/>
      <c r="J48" s="131"/>
      <c r="K48" s="109"/>
    </row>
    <row r="49" spans="1:11" s="133" customFormat="1" ht="21" customHeight="1">
      <c r="A49" s="134" t="s">
        <v>108</v>
      </c>
      <c r="B49" s="130"/>
      <c r="C49" s="131"/>
      <c r="D49" s="132"/>
      <c r="E49" s="109"/>
      <c r="F49" s="131"/>
      <c r="G49" s="109"/>
      <c r="H49" s="131"/>
      <c r="I49" s="109"/>
      <c r="J49" s="131"/>
      <c r="K49" s="109"/>
    </row>
    <row r="50" spans="1:11" s="133" customFormat="1" ht="21" customHeight="1">
      <c r="A50" s="134" t="s">
        <v>109</v>
      </c>
      <c r="B50" s="130"/>
      <c r="C50" s="131"/>
      <c r="D50" s="132"/>
      <c r="E50" s="109"/>
      <c r="F50" s="131"/>
      <c r="G50" s="109"/>
      <c r="H50" s="131"/>
      <c r="I50" s="109"/>
      <c r="J50" s="131"/>
      <c r="K50" s="109"/>
    </row>
    <row r="51" spans="1:11" s="133" customFormat="1" ht="21" customHeight="1">
      <c r="A51" s="133" t="s">
        <v>110</v>
      </c>
      <c r="C51" s="131"/>
      <c r="D51" s="135"/>
      <c r="E51" s="109"/>
      <c r="F51" s="136"/>
      <c r="G51" s="109"/>
      <c r="H51" s="136"/>
      <c r="I51" s="109"/>
      <c r="J51" s="136"/>
      <c r="K51" s="109"/>
    </row>
    <row r="52" spans="1:11" s="133" customFormat="1" ht="21" customHeight="1">
      <c r="A52" s="133" t="s">
        <v>147</v>
      </c>
      <c r="C52" s="131"/>
      <c r="D52" s="109"/>
      <c r="E52" s="109">
        <v>-21740</v>
      </c>
      <c r="F52" s="136"/>
      <c r="G52" s="109">
        <v>-424</v>
      </c>
      <c r="H52" s="136"/>
      <c r="I52" s="109">
        <v>0</v>
      </c>
      <c r="J52" s="136"/>
      <c r="K52" s="109">
        <v>0</v>
      </c>
    </row>
    <row r="53" spans="1:11" s="133" customFormat="1" ht="21" customHeight="1">
      <c r="A53" s="36" t="s">
        <v>245</v>
      </c>
      <c r="C53" s="131"/>
      <c r="D53" s="109"/>
      <c r="E53" s="109"/>
      <c r="F53" s="136"/>
      <c r="G53" s="109"/>
      <c r="H53" s="136"/>
      <c r="I53" s="109"/>
      <c r="J53" s="136"/>
      <c r="K53" s="109"/>
    </row>
    <row r="54" spans="1:11" s="133" customFormat="1" ht="21" customHeight="1">
      <c r="A54" s="36" t="s">
        <v>150</v>
      </c>
      <c r="C54" s="131"/>
      <c r="D54" s="109"/>
      <c r="E54" s="109">
        <v>588</v>
      </c>
      <c r="F54" s="136"/>
      <c r="G54" s="109">
        <v>1244</v>
      </c>
      <c r="H54" s="136"/>
      <c r="I54" s="109">
        <v>588</v>
      </c>
      <c r="J54" s="136"/>
      <c r="K54" s="109">
        <v>1244</v>
      </c>
    </row>
    <row r="55" spans="1:11" s="133" customFormat="1" ht="21" customHeight="1">
      <c r="A55" s="133" t="s">
        <v>111</v>
      </c>
      <c r="C55" s="131"/>
      <c r="D55" s="109"/>
      <c r="E55" s="137">
        <v>-117</v>
      </c>
      <c r="F55" s="136"/>
      <c r="G55" s="137">
        <v>-249</v>
      </c>
      <c r="H55" s="136"/>
      <c r="I55" s="137">
        <v>-117</v>
      </c>
      <c r="J55" s="136"/>
      <c r="K55" s="137">
        <v>-249</v>
      </c>
    </row>
    <row r="56" spans="1:11" s="133" customFormat="1" ht="21" customHeight="1">
      <c r="C56" s="131"/>
      <c r="D56" s="109"/>
      <c r="E56" s="109">
        <f>SUM(E53:E55)</f>
        <v>471</v>
      </c>
      <c r="F56" s="136"/>
      <c r="G56" s="109">
        <f>SUM(G53:G55)</f>
        <v>995</v>
      </c>
      <c r="H56" s="136"/>
      <c r="I56" s="109">
        <f>SUM(I53:I55)</f>
        <v>471</v>
      </c>
      <c r="J56" s="136"/>
      <c r="K56" s="109">
        <f>SUM(K53:K55)</f>
        <v>995</v>
      </c>
    </row>
    <row r="57" spans="1:11" s="133" customFormat="1" ht="21" customHeight="1">
      <c r="A57" s="133" t="s">
        <v>272</v>
      </c>
      <c r="C57" s="131"/>
      <c r="D57" s="109"/>
      <c r="E57" s="109">
        <v>9925</v>
      </c>
      <c r="F57" s="136"/>
      <c r="G57" s="109">
        <v>0</v>
      </c>
      <c r="H57" s="136"/>
      <c r="I57" s="109">
        <v>0</v>
      </c>
      <c r="J57" s="136"/>
      <c r="K57" s="109">
        <v>0</v>
      </c>
    </row>
    <row r="58" spans="1:11" s="133" customFormat="1" ht="21" customHeight="1">
      <c r="A58" s="133" t="s">
        <v>111</v>
      </c>
      <c r="C58" s="131"/>
      <c r="D58" s="109"/>
      <c r="E58" s="137">
        <v>-2481</v>
      </c>
      <c r="F58" s="136"/>
      <c r="G58" s="137">
        <v>0</v>
      </c>
      <c r="H58" s="136"/>
      <c r="I58" s="137">
        <v>0</v>
      </c>
      <c r="J58" s="136"/>
      <c r="K58" s="137">
        <v>0</v>
      </c>
    </row>
    <row r="59" spans="1:11" s="133" customFormat="1" ht="21" customHeight="1">
      <c r="C59" s="131"/>
      <c r="D59" s="109"/>
      <c r="E59" s="138">
        <f>SUM(E57:E58)</f>
        <v>7444</v>
      </c>
      <c r="F59" s="136"/>
      <c r="G59" s="138">
        <f>SUM(G57:G58)</f>
        <v>0</v>
      </c>
      <c r="H59" s="136"/>
      <c r="I59" s="138">
        <f>SUM(I57:I58)</f>
        <v>0</v>
      </c>
      <c r="J59" s="136"/>
      <c r="K59" s="138">
        <f>SUM(K57:K58)</f>
        <v>0</v>
      </c>
    </row>
    <row r="60" spans="1:11" s="133" customFormat="1" ht="21" customHeight="1">
      <c r="A60" s="133" t="s">
        <v>108</v>
      </c>
      <c r="C60" s="131"/>
      <c r="D60" s="109"/>
      <c r="E60" s="109"/>
      <c r="F60" s="136"/>
      <c r="G60" s="109"/>
      <c r="H60" s="136"/>
      <c r="I60" s="109"/>
      <c r="J60" s="136"/>
      <c r="K60" s="109"/>
    </row>
    <row r="61" spans="1:11" s="133" customFormat="1" ht="21" customHeight="1">
      <c r="A61" s="133" t="s">
        <v>233</v>
      </c>
      <c r="C61" s="131"/>
      <c r="D61" s="109"/>
      <c r="E61" s="137">
        <f>E52+E56+E59</f>
        <v>-13825</v>
      </c>
      <c r="F61" s="136"/>
      <c r="G61" s="137">
        <f>G52+G56+G59</f>
        <v>571</v>
      </c>
      <c r="H61" s="136"/>
      <c r="I61" s="137">
        <f>I52+I56+I59</f>
        <v>471</v>
      </c>
      <c r="J61" s="136"/>
      <c r="K61" s="137">
        <f>K52+K56+K59</f>
        <v>995</v>
      </c>
    </row>
    <row r="62" spans="1:11" s="133" customFormat="1" ht="21" customHeight="1">
      <c r="C62" s="131"/>
      <c r="D62" s="109"/>
      <c r="E62" s="109"/>
      <c r="F62" s="136"/>
      <c r="G62" s="109"/>
      <c r="H62" s="136"/>
      <c r="I62" s="109"/>
      <c r="J62" s="136"/>
      <c r="K62" s="109"/>
    </row>
    <row r="63" spans="1:11" s="133" customFormat="1" ht="21" customHeight="1">
      <c r="A63" s="134" t="s">
        <v>165</v>
      </c>
      <c r="C63" s="131"/>
      <c r="D63" s="109"/>
      <c r="E63" s="109"/>
      <c r="F63" s="136"/>
      <c r="G63" s="109"/>
      <c r="H63" s="136"/>
      <c r="I63" s="109"/>
      <c r="J63" s="136"/>
      <c r="K63" s="109"/>
    </row>
    <row r="64" spans="1:11" s="133" customFormat="1" ht="21" customHeight="1">
      <c r="A64" s="134" t="s">
        <v>166</v>
      </c>
      <c r="C64" s="131"/>
      <c r="D64" s="109"/>
    </row>
    <row r="65" spans="1:11" s="133" customFormat="1" ht="21" customHeight="1">
      <c r="A65" s="36" t="s">
        <v>246</v>
      </c>
      <c r="C65" s="131"/>
      <c r="D65" s="109"/>
      <c r="E65" s="109"/>
      <c r="F65" s="136"/>
      <c r="G65" s="109"/>
      <c r="H65" s="136"/>
      <c r="I65" s="109"/>
      <c r="J65" s="136"/>
      <c r="K65" s="109"/>
    </row>
    <row r="66" spans="1:11" s="133" customFormat="1" ht="21" customHeight="1">
      <c r="A66" s="36" t="s">
        <v>150</v>
      </c>
      <c r="C66" s="131"/>
      <c r="D66" s="109"/>
      <c r="E66" s="109">
        <v>-2517</v>
      </c>
      <c r="F66" s="136"/>
      <c r="G66" s="109">
        <v>-3818</v>
      </c>
      <c r="H66" s="136"/>
      <c r="I66" s="109">
        <v>-2517</v>
      </c>
      <c r="J66" s="136"/>
      <c r="K66" s="109">
        <v>-3818</v>
      </c>
    </row>
    <row r="67" spans="1:11" s="133" customFormat="1" ht="21" customHeight="1">
      <c r="A67" s="133" t="s">
        <v>111</v>
      </c>
      <c r="C67" s="131"/>
      <c r="D67" s="109"/>
      <c r="E67" s="137">
        <v>503</v>
      </c>
      <c r="F67" s="136"/>
      <c r="G67" s="137">
        <v>764</v>
      </c>
      <c r="H67" s="136"/>
      <c r="I67" s="137">
        <v>503</v>
      </c>
      <c r="J67" s="136"/>
      <c r="K67" s="137">
        <v>764</v>
      </c>
    </row>
    <row r="68" spans="1:11" s="133" customFormat="1" ht="21" customHeight="1">
      <c r="C68" s="131"/>
      <c r="D68" s="109"/>
      <c r="E68" s="109">
        <f>SUM(E65:E67)</f>
        <v>-2014</v>
      </c>
      <c r="F68" s="136"/>
      <c r="G68" s="109">
        <f>SUM(G65:G67)</f>
        <v>-3054</v>
      </c>
      <c r="H68" s="136"/>
      <c r="I68" s="109">
        <f>SUM(I65:I67)</f>
        <v>-2014</v>
      </c>
      <c r="J68" s="136"/>
      <c r="K68" s="109">
        <f>SUM(K65:K67)</f>
        <v>-3054</v>
      </c>
    </row>
    <row r="69" spans="1:11" s="133" customFormat="1" ht="21" customHeight="1">
      <c r="A69" s="133" t="s">
        <v>175</v>
      </c>
      <c r="C69" s="131"/>
      <c r="D69" s="109"/>
      <c r="E69" s="109">
        <v>26</v>
      </c>
      <c r="F69" s="136"/>
      <c r="G69" s="109">
        <v>60</v>
      </c>
      <c r="H69" s="136"/>
      <c r="I69" s="109">
        <v>0</v>
      </c>
      <c r="J69" s="136"/>
      <c r="K69" s="109">
        <v>0</v>
      </c>
    </row>
    <row r="70" spans="1:11" s="133" customFormat="1" ht="21" customHeight="1">
      <c r="A70" s="133" t="s">
        <v>167</v>
      </c>
      <c r="C70" s="131"/>
      <c r="D70" s="109"/>
      <c r="E70" s="137">
        <v>-7</v>
      </c>
      <c r="F70" s="136"/>
      <c r="G70" s="137">
        <v>-15</v>
      </c>
      <c r="H70" s="136"/>
      <c r="I70" s="137">
        <v>0</v>
      </c>
      <c r="J70" s="136"/>
      <c r="K70" s="137">
        <v>0</v>
      </c>
    </row>
    <row r="71" spans="1:11" s="133" customFormat="1" ht="21" customHeight="1">
      <c r="C71" s="131"/>
      <c r="D71" s="109"/>
      <c r="E71" s="138">
        <f>SUM(E69:E70)</f>
        <v>19</v>
      </c>
      <c r="F71" s="136"/>
      <c r="G71" s="138">
        <f>SUM(G69:G70)</f>
        <v>45</v>
      </c>
      <c r="H71" s="136"/>
      <c r="I71" s="138">
        <f>SUM(I69:I70)</f>
        <v>0</v>
      </c>
      <c r="J71" s="136"/>
      <c r="K71" s="138">
        <f>SUM(K69:K70)</f>
        <v>0</v>
      </c>
    </row>
    <row r="72" spans="1:11" s="133" customFormat="1" ht="21" customHeight="1">
      <c r="A72" s="133" t="s">
        <v>165</v>
      </c>
      <c r="C72" s="131"/>
      <c r="D72" s="109"/>
      <c r="E72" s="109"/>
      <c r="F72" s="136"/>
      <c r="G72" s="109"/>
      <c r="H72" s="136"/>
      <c r="I72" s="109"/>
      <c r="J72" s="136"/>
      <c r="K72" s="109"/>
    </row>
    <row r="73" spans="1:11" s="133" customFormat="1" ht="21" customHeight="1">
      <c r="A73" s="133" t="s">
        <v>233</v>
      </c>
      <c r="C73" s="131"/>
      <c r="D73" s="109"/>
      <c r="E73" s="109">
        <v>-1995</v>
      </c>
      <c r="F73" s="136"/>
      <c r="G73" s="109">
        <v>-3009</v>
      </c>
      <c r="H73" s="136"/>
      <c r="I73" s="109">
        <v>-2014</v>
      </c>
      <c r="J73" s="136"/>
      <c r="K73" s="109">
        <v>-3054</v>
      </c>
    </row>
    <row r="74" spans="1:11" s="133" customFormat="1" ht="21" customHeight="1">
      <c r="A74" s="130" t="s">
        <v>59</v>
      </c>
      <c r="C74" s="131"/>
      <c r="D74" s="109"/>
      <c r="E74" s="138">
        <f>SUM(E61,E73)</f>
        <v>-15820</v>
      </c>
      <c r="F74" s="136"/>
      <c r="G74" s="138">
        <f>SUM(G61,G73)</f>
        <v>-2438</v>
      </c>
      <c r="H74" s="136"/>
      <c r="I74" s="138">
        <f>SUM(I61,I73)</f>
        <v>-1543</v>
      </c>
      <c r="J74" s="136"/>
      <c r="K74" s="138">
        <f>SUM(K61,K73)</f>
        <v>-2059</v>
      </c>
    </row>
    <row r="75" spans="1:11" s="141" customFormat="1" ht="21" customHeight="1" thickBot="1">
      <c r="A75" s="142" t="s">
        <v>60</v>
      </c>
      <c r="B75" s="139"/>
      <c r="C75" s="140"/>
      <c r="D75" s="109"/>
      <c r="E75" s="143">
        <f>SUM(E46,E74)</f>
        <v>582615</v>
      </c>
      <c r="F75" s="136"/>
      <c r="G75" s="143">
        <f>SUM(G46,G74)</f>
        <v>518084</v>
      </c>
      <c r="H75" s="136"/>
      <c r="I75" s="143">
        <f>SUM(I46,I74)</f>
        <v>599657</v>
      </c>
      <c r="J75" s="136"/>
      <c r="K75" s="143">
        <f>SUM(K46,K74)</f>
        <v>475442</v>
      </c>
    </row>
    <row r="76" spans="1:11" ht="21.75" customHeight="1" thickTop="1">
      <c r="C76" s="94"/>
      <c r="D76" s="116"/>
    </row>
    <row r="77" spans="1:11" s="141" customFormat="1" ht="21" customHeight="1">
      <c r="A77" s="130" t="s">
        <v>261</v>
      </c>
      <c r="B77" s="139"/>
      <c r="C77" s="140"/>
      <c r="D77" s="109"/>
      <c r="E77" s="109"/>
      <c r="F77" s="136"/>
      <c r="G77" s="109"/>
      <c r="H77" s="136"/>
      <c r="I77" s="109"/>
      <c r="J77" s="136"/>
      <c r="K77" s="109"/>
    </row>
    <row r="78" spans="1:11" s="141" customFormat="1" ht="21" customHeight="1">
      <c r="A78" s="133" t="s">
        <v>260</v>
      </c>
      <c r="B78" s="139"/>
      <c r="C78" s="140"/>
      <c r="D78" s="109"/>
      <c r="E78" s="109">
        <f>E80-E79</f>
        <v>582400</v>
      </c>
      <c r="F78" s="136"/>
      <c r="G78" s="109">
        <f>G75</f>
        <v>518084</v>
      </c>
      <c r="H78" s="136"/>
      <c r="I78" s="109"/>
      <c r="J78" s="136"/>
      <c r="K78" s="109"/>
    </row>
    <row r="79" spans="1:11" s="141" customFormat="1" ht="21" customHeight="1">
      <c r="A79" s="133" t="s">
        <v>188</v>
      </c>
      <c r="B79" s="139"/>
      <c r="C79" s="140"/>
      <c r="D79" s="109"/>
      <c r="E79" s="137">
        <v>215</v>
      </c>
      <c r="F79" s="136"/>
      <c r="G79" s="137">
        <v>0</v>
      </c>
      <c r="H79" s="136"/>
      <c r="I79" s="109"/>
      <c r="J79" s="136"/>
      <c r="K79" s="109"/>
    </row>
    <row r="80" spans="1:11" s="141" customFormat="1" ht="21" customHeight="1" thickBot="1">
      <c r="A80" s="142"/>
      <c r="B80" s="139"/>
      <c r="C80" s="140"/>
      <c r="D80" s="109"/>
      <c r="E80" s="143">
        <f>E75</f>
        <v>582615</v>
      </c>
      <c r="F80" s="136"/>
      <c r="G80" s="143">
        <f>SUM(G78:G79)</f>
        <v>518084</v>
      </c>
      <c r="H80" s="136"/>
      <c r="I80" s="109"/>
      <c r="J80" s="136"/>
      <c r="K80" s="109"/>
    </row>
    <row r="81" spans="1:15" s="141" customFormat="1" ht="21" customHeight="1" thickTop="1">
      <c r="A81" s="142"/>
      <c r="B81" s="139"/>
      <c r="C81" s="140"/>
      <c r="D81" s="109"/>
      <c r="E81" s="185"/>
      <c r="F81" s="136"/>
      <c r="G81" s="185"/>
      <c r="H81" s="136"/>
      <c r="I81" s="109"/>
      <c r="J81" s="136"/>
      <c r="K81" s="109"/>
    </row>
    <row r="82" spans="1:15" ht="21.75" customHeight="1">
      <c r="A82" s="92" t="s">
        <v>23</v>
      </c>
    </row>
    <row r="83" spans="1:15" ht="21.75" customHeight="1">
      <c r="A83" s="92"/>
      <c r="C83" s="94"/>
      <c r="G83" s="94"/>
      <c r="I83" s="94"/>
      <c r="K83" s="96" t="s">
        <v>45</v>
      </c>
    </row>
    <row r="84" spans="1:15" s="177" customFormat="1" ht="21.75" customHeight="1">
      <c r="A84" s="200" t="s">
        <v>0</v>
      </c>
      <c r="B84" s="200"/>
      <c r="C84" s="200"/>
      <c r="D84" s="200"/>
      <c r="E84" s="200"/>
      <c r="F84" s="200"/>
      <c r="G84" s="200"/>
      <c r="H84" s="200"/>
      <c r="I84" s="200"/>
      <c r="J84" s="200"/>
      <c r="K84" s="200"/>
    </row>
    <row r="85" spans="1:15" s="177" customFormat="1" ht="21.75" customHeight="1">
      <c r="A85" s="199" t="s">
        <v>46</v>
      </c>
      <c r="B85" s="199"/>
      <c r="C85" s="199"/>
      <c r="D85" s="199"/>
      <c r="E85" s="199"/>
      <c r="F85" s="199"/>
      <c r="G85" s="199"/>
      <c r="H85" s="199"/>
      <c r="I85" s="199"/>
      <c r="J85" s="199"/>
      <c r="K85" s="199"/>
    </row>
    <row r="86" spans="1:15" s="177" customFormat="1" ht="21.75" customHeight="1">
      <c r="A86" s="199" t="s">
        <v>242</v>
      </c>
      <c r="B86" s="199"/>
      <c r="C86" s="199"/>
      <c r="D86" s="199"/>
      <c r="E86" s="199"/>
      <c r="F86" s="199"/>
      <c r="G86" s="199"/>
      <c r="H86" s="199"/>
      <c r="I86" s="199"/>
      <c r="J86" s="199"/>
      <c r="K86" s="199"/>
    </row>
    <row r="87" spans="1:15" ht="21.75" customHeight="1">
      <c r="A87" s="97"/>
      <c r="B87" s="98"/>
      <c r="C87" s="97"/>
      <c r="D87" s="97"/>
      <c r="E87" s="97"/>
      <c r="F87" s="97"/>
      <c r="G87" s="97"/>
      <c r="H87" s="97"/>
      <c r="I87" s="97"/>
      <c r="J87" s="97"/>
      <c r="K87" s="96" t="s">
        <v>2</v>
      </c>
      <c r="N87" s="99"/>
      <c r="O87" s="100"/>
    </row>
    <row r="88" spans="1:15" ht="21.75" customHeight="1">
      <c r="A88" s="97"/>
      <c r="B88" s="98"/>
      <c r="C88" s="97"/>
      <c r="D88" s="97"/>
      <c r="E88" s="201" t="s">
        <v>3</v>
      </c>
      <c r="F88" s="201"/>
      <c r="G88" s="201"/>
      <c r="H88" s="97"/>
      <c r="I88" s="201" t="s">
        <v>4</v>
      </c>
      <c r="J88" s="201"/>
      <c r="K88" s="201"/>
      <c r="N88" s="99"/>
      <c r="O88" s="100"/>
    </row>
    <row r="89" spans="1:15" ht="21.75" customHeight="1">
      <c r="B89" s="36"/>
      <c r="C89" s="101" t="s">
        <v>5</v>
      </c>
      <c r="D89" s="102"/>
      <c r="E89" s="103" t="s">
        <v>183</v>
      </c>
      <c r="F89" s="102"/>
      <c r="G89" s="103" t="s">
        <v>159</v>
      </c>
      <c r="H89" s="102"/>
      <c r="I89" s="103" t="s">
        <v>183</v>
      </c>
      <c r="J89" s="102"/>
      <c r="K89" s="103" t="s">
        <v>159</v>
      </c>
    </row>
    <row r="90" spans="1:15" ht="21.75" customHeight="1">
      <c r="A90" s="177" t="s">
        <v>47</v>
      </c>
      <c r="B90" s="36"/>
      <c r="C90" s="93"/>
      <c r="E90" s="36"/>
    </row>
    <row r="91" spans="1:15" ht="21.75" customHeight="1">
      <c r="A91" s="36" t="s">
        <v>225</v>
      </c>
      <c r="B91" s="36"/>
      <c r="C91" s="104"/>
      <c r="D91" s="105"/>
      <c r="E91" s="106">
        <v>18689437</v>
      </c>
      <c r="F91" s="107"/>
      <c r="G91" s="106">
        <v>11704865</v>
      </c>
      <c r="H91" s="108"/>
      <c r="I91" s="109">
        <v>12655804</v>
      </c>
      <c r="J91" s="108"/>
      <c r="K91" s="109">
        <v>8687139</v>
      </c>
    </row>
    <row r="92" spans="1:15" ht="21.75" customHeight="1">
      <c r="A92" s="36" t="s">
        <v>48</v>
      </c>
      <c r="B92" s="36"/>
      <c r="C92" s="104"/>
      <c r="D92" s="105"/>
      <c r="E92" s="106"/>
      <c r="F92" s="107"/>
      <c r="G92" s="106"/>
      <c r="H92" s="108"/>
      <c r="I92" s="109"/>
      <c r="J92" s="108"/>
      <c r="K92" s="109"/>
    </row>
    <row r="93" spans="1:15" ht="21.75" customHeight="1">
      <c r="A93" s="36" t="s">
        <v>168</v>
      </c>
      <c r="B93" s="36"/>
      <c r="C93" s="104"/>
      <c r="D93" s="105"/>
      <c r="E93" s="106">
        <v>207869</v>
      </c>
      <c r="F93" s="107"/>
      <c r="G93" s="106">
        <v>61153</v>
      </c>
      <c r="H93" s="108"/>
      <c r="I93" s="106">
        <v>235489</v>
      </c>
      <c r="J93" s="108"/>
      <c r="K93" s="106">
        <v>71025</v>
      </c>
    </row>
    <row r="94" spans="1:15" ht="21.75" customHeight="1">
      <c r="A94" s="36" t="s">
        <v>139</v>
      </c>
      <c r="B94" s="36"/>
      <c r="C94" s="104">
        <v>7</v>
      </c>
      <c r="D94" s="105"/>
      <c r="E94" s="106">
        <v>140713</v>
      </c>
      <c r="F94" s="107"/>
      <c r="G94" s="106">
        <v>53559</v>
      </c>
      <c r="H94" s="108"/>
      <c r="I94" s="109">
        <v>93042</v>
      </c>
      <c r="J94" s="108"/>
      <c r="K94" s="109">
        <v>51830</v>
      </c>
    </row>
    <row r="95" spans="1:15" ht="21.75" customHeight="1">
      <c r="A95" s="177" t="s">
        <v>49</v>
      </c>
      <c r="B95" s="36"/>
      <c r="C95" s="104"/>
      <c r="D95" s="105"/>
      <c r="E95" s="110">
        <f>SUM(E91:E94)</f>
        <v>19038019</v>
      </c>
      <c r="F95" s="107"/>
      <c r="G95" s="110">
        <f>SUM(G91:G94)</f>
        <v>11819577</v>
      </c>
      <c r="H95" s="107"/>
      <c r="I95" s="110">
        <f>SUM(I91:I94)</f>
        <v>12984335</v>
      </c>
      <c r="J95" s="107"/>
      <c r="K95" s="110">
        <f>SUM(K91:K94)</f>
        <v>8809994</v>
      </c>
    </row>
    <row r="96" spans="1:15" ht="21.75" customHeight="1">
      <c r="A96" s="177" t="s">
        <v>50</v>
      </c>
      <c r="B96" s="36"/>
      <c r="C96" s="104"/>
      <c r="D96" s="105"/>
      <c r="E96" s="106"/>
      <c r="F96" s="107"/>
      <c r="G96" s="106"/>
      <c r="H96" s="107"/>
      <c r="I96" s="106"/>
      <c r="J96" s="107"/>
      <c r="K96" s="106"/>
    </row>
    <row r="97" spans="1:11" ht="21.75" customHeight="1">
      <c r="A97" s="36" t="s">
        <v>51</v>
      </c>
      <c r="B97" s="36"/>
      <c r="C97" s="104"/>
      <c r="D97" s="105"/>
      <c r="E97" s="106">
        <v>17095427</v>
      </c>
      <c r="F97" s="107"/>
      <c r="G97" s="106">
        <v>10447544</v>
      </c>
      <c r="H97" s="108"/>
      <c r="I97" s="109">
        <v>11435645</v>
      </c>
      <c r="J97" s="108"/>
      <c r="K97" s="109">
        <v>7683446</v>
      </c>
    </row>
    <row r="98" spans="1:11" ht="21.75" customHeight="1">
      <c r="A98" s="36" t="s">
        <v>138</v>
      </c>
      <c r="B98" s="36"/>
      <c r="C98" s="104"/>
      <c r="D98" s="105"/>
      <c r="E98" s="106">
        <v>184716</v>
      </c>
      <c r="F98" s="107"/>
      <c r="G98" s="106">
        <v>189769</v>
      </c>
      <c r="H98" s="108"/>
      <c r="I98" s="109">
        <v>143399</v>
      </c>
      <c r="J98" s="108"/>
      <c r="K98" s="109">
        <v>120790</v>
      </c>
    </row>
    <row r="99" spans="1:11" ht="21.75" customHeight="1">
      <c r="A99" s="36" t="s">
        <v>126</v>
      </c>
      <c r="B99" s="36"/>
      <c r="C99" s="104"/>
      <c r="D99" s="105"/>
      <c r="E99" s="106">
        <v>360815</v>
      </c>
      <c r="F99" s="107"/>
      <c r="G99" s="106">
        <v>284446</v>
      </c>
      <c r="H99" s="108"/>
      <c r="I99" s="109">
        <v>169741</v>
      </c>
      <c r="J99" s="108"/>
      <c r="K99" s="109">
        <v>150443</v>
      </c>
    </row>
    <row r="100" spans="1:11" ht="21.75" customHeight="1">
      <c r="A100" s="177" t="s">
        <v>52</v>
      </c>
      <c r="B100" s="36"/>
      <c r="C100" s="104"/>
      <c r="D100" s="105"/>
      <c r="E100" s="111">
        <f>SUM(E97:E99)</f>
        <v>17640958</v>
      </c>
      <c r="F100" s="107"/>
      <c r="G100" s="111">
        <f>SUM(G97:G99)</f>
        <v>10921759</v>
      </c>
      <c r="H100" s="107"/>
      <c r="I100" s="111">
        <f>SUM(I97:I99)</f>
        <v>11748785</v>
      </c>
      <c r="J100" s="107"/>
      <c r="K100" s="111">
        <f>SUM(K97:K99)</f>
        <v>7954679</v>
      </c>
    </row>
    <row r="101" spans="1:11" ht="21.75" customHeight="1">
      <c r="A101" s="177" t="s">
        <v>176</v>
      </c>
      <c r="B101" s="36"/>
      <c r="C101" s="104"/>
      <c r="D101" s="105"/>
      <c r="E101" s="112">
        <f>SUM(E95-E100)</f>
        <v>1397061</v>
      </c>
      <c r="F101" s="107"/>
      <c r="G101" s="112">
        <f>SUM(G95-G100)</f>
        <v>897818</v>
      </c>
      <c r="H101" s="107"/>
      <c r="I101" s="112">
        <f>SUM(I95-I100)</f>
        <v>1235550</v>
      </c>
      <c r="J101" s="107"/>
      <c r="K101" s="112">
        <f>SUM(K95-K100)</f>
        <v>855315</v>
      </c>
    </row>
    <row r="102" spans="1:11" ht="21.75" customHeight="1">
      <c r="A102" s="36" t="s">
        <v>146</v>
      </c>
      <c r="B102" s="36"/>
      <c r="C102" s="104"/>
      <c r="D102" s="105"/>
      <c r="E102" s="112">
        <v>4200</v>
      </c>
      <c r="F102" s="107"/>
      <c r="G102" s="112">
        <v>4472</v>
      </c>
      <c r="H102" s="107"/>
      <c r="I102" s="112">
        <v>26957</v>
      </c>
      <c r="J102" s="107"/>
      <c r="K102" s="112">
        <v>16307</v>
      </c>
    </row>
    <row r="103" spans="1:11" ht="21.75" customHeight="1">
      <c r="A103" s="36" t="s">
        <v>53</v>
      </c>
      <c r="B103" s="36"/>
      <c r="C103" s="104"/>
      <c r="D103" s="105"/>
      <c r="E103" s="113">
        <v>-83892</v>
      </c>
      <c r="F103" s="107"/>
      <c r="G103" s="113">
        <v>-75115</v>
      </c>
      <c r="H103" s="107"/>
      <c r="I103" s="113">
        <v>-59102</v>
      </c>
      <c r="J103" s="107"/>
      <c r="K103" s="113">
        <v>-55929</v>
      </c>
    </row>
    <row r="104" spans="1:11" ht="21.75" customHeight="1">
      <c r="A104" s="177" t="s">
        <v>286</v>
      </c>
      <c r="B104" s="36"/>
      <c r="C104" s="104"/>
      <c r="D104" s="105"/>
      <c r="E104" s="106">
        <f>SUM(E101:E103)</f>
        <v>1317369</v>
      </c>
      <c r="F104" s="107"/>
      <c r="G104" s="106">
        <f>SUM(G101:G103)</f>
        <v>827175</v>
      </c>
      <c r="H104" s="107"/>
      <c r="I104" s="106">
        <f>SUM(I101:I103)</f>
        <v>1203405</v>
      </c>
      <c r="J104" s="107"/>
      <c r="K104" s="106">
        <f>SUM(K101:K103)</f>
        <v>815693</v>
      </c>
    </row>
    <row r="105" spans="1:11" ht="21.75" customHeight="1">
      <c r="A105" s="36" t="s">
        <v>287</v>
      </c>
      <c r="B105" s="36"/>
      <c r="C105" s="104">
        <v>14</v>
      </c>
      <c r="D105" s="105"/>
      <c r="E105" s="106">
        <v>-35259</v>
      </c>
      <c r="F105" s="107"/>
      <c r="G105" s="106">
        <v>6886</v>
      </c>
      <c r="H105" s="108"/>
      <c r="I105" s="109">
        <v>-16161</v>
      </c>
      <c r="J105" s="108"/>
      <c r="K105" s="109">
        <v>1886</v>
      </c>
    </row>
    <row r="106" spans="1:11" ht="21.75" customHeight="1" thickBot="1">
      <c r="A106" s="177" t="s">
        <v>54</v>
      </c>
      <c r="B106" s="36"/>
      <c r="C106" s="104"/>
      <c r="D106" s="105"/>
      <c r="E106" s="114">
        <f>SUM(E104:E105)</f>
        <v>1282110</v>
      </c>
      <c r="F106" s="107"/>
      <c r="G106" s="114">
        <f>SUM(G104:G105)</f>
        <v>834061</v>
      </c>
      <c r="H106" s="107"/>
      <c r="I106" s="114">
        <f>SUM(I104:I105)</f>
        <v>1187244</v>
      </c>
      <c r="J106" s="107"/>
      <c r="K106" s="114">
        <f>SUM(K104:K105)</f>
        <v>817579</v>
      </c>
    </row>
    <row r="107" spans="1:11" ht="21.75" customHeight="1" thickTop="1">
      <c r="A107" s="177"/>
      <c r="B107" s="36"/>
      <c r="C107" s="93"/>
      <c r="D107" s="115"/>
      <c r="E107" s="106"/>
      <c r="F107" s="107"/>
      <c r="G107" s="106"/>
      <c r="H107" s="107"/>
      <c r="I107" s="106"/>
      <c r="J107" s="115"/>
      <c r="K107" s="116"/>
    </row>
    <row r="108" spans="1:11" ht="21.75" customHeight="1">
      <c r="A108" s="178" t="s">
        <v>259</v>
      </c>
      <c r="B108" s="179"/>
      <c r="C108" s="180"/>
      <c r="D108" s="179"/>
      <c r="E108" s="181"/>
      <c r="F108" s="179"/>
      <c r="G108" s="181"/>
      <c r="H108" s="107"/>
      <c r="I108" s="106"/>
      <c r="J108" s="115"/>
      <c r="K108" s="116"/>
    </row>
    <row r="109" spans="1:11" ht="21.75" customHeight="1">
      <c r="A109" s="182" t="s">
        <v>260</v>
      </c>
      <c r="B109" s="179"/>
      <c r="C109" s="180"/>
      <c r="D109" s="179"/>
      <c r="E109" s="109">
        <f>E111-E110</f>
        <v>1281888</v>
      </c>
      <c r="F109" s="112"/>
      <c r="G109" s="112">
        <f>G106</f>
        <v>834061</v>
      </c>
      <c r="H109" s="107"/>
      <c r="I109" s="106"/>
      <c r="J109" s="115"/>
      <c r="K109" s="116"/>
    </row>
    <row r="110" spans="1:11" ht="21.75" customHeight="1">
      <c r="A110" s="182" t="s">
        <v>188</v>
      </c>
      <c r="B110" s="179"/>
      <c r="C110" s="180"/>
      <c r="D110" s="179"/>
      <c r="E110" s="112">
        <v>222</v>
      </c>
      <c r="F110" s="112"/>
      <c r="G110" s="112">
        <v>0</v>
      </c>
      <c r="H110" s="107"/>
      <c r="I110" s="106"/>
      <c r="J110" s="115"/>
      <c r="K110" s="116"/>
    </row>
    <row r="111" spans="1:11" ht="21.75" customHeight="1" thickBot="1">
      <c r="A111" s="182"/>
      <c r="B111" s="179"/>
      <c r="C111" s="180"/>
      <c r="D111" s="179"/>
      <c r="E111" s="183">
        <f>E106</f>
        <v>1282110</v>
      </c>
      <c r="F111" s="112"/>
      <c r="G111" s="183">
        <f>SUM(G109:G110)</f>
        <v>834061</v>
      </c>
      <c r="H111" s="107"/>
      <c r="I111" s="106"/>
      <c r="J111" s="115"/>
      <c r="K111" s="116"/>
    </row>
    <row r="112" spans="1:11" ht="21.75" customHeight="1" thickTop="1">
      <c r="A112" s="182"/>
      <c r="B112" s="179"/>
      <c r="C112" s="180"/>
      <c r="D112" s="179"/>
      <c r="E112" s="184"/>
      <c r="F112" s="112"/>
      <c r="G112" s="184"/>
      <c r="H112" s="107"/>
      <c r="I112" s="106"/>
      <c r="J112" s="115"/>
      <c r="K112" s="116"/>
    </row>
    <row r="113" spans="1:15" ht="21.75" customHeight="1">
      <c r="B113" s="36"/>
      <c r="C113" s="93"/>
      <c r="E113" s="117"/>
      <c r="F113" s="104"/>
      <c r="G113" s="117"/>
      <c r="H113" s="104"/>
      <c r="I113" s="117"/>
      <c r="J113" s="118"/>
      <c r="K113" s="96" t="s">
        <v>142</v>
      </c>
    </row>
    <row r="114" spans="1:15" ht="21.75" customHeight="1" thickTop="1">
      <c r="A114" s="177" t="s">
        <v>55</v>
      </c>
      <c r="B114" s="36"/>
      <c r="C114" s="93"/>
      <c r="E114" s="117"/>
      <c r="F114" s="104"/>
      <c r="G114" s="117"/>
      <c r="H114" s="104"/>
      <c r="I114" s="117"/>
      <c r="J114" s="118"/>
      <c r="K114" s="96"/>
    </row>
    <row r="115" spans="1:15" ht="21.75" customHeight="1">
      <c r="A115" s="36" t="s">
        <v>56</v>
      </c>
      <c r="B115" s="36"/>
      <c r="E115" s="119"/>
      <c r="F115" s="104"/>
      <c r="G115" s="119"/>
      <c r="H115" s="104"/>
      <c r="I115" s="117"/>
    </row>
    <row r="116" spans="1:15" ht="21.75" customHeight="1" thickBot="1">
      <c r="A116" s="36" t="s">
        <v>101</v>
      </c>
      <c r="B116" s="36"/>
      <c r="C116" s="93"/>
      <c r="D116" s="120"/>
      <c r="E116" s="121">
        <v>0.59</v>
      </c>
      <c r="F116" s="122"/>
      <c r="G116" s="121">
        <v>0.39</v>
      </c>
      <c r="H116" s="123"/>
      <c r="I116" s="121">
        <v>0.55000000000000004</v>
      </c>
      <c r="J116" s="123"/>
      <c r="K116" s="121">
        <v>0.38</v>
      </c>
    </row>
    <row r="117" spans="1:15" ht="21.75" customHeight="1" thickTop="1">
      <c r="B117" s="36"/>
      <c r="C117" s="93"/>
      <c r="D117" s="120"/>
      <c r="E117" s="190"/>
      <c r="F117" s="191"/>
      <c r="G117" s="190"/>
      <c r="H117" s="192"/>
      <c r="I117" s="190"/>
      <c r="J117" s="192"/>
      <c r="K117" s="190"/>
    </row>
    <row r="118" spans="1:15" ht="21.75" customHeight="1" thickBot="1">
      <c r="A118" s="36" t="s">
        <v>279</v>
      </c>
      <c r="B118" s="36"/>
      <c r="C118" s="127"/>
      <c r="D118" s="128"/>
      <c r="E118" s="188">
        <v>2153210</v>
      </c>
      <c r="F118" s="128"/>
      <c r="G118" s="188">
        <v>2153210</v>
      </c>
      <c r="H118" s="128"/>
      <c r="I118" s="188">
        <v>2153210</v>
      </c>
      <c r="J118" s="128"/>
      <c r="K118" s="188">
        <v>2153210</v>
      </c>
    </row>
    <row r="119" spans="1:15" ht="21.75" customHeight="1" thickTop="1">
      <c r="B119" s="36"/>
      <c r="C119" s="127"/>
      <c r="D119" s="128"/>
      <c r="E119" s="189"/>
      <c r="F119" s="128"/>
      <c r="G119" s="189"/>
      <c r="H119" s="128"/>
      <c r="I119" s="189"/>
      <c r="J119" s="128"/>
      <c r="K119" s="189"/>
    </row>
    <row r="120" spans="1:15" ht="21.75" customHeight="1">
      <c r="A120" s="92" t="s">
        <v>23</v>
      </c>
    </row>
    <row r="121" spans="1:15" ht="21.75" customHeight="1">
      <c r="A121" s="92"/>
      <c r="C121" s="94"/>
      <c r="D121" s="118"/>
      <c r="E121" s="118"/>
      <c r="F121" s="118"/>
      <c r="G121" s="94"/>
      <c r="H121" s="118"/>
      <c r="I121" s="94"/>
      <c r="J121" s="118"/>
      <c r="K121" s="96" t="s">
        <v>45</v>
      </c>
    </row>
    <row r="122" spans="1:15" s="177" customFormat="1" ht="21.75" customHeight="1">
      <c r="A122" s="200" t="s">
        <v>0</v>
      </c>
      <c r="B122" s="200"/>
      <c r="C122" s="200"/>
      <c r="D122" s="200"/>
      <c r="E122" s="200"/>
      <c r="F122" s="200"/>
      <c r="G122" s="200"/>
      <c r="H122" s="200"/>
      <c r="I122" s="200"/>
      <c r="J122" s="200"/>
      <c r="K122" s="200"/>
    </row>
    <row r="123" spans="1:15" s="177" customFormat="1" ht="21.75" customHeight="1">
      <c r="A123" s="199" t="s">
        <v>57</v>
      </c>
      <c r="B123" s="199"/>
      <c r="C123" s="199"/>
      <c r="D123" s="199"/>
      <c r="E123" s="199"/>
      <c r="F123" s="199"/>
      <c r="G123" s="199"/>
      <c r="H123" s="199"/>
      <c r="I123" s="199"/>
      <c r="J123" s="199"/>
      <c r="K123" s="199"/>
      <c r="N123" s="99"/>
    </row>
    <row r="124" spans="1:15" s="177" customFormat="1" ht="21.75" customHeight="1">
      <c r="A124" s="199" t="s">
        <v>242</v>
      </c>
      <c r="B124" s="199"/>
      <c r="C124" s="199"/>
      <c r="D124" s="199"/>
      <c r="E124" s="199"/>
      <c r="F124" s="199"/>
      <c r="G124" s="199"/>
      <c r="H124" s="199"/>
      <c r="I124" s="199"/>
      <c r="J124" s="199"/>
      <c r="K124" s="199"/>
    </row>
    <row r="125" spans="1:15" ht="21.75" customHeight="1">
      <c r="A125" s="97"/>
      <c r="B125" s="98"/>
      <c r="C125" s="97"/>
      <c r="D125" s="97"/>
      <c r="E125" s="97"/>
      <c r="F125" s="97"/>
      <c r="G125" s="97"/>
      <c r="H125" s="97"/>
      <c r="I125" s="97"/>
      <c r="J125" s="97"/>
      <c r="K125" s="96" t="s">
        <v>2</v>
      </c>
    </row>
    <row r="126" spans="1:15" ht="21.75" customHeight="1">
      <c r="A126" s="97"/>
      <c r="B126" s="98"/>
      <c r="C126" s="97"/>
      <c r="D126" s="97"/>
      <c r="E126" s="201" t="s">
        <v>3</v>
      </c>
      <c r="F126" s="201"/>
      <c r="G126" s="201"/>
      <c r="H126" s="97"/>
      <c r="I126" s="201" t="s">
        <v>4</v>
      </c>
      <c r="J126" s="201"/>
      <c r="K126" s="201"/>
      <c r="N126" s="99"/>
      <c r="O126" s="100"/>
    </row>
    <row r="127" spans="1:15" ht="21.75" customHeight="1">
      <c r="B127" s="36"/>
      <c r="C127" s="97"/>
      <c r="D127" s="102"/>
      <c r="E127" s="103" t="s">
        <v>183</v>
      </c>
      <c r="F127" s="102"/>
      <c r="G127" s="103" t="s">
        <v>159</v>
      </c>
      <c r="H127" s="102"/>
      <c r="I127" s="103" t="s">
        <v>183</v>
      </c>
      <c r="J127" s="102"/>
      <c r="K127" s="103" t="s">
        <v>159</v>
      </c>
    </row>
    <row r="128" spans="1:15" ht="21.75" customHeight="1">
      <c r="A128" s="177" t="s">
        <v>54</v>
      </c>
      <c r="C128" s="94"/>
      <c r="D128" s="118"/>
      <c r="E128" s="129">
        <f>E106</f>
        <v>1282110</v>
      </c>
      <c r="F128" s="104"/>
      <c r="G128" s="129">
        <f>G106</f>
        <v>834061</v>
      </c>
      <c r="H128" s="104"/>
      <c r="I128" s="129">
        <f>I106</f>
        <v>1187244</v>
      </c>
      <c r="J128" s="104"/>
      <c r="K128" s="129">
        <f>K106</f>
        <v>817579</v>
      </c>
    </row>
    <row r="129" spans="1:11" ht="21.75" customHeight="1">
      <c r="C129" s="94"/>
      <c r="D129" s="116"/>
      <c r="E129" s="106"/>
      <c r="F129" s="104"/>
      <c r="G129" s="106"/>
      <c r="H129" s="104"/>
      <c r="I129" s="106"/>
      <c r="J129" s="104"/>
      <c r="K129" s="106"/>
    </row>
    <row r="130" spans="1:11" s="133" customFormat="1" ht="21" customHeight="1">
      <c r="A130" s="130" t="s">
        <v>58</v>
      </c>
      <c r="B130" s="130"/>
      <c r="C130" s="131"/>
      <c r="D130" s="132"/>
      <c r="E130" s="109"/>
      <c r="F130" s="131"/>
      <c r="G130" s="109"/>
      <c r="H130" s="131"/>
      <c r="I130" s="109"/>
      <c r="J130" s="131"/>
      <c r="K130" s="109"/>
    </row>
    <row r="131" spans="1:11" s="133" customFormat="1" ht="21" customHeight="1">
      <c r="A131" s="134" t="s">
        <v>108</v>
      </c>
      <c r="B131" s="130"/>
      <c r="C131" s="131"/>
      <c r="D131" s="132"/>
      <c r="E131" s="109"/>
      <c r="F131" s="131"/>
      <c r="G131" s="109"/>
      <c r="H131" s="131"/>
      <c r="I131" s="109"/>
      <c r="J131" s="131"/>
      <c r="K131" s="109"/>
    </row>
    <row r="132" spans="1:11" s="133" customFormat="1" ht="21" customHeight="1">
      <c r="A132" s="134" t="s">
        <v>109</v>
      </c>
      <c r="B132" s="130"/>
      <c r="C132" s="131"/>
      <c r="D132" s="132"/>
      <c r="E132" s="109"/>
      <c r="F132" s="131"/>
      <c r="G132" s="109"/>
      <c r="H132" s="131"/>
      <c r="I132" s="109"/>
      <c r="J132" s="131"/>
      <c r="K132" s="109"/>
    </row>
    <row r="133" spans="1:11" s="133" customFormat="1" ht="21" customHeight="1">
      <c r="A133" s="133" t="s">
        <v>110</v>
      </c>
      <c r="C133" s="131"/>
      <c r="D133" s="135"/>
      <c r="E133" s="109"/>
      <c r="F133" s="136"/>
      <c r="G133" s="109"/>
      <c r="H133" s="136"/>
      <c r="I133" s="109"/>
      <c r="J133" s="136"/>
      <c r="K133" s="109"/>
    </row>
    <row r="134" spans="1:11" s="133" customFormat="1" ht="21" customHeight="1">
      <c r="A134" s="133" t="s">
        <v>147</v>
      </c>
      <c r="C134" s="131"/>
      <c r="D134" s="109"/>
      <c r="E134" s="109">
        <v>-37959</v>
      </c>
      <c r="F134" s="136"/>
      <c r="G134" s="109">
        <v>-4752</v>
      </c>
      <c r="H134" s="136"/>
      <c r="I134" s="109">
        <v>0</v>
      </c>
      <c r="J134" s="136"/>
      <c r="K134" s="109">
        <v>0</v>
      </c>
    </row>
    <row r="135" spans="1:11" s="133" customFormat="1" ht="21" customHeight="1">
      <c r="A135" s="133" t="s">
        <v>181</v>
      </c>
      <c r="C135" s="131"/>
      <c r="D135" s="109"/>
      <c r="E135" s="109"/>
      <c r="F135" s="136"/>
      <c r="G135" s="109"/>
      <c r="H135" s="136"/>
      <c r="I135" s="109"/>
      <c r="J135" s="136"/>
      <c r="K135" s="109"/>
    </row>
    <row r="136" spans="1:11" s="133" customFormat="1" ht="21" customHeight="1">
      <c r="A136" s="133" t="s">
        <v>150</v>
      </c>
      <c r="C136" s="131"/>
      <c r="D136" s="109"/>
      <c r="E136" s="109">
        <v>-5254</v>
      </c>
      <c r="F136" s="136"/>
      <c r="G136" s="109">
        <v>-2075</v>
      </c>
      <c r="H136" s="136"/>
      <c r="I136" s="109">
        <v>-5254</v>
      </c>
      <c r="J136" s="136"/>
      <c r="K136" s="109">
        <v>-2075</v>
      </c>
    </row>
    <row r="137" spans="1:11" s="133" customFormat="1" ht="21" customHeight="1">
      <c r="A137" s="133" t="s">
        <v>111</v>
      </c>
      <c r="C137" s="131"/>
      <c r="D137" s="109"/>
      <c r="E137" s="137">
        <v>1051</v>
      </c>
      <c r="F137" s="136"/>
      <c r="G137" s="137">
        <v>415</v>
      </c>
      <c r="H137" s="136"/>
      <c r="I137" s="137">
        <v>1051</v>
      </c>
      <c r="J137" s="136"/>
      <c r="K137" s="137">
        <v>415</v>
      </c>
    </row>
    <row r="138" spans="1:11" s="133" customFormat="1" ht="21" customHeight="1">
      <c r="C138" s="131"/>
      <c r="D138" s="109"/>
      <c r="E138" s="109">
        <f>SUM(E135:E137)</f>
        <v>-4203</v>
      </c>
      <c r="F138" s="136"/>
      <c r="G138" s="109">
        <f>SUM(G135:G137)</f>
        <v>-1660</v>
      </c>
      <c r="H138" s="136"/>
      <c r="I138" s="109">
        <f>SUM(I135:I137)</f>
        <v>-4203</v>
      </c>
      <c r="J138" s="136"/>
      <c r="K138" s="109">
        <f>SUM(K135:K137)</f>
        <v>-1660</v>
      </c>
    </row>
    <row r="139" spans="1:11" s="133" customFormat="1" ht="21" customHeight="1">
      <c r="A139" s="133" t="s">
        <v>272</v>
      </c>
      <c r="C139" s="131"/>
      <c r="D139" s="109"/>
      <c r="E139" s="109">
        <v>6700</v>
      </c>
      <c r="F139" s="136"/>
      <c r="G139" s="109">
        <v>0</v>
      </c>
      <c r="H139" s="136"/>
      <c r="I139" s="109">
        <v>0</v>
      </c>
      <c r="J139" s="136"/>
      <c r="K139" s="109">
        <v>0</v>
      </c>
    </row>
    <row r="140" spans="1:11" s="133" customFormat="1" ht="21" customHeight="1">
      <c r="A140" s="133" t="s">
        <v>111</v>
      </c>
      <c r="C140" s="131"/>
      <c r="D140" s="109"/>
      <c r="E140" s="137">
        <v>-1675</v>
      </c>
      <c r="F140" s="136"/>
      <c r="G140" s="137">
        <v>0</v>
      </c>
      <c r="H140" s="136"/>
      <c r="I140" s="137">
        <v>0</v>
      </c>
      <c r="J140" s="136"/>
      <c r="K140" s="137">
        <v>0</v>
      </c>
    </row>
    <row r="141" spans="1:11" s="133" customFormat="1" ht="21" customHeight="1">
      <c r="C141" s="131"/>
      <c r="D141" s="109"/>
      <c r="E141" s="138">
        <f>SUM(E139:E140)</f>
        <v>5025</v>
      </c>
      <c r="F141" s="136"/>
      <c r="G141" s="138">
        <f>SUM(G139:G140)</f>
        <v>0</v>
      </c>
      <c r="H141" s="136"/>
      <c r="I141" s="138">
        <f>SUM(I139:I140)</f>
        <v>0</v>
      </c>
      <c r="J141" s="136"/>
      <c r="K141" s="138">
        <f>SUM(K139:K140)</f>
        <v>0</v>
      </c>
    </row>
    <row r="142" spans="1:11" s="133" customFormat="1" ht="21" customHeight="1">
      <c r="A142" s="133" t="s">
        <v>108</v>
      </c>
      <c r="C142" s="131"/>
      <c r="D142" s="109"/>
      <c r="E142" s="109"/>
      <c r="F142" s="136"/>
      <c r="G142" s="109"/>
      <c r="H142" s="136"/>
      <c r="I142" s="109"/>
      <c r="J142" s="136"/>
      <c r="K142" s="109"/>
    </row>
    <row r="143" spans="1:11" s="133" customFormat="1" ht="21" customHeight="1">
      <c r="A143" s="133" t="s">
        <v>233</v>
      </c>
      <c r="C143" s="131"/>
      <c r="D143" s="109"/>
      <c r="E143" s="137">
        <f>E134+E138+E141</f>
        <v>-37137</v>
      </c>
      <c r="F143" s="136"/>
      <c r="G143" s="137">
        <f>G134+G138+G141</f>
        <v>-6412</v>
      </c>
      <c r="H143" s="136"/>
      <c r="I143" s="137">
        <f>I134+I138+I141</f>
        <v>-4203</v>
      </c>
      <c r="J143" s="136"/>
      <c r="K143" s="137">
        <f>K134+K138+K141</f>
        <v>-1660</v>
      </c>
    </row>
    <row r="144" spans="1:11" s="133" customFormat="1" ht="21" customHeight="1">
      <c r="C144" s="131"/>
      <c r="D144" s="109"/>
      <c r="E144" s="109"/>
      <c r="F144" s="136"/>
      <c r="G144" s="109"/>
      <c r="H144" s="136"/>
      <c r="I144" s="109"/>
      <c r="J144" s="136"/>
      <c r="K144" s="109"/>
    </row>
    <row r="145" spans="1:11" s="133" customFormat="1" ht="21" customHeight="1">
      <c r="A145" s="134" t="s">
        <v>165</v>
      </c>
      <c r="C145" s="131"/>
      <c r="D145" s="109"/>
    </row>
    <row r="146" spans="1:11" s="133" customFormat="1" ht="21" customHeight="1">
      <c r="A146" s="134" t="s">
        <v>166</v>
      </c>
      <c r="C146" s="131"/>
      <c r="D146" s="109"/>
    </row>
    <row r="147" spans="1:11" s="133" customFormat="1" ht="21" customHeight="1">
      <c r="A147" s="36" t="s">
        <v>178</v>
      </c>
      <c r="C147" s="131"/>
      <c r="D147" s="109"/>
      <c r="E147" s="109"/>
      <c r="F147" s="136"/>
      <c r="G147" s="109"/>
      <c r="H147" s="136"/>
      <c r="I147" s="109"/>
      <c r="J147" s="136"/>
      <c r="K147" s="109"/>
    </row>
    <row r="148" spans="1:11" s="133" customFormat="1" ht="21" customHeight="1">
      <c r="A148" s="36" t="s">
        <v>150</v>
      </c>
      <c r="C148" s="131"/>
      <c r="D148" s="109"/>
      <c r="E148" s="109">
        <v>-27142</v>
      </c>
      <c r="F148" s="136"/>
      <c r="G148" s="109">
        <v>73870</v>
      </c>
      <c r="H148" s="136"/>
      <c r="I148" s="109">
        <v>-27142</v>
      </c>
      <c r="J148" s="136"/>
      <c r="K148" s="109">
        <v>73870</v>
      </c>
    </row>
    <row r="149" spans="1:11" s="133" customFormat="1" ht="21" customHeight="1">
      <c r="A149" s="133" t="s">
        <v>111</v>
      </c>
      <c r="C149" s="131"/>
      <c r="D149" s="109"/>
      <c r="E149" s="137">
        <v>5428</v>
      </c>
      <c r="F149" s="136"/>
      <c r="G149" s="137">
        <v>-14774</v>
      </c>
      <c r="H149" s="136"/>
      <c r="I149" s="137">
        <v>5428</v>
      </c>
      <c r="J149" s="136"/>
      <c r="K149" s="137">
        <v>-14774</v>
      </c>
    </row>
    <row r="150" spans="1:11" s="133" customFormat="1" ht="21" customHeight="1">
      <c r="C150" s="131"/>
      <c r="D150" s="109"/>
      <c r="E150" s="109">
        <f>SUM(E147:E149)</f>
        <v>-21714</v>
      </c>
      <c r="F150" s="136"/>
      <c r="G150" s="109">
        <f>SUM(G147:G149)</f>
        <v>59096</v>
      </c>
      <c r="H150" s="136"/>
      <c r="I150" s="109">
        <f>SUM(I147:I149)</f>
        <v>-21714</v>
      </c>
      <c r="J150" s="136"/>
      <c r="K150" s="109">
        <f>SUM(K147:K149)</f>
        <v>59096</v>
      </c>
    </row>
    <row r="151" spans="1:11" s="133" customFormat="1" ht="21" customHeight="1">
      <c r="A151" s="133" t="s">
        <v>175</v>
      </c>
      <c r="C151" s="131"/>
      <c r="D151" s="109"/>
      <c r="E151" s="109">
        <v>13249</v>
      </c>
      <c r="F151" s="136"/>
      <c r="G151" s="109">
        <v>1929</v>
      </c>
      <c r="H151" s="136"/>
      <c r="I151" s="109">
        <v>0</v>
      </c>
      <c r="J151" s="136"/>
      <c r="K151" s="109">
        <v>0</v>
      </c>
    </row>
    <row r="152" spans="1:11" s="133" customFormat="1" ht="21" customHeight="1">
      <c r="A152" s="133" t="s">
        <v>167</v>
      </c>
      <c r="C152" s="131"/>
      <c r="D152" s="109"/>
      <c r="E152" s="137">
        <v>-3022</v>
      </c>
      <c r="F152" s="136"/>
      <c r="G152" s="137">
        <v>-482</v>
      </c>
      <c r="H152" s="136"/>
      <c r="I152" s="137">
        <v>0</v>
      </c>
      <c r="J152" s="136"/>
      <c r="K152" s="137">
        <v>0</v>
      </c>
    </row>
    <row r="153" spans="1:11" s="133" customFormat="1" ht="21" customHeight="1">
      <c r="C153" s="131"/>
      <c r="D153" s="109"/>
      <c r="E153" s="138">
        <f>SUM(E151:E152)</f>
        <v>10227</v>
      </c>
      <c r="F153" s="136"/>
      <c r="G153" s="138">
        <f>SUM(G151:G152)</f>
        <v>1447</v>
      </c>
      <c r="H153" s="136"/>
      <c r="I153" s="138">
        <f>SUM(I151:I152)</f>
        <v>0</v>
      </c>
      <c r="J153" s="136"/>
      <c r="K153" s="138">
        <f>SUM(K151:K152)</f>
        <v>0</v>
      </c>
    </row>
    <row r="154" spans="1:11" s="133" customFormat="1" ht="21" customHeight="1">
      <c r="A154" s="133" t="s">
        <v>165</v>
      </c>
      <c r="C154" s="131"/>
      <c r="D154" s="109"/>
      <c r="E154" s="109"/>
      <c r="F154" s="136"/>
      <c r="G154" s="109"/>
      <c r="H154" s="136"/>
      <c r="I154" s="109"/>
      <c r="J154" s="136"/>
      <c r="K154" s="109"/>
    </row>
    <row r="155" spans="1:11" s="133" customFormat="1" ht="21" customHeight="1">
      <c r="A155" s="133" t="s">
        <v>233</v>
      </c>
      <c r="C155" s="131"/>
      <c r="D155" s="109"/>
      <c r="E155" s="109">
        <f>E150+E153</f>
        <v>-11487</v>
      </c>
      <c r="F155" s="136"/>
      <c r="G155" s="109">
        <f>G150+G153</f>
        <v>60543</v>
      </c>
      <c r="H155" s="136"/>
      <c r="I155" s="109">
        <f>I150+I153</f>
        <v>-21714</v>
      </c>
      <c r="J155" s="136"/>
      <c r="K155" s="109">
        <f>K150+K153</f>
        <v>59096</v>
      </c>
    </row>
    <row r="156" spans="1:11" s="133" customFormat="1" ht="21" customHeight="1">
      <c r="A156" s="130" t="s">
        <v>59</v>
      </c>
      <c r="C156" s="131"/>
      <c r="D156" s="109"/>
      <c r="E156" s="138">
        <f>SUM(E143,E155)</f>
        <v>-48624</v>
      </c>
      <c r="F156" s="136"/>
      <c r="G156" s="138">
        <f>SUM(G143,G155)</f>
        <v>54131</v>
      </c>
      <c r="H156" s="136"/>
      <c r="I156" s="138">
        <f>SUM(I143,I155)</f>
        <v>-25917</v>
      </c>
      <c r="J156" s="136"/>
      <c r="K156" s="138">
        <f>SUM(K143,K155)</f>
        <v>57436</v>
      </c>
    </row>
    <row r="157" spans="1:11" s="141" customFormat="1" ht="21" customHeight="1" thickBot="1">
      <c r="A157" s="142" t="s">
        <v>60</v>
      </c>
      <c r="B157" s="139"/>
      <c r="C157" s="140"/>
      <c r="D157" s="109"/>
      <c r="E157" s="143">
        <f>SUM(E128,E156)</f>
        <v>1233486</v>
      </c>
      <c r="F157" s="136"/>
      <c r="G157" s="143">
        <f>SUM(G128,G156)</f>
        <v>888192</v>
      </c>
      <c r="H157" s="136"/>
      <c r="I157" s="143">
        <f>SUM(I128,I156)</f>
        <v>1161327</v>
      </c>
      <c r="J157" s="136"/>
      <c r="K157" s="143">
        <f>SUM(K128,K156)</f>
        <v>875015</v>
      </c>
    </row>
    <row r="158" spans="1:11" s="141" customFormat="1" ht="21" customHeight="1" thickTop="1">
      <c r="A158" s="142"/>
      <c r="B158" s="139"/>
      <c r="C158" s="140"/>
      <c r="D158" s="109"/>
      <c r="E158" s="185"/>
      <c r="F158" s="136"/>
      <c r="G158" s="185"/>
      <c r="H158" s="136"/>
      <c r="I158" s="185"/>
      <c r="J158" s="136"/>
      <c r="K158" s="185"/>
    </row>
    <row r="159" spans="1:11" s="141" customFormat="1" ht="21" customHeight="1">
      <c r="A159" s="130" t="s">
        <v>261</v>
      </c>
      <c r="B159" s="139"/>
      <c r="C159" s="140"/>
      <c r="D159" s="109"/>
      <c r="E159" s="109"/>
      <c r="F159" s="136"/>
      <c r="G159" s="109"/>
      <c r="H159" s="136"/>
      <c r="I159" s="109"/>
      <c r="J159" s="136"/>
      <c r="K159" s="109"/>
    </row>
    <row r="160" spans="1:11" s="141" customFormat="1" ht="21" customHeight="1">
      <c r="A160" s="133" t="s">
        <v>260</v>
      </c>
      <c r="B160" s="139"/>
      <c r="C160" s="140"/>
      <c r="D160" s="109"/>
      <c r="E160" s="109">
        <f>E162-E161</f>
        <v>1233561</v>
      </c>
      <c r="F160" s="136"/>
      <c r="G160" s="109">
        <f>G162</f>
        <v>888192</v>
      </c>
      <c r="H160" s="136"/>
      <c r="I160" s="109"/>
      <c r="J160" s="136"/>
      <c r="K160" s="109"/>
    </row>
    <row r="161" spans="1:11" s="141" customFormat="1" ht="21" customHeight="1">
      <c r="A161" s="133" t="s">
        <v>188</v>
      </c>
      <c r="B161" s="139"/>
      <c r="C161" s="140"/>
      <c r="D161" s="109"/>
      <c r="E161" s="137">
        <v>-75</v>
      </c>
      <c r="F161" s="136"/>
      <c r="G161" s="137">
        <v>0</v>
      </c>
      <c r="H161" s="136"/>
      <c r="I161" s="109"/>
      <c r="J161" s="136"/>
      <c r="K161" s="109"/>
    </row>
    <row r="162" spans="1:11" s="141" customFormat="1" ht="21" customHeight="1" thickBot="1">
      <c r="A162" s="142"/>
      <c r="B162" s="139"/>
      <c r="C162" s="140"/>
      <c r="D162" s="109"/>
      <c r="E162" s="143">
        <f>E157</f>
        <v>1233486</v>
      </c>
      <c r="F162" s="136"/>
      <c r="G162" s="143">
        <f>SUM(G128,G156)</f>
        <v>888192</v>
      </c>
      <c r="H162" s="136"/>
      <c r="I162" s="109"/>
      <c r="J162" s="136"/>
      <c r="K162" s="109"/>
    </row>
    <row r="163" spans="1:11" ht="21.75" customHeight="1" thickTop="1">
      <c r="C163" s="94"/>
      <c r="D163" s="116"/>
    </row>
    <row r="164" spans="1:11" ht="21.75" customHeight="1">
      <c r="A164" s="92" t="s">
        <v>23</v>
      </c>
    </row>
  </sheetData>
  <mergeCells count="20">
    <mergeCell ref="E126:G126"/>
    <mergeCell ref="I126:K126"/>
    <mergeCell ref="A86:K86"/>
    <mergeCell ref="E88:G88"/>
    <mergeCell ref="I88:K88"/>
    <mergeCell ref="A122:K122"/>
    <mergeCell ref="A123:K123"/>
    <mergeCell ref="A124:K124"/>
    <mergeCell ref="A85:K85"/>
    <mergeCell ref="A2:K2"/>
    <mergeCell ref="A3:K3"/>
    <mergeCell ref="A4:K4"/>
    <mergeCell ref="E6:G6"/>
    <mergeCell ref="I6:K6"/>
    <mergeCell ref="A40:K40"/>
    <mergeCell ref="A41:K41"/>
    <mergeCell ref="A42:K42"/>
    <mergeCell ref="E44:G44"/>
    <mergeCell ref="I44:K44"/>
    <mergeCell ref="A84:K84"/>
  </mergeCells>
  <pageMargins left="0.70866141732283472" right="0.19685039370078741" top="0.78740157480314965" bottom="0.19685039370078741" header="0.19685039370078741" footer="0.19685039370078741"/>
  <pageSetup paperSize="9" scale="85" orientation="portrait" r:id="rId1"/>
  <headerFooter alignWithMargins="0"/>
  <rowBreaks count="3" manualBreakCount="3">
    <brk id="38" max="10" man="1"/>
    <brk id="82" max="10" man="1"/>
    <brk id="120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718EB6-F32B-400D-AD10-4A8C5A8CD397}">
  <dimension ref="A1:AH107"/>
  <sheetViews>
    <sheetView showGridLines="0" view="pageBreakPreview" topLeftCell="A29" zoomScale="55" zoomScaleNormal="41" zoomScaleSheetLayoutView="55" workbookViewId="0">
      <selection activeCell="N39" sqref="N39"/>
    </sheetView>
  </sheetViews>
  <sheetFormatPr defaultColWidth="9.140625" defaultRowHeight="24" customHeight="1"/>
  <cols>
    <col min="1" max="1" width="45" style="23" customWidth="1"/>
    <col min="2" max="2" width="7.140625" style="27" customWidth="1"/>
    <col min="3" max="3" width="2.42578125" style="27" customWidth="1"/>
    <col min="4" max="4" width="14.7109375" style="27" customWidth="1"/>
    <col min="5" max="5" width="1.140625" style="23" customWidth="1"/>
    <col min="6" max="6" width="14.85546875" style="27" customWidth="1"/>
    <col min="7" max="7" width="1.140625" style="23" customWidth="1"/>
    <col min="8" max="8" width="17.85546875" style="27" customWidth="1"/>
    <col min="9" max="9" width="1.140625" style="23" customWidth="1"/>
    <col min="10" max="10" width="17" style="27" customWidth="1"/>
    <col min="11" max="11" width="1.140625" style="23" customWidth="1"/>
    <col min="12" max="12" width="16" style="27" customWidth="1"/>
    <col min="13" max="13" width="1.140625" style="23" customWidth="1"/>
    <col min="14" max="14" width="17.85546875" style="27" customWidth="1"/>
    <col min="15" max="15" width="1.140625" style="23" customWidth="1"/>
    <col min="16" max="16" width="16.140625" style="27" customWidth="1"/>
    <col min="17" max="17" width="1.140625" style="23" customWidth="1"/>
    <col min="18" max="18" width="17.85546875" style="27" customWidth="1"/>
    <col min="19" max="19" width="1.140625" style="23" customWidth="1"/>
    <col min="20" max="20" width="22.140625" style="27" customWidth="1"/>
    <col min="21" max="21" width="1.140625" style="23" customWidth="1"/>
    <col min="22" max="22" width="17.7109375" style="27" customWidth="1"/>
    <col min="23" max="23" width="1.140625" style="23" customWidth="1"/>
    <col min="24" max="24" width="17.85546875" style="27" customWidth="1"/>
    <col min="25" max="25" width="1.140625" style="23" customWidth="1"/>
    <col min="26" max="26" width="16" style="23" customWidth="1"/>
    <col min="27" max="27" width="1.140625" style="23" customWidth="1"/>
    <col min="28" max="28" width="17.85546875" style="23" customWidth="1"/>
    <col min="29" max="29" width="1.140625" style="23" customWidth="1"/>
    <col min="30" max="30" width="17.85546875" style="23" customWidth="1"/>
    <col min="31" max="31" width="1.5703125" style="23" customWidth="1"/>
    <col min="32" max="32" width="16.28515625" style="23" customWidth="1"/>
    <col min="33" max="16384" width="9.140625" style="23"/>
  </cols>
  <sheetData>
    <row r="1" spans="1:34" s="1" customFormat="1" ht="24" customHeight="1">
      <c r="AF1" s="2" t="s">
        <v>45</v>
      </c>
    </row>
    <row r="2" spans="1:34" s="5" customFormat="1" ht="24" customHeight="1">
      <c r="A2" s="3" t="s">
        <v>0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  <c r="AA2" s="90"/>
      <c r="AB2" s="90"/>
      <c r="AC2" s="90"/>
    </row>
    <row r="3" spans="1:34" s="5" customFormat="1" ht="24" customHeight="1">
      <c r="A3" s="3" t="s">
        <v>94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90"/>
      <c r="Y3" s="90"/>
      <c r="AA3" s="90"/>
      <c r="AB3" s="90"/>
      <c r="AC3" s="90"/>
    </row>
    <row r="4" spans="1:34" s="5" customFormat="1" ht="24" customHeight="1">
      <c r="A4" s="3" t="s">
        <v>242</v>
      </c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90"/>
      <c r="T4" s="90"/>
      <c r="U4" s="90"/>
      <c r="V4" s="90"/>
      <c r="W4" s="90"/>
      <c r="X4" s="90"/>
      <c r="Y4" s="90"/>
      <c r="AA4" s="90"/>
      <c r="AB4" s="90"/>
      <c r="AC4" s="90"/>
      <c r="AF4" s="85"/>
    </row>
    <row r="5" spans="1:34" s="1" customFormat="1" ht="24" customHeight="1">
      <c r="AF5" s="2" t="s">
        <v>2</v>
      </c>
    </row>
    <row r="6" spans="1:34" s="11" customFormat="1" ht="24" customHeight="1">
      <c r="A6" s="10"/>
      <c r="B6" s="10"/>
      <c r="C6" s="10"/>
      <c r="D6" s="202" t="s">
        <v>3</v>
      </c>
      <c r="E6" s="202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  <c r="W6" s="202"/>
      <c r="X6" s="202"/>
      <c r="Y6" s="202"/>
      <c r="Z6" s="202"/>
      <c r="AA6" s="202"/>
      <c r="AB6" s="202"/>
      <c r="AC6" s="202"/>
      <c r="AD6" s="202"/>
      <c r="AE6" s="202"/>
      <c r="AF6" s="202"/>
      <c r="AH6" s="84"/>
    </row>
    <row r="7" spans="1:34" s="11" customFormat="1" ht="24" customHeight="1">
      <c r="A7" s="10"/>
      <c r="B7" s="10"/>
      <c r="C7" s="10"/>
      <c r="D7" s="204" t="s">
        <v>187</v>
      </c>
      <c r="E7" s="204"/>
      <c r="F7" s="204"/>
      <c r="G7" s="204"/>
      <c r="H7" s="204"/>
      <c r="I7" s="204"/>
      <c r="J7" s="204"/>
      <c r="K7" s="204"/>
      <c r="L7" s="204"/>
      <c r="M7" s="204"/>
      <c r="N7" s="204"/>
      <c r="O7" s="204"/>
      <c r="P7" s="204"/>
      <c r="Q7" s="204"/>
      <c r="R7" s="204"/>
      <c r="S7" s="204"/>
      <c r="T7" s="204"/>
      <c r="U7" s="204"/>
      <c r="V7" s="204"/>
      <c r="W7" s="204"/>
      <c r="X7" s="204"/>
      <c r="Y7" s="204"/>
      <c r="Z7" s="204"/>
      <c r="AA7" s="204"/>
      <c r="AB7" s="204"/>
      <c r="AC7" s="39"/>
      <c r="AD7" s="39"/>
      <c r="AE7" s="39"/>
      <c r="AF7" s="39"/>
      <c r="AH7" s="84"/>
    </row>
    <row r="8" spans="1:34" s="11" customFormat="1" ht="24" customHeight="1">
      <c r="A8" s="10"/>
      <c r="B8" s="10"/>
      <c r="C8" s="10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R8" s="203" t="s">
        <v>93</v>
      </c>
      <c r="S8" s="203"/>
      <c r="T8" s="203"/>
      <c r="U8" s="203"/>
      <c r="V8" s="203"/>
      <c r="W8" s="203"/>
      <c r="X8" s="203"/>
      <c r="Y8" s="203"/>
      <c r="Z8" s="203"/>
      <c r="AA8" s="38"/>
      <c r="AB8" s="38"/>
      <c r="AC8" s="38"/>
      <c r="AD8" s="38"/>
      <c r="AE8" s="6"/>
      <c r="AF8" s="10"/>
    </row>
    <row r="9" spans="1:34" s="11" customFormat="1" ht="24" customHeight="1">
      <c r="A9" s="10"/>
      <c r="B9" s="10"/>
      <c r="C9" s="10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R9" s="204" t="s">
        <v>92</v>
      </c>
      <c r="S9" s="204"/>
      <c r="T9" s="204"/>
      <c r="U9" s="204"/>
      <c r="V9" s="204"/>
      <c r="W9" s="13"/>
      <c r="X9" s="13"/>
      <c r="Y9" s="12"/>
      <c r="Z9" s="12"/>
      <c r="AA9" s="12"/>
      <c r="AB9" s="35"/>
      <c r="AC9" s="35"/>
      <c r="AD9" s="35"/>
      <c r="AE9" s="6"/>
      <c r="AF9" s="10"/>
    </row>
    <row r="10" spans="1:34" s="11" customFormat="1" ht="24" customHeight="1">
      <c r="A10" s="10"/>
      <c r="B10" s="10"/>
      <c r="C10" s="10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R10" s="170" t="s">
        <v>91</v>
      </c>
      <c r="V10" s="170"/>
      <c r="Y10" s="6"/>
      <c r="Z10" s="6"/>
      <c r="AA10" s="6"/>
      <c r="AB10" s="6"/>
      <c r="AC10" s="6"/>
      <c r="AD10" s="6"/>
      <c r="AE10" s="6"/>
      <c r="AF10" s="10"/>
    </row>
    <row r="11" spans="1:34" s="170" customFormat="1" ht="24" customHeight="1">
      <c r="A11" s="170" t="s">
        <v>218</v>
      </c>
      <c r="R11" s="170" t="s">
        <v>90</v>
      </c>
      <c r="X11" s="170" t="s">
        <v>200</v>
      </c>
    </row>
    <row r="12" spans="1:34" s="170" customFormat="1" ht="24" customHeight="1">
      <c r="L12" s="203" t="s">
        <v>89</v>
      </c>
      <c r="M12" s="203"/>
      <c r="N12" s="203"/>
      <c r="O12" s="203"/>
      <c r="P12" s="203"/>
      <c r="R12" s="170" t="s">
        <v>88</v>
      </c>
      <c r="T12" s="170" t="s">
        <v>169</v>
      </c>
      <c r="X12" s="170" t="s">
        <v>201</v>
      </c>
      <c r="Z12" s="170" t="s">
        <v>87</v>
      </c>
      <c r="AB12" s="87" t="s">
        <v>190</v>
      </c>
      <c r="AD12" s="170" t="s">
        <v>196</v>
      </c>
    </row>
    <row r="13" spans="1:34" s="170" customFormat="1" ht="24" customHeight="1">
      <c r="D13" s="170" t="s">
        <v>86</v>
      </c>
      <c r="F13" s="170" t="s">
        <v>127</v>
      </c>
      <c r="H13" s="170" t="s">
        <v>128</v>
      </c>
      <c r="L13" s="205" t="s">
        <v>85</v>
      </c>
      <c r="M13" s="205"/>
      <c r="N13" s="205"/>
      <c r="R13" s="170" t="s">
        <v>84</v>
      </c>
      <c r="T13" s="170" t="s">
        <v>163</v>
      </c>
      <c r="X13" s="170" t="s">
        <v>211</v>
      </c>
      <c r="Z13" s="170" t="s">
        <v>83</v>
      </c>
      <c r="AB13" s="87" t="s">
        <v>191</v>
      </c>
      <c r="AD13" s="170" t="s">
        <v>197</v>
      </c>
      <c r="AF13" s="170" t="s">
        <v>82</v>
      </c>
    </row>
    <row r="14" spans="1:34" s="170" customFormat="1" ht="24" customHeight="1">
      <c r="D14" s="170" t="s">
        <v>107</v>
      </c>
      <c r="F14" s="170" t="s">
        <v>129</v>
      </c>
      <c r="H14" s="170" t="s">
        <v>102</v>
      </c>
      <c r="L14" s="170" t="s">
        <v>81</v>
      </c>
      <c r="N14" s="15" t="s">
        <v>131</v>
      </c>
      <c r="R14" s="170" t="s">
        <v>113</v>
      </c>
      <c r="T14" s="170" t="s">
        <v>170</v>
      </c>
      <c r="V14" s="170" t="s">
        <v>169</v>
      </c>
      <c r="X14" s="170" t="s">
        <v>203</v>
      </c>
      <c r="Z14" s="170" t="s">
        <v>80</v>
      </c>
      <c r="AB14" s="87" t="s">
        <v>192</v>
      </c>
      <c r="AD14" s="170" t="s">
        <v>198</v>
      </c>
      <c r="AF14" s="170" t="s">
        <v>80</v>
      </c>
    </row>
    <row r="15" spans="1:34" s="170" customFormat="1" ht="24" customHeight="1">
      <c r="B15" s="169" t="s">
        <v>5</v>
      </c>
      <c r="D15" s="169" t="s">
        <v>79</v>
      </c>
      <c r="F15" s="169" t="s">
        <v>130</v>
      </c>
      <c r="H15" s="16" t="s">
        <v>103</v>
      </c>
      <c r="J15" s="16" t="s">
        <v>116</v>
      </c>
      <c r="L15" s="169" t="s">
        <v>78</v>
      </c>
      <c r="N15" s="16" t="s">
        <v>132</v>
      </c>
      <c r="P15" s="169" t="s">
        <v>77</v>
      </c>
      <c r="R15" s="169" t="s">
        <v>154</v>
      </c>
      <c r="T15" s="169" t="s">
        <v>171</v>
      </c>
      <c r="V15" s="169" t="s">
        <v>172</v>
      </c>
      <c r="X15" s="169" t="s">
        <v>202</v>
      </c>
      <c r="Z15" s="169" t="s">
        <v>76</v>
      </c>
      <c r="AB15" s="88" t="s">
        <v>193</v>
      </c>
      <c r="AD15" s="169" t="s">
        <v>199</v>
      </c>
      <c r="AF15" s="169" t="s">
        <v>76</v>
      </c>
    </row>
    <row r="16" spans="1:34" s="170" customFormat="1" ht="24" customHeight="1">
      <c r="A16" s="3" t="s">
        <v>184</v>
      </c>
      <c r="D16" s="17">
        <v>2266749</v>
      </c>
      <c r="E16" s="17"/>
      <c r="F16" s="17">
        <v>90204</v>
      </c>
      <c r="G16" s="17"/>
      <c r="H16" s="17">
        <v>29803</v>
      </c>
      <c r="I16" s="17"/>
      <c r="J16" s="17">
        <v>-499449</v>
      </c>
      <c r="K16" s="17"/>
      <c r="L16" s="17">
        <v>231204</v>
      </c>
      <c r="M16" s="17"/>
      <c r="N16" s="17">
        <v>499449</v>
      </c>
      <c r="O16" s="17"/>
      <c r="P16" s="17">
        <v>1491597</v>
      </c>
      <c r="Q16" s="17"/>
      <c r="R16" s="17">
        <v>-6414</v>
      </c>
      <c r="S16" s="17"/>
      <c r="T16" s="17">
        <v>-61305</v>
      </c>
      <c r="U16" s="17"/>
      <c r="V16" s="17">
        <v>-3433</v>
      </c>
      <c r="W16" s="17"/>
      <c r="X16" s="17">
        <v>0</v>
      </c>
      <c r="Y16" s="17"/>
      <c r="Z16" s="17">
        <f>SUM(R16:X16)</f>
        <v>-71152</v>
      </c>
      <c r="AA16" s="17"/>
      <c r="AB16" s="17">
        <f>Z16+SUM(D16:P16)</f>
        <v>4038405</v>
      </c>
      <c r="AC16" s="17"/>
      <c r="AD16" s="17">
        <v>0</v>
      </c>
      <c r="AE16" s="17"/>
      <c r="AF16" s="17">
        <f>SUM(AB16:AD16)</f>
        <v>4038405</v>
      </c>
    </row>
    <row r="17" spans="1:32" s="170" customFormat="1" ht="24" customHeight="1">
      <c r="A17" s="19" t="s">
        <v>54</v>
      </c>
      <c r="D17" s="17">
        <v>0</v>
      </c>
      <c r="E17" s="17"/>
      <c r="F17" s="17">
        <v>0</v>
      </c>
      <c r="G17" s="17"/>
      <c r="H17" s="17">
        <v>0</v>
      </c>
      <c r="I17" s="17"/>
      <c r="J17" s="17">
        <v>0</v>
      </c>
      <c r="K17" s="17"/>
      <c r="L17" s="17">
        <v>0</v>
      </c>
      <c r="M17" s="17"/>
      <c r="N17" s="17">
        <v>0</v>
      </c>
      <c r="O17" s="17"/>
      <c r="P17" s="17">
        <f>PL!G106</f>
        <v>834061</v>
      </c>
      <c r="Q17" s="17"/>
      <c r="R17" s="17">
        <v>0</v>
      </c>
      <c r="S17" s="17"/>
      <c r="T17" s="17">
        <v>0</v>
      </c>
      <c r="U17" s="17"/>
      <c r="V17" s="17">
        <v>0</v>
      </c>
      <c r="W17" s="17"/>
      <c r="X17" s="17">
        <v>0</v>
      </c>
      <c r="Y17" s="17"/>
      <c r="Z17" s="28">
        <f t="shared" ref="Z17:Z18" si="0">SUM(R17:X17)</f>
        <v>0</v>
      </c>
      <c r="AA17" s="17"/>
      <c r="AB17" s="17">
        <f t="shared" ref="AB17:AB18" si="1">Z17+SUM(D17:P17)</f>
        <v>834061</v>
      </c>
      <c r="AC17" s="17"/>
      <c r="AD17" s="28">
        <v>0</v>
      </c>
      <c r="AE17" s="17"/>
      <c r="AF17" s="17">
        <f t="shared" ref="AF17:AF18" si="2">SUM(AB17:AD17)</f>
        <v>834061</v>
      </c>
    </row>
    <row r="18" spans="1:32" s="170" customFormat="1" ht="24" customHeight="1">
      <c r="A18" s="19" t="s">
        <v>59</v>
      </c>
      <c r="D18" s="29">
        <v>0</v>
      </c>
      <c r="E18" s="24"/>
      <c r="F18" s="20">
        <v>0</v>
      </c>
      <c r="G18" s="25"/>
      <c r="H18" s="20">
        <v>0</v>
      </c>
      <c r="I18" s="25"/>
      <c r="J18" s="20">
        <v>0</v>
      </c>
      <c r="K18" s="25"/>
      <c r="L18" s="20">
        <v>0</v>
      </c>
      <c r="M18" s="24"/>
      <c r="N18" s="20">
        <v>0</v>
      </c>
      <c r="O18" s="24"/>
      <c r="P18" s="20">
        <f>PL!G153</f>
        <v>1447</v>
      </c>
      <c r="Q18" s="17"/>
      <c r="R18" s="20">
        <f>PL!G134</f>
        <v>-4752</v>
      </c>
      <c r="S18" s="17"/>
      <c r="T18" s="29">
        <f>PL!G138+PL!G150</f>
        <v>57436</v>
      </c>
      <c r="U18" s="17"/>
      <c r="V18" s="29">
        <f>PL!G141</f>
        <v>0</v>
      </c>
      <c r="W18" s="17"/>
      <c r="X18" s="29">
        <v>0</v>
      </c>
      <c r="Y18" s="24"/>
      <c r="Z18" s="30">
        <f t="shared" si="0"/>
        <v>52684</v>
      </c>
      <c r="AA18" s="24"/>
      <c r="AB18" s="20">
        <f t="shared" si="1"/>
        <v>54131</v>
      </c>
      <c r="AC18" s="24"/>
      <c r="AD18" s="30">
        <v>0</v>
      </c>
      <c r="AE18" s="24"/>
      <c r="AF18" s="20">
        <f t="shared" si="2"/>
        <v>54131</v>
      </c>
    </row>
    <row r="19" spans="1:32" s="170" customFormat="1" ht="24" customHeight="1">
      <c r="A19" s="19" t="s">
        <v>60</v>
      </c>
      <c r="D19" s="17">
        <f>SUM(D17:D18)</f>
        <v>0</v>
      </c>
      <c r="E19" s="17"/>
      <c r="F19" s="17">
        <f>SUM(F17:F18)</f>
        <v>0</v>
      </c>
      <c r="G19" s="17"/>
      <c r="H19" s="17">
        <f>SUM(H17:H18)</f>
        <v>0</v>
      </c>
      <c r="I19" s="17"/>
      <c r="J19" s="17">
        <f>SUM(J17:J18)</f>
        <v>0</v>
      </c>
      <c r="K19" s="17"/>
      <c r="L19" s="17">
        <f>SUM(L17:L18)</f>
        <v>0</v>
      </c>
      <c r="M19" s="17"/>
      <c r="N19" s="17">
        <f>SUM(N17:N18)</f>
        <v>0</v>
      </c>
      <c r="O19" s="17"/>
      <c r="P19" s="17">
        <f>SUM(P17:P18)</f>
        <v>835508</v>
      </c>
      <c r="Q19" s="17"/>
      <c r="R19" s="17">
        <f>SUM(R17:R18)</f>
        <v>-4752</v>
      </c>
      <c r="S19" s="17"/>
      <c r="T19" s="17">
        <f>SUM(T17:T18)</f>
        <v>57436</v>
      </c>
      <c r="U19" s="17"/>
      <c r="V19" s="17">
        <f>SUM(V17:V18)</f>
        <v>0</v>
      </c>
      <c r="W19" s="17"/>
      <c r="X19" s="17">
        <f>SUM(X17:X18)</f>
        <v>0</v>
      </c>
      <c r="Y19" s="17"/>
      <c r="Z19" s="17">
        <f>SUM(Z17:Z18)</f>
        <v>52684</v>
      </c>
      <c r="AA19" s="17"/>
      <c r="AB19" s="17">
        <f>SUM(AB17:AB18)</f>
        <v>888192</v>
      </c>
      <c r="AC19" s="17"/>
      <c r="AD19" s="17">
        <f>SUM(AD17:AD18)</f>
        <v>0</v>
      </c>
      <c r="AE19" s="17"/>
      <c r="AF19" s="17">
        <f>SUM(AF17:AF18)</f>
        <v>888192</v>
      </c>
    </row>
    <row r="20" spans="1:32" s="170" customFormat="1" ht="24" customHeight="1">
      <c r="A20" s="19" t="s">
        <v>219</v>
      </c>
      <c r="D20" s="17"/>
      <c r="E20" s="17"/>
      <c r="F20" s="17"/>
      <c r="G20" s="17"/>
      <c r="H20" s="17"/>
      <c r="I20" s="17"/>
      <c r="J20" s="17"/>
      <c r="K20" s="17"/>
      <c r="L20" s="17"/>
      <c r="M20" s="18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</row>
    <row r="21" spans="1:32" s="170" customFormat="1" ht="24" customHeight="1">
      <c r="A21" s="19" t="s">
        <v>226</v>
      </c>
      <c r="D21" s="17">
        <v>-96133</v>
      </c>
      <c r="E21" s="17"/>
      <c r="F21" s="17">
        <v>0</v>
      </c>
      <c r="G21" s="17"/>
      <c r="H21" s="17">
        <v>0</v>
      </c>
      <c r="I21" s="17"/>
      <c r="J21" s="17">
        <v>0</v>
      </c>
      <c r="K21" s="17"/>
      <c r="L21" s="17">
        <v>0</v>
      </c>
      <c r="M21" s="24"/>
      <c r="N21" s="17">
        <v>0</v>
      </c>
      <c r="O21" s="17"/>
      <c r="P21" s="17">
        <v>96133</v>
      </c>
      <c r="Q21" s="17"/>
      <c r="R21" s="17">
        <v>0</v>
      </c>
      <c r="S21" s="17"/>
      <c r="T21" s="17">
        <v>0</v>
      </c>
      <c r="U21" s="17"/>
      <c r="V21" s="17">
        <v>0</v>
      </c>
      <c r="W21" s="17"/>
      <c r="X21" s="17">
        <v>0</v>
      </c>
      <c r="Y21" s="17"/>
      <c r="Z21" s="28">
        <f t="shared" ref="Z21:Z24" si="3">SUM(R21:X21)</f>
        <v>0</v>
      </c>
      <c r="AA21" s="17"/>
      <c r="AB21" s="17">
        <f t="shared" ref="AB21" si="4">Z21+SUM(D21:P21)</f>
        <v>0</v>
      </c>
      <c r="AC21" s="17"/>
      <c r="AD21" s="17">
        <v>0</v>
      </c>
      <c r="AE21" s="17"/>
      <c r="AF21" s="17">
        <f t="shared" ref="AF21" si="5">SUM(AB21:AD21)</f>
        <v>0</v>
      </c>
    </row>
    <row r="22" spans="1:32" s="170" customFormat="1" ht="24" customHeight="1">
      <c r="A22" s="19" t="s">
        <v>220</v>
      </c>
      <c r="D22" s="17"/>
      <c r="E22" s="17"/>
      <c r="F22" s="17"/>
      <c r="G22" s="17"/>
      <c r="H22" s="17"/>
      <c r="I22" s="17"/>
      <c r="J22" s="17"/>
      <c r="K22" s="17"/>
      <c r="L22" s="17"/>
      <c r="M22" s="18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28"/>
      <c r="AA22" s="17"/>
      <c r="AB22" s="17"/>
      <c r="AC22" s="17"/>
      <c r="AD22" s="17"/>
      <c r="AE22" s="17"/>
      <c r="AF22" s="17"/>
    </row>
    <row r="23" spans="1:32" s="170" customFormat="1" ht="24" customHeight="1">
      <c r="A23" s="19" t="s">
        <v>226</v>
      </c>
      <c r="D23" s="17">
        <v>0</v>
      </c>
      <c r="E23" s="17"/>
      <c r="F23" s="17">
        <v>0</v>
      </c>
      <c r="G23" s="17"/>
      <c r="H23" s="17">
        <v>0</v>
      </c>
      <c r="I23" s="17"/>
      <c r="J23" s="17">
        <v>424384</v>
      </c>
      <c r="K23" s="17"/>
      <c r="L23" s="17">
        <v>0</v>
      </c>
      <c r="M23" s="18"/>
      <c r="N23" s="17">
        <v>-424384</v>
      </c>
      <c r="O23" s="17"/>
      <c r="P23" s="17">
        <v>0</v>
      </c>
      <c r="Q23" s="17"/>
      <c r="R23" s="17">
        <v>0</v>
      </c>
      <c r="S23" s="17"/>
      <c r="T23" s="17">
        <v>0</v>
      </c>
      <c r="U23" s="17"/>
      <c r="V23" s="17">
        <v>0</v>
      </c>
      <c r="W23" s="17"/>
      <c r="X23" s="17">
        <v>0</v>
      </c>
      <c r="Y23" s="17"/>
      <c r="Z23" s="28">
        <f t="shared" si="3"/>
        <v>0</v>
      </c>
      <c r="AA23" s="17"/>
      <c r="AB23" s="17">
        <f t="shared" ref="AB23" si="6">Z23+SUM(D23:P23)</f>
        <v>0</v>
      </c>
      <c r="AC23" s="17"/>
      <c r="AD23" s="17">
        <v>0</v>
      </c>
      <c r="AE23" s="17"/>
      <c r="AF23" s="17">
        <f t="shared" ref="AF23:AF24" si="7">SUM(AB23:AD23)</f>
        <v>0</v>
      </c>
    </row>
    <row r="24" spans="1:32" s="170" customFormat="1" ht="24" customHeight="1">
      <c r="A24" s="19" t="s">
        <v>237</v>
      </c>
      <c r="D24" s="17">
        <v>0</v>
      </c>
      <c r="E24" s="17"/>
      <c r="F24" s="17">
        <v>0</v>
      </c>
      <c r="G24" s="17"/>
      <c r="H24" s="17">
        <v>0</v>
      </c>
      <c r="I24" s="17"/>
      <c r="J24" s="17">
        <v>0</v>
      </c>
      <c r="K24" s="17"/>
      <c r="L24" s="17">
        <v>0</v>
      </c>
      <c r="M24" s="18"/>
      <c r="N24" s="17">
        <v>0</v>
      </c>
      <c r="O24" s="17"/>
      <c r="P24" s="17">
        <v>-236853</v>
      </c>
      <c r="Q24" s="17"/>
      <c r="R24" s="17">
        <v>0</v>
      </c>
      <c r="S24" s="17"/>
      <c r="T24" s="17">
        <v>0</v>
      </c>
      <c r="U24" s="17"/>
      <c r="V24" s="17">
        <v>0</v>
      </c>
      <c r="W24" s="17"/>
      <c r="X24" s="17">
        <v>0</v>
      </c>
      <c r="Y24" s="17"/>
      <c r="Z24" s="28">
        <f t="shared" si="3"/>
        <v>0</v>
      </c>
      <c r="AA24" s="17"/>
      <c r="AB24" s="17">
        <f t="shared" ref="AB24" si="8">Z24+SUM(D24:P24)</f>
        <v>-236853</v>
      </c>
      <c r="AC24" s="17"/>
      <c r="AD24" s="17">
        <v>0</v>
      </c>
      <c r="AE24" s="17"/>
      <c r="AF24" s="17">
        <f t="shared" si="7"/>
        <v>-236853</v>
      </c>
    </row>
    <row r="25" spans="1:32" s="6" customFormat="1" ht="24" customHeight="1">
      <c r="A25" s="19" t="s">
        <v>149</v>
      </c>
    </row>
    <row r="26" spans="1:32" s="6" customFormat="1" ht="24" customHeight="1">
      <c r="A26" s="19" t="s">
        <v>150</v>
      </c>
      <c r="D26" s="17">
        <v>0</v>
      </c>
      <c r="E26" s="17"/>
      <c r="F26" s="17">
        <v>0</v>
      </c>
      <c r="G26" s="17"/>
      <c r="H26" s="17">
        <v>0</v>
      </c>
      <c r="I26" s="17"/>
      <c r="J26" s="17">
        <v>0</v>
      </c>
      <c r="K26" s="17"/>
      <c r="L26" s="17">
        <v>0</v>
      </c>
      <c r="M26" s="17"/>
      <c r="N26" s="17">
        <v>0</v>
      </c>
      <c r="O26" s="17"/>
      <c r="P26" s="17">
        <v>-54192</v>
      </c>
      <c r="Q26" s="17"/>
      <c r="R26" s="17">
        <v>0</v>
      </c>
      <c r="S26" s="17"/>
      <c r="T26" s="17">
        <v>0</v>
      </c>
      <c r="U26" s="17"/>
      <c r="V26" s="17">
        <v>0</v>
      </c>
      <c r="W26" s="17"/>
      <c r="X26" s="17">
        <v>0</v>
      </c>
      <c r="Y26" s="17"/>
      <c r="Z26" s="30">
        <f>SUM(R26:X26)</f>
        <v>0</v>
      </c>
      <c r="AA26" s="17"/>
      <c r="AB26" s="17">
        <f t="shared" ref="AB26" si="9">Z26+SUM(D26:P26)</f>
        <v>-54192</v>
      </c>
      <c r="AC26" s="17"/>
      <c r="AD26" s="30">
        <v>0</v>
      </c>
      <c r="AE26" s="17"/>
      <c r="AF26" s="20">
        <f t="shared" ref="AF26" si="10">SUM(AB26:AD26)</f>
        <v>-54192</v>
      </c>
    </row>
    <row r="27" spans="1:32" s="6" customFormat="1" ht="24" customHeight="1" thickBot="1">
      <c r="A27" s="3" t="s">
        <v>240</v>
      </c>
      <c r="D27" s="26">
        <f>SUM(D16,D19:D26)</f>
        <v>2170616</v>
      </c>
      <c r="E27" s="17"/>
      <c r="F27" s="26">
        <f>SUM(F16,F19:F26)</f>
        <v>90204</v>
      </c>
      <c r="G27" s="17"/>
      <c r="H27" s="26">
        <f>SUM(H16,H19:H26)</f>
        <v>29803</v>
      </c>
      <c r="I27" s="17"/>
      <c r="J27" s="26">
        <f>SUM(J16,J19:J26)</f>
        <v>-75065</v>
      </c>
      <c r="K27" s="17"/>
      <c r="L27" s="26">
        <f>SUM(L16,L19:L26)</f>
        <v>231204</v>
      </c>
      <c r="M27" s="17"/>
      <c r="N27" s="26">
        <f>SUM(N16,N19:N26)</f>
        <v>75065</v>
      </c>
      <c r="O27" s="17"/>
      <c r="P27" s="26">
        <f>SUM(P16,P19:P26)</f>
        <v>2132193</v>
      </c>
      <c r="Q27" s="17"/>
      <c r="R27" s="26">
        <f>SUM(R16,R19:R26)</f>
        <v>-11166</v>
      </c>
      <c r="S27" s="17"/>
      <c r="T27" s="26">
        <f>SUM(T16,T19:T26)</f>
        <v>-3869</v>
      </c>
      <c r="U27" s="17"/>
      <c r="V27" s="26">
        <f>SUM(V16,V19:V26)</f>
        <v>-3433</v>
      </c>
      <c r="W27" s="17"/>
      <c r="X27" s="26">
        <f>SUM(X16,X19:X26)</f>
        <v>0</v>
      </c>
      <c r="Y27" s="17"/>
      <c r="Z27" s="26">
        <f>SUM(Z16,Z19:Z26)</f>
        <v>-18468</v>
      </c>
      <c r="AA27" s="17"/>
      <c r="AB27" s="26">
        <f>SUM(AB16,AB19:AB26)</f>
        <v>4635552</v>
      </c>
      <c r="AC27" s="17"/>
      <c r="AD27" s="26">
        <f>SUM(AD16,AD19:AD26)</f>
        <v>0</v>
      </c>
      <c r="AE27" s="17"/>
      <c r="AF27" s="26">
        <f>SUM(AF16,AF19:AF26)</f>
        <v>4635552</v>
      </c>
    </row>
    <row r="28" spans="1:32" s="6" customFormat="1" ht="24" customHeight="1" thickTop="1">
      <c r="A28" s="11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</row>
    <row r="29" spans="1:32" s="6" customFormat="1" ht="24" customHeight="1">
      <c r="A29" s="3" t="s">
        <v>185</v>
      </c>
    </row>
    <row r="30" spans="1:32" s="6" customFormat="1" ht="24" customHeight="1">
      <c r="A30" s="3" t="s">
        <v>221</v>
      </c>
      <c r="D30" s="17">
        <v>2170616</v>
      </c>
      <c r="E30" s="17"/>
      <c r="F30" s="17">
        <v>90204</v>
      </c>
      <c r="G30" s="17"/>
      <c r="H30" s="17">
        <v>29803</v>
      </c>
      <c r="I30" s="17"/>
      <c r="J30" s="17">
        <v>-75065</v>
      </c>
      <c r="K30" s="17"/>
      <c r="L30" s="17">
        <v>231204</v>
      </c>
      <c r="M30" s="17"/>
      <c r="N30" s="17">
        <v>75065</v>
      </c>
      <c r="O30" s="17"/>
      <c r="P30" s="17">
        <v>2717475</v>
      </c>
      <c r="Q30" s="17"/>
      <c r="R30" s="17">
        <v>-30695</v>
      </c>
      <c r="S30" s="17"/>
      <c r="T30" s="17">
        <v>-2511</v>
      </c>
      <c r="U30" s="17"/>
      <c r="V30" s="17">
        <v>-1314</v>
      </c>
      <c r="W30" s="17"/>
      <c r="X30" s="17">
        <v>0</v>
      </c>
      <c r="Y30" s="17"/>
      <c r="Z30" s="28">
        <f>SUM(R30:X30)</f>
        <v>-34520</v>
      </c>
      <c r="AA30" s="17"/>
      <c r="AB30" s="17">
        <f>Z30+SUM(D30:P30)</f>
        <v>5204782</v>
      </c>
      <c r="AC30" s="17"/>
      <c r="AD30" s="28">
        <v>0</v>
      </c>
      <c r="AE30" s="17"/>
      <c r="AF30" s="17">
        <f>SUM(AB30:AD30)</f>
        <v>5204782</v>
      </c>
    </row>
    <row r="31" spans="1:32" s="6" customFormat="1" ht="24" customHeight="1">
      <c r="A31" s="19" t="s">
        <v>222</v>
      </c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28"/>
      <c r="AA31" s="17"/>
      <c r="AB31" s="17"/>
      <c r="AC31" s="17"/>
      <c r="AD31" s="28"/>
      <c r="AE31" s="17"/>
      <c r="AF31" s="17"/>
    </row>
    <row r="32" spans="1:32" s="6" customFormat="1" ht="24" customHeight="1">
      <c r="A32" s="19" t="s">
        <v>223</v>
      </c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28"/>
      <c r="AA32" s="17"/>
      <c r="AB32" s="17"/>
      <c r="AC32" s="17"/>
      <c r="AD32" s="154"/>
      <c r="AE32" s="17"/>
      <c r="AF32" s="17"/>
    </row>
    <row r="33" spans="1:33" s="6" customFormat="1" ht="24" customHeight="1">
      <c r="A33" s="19" t="s">
        <v>288</v>
      </c>
      <c r="B33" s="86">
        <v>1.3</v>
      </c>
      <c r="D33" s="29">
        <v>0</v>
      </c>
      <c r="E33" s="17"/>
      <c r="F33" s="29">
        <v>0</v>
      </c>
      <c r="G33" s="17"/>
      <c r="H33" s="29">
        <v>0</v>
      </c>
      <c r="I33" s="17"/>
      <c r="J33" s="29">
        <v>0</v>
      </c>
      <c r="K33" s="17"/>
      <c r="L33" s="29">
        <v>0</v>
      </c>
      <c r="M33" s="17"/>
      <c r="N33" s="29">
        <v>0</v>
      </c>
      <c r="O33" s="17"/>
      <c r="P33" s="20">
        <v>18464</v>
      </c>
      <c r="Q33" s="17"/>
      <c r="R33" s="29">
        <v>0</v>
      </c>
      <c r="S33" s="17"/>
      <c r="T33" s="29">
        <v>0</v>
      </c>
      <c r="U33" s="17"/>
      <c r="V33" s="29">
        <v>0</v>
      </c>
      <c r="W33" s="17"/>
      <c r="X33" s="29">
        <v>0</v>
      </c>
      <c r="Y33" s="17"/>
      <c r="Z33" s="30" t="s">
        <v>229</v>
      </c>
      <c r="AA33" s="17"/>
      <c r="AB33" s="20">
        <v>18464</v>
      </c>
      <c r="AC33" s="17"/>
      <c r="AD33" s="29">
        <v>0</v>
      </c>
      <c r="AE33" s="17"/>
      <c r="AF33" s="20">
        <v>18464</v>
      </c>
    </row>
    <row r="34" spans="1:33" s="6" customFormat="1" ht="24" customHeight="1">
      <c r="A34" s="3" t="s">
        <v>185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28"/>
      <c r="AA34" s="17"/>
      <c r="AB34" s="17"/>
      <c r="AC34" s="17"/>
      <c r="AD34" s="28"/>
      <c r="AE34" s="17"/>
      <c r="AF34" s="17"/>
    </row>
    <row r="35" spans="1:33" s="6" customFormat="1" ht="24" customHeight="1">
      <c r="A35" s="3" t="s">
        <v>224</v>
      </c>
      <c r="D35" s="17">
        <f>SUM(D30:D33)</f>
        <v>2170616</v>
      </c>
      <c r="E35" s="17"/>
      <c r="F35" s="17">
        <f>SUM(F30:F33)</f>
        <v>90204</v>
      </c>
      <c r="G35" s="17"/>
      <c r="H35" s="17">
        <f>SUM(H30:H33)</f>
        <v>29803</v>
      </c>
      <c r="I35" s="17"/>
      <c r="J35" s="17">
        <f>SUM(J30:J33)</f>
        <v>-75065</v>
      </c>
      <c r="K35" s="17"/>
      <c r="L35" s="17">
        <f>SUM(L30:L33)</f>
        <v>231204</v>
      </c>
      <c r="M35" s="17"/>
      <c r="N35" s="17">
        <f>SUM(N30:N33)</f>
        <v>75065</v>
      </c>
      <c r="O35" s="17"/>
      <c r="P35" s="17">
        <f>SUM(P30:P33)</f>
        <v>2735939</v>
      </c>
      <c r="Q35" s="17"/>
      <c r="R35" s="17">
        <f>SUM(R30:R33)</f>
        <v>-30695</v>
      </c>
      <c r="S35" s="17"/>
      <c r="T35" s="17">
        <f>SUM(T30:T33)</f>
        <v>-2511</v>
      </c>
      <c r="U35" s="17"/>
      <c r="V35" s="17">
        <f>SUM(V30:V33)</f>
        <v>-1314</v>
      </c>
      <c r="W35" s="17"/>
      <c r="X35" s="17">
        <f>SUM(X30:X33)</f>
        <v>0</v>
      </c>
      <c r="Y35" s="17"/>
      <c r="Z35" s="17">
        <f>SUM(Z30:Z33)</f>
        <v>-34520</v>
      </c>
      <c r="AA35" s="17"/>
      <c r="AB35" s="17">
        <f>SUM(AB30:AB33)</f>
        <v>5223246</v>
      </c>
      <c r="AC35" s="17"/>
      <c r="AD35" s="17">
        <f>SUM(AD30:AD33)</f>
        <v>0</v>
      </c>
      <c r="AE35" s="17"/>
      <c r="AF35" s="17">
        <f>SUM(AF30:AF33)</f>
        <v>5223246</v>
      </c>
    </row>
    <row r="36" spans="1:33" s="170" customFormat="1" ht="24" customHeight="1">
      <c r="A36" s="19" t="s">
        <v>54</v>
      </c>
      <c r="D36" s="17">
        <v>0</v>
      </c>
      <c r="E36" s="17"/>
      <c r="F36" s="17">
        <v>0</v>
      </c>
      <c r="G36" s="17"/>
      <c r="H36" s="17">
        <v>0</v>
      </c>
      <c r="I36" s="17"/>
      <c r="J36" s="17">
        <v>0</v>
      </c>
      <c r="K36" s="17"/>
      <c r="L36" s="17">
        <v>0</v>
      </c>
      <c r="M36" s="17"/>
      <c r="N36" s="17">
        <v>0</v>
      </c>
      <c r="O36" s="17"/>
      <c r="P36" s="17">
        <f>PL!E106-AD36</f>
        <v>1281888</v>
      </c>
      <c r="Q36" s="17"/>
      <c r="R36" s="17">
        <v>0</v>
      </c>
      <c r="S36" s="17"/>
      <c r="T36" s="17">
        <v>0</v>
      </c>
      <c r="U36" s="17"/>
      <c r="V36" s="17">
        <v>0</v>
      </c>
      <c r="W36" s="17"/>
      <c r="X36" s="17">
        <v>0</v>
      </c>
      <c r="Y36" s="17"/>
      <c r="Z36" s="28">
        <f>SUM(R36:X36)</f>
        <v>0</v>
      </c>
      <c r="AA36" s="17"/>
      <c r="AB36" s="17">
        <f t="shared" ref="AB36:AB40" si="11">Z36+SUM(D36:P36)</f>
        <v>1281888</v>
      </c>
      <c r="AC36" s="17"/>
      <c r="AD36" s="28">
        <f>PL!E110</f>
        <v>222</v>
      </c>
      <c r="AE36" s="17"/>
      <c r="AF36" s="40">
        <f t="shared" ref="AF36:AF40" si="12">SUM(AB36:AD36)</f>
        <v>1282110</v>
      </c>
    </row>
    <row r="37" spans="1:33" s="170" customFormat="1" ht="24" customHeight="1">
      <c r="A37" s="19" t="s">
        <v>59</v>
      </c>
      <c r="D37" s="29">
        <v>0</v>
      </c>
      <c r="E37" s="24"/>
      <c r="F37" s="20">
        <v>0</v>
      </c>
      <c r="G37" s="25"/>
      <c r="H37" s="20">
        <v>0</v>
      </c>
      <c r="I37" s="25"/>
      <c r="J37" s="20">
        <v>0</v>
      </c>
      <c r="K37" s="25"/>
      <c r="L37" s="20">
        <v>0</v>
      </c>
      <c r="M37" s="24"/>
      <c r="N37" s="20">
        <v>0</v>
      </c>
      <c r="O37" s="24"/>
      <c r="P37" s="20">
        <f>PL!E153</f>
        <v>10227</v>
      </c>
      <c r="Q37" s="17"/>
      <c r="R37" s="20">
        <f>PL!E134-conso!AD37</f>
        <v>-37662</v>
      </c>
      <c r="S37" s="17"/>
      <c r="T37" s="29">
        <f>PL!E138+PL!E150</f>
        <v>-25917</v>
      </c>
      <c r="U37" s="17"/>
      <c r="V37" s="29">
        <f>PL!E141</f>
        <v>5025</v>
      </c>
      <c r="W37" s="17"/>
      <c r="X37" s="29">
        <v>0</v>
      </c>
      <c r="Y37" s="24"/>
      <c r="Z37" s="20">
        <f>SUM(R37:X37)</f>
        <v>-58554</v>
      </c>
      <c r="AA37" s="24"/>
      <c r="AB37" s="20">
        <f t="shared" si="11"/>
        <v>-48327</v>
      </c>
      <c r="AC37" s="24"/>
      <c r="AD37" s="20">
        <f>-PL!E110+PL!E161</f>
        <v>-297</v>
      </c>
      <c r="AE37" s="17"/>
      <c r="AF37" s="20">
        <f t="shared" si="12"/>
        <v>-48624</v>
      </c>
    </row>
    <row r="38" spans="1:33" s="6" customFormat="1" ht="24" customHeight="1">
      <c r="A38" s="19" t="s">
        <v>60</v>
      </c>
      <c r="D38" s="17">
        <f>SUM(D36:D37)</f>
        <v>0</v>
      </c>
      <c r="E38" s="24"/>
      <c r="F38" s="17">
        <f>SUM(F36:F37)</f>
        <v>0</v>
      </c>
      <c r="G38" s="25"/>
      <c r="H38" s="17">
        <f>SUM(H36:H37)</f>
        <v>0</v>
      </c>
      <c r="I38" s="25"/>
      <c r="J38" s="17">
        <f>SUM(J36:J37)</f>
        <v>0</v>
      </c>
      <c r="K38" s="25"/>
      <c r="L38" s="17">
        <f>SUM(L36:L37)</f>
        <v>0</v>
      </c>
      <c r="M38" s="24"/>
      <c r="N38" s="17">
        <f>SUM(N36:N37)</f>
        <v>0</v>
      </c>
      <c r="O38" s="24"/>
      <c r="P38" s="17">
        <f>SUM(P36:P37)</f>
        <v>1292115</v>
      </c>
      <c r="Q38" s="24"/>
      <c r="R38" s="17">
        <f>SUM(R36:R37)</f>
        <v>-37662</v>
      </c>
      <c r="S38" s="25"/>
      <c r="T38" s="17">
        <f>SUM(T36:T37)</f>
        <v>-25917</v>
      </c>
      <c r="U38" s="25"/>
      <c r="V38" s="17">
        <f>SUM(V36:V37)</f>
        <v>5025</v>
      </c>
      <c r="W38" s="25"/>
      <c r="X38" s="17">
        <f>SUM(X36:X37)</f>
        <v>0</v>
      </c>
      <c r="Y38" s="24"/>
      <c r="Z38" s="17">
        <f>SUM(R38:V38)</f>
        <v>-58554</v>
      </c>
      <c r="AA38" s="24"/>
      <c r="AB38" s="17">
        <f>SUM(AB36:AB37)</f>
        <v>1233561</v>
      </c>
      <c r="AC38" s="24"/>
      <c r="AD38" s="17">
        <f>SUM(AD36:AD37)</f>
        <v>-75</v>
      </c>
      <c r="AE38" s="24"/>
      <c r="AF38" s="17">
        <f>SUM(AF36:AF37)</f>
        <v>1233486</v>
      </c>
    </row>
    <row r="39" spans="1:33" s="6" customFormat="1" ht="24" customHeight="1">
      <c r="A39" s="19" t="s">
        <v>212</v>
      </c>
      <c r="D39" s="17"/>
      <c r="E39" s="24"/>
      <c r="F39" s="17"/>
      <c r="G39" s="25"/>
      <c r="H39" s="17"/>
      <c r="I39" s="25"/>
      <c r="J39" s="17"/>
      <c r="K39" s="25"/>
      <c r="L39" s="17"/>
      <c r="M39" s="24"/>
      <c r="N39" s="17"/>
      <c r="O39" s="24"/>
      <c r="P39" s="17"/>
      <c r="Q39" s="24"/>
      <c r="R39" s="17"/>
      <c r="S39" s="25"/>
      <c r="T39" s="17"/>
      <c r="U39" s="25"/>
      <c r="V39" s="17"/>
      <c r="W39" s="25"/>
      <c r="X39" s="17"/>
      <c r="Y39" s="24"/>
      <c r="Z39" s="17"/>
      <c r="AA39" s="24"/>
      <c r="AB39" s="17"/>
      <c r="AC39" s="24"/>
      <c r="AD39" s="17"/>
      <c r="AE39" s="24"/>
      <c r="AF39" s="17"/>
    </row>
    <row r="40" spans="1:33" s="6" customFormat="1" ht="24" customHeight="1">
      <c r="A40" s="19" t="s">
        <v>194</v>
      </c>
      <c r="B40" s="86">
        <v>8</v>
      </c>
      <c r="D40" s="17">
        <v>0</v>
      </c>
      <c r="E40" s="24"/>
      <c r="F40" s="17">
        <v>0</v>
      </c>
      <c r="G40" s="24"/>
      <c r="H40" s="17">
        <v>0</v>
      </c>
      <c r="I40" s="25"/>
      <c r="J40" s="17">
        <v>0</v>
      </c>
      <c r="K40" s="25"/>
      <c r="L40" s="17">
        <v>0</v>
      </c>
      <c r="M40" s="24"/>
      <c r="N40" s="17">
        <v>0</v>
      </c>
      <c r="O40" s="24"/>
      <c r="P40" s="17">
        <v>0</v>
      </c>
      <c r="Q40" s="24"/>
      <c r="R40" s="17">
        <v>0</v>
      </c>
      <c r="S40" s="25"/>
      <c r="T40" s="17">
        <v>0</v>
      </c>
      <c r="U40" s="25"/>
      <c r="V40" s="17">
        <v>0</v>
      </c>
      <c r="W40" s="25"/>
      <c r="X40" s="17">
        <v>-1068</v>
      </c>
      <c r="Y40" s="24"/>
      <c r="Z40" s="28">
        <f>SUM(R40:X40)</f>
        <v>-1068</v>
      </c>
      <c r="AA40" s="24"/>
      <c r="AB40" s="17">
        <f t="shared" si="11"/>
        <v>-1068</v>
      </c>
      <c r="AC40" s="24"/>
      <c r="AD40" s="28">
        <v>0</v>
      </c>
      <c r="AE40" s="24"/>
      <c r="AF40" s="40">
        <f t="shared" si="12"/>
        <v>-1068</v>
      </c>
    </row>
    <row r="41" spans="1:33" s="6" customFormat="1" ht="24" customHeight="1">
      <c r="A41" s="19" t="s">
        <v>195</v>
      </c>
      <c r="D41" s="171">
        <v>0</v>
      </c>
      <c r="E41" s="172"/>
      <c r="F41" s="171">
        <v>0</v>
      </c>
      <c r="G41" s="173"/>
      <c r="H41" s="171">
        <v>0</v>
      </c>
      <c r="I41" s="173"/>
      <c r="J41" s="171">
        <v>0</v>
      </c>
      <c r="K41" s="173"/>
      <c r="L41" s="171">
        <v>0</v>
      </c>
      <c r="M41" s="172"/>
      <c r="N41" s="171">
        <v>0</v>
      </c>
      <c r="O41" s="172"/>
      <c r="P41" s="171">
        <v>0</v>
      </c>
      <c r="Q41" s="172"/>
      <c r="R41" s="171">
        <v>0</v>
      </c>
      <c r="S41" s="173"/>
      <c r="T41" s="171">
        <v>0</v>
      </c>
      <c r="U41" s="172"/>
      <c r="V41" s="171">
        <v>0</v>
      </c>
      <c r="W41" s="172"/>
      <c r="X41" s="171">
        <v>0</v>
      </c>
      <c r="Y41" s="172"/>
      <c r="Z41" s="171">
        <f>SUM(R41:X41)</f>
        <v>0</v>
      </c>
      <c r="AA41" s="172"/>
      <c r="AB41" s="171">
        <f>SUM(D41:P41,Z41)</f>
        <v>0</v>
      </c>
      <c r="AC41" s="172"/>
      <c r="AD41" s="28">
        <v>9272</v>
      </c>
      <c r="AE41" s="172"/>
      <c r="AF41" s="171">
        <f>SUM(AB41:AD41)</f>
        <v>9272</v>
      </c>
    </row>
    <row r="42" spans="1:33" s="6" customFormat="1" ht="24" customHeight="1">
      <c r="A42" s="19" t="s">
        <v>238</v>
      </c>
      <c r="B42" s="86">
        <v>16</v>
      </c>
      <c r="D42" s="171">
        <v>0</v>
      </c>
      <c r="E42" s="172"/>
      <c r="F42" s="171">
        <v>0</v>
      </c>
      <c r="G42" s="173"/>
      <c r="H42" s="171">
        <v>0</v>
      </c>
      <c r="I42" s="173"/>
      <c r="J42" s="171">
        <v>0</v>
      </c>
      <c r="K42" s="173"/>
      <c r="L42" s="171">
        <v>0</v>
      </c>
      <c r="M42" s="172"/>
      <c r="N42" s="171">
        <v>0</v>
      </c>
      <c r="O42" s="172"/>
      <c r="P42" s="171">
        <v>-495238</v>
      </c>
      <c r="Q42" s="172"/>
      <c r="R42" s="171">
        <v>0</v>
      </c>
      <c r="S42" s="173"/>
      <c r="T42" s="171">
        <v>0</v>
      </c>
      <c r="U42" s="172"/>
      <c r="V42" s="171">
        <v>0</v>
      </c>
      <c r="W42" s="172"/>
      <c r="X42" s="171">
        <v>0</v>
      </c>
      <c r="Y42" s="172"/>
      <c r="Z42" s="171">
        <f>SUM(R42:X42)</f>
        <v>0</v>
      </c>
      <c r="AA42" s="172"/>
      <c r="AB42" s="171">
        <f>SUM(D42:P42,Z42)</f>
        <v>-495238</v>
      </c>
      <c r="AC42" s="172"/>
      <c r="AD42" s="171">
        <v>0</v>
      </c>
      <c r="AE42" s="172"/>
      <c r="AF42" s="171">
        <f>SUM(AB42:AD42)</f>
        <v>-495238</v>
      </c>
    </row>
    <row r="43" spans="1:33" s="166" customFormat="1" ht="24" customHeight="1">
      <c r="A43" s="166" t="s">
        <v>236</v>
      </c>
    </row>
    <row r="44" spans="1:33" s="166" customFormat="1" ht="24" customHeight="1">
      <c r="A44" s="166" t="s">
        <v>231</v>
      </c>
      <c r="D44" s="171"/>
      <c r="E44" s="171"/>
      <c r="F44" s="171"/>
      <c r="G44" s="171"/>
      <c r="H44" s="171"/>
      <c r="I44" s="171"/>
      <c r="J44" s="171"/>
      <c r="K44" s="171"/>
      <c r="L44" s="171"/>
      <c r="M44" s="172"/>
      <c r="N44" s="171"/>
      <c r="O44" s="172"/>
      <c r="P44" s="171"/>
      <c r="Q44" s="171"/>
      <c r="R44" s="171"/>
      <c r="S44" s="173"/>
      <c r="T44" s="171"/>
      <c r="U44" s="172"/>
      <c r="V44" s="171"/>
      <c r="W44" s="171"/>
      <c r="X44" s="171"/>
      <c r="Y44" s="171"/>
      <c r="Z44" s="171"/>
      <c r="AB44" s="171"/>
      <c r="AD44" s="174"/>
      <c r="AF44" s="171"/>
      <c r="AG44" s="175"/>
    </row>
    <row r="45" spans="1:33" s="6" customFormat="1" ht="24" customHeight="1">
      <c r="A45" s="166" t="s">
        <v>232</v>
      </c>
      <c r="D45" s="171">
        <v>0</v>
      </c>
      <c r="E45" s="172"/>
      <c r="F45" s="171">
        <v>0</v>
      </c>
      <c r="G45" s="173"/>
      <c r="H45" s="171">
        <v>0</v>
      </c>
      <c r="I45" s="173"/>
      <c r="J45" s="171">
        <v>0</v>
      </c>
      <c r="K45" s="173"/>
      <c r="L45" s="171">
        <v>0</v>
      </c>
      <c r="M45" s="172"/>
      <c r="N45" s="171">
        <v>0</v>
      </c>
      <c r="O45" s="172"/>
      <c r="P45" s="171">
        <v>3497</v>
      </c>
      <c r="Q45" s="172"/>
      <c r="R45" s="171">
        <v>0</v>
      </c>
      <c r="S45" s="173"/>
      <c r="T45" s="171">
        <v>0</v>
      </c>
      <c r="U45" s="172"/>
      <c r="V45" s="171">
        <v>0</v>
      </c>
      <c r="W45" s="172"/>
      <c r="X45" s="171">
        <v>0</v>
      </c>
      <c r="Y45" s="172"/>
      <c r="Z45" s="171">
        <f t="shared" ref="Z45" si="13">SUM(R45:X45)</f>
        <v>0</v>
      </c>
      <c r="AA45" s="166"/>
      <c r="AB45" s="176">
        <f t="shared" ref="AB45" si="14">SUM(D45:P45,Z45)</f>
        <v>3497</v>
      </c>
      <c r="AC45" s="166"/>
      <c r="AD45" s="174">
        <f>SUM(V45:Z45)</f>
        <v>0</v>
      </c>
      <c r="AE45" s="166"/>
      <c r="AF45" s="176">
        <f t="shared" ref="AF45" si="15">SUM(AB45:AD45)</f>
        <v>3497</v>
      </c>
    </row>
    <row r="46" spans="1:33" ht="24" customHeight="1" thickBot="1">
      <c r="A46" s="3" t="s">
        <v>241</v>
      </c>
      <c r="B46" s="6"/>
      <c r="C46" s="6"/>
      <c r="D46" s="26">
        <f>SUM(D30,D38:D45)</f>
        <v>2170616</v>
      </c>
      <c r="E46" s="17"/>
      <c r="F46" s="26">
        <f>SUM(F30,F38:F45)</f>
        <v>90204</v>
      </c>
      <c r="G46" s="17"/>
      <c r="H46" s="26">
        <f>SUM(H30,H38:H45)</f>
        <v>29803</v>
      </c>
      <c r="I46" s="17"/>
      <c r="J46" s="26">
        <f>SUM(J30,J38:J45)</f>
        <v>-75065</v>
      </c>
      <c r="K46" s="17"/>
      <c r="L46" s="26">
        <f>SUM(L30,L38:L45)</f>
        <v>231204</v>
      </c>
      <c r="M46" s="17"/>
      <c r="N46" s="26">
        <f>SUM(N30,N38:N45)</f>
        <v>75065</v>
      </c>
      <c r="O46" s="17"/>
      <c r="P46" s="26">
        <f>SUM(P35,P38:P45)</f>
        <v>3536313</v>
      </c>
      <c r="Q46" s="17"/>
      <c r="R46" s="26">
        <f>SUM(R30,R38:R45)</f>
        <v>-68357</v>
      </c>
      <c r="S46" s="17"/>
      <c r="T46" s="26">
        <f>SUM(T30,T38:T45)</f>
        <v>-28428</v>
      </c>
      <c r="U46" s="17"/>
      <c r="V46" s="26">
        <f>SUM(V30,V38:V45)</f>
        <v>3711</v>
      </c>
      <c r="W46" s="17"/>
      <c r="X46" s="26">
        <f>SUM(X30,X38:X45)</f>
        <v>-1068</v>
      </c>
      <c r="Y46" s="17"/>
      <c r="Z46" s="26">
        <f>SUM(Z30,Z38:Z45)</f>
        <v>-94142</v>
      </c>
      <c r="AA46" s="17"/>
      <c r="AB46" s="26">
        <f>SUM(AB35,AB38:AB45)</f>
        <v>5963998</v>
      </c>
      <c r="AC46" s="17"/>
      <c r="AD46" s="26">
        <f>SUM(AD30,AD38:AD45)</f>
        <v>9197</v>
      </c>
      <c r="AE46" s="17"/>
      <c r="AF46" s="26">
        <f>SUM(AB46:AD46)</f>
        <v>5973195</v>
      </c>
    </row>
    <row r="47" spans="1:33" ht="24" customHeight="1" thickTop="1">
      <c r="B47" s="17"/>
      <c r="C47" s="17"/>
      <c r="D47" s="17">
        <f>D35-BS!F82</f>
        <v>0</v>
      </c>
      <c r="E47" s="17"/>
      <c r="F47" s="17">
        <f>F35-BS!F83</f>
        <v>0</v>
      </c>
      <c r="G47" s="17"/>
      <c r="H47" s="17">
        <f>H35-BS!F84</f>
        <v>0</v>
      </c>
      <c r="I47" s="17"/>
      <c r="J47" s="17">
        <f>J35-BS!F85</f>
        <v>0</v>
      </c>
      <c r="K47" s="17"/>
      <c r="L47" s="17">
        <f>L35-BS!F88</f>
        <v>0</v>
      </c>
      <c r="M47" s="17"/>
      <c r="N47" s="17">
        <f>N35-BS!F89</f>
        <v>0</v>
      </c>
      <c r="O47" s="17"/>
      <c r="P47" s="28">
        <f>P35-BS!F90</f>
        <v>0</v>
      </c>
      <c r="Q47" s="17"/>
      <c r="R47" s="17"/>
      <c r="S47" s="17"/>
      <c r="T47" s="17"/>
      <c r="U47" s="17"/>
      <c r="V47" s="17"/>
      <c r="W47" s="17"/>
      <c r="X47" s="17"/>
      <c r="Y47" s="17"/>
      <c r="Z47" s="17">
        <f>Z35-BS!F91</f>
        <v>0</v>
      </c>
      <c r="AA47" s="17"/>
      <c r="AB47" s="17">
        <f>AB35-BS!F92</f>
        <v>0</v>
      </c>
      <c r="AC47" s="17"/>
      <c r="AD47" s="17">
        <f>AD35-BS!F93</f>
        <v>0</v>
      </c>
      <c r="AE47" s="17"/>
      <c r="AF47" s="28" t="s">
        <v>229</v>
      </c>
    </row>
    <row r="48" spans="1:33" ht="24" customHeight="1">
      <c r="B48" s="17"/>
      <c r="C48" s="17"/>
      <c r="D48" s="17">
        <f>D46-BS!D82</f>
        <v>0</v>
      </c>
      <c r="E48" s="17"/>
      <c r="F48" s="17">
        <f>F46-BS!D83</f>
        <v>0</v>
      </c>
      <c r="G48" s="17"/>
      <c r="H48" s="17">
        <f>H46-BS!D84</f>
        <v>0</v>
      </c>
      <c r="I48" s="17"/>
      <c r="J48" s="17">
        <f>J46-BS!D85</f>
        <v>0</v>
      </c>
      <c r="K48" s="17"/>
      <c r="L48" s="17">
        <f>L46-BS!D88</f>
        <v>0</v>
      </c>
      <c r="M48" s="17"/>
      <c r="N48" s="17">
        <f>N46-BS!D89</f>
        <v>0</v>
      </c>
      <c r="O48" s="17"/>
      <c r="P48" s="17">
        <f>P46-BS!D90</f>
        <v>0</v>
      </c>
      <c r="Q48" s="17"/>
      <c r="R48" s="17"/>
      <c r="S48" s="17"/>
      <c r="T48" s="17"/>
      <c r="U48" s="17"/>
      <c r="V48" s="17"/>
      <c r="W48" s="17"/>
      <c r="X48" s="17"/>
      <c r="Y48" s="17"/>
      <c r="Z48" s="17">
        <f>Z46-BS!D91</f>
        <v>0</v>
      </c>
      <c r="AA48" s="17"/>
      <c r="AB48" s="17">
        <f>AB46-BS!D92</f>
        <v>0</v>
      </c>
      <c r="AC48" s="17"/>
      <c r="AD48" s="17">
        <f>AD46-BS!D93</f>
        <v>0</v>
      </c>
      <c r="AE48" s="17"/>
      <c r="AF48" s="17">
        <f>AF46-BS!D94</f>
        <v>0</v>
      </c>
    </row>
    <row r="49" spans="1:32" ht="24" customHeight="1"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31"/>
    </row>
    <row r="50" spans="1:32" ht="24" customHeight="1">
      <c r="A50" s="1" t="s">
        <v>23</v>
      </c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32"/>
    </row>
    <row r="107" spans="1:24" ht="24" customHeight="1">
      <c r="A107" s="23" t="s">
        <v>43</v>
      </c>
      <c r="B107" s="23"/>
      <c r="C107" s="23"/>
      <c r="D107" s="23"/>
      <c r="F107" s="23"/>
      <c r="H107" s="23"/>
      <c r="J107" s="23"/>
      <c r="L107" s="23"/>
      <c r="N107" s="23"/>
      <c r="P107" s="23"/>
      <c r="R107" s="23"/>
      <c r="T107" s="23"/>
      <c r="V107" s="23"/>
      <c r="X107" s="23"/>
    </row>
  </sheetData>
  <mergeCells count="6">
    <mergeCell ref="D6:AF6"/>
    <mergeCell ref="R8:Z8"/>
    <mergeCell ref="R9:V9"/>
    <mergeCell ref="L12:P12"/>
    <mergeCell ref="L13:N13"/>
    <mergeCell ref="D7:AB7"/>
  </mergeCells>
  <pageMargins left="0.39370078740157483" right="0.28999999999999998" top="0.78740157480314965" bottom="0.39370078740157483" header="0.19685039370078741" footer="0.19685039370078741"/>
  <pageSetup paperSize="9" scale="42" fitToWidth="0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723070-6CB8-4256-B5EB-BADD000EDD10}">
  <dimension ref="A1:W97"/>
  <sheetViews>
    <sheetView showGridLines="0" topLeftCell="A19" zoomScale="50" zoomScaleNormal="50" workbookViewId="0">
      <selection activeCell="D46" sqref="D46"/>
    </sheetView>
  </sheetViews>
  <sheetFormatPr defaultRowHeight="23.25" customHeight="1"/>
  <cols>
    <col min="1" max="1" width="48.5703125" style="23" customWidth="1"/>
    <col min="2" max="2" width="7.85546875" style="23" customWidth="1"/>
    <col min="3" max="3" width="1.85546875" style="23" customWidth="1"/>
    <col min="4" max="4" width="18.85546875" style="27" customWidth="1"/>
    <col min="5" max="5" width="1.42578125" style="23" customWidth="1"/>
    <col min="6" max="6" width="18.85546875" style="27" customWidth="1"/>
    <col min="7" max="7" width="1.85546875" style="23" customWidth="1"/>
    <col min="8" max="8" width="18.85546875" style="27" customWidth="1"/>
    <col min="9" max="9" width="1.85546875" style="23" customWidth="1"/>
    <col min="10" max="10" width="18.85546875" style="27" customWidth="1"/>
    <col min="11" max="11" width="1.85546875" style="23" customWidth="1"/>
    <col min="12" max="12" width="18.85546875" style="27" customWidth="1"/>
    <col min="13" max="13" width="1.85546875" style="23" customWidth="1"/>
    <col min="14" max="14" width="18.85546875" style="27" customWidth="1"/>
    <col min="15" max="15" width="1.85546875" style="23" customWidth="1"/>
    <col min="16" max="16" width="18.85546875" style="27" customWidth="1"/>
    <col min="17" max="17" width="1.85546875" style="23" customWidth="1"/>
    <col min="18" max="18" width="24.85546875" style="27" customWidth="1"/>
    <col min="19" max="19" width="1.140625" style="23" customWidth="1"/>
    <col min="20" max="20" width="18.85546875" style="23" customWidth="1"/>
    <col min="21" max="21" width="1.85546875" style="23" customWidth="1"/>
    <col min="22" max="257" width="9.140625" style="23"/>
    <col min="258" max="258" width="59.5703125" style="23" customWidth="1"/>
    <col min="259" max="259" width="1.85546875" style="23" customWidth="1"/>
    <col min="260" max="260" width="13.140625" style="23" customWidth="1"/>
    <col min="261" max="261" width="1.42578125" style="23" customWidth="1"/>
    <col min="262" max="262" width="13.140625" style="23" customWidth="1"/>
    <col min="263" max="263" width="1.85546875" style="23" customWidth="1"/>
    <col min="264" max="264" width="13.140625" style="23" customWidth="1"/>
    <col min="265" max="265" width="1.85546875" style="23" customWidth="1"/>
    <col min="266" max="266" width="13.140625" style="23" customWidth="1"/>
    <col min="267" max="267" width="1.85546875" style="23" customWidth="1"/>
    <col min="268" max="268" width="13.140625" style="23" customWidth="1"/>
    <col min="269" max="269" width="1.85546875" style="23" customWidth="1"/>
    <col min="270" max="270" width="13.140625" style="23" customWidth="1"/>
    <col min="271" max="271" width="1.85546875" style="23" customWidth="1"/>
    <col min="272" max="272" width="14.85546875" style="23" customWidth="1"/>
    <col min="273" max="273" width="1.140625" style="23" customWidth="1"/>
    <col min="274" max="274" width="13.140625" style="23" customWidth="1"/>
    <col min="275" max="275" width="1.42578125" style="23" customWidth="1"/>
    <col min="276" max="276" width="13.140625" style="23" customWidth="1"/>
    <col min="277" max="513" width="9.140625" style="23"/>
    <col min="514" max="514" width="59.5703125" style="23" customWidth="1"/>
    <col min="515" max="515" width="1.85546875" style="23" customWidth="1"/>
    <col min="516" max="516" width="13.140625" style="23" customWidth="1"/>
    <col min="517" max="517" width="1.42578125" style="23" customWidth="1"/>
    <col min="518" max="518" width="13.140625" style="23" customWidth="1"/>
    <col min="519" max="519" width="1.85546875" style="23" customWidth="1"/>
    <col min="520" max="520" width="13.140625" style="23" customWidth="1"/>
    <col min="521" max="521" width="1.85546875" style="23" customWidth="1"/>
    <col min="522" max="522" width="13.140625" style="23" customWidth="1"/>
    <col min="523" max="523" width="1.85546875" style="23" customWidth="1"/>
    <col min="524" max="524" width="13.140625" style="23" customWidth="1"/>
    <col min="525" max="525" width="1.85546875" style="23" customWidth="1"/>
    <col min="526" max="526" width="13.140625" style="23" customWidth="1"/>
    <col min="527" max="527" width="1.85546875" style="23" customWidth="1"/>
    <col min="528" max="528" width="14.85546875" style="23" customWidth="1"/>
    <col min="529" max="529" width="1.140625" style="23" customWidth="1"/>
    <col min="530" max="530" width="13.140625" style="23" customWidth="1"/>
    <col min="531" max="531" width="1.42578125" style="23" customWidth="1"/>
    <col min="532" max="532" width="13.140625" style="23" customWidth="1"/>
    <col min="533" max="769" width="9.140625" style="23"/>
    <col min="770" max="770" width="59.5703125" style="23" customWidth="1"/>
    <col min="771" max="771" width="1.85546875" style="23" customWidth="1"/>
    <col min="772" max="772" width="13.140625" style="23" customWidth="1"/>
    <col min="773" max="773" width="1.42578125" style="23" customWidth="1"/>
    <col min="774" max="774" width="13.140625" style="23" customWidth="1"/>
    <col min="775" max="775" width="1.85546875" style="23" customWidth="1"/>
    <col min="776" max="776" width="13.140625" style="23" customWidth="1"/>
    <col min="777" max="777" width="1.85546875" style="23" customWidth="1"/>
    <col min="778" max="778" width="13.140625" style="23" customWidth="1"/>
    <col min="779" max="779" width="1.85546875" style="23" customWidth="1"/>
    <col min="780" max="780" width="13.140625" style="23" customWidth="1"/>
    <col min="781" max="781" width="1.85546875" style="23" customWidth="1"/>
    <col min="782" max="782" width="13.140625" style="23" customWidth="1"/>
    <col min="783" max="783" width="1.85546875" style="23" customWidth="1"/>
    <col min="784" max="784" width="14.85546875" style="23" customWidth="1"/>
    <col min="785" max="785" width="1.140625" style="23" customWidth="1"/>
    <col min="786" max="786" width="13.140625" style="23" customWidth="1"/>
    <col min="787" max="787" width="1.42578125" style="23" customWidth="1"/>
    <col min="788" max="788" width="13.140625" style="23" customWidth="1"/>
    <col min="789" max="1025" width="9.140625" style="23"/>
    <col min="1026" max="1026" width="59.5703125" style="23" customWidth="1"/>
    <col min="1027" max="1027" width="1.85546875" style="23" customWidth="1"/>
    <col min="1028" max="1028" width="13.140625" style="23" customWidth="1"/>
    <col min="1029" max="1029" width="1.42578125" style="23" customWidth="1"/>
    <col min="1030" max="1030" width="13.140625" style="23" customWidth="1"/>
    <col min="1031" max="1031" width="1.85546875" style="23" customWidth="1"/>
    <col min="1032" max="1032" width="13.140625" style="23" customWidth="1"/>
    <col min="1033" max="1033" width="1.85546875" style="23" customWidth="1"/>
    <col min="1034" max="1034" width="13.140625" style="23" customWidth="1"/>
    <col min="1035" max="1035" width="1.85546875" style="23" customWidth="1"/>
    <col min="1036" max="1036" width="13.140625" style="23" customWidth="1"/>
    <col min="1037" max="1037" width="1.85546875" style="23" customWidth="1"/>
    <col min="1038" max="1038" width="13.140625" style="23" customWidth="1"/>
    <col min="1039" max="1039" width="1.85546875" style="23" customWidth="1"/>
    <col min="1040" max="1040" width="14.85546875" style="23" customWidth="1"/>
    <col min="1041" max="1041" width="1.140625" style="23" customWidth="1"/>
    <col min="1042" max="1042" width="13.140625" style="23" customWidth="1"/>
    <col min="1043" max="1043" width="1.42578125" style="23" customWidth="1"/>
    <col min="1044" max="1044" width="13.140625" style="23" customWidth="1"/>
    <col min="1045" max="1281" width="9.140625" style="23"/>
    <col min="1282" max="1282" width="59.5703125" style="23" customWidth="1"/>
    <col min="1283" max="1283" width="1.85546875" style="23" customWidth="1"/>
    <col min="1284" max="1284" width="13.140625" style="23" customWidth="1"/>
    <col min="1285" max="1285" width="1.42578125" style="23" customWidth="1"/>
    <col min="1286" max="1286" width="13.140625" style="23" customWidth="1"/>
    <col min="1287" max="1287" width="1.85546875" style="23" customWidth="1"/>
    <col min="1288" max="1288" width="13.140625" style="23" customWidth="1"/>
    <col min="1289" max="1289" width="1.85546875" style="23" customWidth="1"/>
    <col min="1290" max="1290" width="13.140625" style="23" customWidth="1"/>
    <col min="1291" max="1291" width="1.85546875" style="23" customWidth="1"/>
    <col min="1292" max="1292" width="13.140625" style="23" customWidth="1"/>
    <col min="1293" max="1293" width="1.85546875" style="23" customWidth="1"/>
    <col min="1294" max="1294" width="13.140625" style="23" customWidth="1"/>
    <col min="1295" max="1295" width="1.85546875" style="23" customWidth="1"/>
    <col min="1296" max="1296" width="14.85546875" style="23" customWidth="1"/>
    <col min="1297" max="1297" width="1.140625" style="23" customWidth="1"/>
    <col min="1298" max="1298" width="13.140625" style="23" customWidth="1"/>
    <col min="1299" max="1299" width="1.42578125" style="23" customWidth="1"/>
    <col min="1300" max="1300" width="13.140625" style="23" customWidth="1"/>
    <col min="1301" max="1537" width="9.140625" style="23"/>
    <col min="1538" max="1538" width="59.5703125" style="23" customWidth="1"/>
    <col min="1539" max="1539" width="1.85546875" style="23" customWidth="1"/>
    <col min="1540" max="1540" width="13.140625" style="23" customWidth="1"/>
    <col min="1541" max="1541" width="1.42578125" style="23" customWidth="1"/>
    <col min="1542" max="1542" width="13.140625" style="23" customWidth="1"/>
    <col min="1543" max="1543" width="1.85546875" style="23" customWidth="1"/>
    <col min="1544" max="1544" width="13.140625" style="23" customWidth="1"/>
    <col min="1545" max="1545" width="1.85546875" style="23" customWidth="1"/>
    <col min="1546" max="1546" width="13.140625" style="23" customWidth="1"/>
    <col min="1547" max="1547" width="1.85546875" style="23" customWidth="1"/>
    <col min="1548" max="1548" width="13.140625" style="23" customWidth="1"/>
    <col min="1549" max="1549" width="1.85546875" style="23" customWidth="1"/>
    <col min="1550" max="1550" width="13.140625" style="23" customWidth="1"/>
    <col min="1551" max="1551" width="1.85546875" style="23" customWidth="1"/>
    <col min="1552" max="1552" width="14.85546875" style="23" customWidth="1"/>
    <col min="1553" max="1553" width="1.140625" style="23" customWidth="1"/>
    <col min="1554" max="1554" width="13.140625" style="23" customWidth="1"/>
    <col min="1555" max="1555" width="1.42578125" style="23" customWidth="1"/>
    <col min="1556" max="1556" width="13.140625" style="23" customWidth="1"/>
    <col min="1557" max="1793" width="9.140625" style="23"/>
    <col min="1794" max="1794" width="59.5703125" style="23" customWidth="1"/>
    <col min="1795" max="1795" width="1.85546875" style="23" customWidth="1"/>
    <col min="1796" max="1796" width="13.140625" style="23" customWidth="1"/>
    <col min="1797" max="1797" width="1.42578125" style="23" customWidth="1"/>
    <col min="1798" max="1798" width="13.140625" style="23" customWidth="1"/>
    <col min="1799" max="1799" width="1.85546875" style="23" customWidth="1"/>
    <col min="1800" max="1800" width="13.140625" style="23" customWidth="1"/>
    <col min="1801" max="1801" width="1.85546875" style="23" customWidth="1"/>
    <col min="1802" max="1802" width="13.140625" style="23" customWidth="1"/>
    <col min="1803" max="1803" width="1.85546875" style="23" customWidth="1"/>
    <col min="1804" max="1804" width="13.140625" style="23" customWidth="1"/>
    <col min="1805" max="1805" width="1.85546875" style="23" customWidth="1"/>
    <col min="1806" max="1806" width="13.140625" style="23" customWidth="1"/>
    <col min="1807" max="1807" width="1.85546875" style="23" customWidth="1"/>
    <col min="1808" max="1808" width="14.85546875" style="23" customWidth="1"/>
    <col min="1809" max="1809" width="1.140625" style="23" customWidth="1"/>
    <col min="1810" max="1810" width="13.140625" style="23" customWidth="1"/>
    <col min="1811" max="1811" width="1.42578125" style="23" customWidth="1"/>
    <col min="1812" max="1812" width="13.140625" style="23" customWidth="1"/>
    <col min="1813" max="2049" width="9.140625" style="23"/>
    <col min="2050" max="2050" width="59.5703125" style="23" customWidth="1"/>
    <col min="2051" max="2051" width="1.85546875" style="23" customWidth="1"/>
    <col min="2052" max="2052" width="13.140625" style="23" customWidth="1"/>
    <col min="2053" max="2053" width="1.42578125" style="23" customWidth="1"/>
    <col min="2054" max="2054" width="13.140625" style="23" customWidth="1"/>
    <col min="2055" max="2055" width="1.85546875" style="23" customWidth="1"/>
    <col min="2056" max="2056" width="13.140625" style="23" customWidth="1"/>
    <col min="2057" max="2057" width="1.85546875" style="23" customWidth="1"/>
    <col min="2058" max="2058" width="13.140625" style="23" customWidth="1"/>
    <col min="2059" max="2059" width="1.85546875" style="23" customWidth="1"/>
    <col min="2060" max="2060" width="13.140625" style="23" customWidth="1"/>
    <col min="2061" max="2061" width="1.85546875" style="23" customWidth="1"/>
    <col min="2062" max="2062" width="13.140625" style="23" customWidth="1"/>
    <col min="2063" max="2063" width="1.85546875" style="23" customWidth="1"/>
    <col min="2064" max="2064" width="14.85546875" style="23" customWidth="1"/>
    <col min="2065" max="2065" width="1.140625" style="23" customWidth="1"/>
    <col min="2066" max="2066" width="13.140625" style="23" customWidth="1"/>
    <col min="2067" max="2067" width="1.42578125" style="23" customWidth="1"/>
    <col min="2068" max="2068" width="13.140625" style="23" customWidth="1"/>
    <col min="2069" max="2305" width="9.140625" style="23"/>
    <col min="2306" max="2306" width="59.5703125" style="23" customWidth="1"/>
    <col min="2307" max="2307" width="1.85546875" style="23" customWidth="1"/>
    <col min="2308" max="2308" width="13.140625" style="23" customWidth="1"/>
    <col min="2309" max="2309" width="1.42578125" style="23" customWidth="1"/>
    <col min="2310" max="2310" width="13.140625" style="23" customWidth="1"/>
    <col min="2311" max="2311" width="1.85546875" style="23" customWidth="1"/>
    <col min="2312" max="2312" width="13.140625" style="23" customWidth="1"/>
    <col min="2313" max="2313" width="1.85546875" style="23" customWidth="1"/>
    <col min="2314" max="2314" width="13.140625" style="23" customWidth="1"/>
    <col min="2315" max="2315" width="1.85546875" style="23" customWidth="1"/>
    <col min="2316" max="2316" width="13.140625" style="23" customWidth="1"/>
    <col min="2317" max="2317" width="1.85546875" style="23" customWidth="1"/>
    <col min="2318" max="2318" width="13.140625" style="23" customWidth="1"/>
    <col min="2319" max="2319" width="1.85546875" style="23" customWidth="1"/>
    <col min="2320" max="2320" width="14.85546875" style="23" customWidth="1"/>
    <col min="2321" max="2321" width="1.140625" style="23" customWidth="1"/>
    <col min="2322" max="2322" width="13.140625" style="23" customWidth="1"/>
    <col min="2323" max="2323" width="1.42578125" style="23" customWidth="1"/>
    <col min="2324" max="2324" width="13.140625" style="23" customWidth="1"/>
    <col min="2325" max="2561" width="9.140625" style="23"/>
    <col min="2562" max="2562" width="59.5703125" style="23" customWidth="1"/>
    <col min="2563" max="2563" width="1.85546875" style="23" customWidth="1"/>
    <col min="2564" max="2564" width="13.140625" style="23" customWidth="1"/>
    <col min="2565" max="2565" width="1.42578125" style="23" customWidth="1"/>
    <col min="2566" max="2566" width="13.140625" style="23" customWidth="1"/>
    <col min="2567" max="2567" width="1.85546875" style="23" customWidth="1"/>
    <col min="2568" max="2568" width="13.140625" style="23" customWidth="1"/>
    <col min="2569" max="2569" width="1.85546875" style="23" customWidth="1"/>
    <col min="2570" max="2570" width="13.140625" style="23" customWidth="1"/>
    <col min="2571" max="2571" width="1.85546875" style="23" customWidth="1"/>
    <col min="2572" max="2572" width="13.140625" style="23" customWidth="1"/>
    <col min="2573" max="2573" width="1.85546875" style="23" customWidth="1"/>
    <col min="2574" max="2574" width="13.140625" style="23" customWidth="1"/>
    <col min="2575" max="2575" width="1.85546875" style="23" customWidth="1"/>
    <col min="2576" max="2576" width="14.85546875" style="23" customWidth="1"/>
    <col min="2577" max="2577" width="1.140625" style="23" customWidth="1"/>
    <col min="2578" max="2578" width="13.140625" style="23" customWidth="1"/>
    <col min="2579" max="2579" width="1.42578125" style="23" customWidth="1"/>
    <col min="2580" max="2580" width="13.140625" style="23" customWidth="1"/>
    <col min="2581" max="2817" width="9.140625" style="23"/>
    <col min="2818" max="2818" width="59.5703125" style="23" customWidth="1"/>
    <col min="2819" max="2819" width="1.85546875" style="23" customWidth="1"/>
    <col min="2820" max="2820" width="13.140625" style="23" customWidth="1"/>
    <col min="2821" max="2821" width="1.42578125" style="23" customWidth="1"/>
    <col min="2822" max="2822" width="13.140625" style="23" customWidth="1"/>
    <col min="2823" max="2823" width="1.85546875" style="23" customWidth="1"/>
    <col min="2824" max="2824" width="13.140625" style="23" customWidth="1"/>
    <col min="2825" max="2825" width="1.85546875" style="23" customWidth="1"/>
    <col min="2826" max="2826" width="13.140625" style="23" customWidth="1"/>
    <col min="2827" max="2827" width="1.85546875" style="23" customWidth="1"/>
    <col min="2828" max="2828" width="13.140625" style="23" customWidth="1"/>
    <col min="2829" max="2829" width="1.85546875" style="23" customWidth="1"/>
    <col min="2830" max="2830" width="13.140625" style="23" customWidth="1"/>
    <col min="2831" max="2831" width="1.85546875" style="23" customWidth="1"/>
    <col min="2832" max="2832" width="14.85546875" style="23" customWidth="1"/>
    <col min="2833" max="2833" width="1.140625" style="23" customWidth="1"/>
    <col min="2834" max="2834" width="13.140625" style="23" customWidth="1"/>
    <col min="2835" max="2835" width="1.42578125" style="23" customWidth="1"/>
    <col min="2836" max="2836" width="13.140625" style="23" customWidth="1"/>
    <col min="2837" max="3073" width="9.140625" style="23"/>
    <col min="3074" max="3074" width="59.5703125" style="23" customWidth="1"/>
    <col min="3075" max="3075" width="1.85546875" style="23" customWidth="1"/>
    <col min="3076" max="3076" width="13.140625" style="23" customWidth="1"/>
    <col min="3077" max="3077" width="1.42578125" style="23" customWidth="1"/>
    <col min="3078" max="3078" width="13.140625" style="23" customWidth="1"/>
    <col min="3079" max="3079" width="1.85546875" style="23" customWidth="1"/>
    <col min="3080" max="3080" width="13.140625" style="23" customWidth="1"/>
    <col min="3081" max="3081" width="1.85546875" style="23" customWidth="1"/>
    <col min="3082" max="3082" width="13.140625" style="23" customWidth="1"/>
    <col min="3083" max="3083" width="1.85546875" style="23" customWidth="1"/>
    <col min="3084" max="3084" width="13.140625" style="23" customWidth="1"/>
    <col min="3085" max="3085" width="1.85546875" style="23" customWidth="1"/>
    <col min="3086" max="3086" width="13.140625" style="23" customWidth="1"/>
    <col min="3087" max="3087" width="1.85546875" style="23" customWidth="1"/>
    <col min="3088" max="3088" width="14.85546875" style="23" customWidth="1"/>
    <col min="3089" max="3089" width="1.140625" style="23" customWidth="1"/>
    <col min="3090" max="3090" width="13.140625" style="23" customWidth="1"/>
    <col min="3091" max="3091" width="1.42578125" style="23" customWidth="1"/>
    <col min="3092" max="3092" width="13.140625" style="23" customWidth="1"/>
    <col min="3093" max="3329" width="9.140625" style="23"/>
    <col min="3330" max="3330" width="59.5703125" style="23" customWidth="1"/>
    <col min="3331" max="3331" width="1.85546875" style="23" customWidth="1"/>
    <col min="3332" max="3332" width="13.140625" style="23" customWidth="1"/>
    <col min="3333" max="3333" width="1.42578125" style="23" customWidth="1"/>
    <col min="3334" max="3334" width="13.140625" style="23" customWidth="1"/>
    <col min="3335" max="3335" width="1.85546875" style="23" customWidth="1"/>
    <col min="3336" max="3336" width="13.140625" style="23" customWidth="1"/>
    <col min="3337" max="3337" width="1.85546875" style="23" customWidth="1"/>
    <col min="3338" max="3338" width="13.140625" style="23" customWidth="1"/>
    <col min="3339" max="3339" width="1.85546875" style="23" customWidth="1"/>
    <col min="3340" max="3340" width="13.140625" style="23" customWidth="1"/>
    <col min="3341" max="3341" width="1.85546875" style="23" customWidth="1"/>
    <col min="3342" max="3342" width="13.140625" style="23" customWidth="1"/>
    <col min="3343" max="3343" width="1.85546875" style="23" customWidth="1"/>
    <col min="3344" max="3344" width="14.85546875" style="23" customWidth="1"/>
    <col min="3345" max="3345" width="1.140625" style="23" customWidth="1"/>
    <col min="3346" max="3346" width="13.140625" style="23" customWidth="1"/>
    <col min="3347" max="3347" width="1.42578125" style="23" customWidth="1"/>
    <col min="3348" max="3348" width="13.140625" style="23" customWidth="1"/>
    <col min="3349" max="3585" width="9.140625" style="23"/>
    <col min="3586" max="3586" width="59.5703125" style="23" customWidth="1"/>
    <col min="3587" max="3587" width="1.85546875" style="23" customWidth="1"/>
    <col min="3588" max="3588" width="13.140625" style="23" customWidth="1"/>
    <col min="3589" max="3589" width="1.42578125" style="23" customWidth="1"/>
    <col min="3590" max="3590" width="13.140625" style="23" customWidth="1"/>
    <col min="3591" max="3591" width="1.85546875" style="23" customWidth="1"/>
    <col min="3592" max="3592" width="13.140625" style="23" customWidth="1"/>
    <col min="3593" max="3593" width="1.85546875" style="23" customWidth="1"/>
    <col min="3594" max="3594" width="13.140625" style="23" customWidth="1"/>
    <col min="3595" max="3595" width="1.85546875" style="23" customWidth="1"/>
    <col min="3596" max="3596" width="13.140625" style="23" customWidth="1"/>
    <col min="3597" max="3597" width="1.85546875" style="23" customWidth="1"/>
    <col min="3598" max="3598" width="13.140625" style="23" customWidth="1"/>
    <col min="3599" max="3599" width="1.85546875" style="23" customWidth="1"/>
    <col min="3600" max="3600" width="14.85546875" style="23" customWidth="1"/>
    <col min="3601" max="3601" width="1.140625" style="23" customWidth="1"/>
    <col min="3602" max="3602" width="13.140625" style="23" customWidth="1"/>
    <col min="3603" max="3603" width="1.42578125" style="23" customWidth="1"/>
    <col min="3604" max="3604" width="13.140625" style="23" customWidth="1"/>
    <col min="3605" max="3841" width="9.140625" style="23"/>
    <col min="3842" max="3842" width="59.5703125" style="23" customWidth="1"/>
    <col min="3843" max="3843" width="1.85546875" style="23" customWidth="1"/>
    <col min="3844" max="3844" width="13.140625" style="23" customWidth="1"/>
    <col min="3845" max="3845" width="1.42578125" style="23" customWidth="1"/>
    <col min="3846" max="3846" width="13.140625" style="23" customWidth="1"/>
    <col min="3847" max="3847" width="1.85546875" style="23" customWidth="1"/>
    <col min="3848" max="3848" width="13.140625" style="23" customWidth="1"/>
    <col min="3849" max="3849" width="1.85546875" style="23" customWidth="1"/>
    <col min="3850" max="3850" width="13.140625" style="23" customWidth="1"/>
    <col min="3851" max="3851" width="1.85546875" style="23" customWidth="1"/>
    <col min="3852" max="3852" width="13.140625" style="23" customWidth="1"/>
    <col min="3853" max="3853" width="1.85546875" style="23" customWidth="1"/>
    <col min="3854" max="3854" width="13.140625" style="23" customWidth="1"/>
    <col min="3855" max="3855" width="1.85546875" style="23" customWidth="1"/>
    <col min="3856" max="3856" width="14.85546875" style="23" customWidth="1"/>
    <col min="3857" max="3857" width="1.140625" style="23" customWidth="1"/>
    <col min="3858" max="3858" width="13.140625" style="23" customWidth="1"/>
    <col min="3859" max="3859" width="1.42578125" style="23" customWidth="1"/>
    <col min="3860" max="3860" width="13.140625" style="23" customWidth="1"/>
    <col min="3861" max="4097" width="9.140625" style="23"/>
    <col min="4098" max="4098" width="59.5703125" style="23" customWidth="1"/>
    <col min="4099" max="4099" width="1.85546875" style="23" customWidth="1"/>
    <col min="4100" max="4100" width="13.140625" style="23" customWidth="1"/>
    <col min="4101" max="4101" width="1.42578125" style="23" customWidth="1"/>
    <col min="4102" max="4102" width="13.140625" style="23" customWidth="1"/>
    <col min="4103" max="4103" width="1.85546875" style="23" customWidth="1"/>
    <col min="4104" max="4104" width="13.140625" style="23" customWidth="1"/>
    <col min="4105" max="4105" width="1.85546875" style="23" customWidth="1"/>
    <col min="4106" max="4106" width="13.140625" style="23" customWidth="1"/>
    <col min="4107" max="4107" width="1.85546875" style="23" customWidth="1"/>
    <col min="4108" max="4108" width="13.140625" style="23" customWidth="1"/>
    <col min="4109" max="4109" width="1.85546875" style="23" customWidth="1"/>
    <col min="4110" max="4110" width="13.140625" style="23" customWidth="1"/>
    <col min="4111" max="4111" width="1.85546875" style="23" customWidth="1"/>
    <col min="4112" max="4112" width="14.85546875" style="23" customWidth="1"/>
    <col min="4113" max="4113" width="1.140625" style="23" customWidth="1"/>
    <col min="4114" max="4114" width="13.140625" style="23" customWidth="1"/>
    <col min="4115" max="4115" width="1.42578125" style="23" customWidth="1"/>
    <col min="4116" max="4116" width="13.140625" style="23" customWidth="1"/>
    <col min="4117" max="4353" width="9.140625" style="23"/>
    <col min="4354" max="4354" width="59.5703125" style="23" customWidth="1"/>
    <col min="4355" max="4355" width="1.85546875" style="23" customWidth="1"/>
    <col min="4356" max="4356" width="13.140625" style="23" customWidth="1"/>
    <col min="4357" max="4357" width="1.42578125" style="23" customWidth="1"/>
    <col min="4358" max="4358" width="13.140625" style="23" customWidth="1"/>
    <col min="4359" max="4359" width="1.85546875" style="23" customWidth="1"/>
    <col min="4360" max="4360" width="13.140625" style="23" customWidth="1"/>
    <col min="4361" max="4361" width="1.85546875" style="23" customWidth="1"/>
    <col min="4362" max="4362" width="13.140625" style="23" customWidth="1"/>
    <col min="4363" max="4363" width="1.85546875" style="23" customWidth="1"/>
    <col min="4364" max="4364" width="13.140625" style="23" customWidth="1"/>
    <col min="4365" max="4365" width="1.85546875" style="23" customWidth="1"/>
    <col min="4366" max="4366" width="13.140625" style="23" customWidth="1"/>
    <col min="4367" max="4367" width="1.85546875" style="23" customWidth="1"/>
    <col min="4368" max="4368" width="14.85546875" style="23" customWidth="1"/>
    <col min="4369" max="4369" width="1.140625" style="23" customWidth="1"/>
    <col min="4370" max="4370" width="13.140625" style="23" customWidth="1"/>
    <col min="4371" max="4371" width="1.42578125" style="23" customWidth="1"/>
    <col min="4372" max="4372" width="13.140625" style="23" customWidth="1"/>
    <col min="4373" max="4609" width="9.140625" style="23"/>
    <col min="4610" max="4610" width="59.5703125" style="23" customWidth="1"/>
    <col min="4611" max="4611" width="1.85546875" style="23" customWidth="1"/>
    <col min="4612" max="4612" width="13.140625" style="23" customWidth="1"/>
    <col min="4613" max="4613" width="1.42578125" style="23" customWidth="1"/>
    <col min="4614" max="4614" width="13.140625" style="23" customWidth="1"/>
    <col min="4615" max="4615" width="1.85546875" style="23" customWidth="1"/>
    <col min="4616" max="4616" width="13.140625" style="23" customWidth="1"/>
    <col min="4617" max="4617" width="1.85546875" style="23" customWidth="1"/>
    <col min="4618" max="4618" width="13.140625" style="23" customWidth="1"/>
    <col min="4619" max="4619" width="1.85546875" style="23" customWidth="1"/>
    <col min="4620" max="4620" width="13.140625" style="23" customWidth="1"/>
    <col min="4621" max="4621" width="1.85546875" style="23" customWidth="1"/>
    <col min="4622" max="4622" width="13.140625" style="23" customWidth="1"/>
    <col min="4623" max="4623" width="1.85546875" style="23" customWidth="1"/>
    <col min="4624" max="4624" width="14.85546875" style="23" customWidth="1"/>
    <col min="4625" max="4625" width="1.140625" style="23" customWidth="1"/>
    <col min="4626" max="4626" width="13.140625" style="23" customWidth="1"/>
    <col min="4627" max="4627" width="1.42578125" style="23" customWidth="1"/>
    <col min="4628" max="4628" width="13.140625" style="23" customWidth="1"/>
    <col min="4629" max="4865" width="9.140625" style="23"/>
    <col min="4866" max="4866" width="59.5703125" style="23" customWidth="1"/>
    <col min="4867" max="4867" width="1.85546875" style="23" customWidth="1"/>
    <col min="4868" max="4868" width="13.140625" style="23" customWidth="1"/>
    <col min="4869" max="4869" width="1.42578125" style="23" customWidth="1"/>
    <col min="4870" max="4870" width="13.140625" style="23" customWidth="1"/>
    <col min="4871" max="4871" width="1.85546875" style="23" customWidth="1"/>
    <col min="4872" max="4872" width="13.140625" style="23" customWidth="1"/>
    <col min="4873" max="4873" width="1.85546875" style="23" customWidth="1"/>
    <col min="4874" max="4874" width="13.140625" style="23" customWidth="1"/>
    <col min="4875" max="4875" width="1.85546875" style="23" customWidth="1"/>
    <col min="4876" max="4876" width="13.140625" style="23" customWidth="1"/>
    <col min="4877" max="4877" width="1.85546875" style="23" customWidth="1"/>
    <col min="4878" max="4878" width="13.140625" style="23" customWidth="1"/>
    <col min="4879" max="4879" width="1.85546875" style="23" customWidth="1"/>
    <col min="4880" max="4880" width="14.85546875" style="23" customWidth="1"/>
    <col min="4881" max="4881" width="1.140625" style="23" customWidth="1"/>
    <col min="4882" max="4882" width="13.140625" style="23" customWidth="1"/>
    <col min="4883" max="4883" width="1.42578125" style="23" customWidth="1"/>
    <col min="4884" max="4884" width="13.140625" style="23" customWidth="1"/>
    <col min="4885" max="5121" width="9.140625" style="23"/>
    <col min="5122" max="5122" width="59.5703125" style="23" customWidth="1"/>
    <col min="5123" max="5123" width="1.85546875" style="23" customWidth="1"/>
    <col min="5124" max="5124" width="13.140625" style="23" customWidth="1"/>
    <col min="5125" max="5125" width="1.42578125" style="23" customWidth="1"/>
    <col min="5126" max="5126" width="13.140625" style="23" customWidth="1"/>
    <col min="5127" max="5127" width="1.85546875" style="23" customWidth="1"/>
    <col min="5128" max="5128" width="13.140625" style="23" customWidth="1"/>
    <col min="5129" max="5129" width="1.85546875" style="23" customWidth="1"/>
    <col min="5130" max="5130" width="13.140625" style="23" customWidth="1"/>
    <col min="5131" max="5131" width="1.85546875" style="23" customWidth="1"/>
    <col min="5132" max="5132" width="13.140625" style="23" customWidth="1"/>
    <col min="5133" max="5133" width="1.85546875" style="23" customWidth="1"/>
    <col min="5134" max="5134" width="13.140625" style="23" customWidth="1"/>
    <col min="5135" max="5135" width="1.85546875" style="23" customWidth="1"/>
    <col min="5136" max="5136" width="14.85546875" style="23" customWidth="1"/>
    <col min="5137" max="5137" width="1.140625" style="23" customWidth="1"/>
    <col min="5138" max="5138" width="13.140625" style="23" customWidth="1"/>
    <col min="5139" max="5139" width="1.42578125" style="23" customWidth="1"/>
    <col min="5140" max="5140" width="13.140625" style="23" customWidth="1"/>
    <col min="5141" max="5377" width="9.140625" style="23"/>
    <col min="5378" max="5378" width="59.5703125" style="23" customWidth="1"/>
    <col min="5379" max="5379" width="1.85546875" style="23" customWidth="1"/>
    <col min="5380" max="5380" width="13.140625" style="23" customWidth="1"/>
    <col min="5381" max="5381" width="1.42578125" style="23" customWidth="1"/>
    <col min="5382" max="5382" width="13.140625" style="23" customWidth="1"/>
    <col min="5383" max="5383" width="1.85546875" style="23" customWidth="1"/>
    <col min="5384" max="5384" width="13.140625" style="23" customWidth="1"/>
    <col min="5385" max="5385" width="1.85546875" style="23" customWidth="1"/>
    <col min="5386" max="5386" width="13.140625" style="23" customWidth="1"/>
    <col min="5387" max="5387" width="1.85546875" style="23" customWidth="1"/>
    <col min="5388" max="5388" width="13.140625" style="23" customWidth="1"/>
    <col min="5389" max="5389" width="1.85546875" style="23" customWidth="1"/>
    <col min="5390" max="5390" width="13.140625" style="23" customWidth="1"/>
    <col min="5391" max="5391" width="1.85546875" style="23" customWidth="1"/>
    <col min="5392" max="5392" width="14.85546875" style="23" customWidth="1"/>
    <col min="5393" max="5393" width="1.140625" style="23" customWidth="1"/>
    <col min="5394" max="5394" width="13.140625" style="23" customWidth="1"/>
    <col min="5395" max="5395" width="1.42578125" style="23" customWidth="1"/>
    <col min="5396" max="5396" width="13.140625" style="23" customWidth="1"/>
    <col min="5397" max="5633" width="9.140625" style="23"/>
    <col min="5634" max="5634" width="59.5703125" style="23" customWidth="1"/>
    <col min="5635" max="5635" width="1.85546875" style="23" customWidth="1"/>
    <col min="5636" max="5636" width="13.140625" style="23" customWidth="1"/>
    <col min="5637" max="5637" width="1.42578125" style="23" customWidth="1"/>
    <col min="5638" max="5638" width="13.140625" style="23" customWidth="1"/>
    <col min="5639" max="5639" width="1.85546875" style="23" customWidth="1"/>
    <col min="5640" max="5640" width="13.140625" style="23" customWidth="1"/>
    <col min="5641" max="5641" width="1.85546875" style="23" customWidth="1"/>
    <col min="5642" max="5642" width="13.140625" style="23" customWidth="1"/>
    <col min="5643" max="5643" width="1.85546875" style="23" customWidth="1"/>
    <col min="5644" max="5644" width="13.140625" style="23" customWidth="1"/>
    <col min="5645" max="5645" width="1.85546875" style="23" customWidth="1"/>
    <col min="5646" max="5646" width="13.140625" style="23" customWidth="1"/>
    <col min="5647" max="5647" width="1.85546875" style="23" customWidth="1"/>
    <col min="5648" max="5648" width="14.85546875" style="23" customWidth="1"/>
    <col min="5649" max="5649" width="1.140625" style="23" customWidth="1"/>
    <col min="5650" max="5650" width="13.140625" style="23" customWidth="1"/>
    <col min="5651" max="5651" width="1.42578125" style="23" customWidth="1"/>
    <col min="5652" max="5652" width="13.140625" style="23" customWidth="1"/>
    <col min="5653" max="5889" width="9.140625" style="23"/>
    <col min="5890" max="5890" width="59.5703125" style="23" customWidth="1"/>
    <col min="5891" max="5891" width="1.85546875" style="23" customWidth="1"/>
    <col min="5892" max="5892" width="13.140625" style="23" customWidth="1"/>
    <col min="5893" max="5893" width="1.42578125" style="23" customWidth="1"/>
    <col min="5894" max="5894" width="13.140625" style="23" customWidth="1"/>
    <col min="5895" max="5895" width="1.85546875" style="23" customWidth="1"/>
    <col min="5896" max="5896" width="13.140625" style="23" customWidth="1"/>
    <col min="5897" max="5897" width="1.85546875" style="23" customWidth="1"/>
    <col min="5898" max="5898" width="13.140625" style="23" customWidth="1"/>
    <col min="5899" max="5899" width="1.85546875" style="23" customWidth="1"/>
    <col min="5900" max="5900" width="13.140625" style="23" customWidth="1"/>
    <col min="5901" max="5901" width="1.85546875" style="23" customWidth="1"/>
    <col min="5902" max="5902" width="13.140625" style="23" customWidth="1"/>
    <col min="5903" max="5903" width="1.85546875" style="23" customWidth="1"/>
    <col min="5904" max="5904" width="14.85546875" style="23" customWidth="1"/>
    <col min="5905" max="5905" width="1.140625" style="23" customWidth="1"/>
    <col min="5906" max="5906" width="13.140625" style="23" customWidth="1"/>
    <col min="5907" max="5907" width="1.42578125" style="23" customWidth="1"/>
    <col min="5908" max="5908" width="13.140625" style="23" customWidth="1"/>
    <col min="5909" max="6145" width="9.140625" style="23"/>
    <col min="6146" max="6146" width="59.5703125" style="23" customWidth="1"/>
    <col min="6147" max="6147" width="1.85546875" style="23" customWidth="1"/>
    <col min="6148" max="6148" width="13.140625" style="23" customWidth="1"/>
    <col min="6149" max="6149" width="1.42578125" style="23" customWidth="1"/>
    <col min="6150" max="6150" width="13.140625" style="23" customWidth="1"/>
    <col min="6151" max="6151" width="1.85546875" style="23" customWidth="1"/>
    <col min="6152" max="6152" width="13.140625" style="23" customWidth="1"/>
    <col min="6153" max="6153" width="1.85546875" style="23" customWidth="1"/>
    <col min="6154" max="6154" width="13.140625" style="23" customWidth="1"/>
    <col min="6155" max="6155" width="1.85546875" style="23" customWidth="1"/>
    <col min="6156" max="6156" width="13.140625" style="23" customWidth="1"/>
    <col min="6157" max="6157" width="1.85546875" style="23" customWidth="1"/>
    <col min="6158" max="6158" width="13.140625" style="23" customWidth="1"/>
    <col min="6159" max="6159" width="1.85546875" style="23" customWidth="1"/>
    <col min="6160" max="6160" width="14.85546875" style="23" customWidth="1"/>
    <col min="6161" max="6161" width="1.140625" style="23" customWidth="1"/>
    <col min="6162" max="6162" width="13.140625" style="23" customWidth="1"/>
    <col min="6163" max="6163" width="1.42578125" style="23" customWidth="1"/>
    <col min="6164" max="6164" width="13.140625" style="23" customWidth="1"/>
    <col min="6165" max="6401" width="9.140625" style="23"/>
    <col min="6402" max="6402" width="59.5703125" style="23" customWidth="1"/>
    <col min="6403" max="6403" width="1.85546875" style="23" customWidth="1"/>
    <col min="6404" max="6404" width="13.140625" style="23" customWidth="1"/>
    <col min="6405" max="6405" width="1.42578125" style="23" customWidth="1"/>
    <col min="6406" max="6406" width="13.140625" style="23" customWidth="1"/>
    <col min="6407" max="6407" width="1.85546875" style="23" customWidth="1"/>
    <col min="6408" max="6408" width="13.140625" style="23" customWidth="1"/>
    <col min="6409" max="6409" width="1.85546875" style="23" customWidth="1"/>
    <col min="6410" max="6410" width="13.140625" style="23" customWidth="1"/>
    <col min="6411" max="6411" width="1.85546875" style="23" customWidth="1"/>
    <col min="6412" max="6412" width="13.140625" style="23" customWidth="1"/>
    <col min="6413" max="6413" width="1.85546875" style="23" customWidth="1"/>
    <col min="6414" max="6414" width="13.140625" style="23" customWidth="1"/>
    <col min="6415" max="6415" width="1.85546875" style="23" customWidth="1"/>
    <col min="6416" max="6416" width="14.85546875" style="23" customWidth="1"/>
    <col min="6417" max="6417" width="1.140625" style="23" customWidth="1"/>
    <col min="6418" max="6418" width="13.140625" style="23" customWidth="1"/>
    <col min="6419" max="6419" width="1.42578125" style="23" customWidth="1"/>
    <col min="6420" max="6420" width="13.140625" style="23" customWidth="1"/>
    <col min="6421" max="6657" width="9.140625" style="23"/>
    <col min="6658" max="6658" width="59.5703125" style="23" customWidth="1"/>
    <col min="6659" max="6659" width="1.85546875" style="23" customWidth="1"/>
    <col min="6660" max="6660" width="13.140625" style="23" customWidth="1"/>
    <col min="6661" max="6661" width="1.42578125" style="23" customWidth="1"/>
    <col min="6662" max="6662" width="13.140625" style="23" customWidth="1"/>
    <col min="6663" max="6663" width="1.85546875" style="23" customWidth="1"/>
    <col min="6664" max="6664" width="13.140625" style="23" customWidth="1"/>
    <col min="6665" max="6665" width="1.85546875" style="23" customWidth="1"/>
    <col min="6666" max="6666" width="13.140625" style="23" customWidth="1"/>
    <col min="6667" max="6667" width="1.85546875" style="23" customWidth="1"/>
    <col min="6668" max="6668" width="13.140625" style="23" customWidth="1"/>
    <col min="6669" max="6669" width="1.85546875" style="23" customWidth="1"/>
    <col min="6670" max="6670" width="13.140625" style="23" customWidth="1"/>
    <col min="6671" max="6671" width="1.85546875" style="23" customWidth="1"/>
    <col min="6672" max="6672" width="14.85546875" style="23" customWidth="1"/>
    <col min="6673" max="6673" width="1.140625" style="23" customWidth="1"/>
    <col min="6674" max="6674" width="13.140625" style="23" customWidth="1"/>
    <col min="6675" max="6675" width="1.42578125" style="23" customWidth="1"/>
    <col min="6676" max="6676" width="13.140625" style="23" customWidth="1"/>
    <col min="6677" max="6913" width="9.140625" style="23"/>
    <col min="6914" max="6914" width="59.5703125" style="23" customWidth="1"/>
    <col min="6915" max="6915" width="1.85546875" style="23" customWidth="1"/>
    <col min="6916" max="6916" width="13.140625" style="23" customWidth="1"/>
    <col min="6917" max="6917" width="1.42578125" style="23" customWidth="1"/>
    <col min="6918" max="6918" width="13.140625" style="23" customWidth="1"/>
    <col min="6919" max="6919" width="1.85546875" style="23" customWidth="1"/>
    <col min="6920" max="6920" width="13.140625" style="23" customWidth="1"/>
    <col min="6921" max="6921" width="1.85546875" style="23" customWidth="1"/>
    <col min="6922" max="6922" width="13.140625" style="23" customWidth="1"/>
    <col min="6923" max="6923" width="1.85546875" style="23" customWidth="1"/>
    <col min="6924" max="6924" width="13.140625" style="23" customWidth="1"/>
    <col min="6925" max="6925" width="1.85546875" style="23" customWidth="1"/>
    <col min="6926" max="6926" width="13.140625" style="23" customWidth="1"/>
    <col min="6927" max="6927" width="1.85546875" style="23" customWidth="1"/>
    <col min="6928" max="6928" width="14.85546875" style="23" customWidth="1"/>
    <col min="6929" max="6929" width="1.140625" style="23" customWidth="1"/>
    <col min="6930" max="6930" width="13.140625" style="23" customWidth="1"/>
    <col min="6931" max="6931" width="1.42578125" style="23" customWidth="1"/>
    <col min="6932" max="6932" width="13.140625" style="23" customWidth="1"/>
    <col min="6933" max="7169" width="9.140625" style="23"/>
    <col min="7170" max="7170" width="59.5703125" style="23" customWidth="1"/>
    <col min="7171" max="7171" width="1.85546875" style="23" customWidth="1"/>
    <col min="7172" max="7172" width="13.140625" style="23" customWidth="1"/>
    <col min="7173" max="7173" width="1.42578125" style="23" customWidth="1"/>
    <col min="7174" max="7174" width="13.140625" style="23" customWidth="1"/>
    <col min="7175" max="7175" width="1.85546875" style="23" customWidth="1"/>
    <col min="7176" max="7176" width="13.140625" style="23" customWidth="1"/>
    <col min="7177" max="7177" width="1.85546875" style="23" customWidth="1"/>
    <col min="7178" max="7178" width="13.140625" style="23" customWidth="1"/>
    <col min="7179" max="7179" width="1.85546875" style="23" customWidth="1"/>
    <col min="7180" max="7180" width="13.140625" style="23" customWidth="1"/>
    <col min="7181" max="7181" width="1.85546875" style="23" customWidth="1"/>
    <col min="7182" max="7182" width="13.140625" style="23" customWidth="1"/>
    <col min="7183" max="7183" width="1.85546875" style="23" customWidth="1"/>
    <col min="7184" max="7184" width="14.85546875" style="23" customWidth="1"/>
    <col min="7185" max="7185" width="1.140625" style="23" customWidth="1"/>
    <col min="7186" max="7186" width="13.140625" style="23" customWidth="1"/>
    <col min="7187" max="7187" width="1.42578125" style="23" customWidth="1"/>
    <col min="7188" max="7188" width="13.140625" style="23" customWidth="1"/>
    <col min="7189" max="7425" width="9.140625" style="23"/>
    <col min="7426" max="7426" width="59.5703125" style="23" customWidth="1"/>
    <col min="7427" max="7427" width="1.85546875" style="23" customWidth="1"/>
    <col min="7428" max="7428" width="13.140625" style="23" customWidth="1"/>
    <col min="7429" max="7429" width="1.42578125" style="23" customWidth="1"/>
    <col min="7430" max="7430" width="13.140625" style="23" customWidth="1"/>
    <col min="7431" max="7431" width="1.85546875" style="23" customWidth="1"/>
    <col min="7432" max="7432" width="13.140625" style="23" customWidth="1"/>
    <col min="7433" max="7433" width="1.85546875" style="23" customWidth="1"/>
    <col min="7434" max="7434" width="13.140625" style="23" customWidth="1"/>
    <col min="7435" max="7435" width="1.85546875" style="23" customWidth="1"/>
    <col min="7436" max="7436" width="13.140625" style="23" customWidth="1"/>
    <col min="7437" max="7437" width="1.85546875" style="23" customWidth="1"/>
    <col min="7438" max="7438" width="13.140625" style="23" customWidth="1"/>
    <col min="7439" max="7439" width="1.85546875" style="23" customWidth="1"/>
    <col min="7440" max="7440" width="14.85546875" style="23" customWidth="1"/>
    <col min="7441" max="7441" width="1.140625" style="23" customWidth="1"/>
    <col min="7442" max="7442" width="13.140625" style="23" customWidth="1"/>
    <col min="7443" max="7443" width="1.42578125" style="23" customWidth="1"/>
    <col min="7444" max="7444" width="13.140625" style="23" customWidth="1"/>
    <col min="7445" max="7681" width="9.140625" style="23"/>
    <col min="7682" max="7682" width="59.5703125" style="23" customWidth="1"/>
    <col min="7683" max="7683" width="1.85546875" style="23" customWidth="1"/>
    <col min="7684" max="7684" width="13.140625" style="23" customWidth="1"/>
    <col min="7685" max="7685" width="1.42578125" style="23" customWidth="1"/>
    <col min="7686" max="7686" width="13.140625" style="23" customWidth="1"/>
    <col min="7687" max="7687" width="1.85546875" style="23" customWidth="1"/>
    <col min="7688" max="7688" width="13.140625" style="23" customWidth="1"/>
    <col min="7689" max="7689" width="1.85546875" style="23" customWidth="1"/>
    <col min="7690" max="7690" width="13.140625" style="23" customWidth="1"/>
    <col min="7691" max="7691" width="1.85546875" style="23" customWidth="1"/>
    <col min="7692" max="7692" width="13.140625" style="23" customWidth="1"/>
    <col min="7693" max="7693" width="1.85546875" style="23" customWidth="1"/>
    <col min="7694" max="7694" width="13.140625" style="23" customWidth="1"/>
    <col min="7695" max="7695" width="1.85546875" style="23" customWidth="1"/>
    <col min="7696" max="7696" width="14.85546875" style="23" customWidth="1"/>
    <col min="7697" max="7697" width="1.140625" style="23" customWidth="1"/>
    <col min="7698" max="7698" width="13.140625" style="23" customWidth="1"/>
    <col min="7699" max="7699" width="1.42578125" style="23" customWidth="1"/>
    <col min="7700" max="7700" width="13.140625" style="23" customWidth="1"/>
    <col min="7701" max="7937" width="9.140625" style="23"/>
    <col min="7938" max="7938" width="59.5703125" style="23" customWidth="1"/>
    <col min="7939" max="7939" width="1.85546875" style="23" customWidth="1"/>
    <col min="7940" max="7940" width="13.140625" style="23" customWidth="1"/>
    <col min="7941" max="7941" width="1.42578125" style="23" customWidth="1"/>
    <col min="7942" max="7942" width="13.140625" style="23" customWidth="1"/>
    <col min="7943" max="7943" width="1.85546875" style="23" customWidth="1"/>
    <col min="7944" max="7944" width="13.140625" style="23" customWidth="1"/>
    <col min="7945" max="7945" width="1.85546875" style="23" customWidth="1"/>
    <col min="7946" max="7946" width="13.140625" style="23" customWidth="1"/>
    <col min="7947" max="7947" width="1.85546875" style="23" customWidth="1"/>
    <col min="7948" max="7948" width="13.140625" style="23" customWidth="1"/>
    <col min="7949" max="7949" width="1.85546875" style="23" customWidth="1"/>
    <col min="7950" max="7950" width="13.140625" style="23" customWidth="1"/>
    <col min="7951" max="7951" width="1.85546875" style="23" customWidth="1"/>
    <col min="7952" max="7952" width="14.85546875" style="23" customWidth="1"/>
    <col min="7953" max="7953" width="1.140625" style="23" customWidth="1"/>
    <col min="7954" max="7954" width="13.140625" style="23" customWidth="1"/>
    <col min="7955" max="7955" width="1.42578125" style="23" customWidth="1"/>
    <col min="7956" max="7956" width="13.140625" style="23" customWidth="1"/>
    <col min="7957" max="8193" width="9.140625" style="23"/>
    <col min="8194" max="8194" width="59.5703125" style="23" customWidth="1"/>
    <col min="8195" max="8195" width="1.85546875" style="23" customWidth="1"/>
    <col min="8196" max="8196" width="13.140625" style="23" customWidth="1"/>
    <col min="8197" max="8197" width="1.42578125" style="23" customWidth="1"/>
    <col min="8198" max="8198" width="13.140625" style="23" customWidth="1"/>
    <col min="8199" max="8199" width="1.85546875" style="23" customWidth="1"/>
    <col min="8200" max="8200" width="13.140625" style="23" customWidth="1"/>
    <col min="8201" max="8201" width="1.85546875" style="23" customWidth="1"/>
    <col min="8202" max="8202" width="13.140625" style="23" customWidth="1"/>
    <col min="8203" max="8203" width="1.85546875" style="23" customWidth="1"/>
    <col min="8204" max="8204" width="13.140625" style="23" customWidth="1"/>
    <col min="8205" max="8205" width="1.85546875" style="23" customWidth="1"/>
    <col min="8206" max="8206" width="13.140625" style="23" customWidth="1"/>
    <col min="8207" max="8207" width="1.85546875" style="23" customWidth="1"/>
    <col min="8208" max="8208" width="14.85546875" style="23" customWidth="1"/>
    <col min="8209" max="8209" width="1.140625" style="23" customWidth="1"/>
    <col min="8210" max="8210" width="13.140625" style="23" customWidth="1"/>
    <col min="8211" max="8211" width="1.42578125" style="23" customWidth="1"/>
    <col min="8212" max="8212" width="13.140625" style="23" customWidth="1"/>
    <col min="8213" max="8449" width="9.140625" style="23"/>
    <col min="8450" max="8450" width="59.5703125" style="23" customWidth="1"/>
    <col min="8451" max="8451" width="1.85546875" style="23" customWidth="1"/>
    <col min="8452" max="8452" width="13.140625" style="23" customWidth="1"/>
    <col min="8453" max="8453" width="1.42578125" style="23" customWidth="1"/>
    <col min="8454" max="8454" width="13.140625" style="23" customWidth="1"/>
    <col min="8455" max="8455" width="1.85546875" style="23" customWidth="1"/>
    <col min="8456" max="8456" width="13.140625" style="23" customWidth="1"/>
    <col min="8457" max="8457" width="1.85546875" style="23" customWidth="1"/>
    <col min="8458" max="8458" width="13.140625" style="23" customWidth="1"/>
    <col min="8459" max="8459" width="1.85546875" style="23" customWidth="1"/>
    <col min="8460" max="8460" width="13.140625" style="23" customWidth="1"/>
    <col min="8461" max="8461" width="1.85546875" style="23" customWidth="1"/>
    <col min="8462" max="8462" width="13.140625" style="23" customWidth="1"/>
    <col min="8463" max="8463" width="1.85546875" style="23" customWidth="1"/>
    <col min="8464" max="8464" width="14.85546875" style="23" customWidth="1"/>
    <col min="8465" max="8465" width="1.140625" style="23" customWidth="1"/>
    <col min="8466" max="8466" width="13.140625" style="23" customWidth="1"/>
    <col min="8467" max="8467" width="1.42578125" style="23" customWidth="1"/>
    <col min="8468" max="8468" width="13.140625" style="23" customWidth="1"/>
    <col min="8469" max="8705" width="9.140625" style="23"/>
    <col min="8706" max="8706" width="59.5703125" style="23" customWidth="1"/>
    <col min="8707" max="8707" width="1.85546875" style="23" customWidth="1"/>
    <col min="8708" max="8708" width="13.140625" style="23" customWidth="1"/>
    <col min="8709" max="8709" width="1.42578125" style="23" customWidth="1"/>
    <col min="8710" max="8710" width="13.140625" style="23" customWidth="1"/>
    <col min="8711" max="8711" width="1.85546875" style="23" customWidth="1"/>
    <col min="8712" max="8712" width="13.140625" style="23" customWidth="1"/>
    <col min="8713" max="8713" width="1.85546875" style="23" customWidth="1"/>
    <col min="8714" max="8714" width="13.140625" style="23" customWidth="1"/>
    <col min="8715" max="8715" width="1.85546875" style="23" customWidth="1"/>
    <col min="8716" max="8716" width="13.140625" style="23" customWidth="1"/>
    <col min="8717" max="8717" width="1.85546875" style="23" customWidth="1"/>
    <col min="8718" max="8718" width="13.140625" style="23" customWidth="1"/>
    <col min="8719" max="8719" width="1.85546875" style="23" customWidth="1"/>
    <col min="8720" max="8720" width="14.85546875" style="23" customWidth="1"/>
    <col min="8721" max="8721" width="1.140625" style="23" customWidth="1"/>
    <col min="8722" max="8722" width="13.140625" style="23" customWidth="1"/>
    <col min="8723" max="8723" width="1.42578125" style="23" customWidth="1"/>
    <col min="8724" max="8724" width="13.140625" style="23" customWidth="1"/>
    <col min="8725" max="8961" width="9.140625" style="23"/>
    <col min="8962" max="8962" width="59.5703125" style="23" customWidth="1"/>
    <col min="8963" max="8963" width="1.85546875" style="23" customWidth="1"/>
    <col min="8964" max="8964" width="13.140625" style="23" customWidth="1"/>
    <col min="8965" max="8965" width="1.42578125" style="23" customWidth="1"/>
    <col min="8966" max="8966" width="13.140625" style="23" customWidth="1"/>
    <col min="8967" max="8967" width="1.85546875" style="23" customWidth="1"/>
    <col min="8968" max="8968" width="13.140625" style="23" customWidth="1"/>
    <col min="8969" max="8969" width="1.85546875" style="23" customWidth="1"/>
    <col min="8970" max="8970" width="13.140625" style="23" customWidth="1"/>
    <col min="8971" max="8971" width="1.85546875" style="23" customWidth="1"/>
    <col min="8972" max="8972" width="13.140625" style="23" customWidth="1"/>
    <col min="8973" max="8973" width="1.85546875" style="23" customWidth="1"/>
    <col min="8974" max="8974" width="13.140625" style="23" customWidth="1"/>
    <col min="8975" max="8975" width="1.85546875" style="23" customWidth="1"/>
    <col min="8976" max="8976" width="14.85546875" style="23" customWidth="1"/>
    <col min="8977" max="8977" width="1.140625" style="23" customWidth="1"/>
    <col min="8978" max="8978" width="13.140625" style="23" customWidth="1"/>
    <col min="8979" max="8979" width="1.42578125" style="23" customWidth="1"/>
    <col min="8980" max="8980" width="13.140625" style="23" customWidth="1"/>
    <col min="8981" max="9217" width="9.140625" style="23"/>
    <col min="9218" max="9218" width="59.5703125" style="23" customWidth="1"/>
    <col min="9219" max="9219" width="1.85546875" style="23" customWidth="1"/>
    <col min="9220" max="9220" width="13.140625" style="23" customWidth="1"/>
    <col min="9221" max="9221" width="1.42578125" style="23" customWidth="1"/>
    <col min="9222" max="9222" width="13.140625" style="23" customWidth="1"/>
    <col min="9223" max="9223" width="1.85546875" style="23" customWidth="1"/>
    <col min="9224" max="9224" width="13.140625" style="23" customWidth="1"/>
    <col min="9225" max="9225" width="1.85546875" style="23" customWidth="1"/>
    <col min="9226" max="9226" width="13.140625" style="23" customWidth="1"/>
    <col min="9227" max="9227" width="1.85546875" style="23" customWidth="1"/>
    <col min="9228" max="9228" width="13.140625" style="23" customWidth="1"/>
    <col min="9229" max="9229" width="1.85546875" style="23" customWidth="1"/>
    <col min="9230" max="9230" width="13.140625" style="23" customWidth="1"/>
    <col min="9231" max="9231" width="1.85546875" style="23" customWidth="1"/>
    <col min="9232" max="9232" width="14.85546875" style="23" customWidth="1"/>
    <col min="9233" max="9233" width="1.140625" style="23" customWidth="1"/>
    <col min="9234" max="9234" width="13.140625" style="23" customWidth="1"/>
    <col min="9235" max="9235" width="1.42578125" style="23" customWidth="1"/>
    <col min="9236" max="9236" width="13.140625" style="23" customWidth="1"/>
    <col min="9237" max="9473" width="9.140625" style="23"/>
    <col min="9474" max="9474" width="59.5703125" style="23" customWidth="1"/>
    <col min="9475" max="9475" width="1.85546875" style="23" customWidth="1"/>
    <col min="9476" max="9476" width="13.140625" style="23" customWidth="1"/>
    <col min="9477" max="9477" width="1.42578125" style="23" customWidth="1"/>
    <col min="9478" max="9478" width="13.140625" style="23" customWidth="1"/>
    <col min="9479" max="9479" width="1.85546875" style="23" customWidth="1"/>
    <col min="9480" max="9480" width="13.140625" style="23" customWidth="1"/>
    <col min="9481" max="9481" width="1.85546875" style="23" customWidth="1"/>
    <col min="9482" max="9482" width="13.140625" style="23" customWidth="1"/>
    <col min="9483" max="9483" width="1.85546875" style="23" customWidth="1"/>
    <col min="9484" max="9484" width="13.140625" style="23" customWidth="1"/>
    <col min="9485" max="9485" width="1.85546875" style="23" customWidth="1"/>
    <col min="9486" max="9486" width="13.140625" style="23" customWidth="1"/>
    <col min="9487" max="9487" width="1.85546875" style="23" customWidth="1"/>
    <col min="9488" max="9488" width="14.85546875" style="23" customWidth="1"/>
    <col min="9489" max="9489" width="1.140625" style="23" customWidth="1"/>
    <col min="9490" max="9490" width="13.140625" style="23" customWidth="1"/>
    <col min="9491" max="9491" width="1.42578125" style="23" customWidth="1"/>
    <col min="9492" max="9492" width="13.140625" style="23" customWidth="1"/>
    <col min="9493" max="9729" width="9.140625" style="23"/>
    <col min="9730" max="9730" width="59.5703125" style="23" customWidth="1"/>
    <col min="9731" max="9731" width="1.85546875" style="23" customWidth="1"/>
    <col min="9732" max="9732" width="13.140625" style="23" customWidth="1"/>
    <col min="9733" max="9733" width="1.42578125" style="23" customWidth="1"/>
    <col min="9734" max="9734" width="13.140625" style="23" customWidth="1"/>
    <col min="9735" max="9735" width="1.85546875" style="23" customWidth="1"/>
    <col min="9736" max="9736" width="13.140625" style="23" customWidth="1"/>
    <col min="9737" max="9737" width="1.85546875" style="23" customWidth="1"/>
    <col min="9738" max="9738" width="13.140625" style="23" customWidth="1"/>
    <col min="9739" max="9739" width="1.85546875" style="23" customWidth="1"/>
    <col min="9740" max="9740" width="13.140625" style="23" customWidth="1"/>
    <col min="9741" max="9741" width="1.85546875" style="23" customWidth="1"/>
    <col min="9742" max="9742" width="13.140625" style="23" customWidth="1"/>
    <col min="9743" max="9743" width="1.85546875" style="23" customWidth="1"/>
    <col min="9744" max="9744" width="14.85546875" style="23" customWidth="1"/>
    <col min="9745" max="9745" width="1.140625" style="23" customWidth="1"/>
    <col min="9746" max="9746" width="13.140625" style="23" customWidth="1"/>
    <col min="9747" max="9747" width="1.42578125" style="23" customWidth="1"/>
    <col min="9748" max="9748" width="13.140625" style="23" customWidth="1"/>
    <col min="9749" max="9985" width="9.140625" style="23"/>
    <col min="9986" max="9986" width="59.5703125" style="23" customWidth="1"/>
    <col min="9987" max="9987" width="1.85546875" style="23" customWidth="1"/>
    <col min="9988" max="9988" width="13.140625" style="23" customWidth="1"/>
    <col min="9989" max="9989" width="1.42578125" style="23" customWidth="1"/>
    <col min="9990" max="9990" width="13.140625" style="23" customWidth="1"/>
    <col min="9991" max="9991" width="1.85546875" style="23" customWidth="1"/>
    <col min="9992" max="9992" width="13.140625" style="23" customWidth="1"/>
    <col min="9993" max="9993" width="1.85546875" style="23" customWidth="1"/>
    <col min="9994" max="9994" width="13.140625" style="23" customWidth="1"/>
    <col min="9995" max="9995" width="1.85546875" style="23" customWidth="1"/>
    <col min="9996" max="9996" width="13.140625" style="23" customWidth="1"/>
    <col min="9997" max="9997" width="1.85546875" style="23" customWidth="1"/>
    <col min="9998" max="9998" width="13.140625" style="23" customWidth="1"/>
    <col min="9999" max="9999" width="1.85546875" style="23" customWidth="1"/>
    <col min="10000" max="10000" width="14.85546875" style="23" customWidth="1"/>
    <col min="10001" max="10001" width="1.140625" style="23" customWidth="1"/>
    <col min="10002" max="10002" width="13.140625" style="23" customWidth="1"/>
    <col min="10003" max="10003" width="1.42578125" style="23" customWidth="1"/>
    <col min="10004" max="10004" width="13.140625" style="23" customWidth="1"/>
    <col min="10005" max="10241" width="9.140625" style="23"/>
    <col min="10242" max="10242" width="59.5703125" style="23" customWidth="1"/>
    <col min="10243" max="10243" width="1.85546875" style="23" customWidth="1"/>
    <col min="10244" max="10244" width="13.140625" style="23" customWidth="1"/>
    <col min="10245" max="10245" width="1.42578125" style="23" customWidth="1"/>
    <col min="10246" max="10246" width="13.140625" style="23" customWidth="1"/>
    <col min="10247" max="10247" width="1.85546875" style="23" customWidth="1"/>
    <col min="10248" max="10248" width="13.140625" style="23" customWidth="1"/>
    <col min="10249" max="10249" width="1.85546875" style="23" customWidth="1"/>
    <col min="10250" max="10250" width="13.140625" style="23" customWidth="1"/>
    <col min="10251" max="10251" width="1.85546875" style="23" customWidth="1"/>
    <col min="10252" max="10252" width="13.140625" style="23" customWidth="1"/>
    <col min="10253" max="10253" width="1.85546875" style="23" customWidth="1"/>
    <col min="10254" max="10254" width="13.140625" style="23" customWidth="1"/>
    <col min="10255" max="10255" width="1.85546875" style="23" customWidth="1"/>
    <col min="10256" max="10256" width="14.85546875" style="23" customWidth="1"/>
    <col min="10257" max="10257" width="1.140625" style="23" customWidth="1"/>
    <col min="10258" max="10258" width="13.140625" style="23" customWidth="1"/>
    <col min="10259" max="10259" width="1.42578125" style="23" customWidth="1"/>
    <col min="10260" max="10260" width="13.140625" style="23" customWidth="1"/>
    <col min="10261" max="10497" width="9.140625" style="23"/>
    <col min="10498" max="10498" width="59.5703125" style="23" customWidth="1"/>
    <col min="10499" max="10499" width="1.85546875" style="23" customWidth="1"/>
    <col min="10500" max="10500" width="13.140625" style="23" customWidth="1"/>
    <col min="10501" max="10501" width="1.42578125" style="23" customWidth="1"/>
    <col min="10502" max="10502" width="13.140625" style="23" customWidth="1"/>
    <col min="10503" max="10503" width="1.85546875" style="23" customWidth="1"/>
    <col min="10504" max="10504" width="13.140625" style="23" customWidth="1"/>
    <col min="10505" max="10505" width="1.85546875" style="23" customWidth="1"/>
    <col min="10506" max="10506" width="13.140625" style="23" customWidth="1"/>
    <col min="10507" max="10507" width="1.85546875" style="23" customWidth="1"/>
    <col min="10508" max="10508" width="13.140625" style="23" customWidth="1"/>
    <col min="10509" max="10509" width="1.85546875" style="23" customWidth="1"/>
    <col min="10510" max="10510" width="13.140625" style="23" customWidth="1"/>
    <col min="10511" max="10511" width="1.85546875" style="23" customWidth="1"/>
    <col min="10512" max="10512" width="14.85546875" style="23" customWidth="1"/>
    <col min="10513" max="10513" width="1.140625" style="23" customWidth="1"/>
    <col min="10514" max="10514" width="13.140625" style="23" customWidth="1"/>
    <col min="10515" max="10515" width="1.42578125" style="23" customWidth="1"/>
    <col min="10516" max="10516" width="13.140625" style="23" customWidth="1"/>
    <col min="10517" max="10753" width="9.140625" style="23"/>
    <col min="10754" max="10754" width="59.5703125" style="23" customWidth="1"/>
    <col min="10755" max="10755" width="1.85546875" style="23" customWidth="1"/>
    <col min="10756" max="10756" width="13.140625" style="23" customWidth="1"/>
    <col min="10757" max="10757" width="1.42578125" style="23" customWidth="1"/>
    <col min="10758" max="10758" width="13.140625" style="23" customWidth="1"/>
    <col min="10759" max="10759" width="1.85546875" style="23" customWidth="1"/>
    <col min="10760" max="10760" width="13.140625" style="23" customWidth="1"/>
    <col min="10761" max="10761" width="1.85546875" style="23" customWidth="1"/>
    <col min="10762" max="10762" width="13.140625" style="23" customWidth="1"/>
    <col min="10763" max="10763" width="1.85546875" style="23" customWidth="1"/>
    <col min="10764" max="10764" width="13.140625" style="23" customWidth="1"/>
    <col min="10765" max="10765" width="1.85546875" style="23" customWidth="1"/>
    <col min="10766" max="10766" width="13.140625" style="23" customWidth="1"/>
    <col min="10767" max="10767" width="1.85546875" style="23" customWidth="1"/>
    <col min="10768" max="10768" width="14.85546875" style="23" customWidth="1"/>
    <col min="10769" max="10769" width="1.140625" style="23" customWidth="1"/>
    <col min="10770" max="10770" width="13.140625" style="23" customWidth="1"/>
    <col min="10771" max="10771" width="1.42578125" style="23" customWidth="1"/>
    <col min="10772" max="10772" width="13.140625" style="23" customWidth="1"/>
    <col min="10773" max="11009" width="9.140625" style="23"/>
    <col min="11010" max="11010" width="59.5703125" style="23" customWidth="1"/>
    <col min="11011" max="11011" width="1.85546875" style="23" customWidth="1"/>
    <col min="11012" max="11012" width="13.140625" style="23" customWidth="1"/>
    <col min="11013" max="11013" width="1.42578125" style="23" customWidth="1"/>
    <col min="11014" max="11014" width="13.140625" style="23" customWidth="1"/>
    <col min="11015" max="11015" width="1.85546875" style="23" customWidth="1"/>
    <col min="11016" max="11016" width="13.140625" style="23" customWidth="1"/>
    <col min="11017" max="11017" width="1.85546875" style="23" customWidth="1"/>
    <col min="11018" max="11018" width="13.140625" style="23" customWidth="1"/>
    <col min="11019" max="11019" width="1.85546875" style="23" customWidth="1"/>
    <col min="11020" max="11020" width="13.140625" style="23" customWidth="1"/>
    <col min="11021" max="11021" width="1.85546875" style="23" customWidth="1"/>
    <col min="11022" max="11022" width="13.140625" style="23" customWidth="1"/>
    <col min="11023" max="11023" width="1.85546875" style="23" customWidth="1"/>
    <col min="11024" max="11024" width="14.85546875" style="23" customWidth="1"/>
    <col min="11025" max="11025" width="1.140625" style="23" customWidth="1"/>
    <col min="11026" max="11026" width="13.140625" style="23" customWidth="1"/>
    <col min="11027" max="11027" width="1.42578125" style="23" customWidth="1"/>
    <col min="11028" max="11028" width="13.140625" style="23" customWidth="1"/>
    <col min="11029" max="11265" width="9.140625" style="23"/>
    <col min="11266" max="11266" width="59.5703125" style="23" customWidth="1"/>
    <col min="11267" max="11267" width="1.85546875" style="23" customWidth="1"/>
    <col min="11268" max="11268" width="13.140625" style="23" customWidth="1"/>
    <col min="11269" max="11269" width="1.42578125" style="23" customWidth="1"/>
    <col min="11270" max="11270" width="13.140625" style="23" customWidth="1"/>
    <col min="11271" max="11271" width="1.85546875" style="23" customWidth="1"/>
    <col min="11272" max="11272" width="13.140625" style="23" customWidth="1"/>
    <col min="11273" max="11273" width="1.85546875" style="23" customWidth="1"/>
    <col min="11274" max="11274" width="13.140625" style="23" customWidth="1"/>
    <col min="11275" max="11275" width="1.85546875" style="23" customWidth="1"/>
    <col min="11276" max="11276" width="13.140625" style="23" customWidth="1"/>
    <col min="11277" max="11277" width="1.85546875" style="23" customWidth="1"/>
    <col min="11278" max="11278" width="13.140625" style="23" customWidth="1"/>
    <col min="11279" max="11279" width="1.85546875" style="23" customWidth="1"/>
    <col min="11280" max="11280" width="14.85546875" style="23" customWidth="1"/>
    <col min="11281" max="11281" width="1.140625" style="23" customWidth="1"/>
    <col min="11282" max="11282" width="13.140625" style="23" customWidth="1"/>
    <col min="11283" max="11283" width="1.42578125" style="23" customWidth="1"/>
    <col min="11284" max="11284" width="13.140625" style="23" customWidth="1"/>
    <col min="11285" max="11521" width="9.140625" style="23"/>
    <col min="11522" max="11522" width="59.5703125" style="23" customWidth="1"/>
    <col min="11523" max="11523" width="1.85546875" style="23" customWidth="1"/>
    <col min="11524" max="11524" width="13.140625" style="23" customWidth="1"/>
    <col min="11525" max="11525" width="1.42578125" style="23" customWidth="1"/>
    <col min="11526" max="11526" width="13.140625" style="23" customWidth="1"/>
    <col min="11527" max="11527" width="1.85546875" style="23" customWidth="1"/>
    <col min="11528" max="11528" width="13.140625" style="23" customWidth="1"/>
    <col min="11529" max="11529" width="1.85546875" style="23" customWidth="1"/>
    <col min="11530" max="11530" width="13.140625" style="23" customWidth="1"/>
    <col min="11531" max="11531" width="1.85546875" style="23" customWidth="1"/>
    <col min="11532" max="11532" width="13.140625" style="23" customWidth="1"/>
    <col min="11533" max="11533" width="1.85546875" style="23" customWidth="1"/>
    <col min="11534" max="11534" width="13.140625" style="23" customWidth="1"/>
    <col min="11535" max="11535" width="1.85546875" style="23" customWidth="1"/>
    <col min="11536" max="11536" width="14.85546875" style="23" customWidth="1"/>
    <col min="11537" max="11537" width="1.140625" style="23" customWidth="1"/>
    <col min="11538" max="11538" width="13.140625" style="23" customWidth="1"/>
    <col min="11539" max="11539" width="1.42578125" style="23" customWidth="1"/>
    <col min="11540" max="11540" width="13.140625" style="23" customWidth="1"/>
    <col min="11541" max="11777" width="9.140625" style="23"/>
    <col min="11778" max="11778" width="59.5703125" style="23" customWidth="1"/>
    <col min="11779" max="11779" width="1.85546875" style="23" customWidth="1"/>
    <col min="11780" max="11780" width="13.140625" style="23" customWidth="1"/>
    <col min="11781" max="11781" width="1.42578125" style="23" customWidth="1"/>
    <col min="11782" max="11782" width="13.140625" style="23" customWidth="1"/>
    <col min="11783" max="11783" width="1.85546875" style="23" customWidth="1"/>
    <col min="11784" max="11784" width="13.140625" style="23" customWidth="1"/>
    <col min="11785" max="11785" width="1.85546875" style="23" customWidth="1"/>
    <col min="11786" max="11786" width="13.140625" style="23" customWidth="1"/>
    <col min="11787" max="11787" width="1.85546875" style="23" customWidth="1"/>
    <col min="11788" max="11788" width="13.140625" style="23" customWidth="1"/>
    <col min="11789" max="11789" width="1.85546875" style="23" customWidth="1"/>
    <col min="11790" max="11790" width="13.140625" style="23" customWidth="1"/>
    <col min="11791" max="11791" width="1.85546875" style="23" customWidth="1"/>
    <col min="11792" max="11792" width="14.85546875" style="23" customWidth="1"/>
    <col min="11793" max="11793" width="1.140625" style="23" customWidth="1"/>
    <col min="11794" max="11794" width="13.140625" style="23" customWidth="1"/>
    <col min="11795" max="11795" width="1.42578125" style="23" customWidth="1"/>
    <col min="11796" max="11796" width="13.140625" style="23" customWidth="1"/>
    <col min="11797" max="12033" width="9.140625" style="23"/>
    <col min="12034" max="12034" width="59.5703125" style="23" customWidth="1"/>
    <col min="12035" max="12035" width="1.85546875" style="23" customWidth="1"/>
    <col min="12036" max="12036" width="13.140625" style="23" customWidth="1"/>
    <col min="12037" max="12037" width="1.42578125" style="23" customWidth="1"/>
    <col min="12038" max="12038" width="13.140625" style="23" customWidth="1"/>
    <col min="12039" max="12039" width="1.85546875" style="23" customWidth="1"/>
    <col min="12040" max="12040" width="13.140625" style="23" customWidth="1"/>
    <col min="12041" max="12041" width="1.85546875" style="23" customWidth="1"/>
    <col min="12042" max="12042" width="13.140625" style="23" customWidth="1"/>
    <col min="12043" max="12043" width="1.85546875" style="23" customWidth="1"/>
    <col min="12044" max="12044" width="13.140625" style="23" customWidth="1"/>
    <col min="12045" max="12045" width="1.85546875" style="23" customWidth="1"/>
    <col min="12046" max="12046" width="13.140625" style="23" customWidth="1"/>
    <col min="12047" max="12047" width="1.85546875" style="23" customWidth="1"/>
    <col min="12048" max="12048" width="14.85546875" style="23" customWidth="1"/>
    <col min="12049" max="12049" width="1.140625" style="23" customWidth="1"/>
    <col min="12050" max="12050" width="13.140625" style="23" customWidth="1"/>
    <col min="12051" max="12051" width="1.42578125" style="23" customWidth="1"/>
    <col min="12052" max="12052" width="13.140625" style="23" customWidth="1"/>
    <col min="12053" max="12289" width="9.140625" style="23"/>
    <col min="12290" max="12290" width="59.5703125" style="23" customWidth="1"/>
    <col min="12291" max="12291" width="1.85546875" style="23" customWidth="1"/>
    <col min="12292" max="12292" width="13.140625" style="23" customWidth="1"/>
    <col min="12293" max="12293" width="1.42578125" style="23" customWidth="1"/>
    <col min="12294" max="12294" width="13.140625" style="23" customWidth="1"/>
    <col min="12295" max="12295" width="1.85546875" style="23" customWidth="1"/>
    <col min="12296" max="12296" width="13.140625" style="23" customWidth="1"/>
    <col min="12297" max="12297" width="1.85546875" style="23" customWidth="1"/>
    <col min="12298" max="12298" width="13.140625" style="23" customWidth="1"/>
    <col min="12299" max="12299" width="1.85546875" style="23" customWidth="1"/>
    <col min="12300" max="12300" width="13.140625" style="23" customWidth="1"/>
    <col min="12301" max="12301" width="1.85546875" style="23" customWidth="1"/>
    <col min="12302" max="12302" width="13.140625" style="23" customWidth="1"/>
    <col min="12303" max="12303" width="1.85546875" style="23" customWidth="1"/>
    <col min="12304" max="12304" width="14.85546875" style="23" customWidth="1"/>
    <col min="12305" max="12305" width="1.140625" style="23" customWidth="1"/>
    <col min="12306" max="12306" width="13.140625" style="23" customWidth="1"/>
    <col min="12307" max="12307" width="1.42578125" style="23" customWidth="1"/>
    <col min="12308" max="12308" width="13.140625" style="23" customWidth="1"/>
    <col min="12309" max="12545" width="9.140625" style="23"/>
    <col min="12546" max="12546" width="59.5703125" style="23" customWidth="1"/>
    <col min="12547" max="12547" width="1.85546875" style="23" customWidth="1"/>
    <col min="12548" max="12548" width="13.140625" style="23" customWidth="1"/>
    <col min="12549" max="12549" width="1.42578125" style="23" customWidth="1"/>
    <col min="12550" max="12550" width="13.140625" style="23" customWidth="1"/>
    <col min="12551" max="12551" width="1.85546875" style="23" customWidth="1"/>
    <col min="12552" max="12552" width="13.140625" style="23" customWidth="1"/>
    <col min="12553" max="12553" width="1.85546875" style="23" customWidth="1"/>
    <col min="12554" max="12554" width="13.140625" style="23" customWidth="1"/>
    <col min="12555" max="12555" width="1.85546875" style="23" customWidth="1"/>
    <col min="12556" max="12556" width="13.140625" style="23" customWidth="1"/>
    <col min="12557" max="12557" width="1.85546875" style="23" customWidth="1"/>
    <col min="12558" max="12558" width="13.140625" style="23" customWidth="1"/>
    <col min="12559" max="12559" width="1.85546875" style="23" customWidth="1"/>
    <col min="12560" max="12560" width="14.85546875" style="23" customWidth="1"/>
    <col min="12561" max="12561" width="1.140625" style="23" customWidth="1"/>
    <col min="12562" max="12562" width="13.140625" style="23" customWidth="1"/>
    <col min="12563" max="12563" width="1.42578125" style="23" customWidth="1"/>
    <col min="12564" max="12564" width="13.140625" style="23" customWidth="1"/>
    <col min="12565" max="12801" width="9.140625" style="23"/>
    <col min="12802" max="12802" width="59.5703125" style="23" customWidth="1"/>
    <col min="12803" max="12803" width="1.85546875" style="23" customWidth="1"/>
    <col min="12804" max="12804" width="13.140625" style="23" customWidth="1"/>
    <col min="12805" max="12805" width="1.42578125" style="23" customWidth="1"/>
    <col min="12806" max="12806" width="13.140625" style="23" customWidth="1"/>
    <col min="12807" max="12807" width="1.85546875" style="23" customWidth="1"/>
    <col min="12808" max="12808" width="13.140625" style="23" customWidth="1"/>
    <col min="12809" max="12809" width="1.85546875" style="23" customWidth="1"/>
    <col min="12810" max="12810" width="13.140625" style="23" customWidth="1"/>
    <col min="12811" max="12811" width="1.85546875" style="23" customWidth="1"/>
    <col min="12812" max="12812" width="13.140625" style="23" customWidth="1"/>
    <col min="12813" max="12813" width="1.85546875" style="23" customWidth="1"/>
    <col min="12814" max="12814" width="13.140625" style="23" customWidth="1"/>
    <col min="12815" max="12815" width="1.85546875" style="23" customWidth="1"/>
    <col min="12816" max="12816" width="14.85546875" style="23" customWidth="1"/>
    <col min="12817" max="12817" width="1.140625" style="23" customWidth="1"/>
    <col min="12818" max="12818" width="13.140625" style="23" customWidth="1"/>
    <col min="12819" max="12819" width="1.42578125" style="23" customWidth="1"/>
    <col min="12820" max="12820" width="13.140625" style="23" customWidth="1"/>
    <col min="12821" max="13057" width="9.140625" style="23"/>
    <col min="13058" max="13058" width="59.5703125" style="23" customWidth="1"/>
    <col min="13059" max="13059" width="1.85546875" style="23" customWidth="1"/>
    <col min="13060" max="13060" width="13.140625" style="23" customWidth="1"/>
    <col min="13061" max="13061" width="1.42578125" style="23" customWidth="1"/>
    <col min="13062" max="13062" width="13.140625" style="23" customWidth="1"/>
    <col min="13063" max="13063" width="1.85546875" style="23" customWidth="1"/>
    <col min="13064" max="13064" width="13.140625" style="23" customWidth="1"/>
    <col min="13065" max="13065" width="1.85546875" style="23" customWidth="1"/>
    <col min="13066" max="13066" width="13.140625" style="23" customWidth="1"/>
    <col min="13067" max="13067" width="1.85546875" style="23" customWidth="1"/>
    <col min="13068" max="13068" width="13.140625" style="23" customWidth="1"/>
    <col min="13069" max="13069" width="1.85546875" style="23" customWidth="1"/>
    <col min="13070" max="13070" width="13.140625" style="23" customWidth="1"/>
    <col min="13071" max="13071" width="1.85546875" style="23" customWidth="1"/>
    <col min="13072" max="13072" width="14.85546875" style="23" customWidth="1"/>
    <col min="13073" max="13073" width="1.140625" style="23" customWidth="1"/>
    <col min="13074" max="13074" width="13.140625" style="23" customWidth="1"/>
    <col min="13075" max="13075" width="1.42578125" style="23" customWidth="1"/>
    <col min="13076" max="13076" width="13.140625" style="23" customWidth="1"/>
    <col min="13077" max="13313" width="9.140625" style="23"/>
    <col min="13314" max="13314" width="59.5703125" style="23" customWidth="1"/>
    <col min="13315" max="13315" width="1.85546875" style="23" customWidth="1"/>
    <col min="13316" max="13316" width="13.140625" style="23" customWidth="1"/>
    <col min="13317" max="13317" width="1.42578125" style="23" customWidth="1"/>
    <col min="13318" max="13318" width="13.140625" style="23" customWidth="1"/>
    <col min="13319" max="13319" width="1.85546875" style="23" customWidth="1"/>
    <col min="13320" max="13320" width="13.140625" style="23" customWidth="1"/>
    <col min="13321" max="13321" width="1.85546875" style="23" customWidth="1"/>
    <col min="13322" max="13322" width="13.140625" style="23" customWidth="1"/>
    <col min="13323" max="13323" width="1.85546875" style="23" customWidth="1"/>
    <col min="13324" max="13324" width="13.140625" style="23" customWidth="1"/>
    <col min="13325" max="13325" width="1.85546875" style="23" customWidth="1"/>
    <col min="13326" max="13326" width="13.140625" style="23" customWidth="1"/>
    <col min="13327" max="13327" width="1.85546875" style="23" customWidth="1"/>
    <col min="13328" max="13328" width="14.85546875" style="23" customWidth="1"/>
    <col min="13329" max="13329" width="1.140625" style="23" customWidth="1"/>
    <col min="13330" max="13330" width="13.140625" style="23" customWidth="1"/>
    <col min="13331" max="13331" width="1.42578125" style="23" customWidth="1"/>
    <col min="13332" max="13332" width="13.140625" style="23" customWidth="1"/>
    <col min="13333" max="13569" width="9.140625" style="23"/>
    <col min="13570" max="13570" width="59.5703125" style="23" customWidth="1"/>
    <col min="13571" max="13571" width="1.85546875" style="23" customWidth="1"/>
    <col min="13572" max="13572" width="13.140625" style="23" customWidth="1"/>
    <col min="13573" max="13573" width="1.42578125" style="23" customWidth="1"/>
    <col min="13574" max="13574" width="13.140625" style="23" customWidth="1"/>
    <col min="13575" max="13575" width="1.85546875" style="23" customWidth="1"/>
    <col min="13576" max="13576" width="13.140625" style="23" customWidth="1"/>
    <col min="13577" max="13577" width="1.85546875" style="23" customWidth="1"/>
    <col min="13578" max="13578" width="13.140625" style="23" customWidth="1"/>
    <col min="13579" max="13579" width="1.85546875" style="23" customWidth="1"/>
    <col min="13580" max="13580" width="13.140625" style="23" customWidth="1"/>
    <col min="13581" max="13581" width="1.85546875" style="23" customWidth="1"/>
    <col min="13582" max="13582" width="13.140625" style="23" customWidth="1"/>
    <col min="13583" max="13583" width="1.85546875" style="23" customWidth="1"/>
    <col min="13584" max="13584" width="14.85546875" style="23" customWidth="1"/>
    <col min="13585" max="13585" width="1.140625" style="23" customWidth="1"/>
    <col min="13586" max="13586" width="13.140625" style="23" customWidth="1"/>
    <col min="13587" max="13587" width="1.42578125" style="23" customWidth="1"/>
    <col min="13588" max="13588" width="13.140625" style="23" customWidth="1"/>
    <col min="13589" max="13825" width="9.140625" style="23"/>
    <col min="13826" max="13826" width="59.5703125" style="23" customWidth="1"/>
    <col min="13827" max="13827" width="1.85546875" style="23" customWidth="1"/>
    <col min="13828" max="13828" width="13.140625" style="23" customWidth="1"/>
    <col min="13829" max="13829" width="1.42578125" style="23" customWidth="1"/>
    <col min="13830" max="13830" width="13.140625" style="23" customWidth="1"/>
    <col min="13831" max="13831" width="1.85546875" style="23" customWidth="1"/>
    <col min="13832" max="13832" width="13.140625" style="23" customWidth="1"/>
    <col min="13833" max="13833" width="1.85546875" style="23" customWidth="1"/>
    <col min="13834" max="13834" width="13.140625" style="23" customWidth="1"/>
    <col min="13835" max="13835" width="1.85546875" style="23" customWidth="1"/>
    <col min="13836" max="13836" width="13.140625" style="23" customWidth="1"/>
    <col min="13837" max="13837" width="1.85546875" style="23" customWidth="1"/>
    <col min="13838" max="13838" width="13.140625" style="23" customWidth="1"/>
    <col min="13839" max="13839" width="1.85546875" style="23" customWidth="1"/>
    <col min="13840" max="13840" width="14.85546875" style="23" customWidth="1"/>
    <col min="13841" max="13841" width="1.140625" style="23" customWidth="1"/>
    <col min="13842" max="13842" width="13.140625" style="23" customWidth="1"/>
    <col min="13843" max="13843" width="1.42578125" style="23" customWidth="1"/>
    <col min="13844" max="13844" width="13.140625" style="23" customWidth="1"/>
    <col min="13845" max="14081" width="9.140625" style="23"/>
    <col min="14082" max="14082" width="59.5703125" style="23" customWidth="1"/>
    <col min="14083" max="14083" width="1.85546875" style="23" customWidth="1"/>
    <col min="14084" max="14084" width="13.140625" style="23" customWidth="1"/>
    <col min="14085" max="14085" width="1.42578125" style="23" customWidth="1"/>
    <col min="14086" max="14086" width="13.140625" style="23" customWidth="1"/>
    <col min="14087" max="14087" width="1.85546875" style="23" customWidth="1"/>
    <col min="14088" max="14088" width="13.140625" style="23" customWidth="1"/>
    <col min="14089" max="14089" width="1.85546875" style="23" customWidth="1"/>
    <col min="14090" max="14090" width="13.140625" style="23" customWidth="1"/>
    <col min="14091" max="14091" width="1.85546875" style="23" customWidth="1"/>
    <col min="14092" max="14092" width="13.140625" style="23" customWidth="1"/>
    <col min="14093" max="14093" width="1.85546875" style="23" customWidth="1"/>
    <col min="14094" max="14094" width="13.140625" style="23" customWidth="1"/>
    <col min="14095" max="14095" width="1.85546875" style="23" customWidth="1"/>
    <col min="14096" max="14096" width="14.85546875" style="23" customWidth="1"/>
    <col min="14097" max="14097" width="1.140625" style="23" customWidth="1"/>
    <col min="14098" max="14098" width="13.140625" style="23" customWidth="1"/>
    <col min="14099" max="14099" width="1.42578125" style="23" customWidth="1"/>
    <col min="14100" max="14100" width="13.140625" style="23" customWidth="1"/>
    <col min="14101" max="14337" width="9.140625" style="23"/>
    <col min="14338" max="14338" width="59.5703125" style="23" customWidth="1"/>
    <col min="14339" max="14339" width="1.85546875" style="23" customWidth="1"/>
    <col min="14340" max="14340" width="13.140625" style="23" customWidth="1"/>
    <col min="14341" max="14341" width="1.42578125" style="23" customWidth="1"/>
    <col min="14342" max="14342" width="13.140625" style="23" customWidth="1"/>
    <col min="14343" max="14343" width="1.85546875" style="23" customWidth="1"/>
    <col min="14344" max="14344" width="13.140625" style="23" customWidth="1"/>
    <col min="14345" max="14345" width="1.85546875" style="23" customWidth="1"/>
    <col min="14346" max="14346" width="13.140625" style="23" customWidth="1"/>
    <col min="14347" max="14347" width="1.85546875" style="23" customWidth="1"/>
    <col min="14348" max="14348" width="13.140625" style="23" customWidth="1"/>
    <col min="14349" max="14349" width="1.85546875" style="23" customWidth="1"/>
    <col min="14350" max="14350" width="13.140625" style="23" customWidth="1"/>
    <col min="14351" max="14351" width="1.85546875" style="23" customWidth="1"/>
    <col min="14352" max="14352" width="14.85546875" style="23" customWidth="1"/>
    <col min="14353" max="14353" width="1.140625" style="23" customWidth="1"/>
    <col min="14354" max="14354" width="13.140625" style="23" customWidth="1"/>
    <col min="14355" max="14355" width="1.42578125" style="23" customWidth="1"/>
    <col min="14356" max="14356" width="13.140625" style="23" customWidth="1"/>
    <col min="14357" max="14593" width="9.140625" style="23"/>
    <col min="14594" max="14594" width="59.5703125" style="23" customWidth="1"/>
    <col min="14595" max="14595" width="1.85546875" style="23" customWidth="1"/>
    <col min="14596" max="14596" width="13.140625" style="23" customWidth="1"/>
    <col min="14597" max="14597" width="1.42578125" style="23" customWidth="1"/>
    <col min="14598" max="14598" width="13.140625" style="23" customWidth="1"/>
    <col min="14599" max="14599" width="1.85546875" style="23" customWidth="1"/>
    <col min="14600" max="14600" width="13.140625" style="23" customWidth="1"/>
    <col min="14601" max="14601" width="1.85546875" style="23" customWidth="1"/>
    <col min="14602" max="14602" width="13.140625" style="23" customWidth="1"/>
    <col min="14603" max="14603" width="1.85546875" style="23" customWidth="1"/>
    <col min="14604" max="14604" width="13.140625" style="23" customWidth="1"/>
    <col min="14605" max="14605" width="1.85546875" style="23" customWidth="1"/>
    <col min="14606" max="14606" width="13.140625" style="23" customWidth="1"/>
    <col min="14607" max="14607" width="1.85546875" style="23" customWidth="1"/>
    <col min="14608" max="14608" width="14.85546875" style="23" customWidth="1"/>
    <col min="14609" max="14609" width="1.140625" style="23" customWidth="1"/>
    <col min="14610" max="14610" width="13.140625" style="23" customWidth="1"/>
    <col min="14611" max="14611" width="1.42578125" style="23" customWidth="1"/>
    <col min="14612" max="14612" width="13.140625" style="23" customWidth="1"/>
    <col min="14613" max="14849" width="9.140625" style="23"/>
    <col min="14850" max="14850" width="59.5703125" style="23" customWidth="1"/>
    <col min="14851" max="14851" width="1.85546875" style="23" customWidth="1"/>
    <col min="14852" max="14852" width="13.140625" style="23" customWidth="1"/>
    <col min="14853" max="14853" width="1.42578125" style="23" customWidth="1"/>
    <col min="14854" max="14854" width="13.140625" style="23" customWidth="1"/>
    <col min="14855" max="14855" width="1.85546875" style="23" customWidth="1"/>
    <col min="14856" max="14856" width="13.140625" style="23" customWidth="1"/>
    <col min="14857" max="14857" width="1.85546875" style="23" customWidth="1"/>
    <col min="14858" max="14858" width="13.140625" style="23" customWidth="1"/>
    <col min="14859" max="14859" width="1.85546875" style="23" customWidth="1"/>
    <col min="14860" max="14860" width="13.140625" style="23" customWidth="1"/>
    <col min="14861" max="14861" width="1.85546875" style="23" customWidth="1"/>
    <col min="14862" max="14862" width="13.140625" style="23" customWidth="1"/>
    <col min="14863" max="14863" width="1.85546875" style="23" customWidth="1"/>
    <col min="14864" max="14864" width="14.85546875" style="23" customWidth="1"/>
    <col min="14865" max="14865" width="1.140625" style="23" customWidth="1"/>
    <col min="14866" max="14866" width="13.140625" style="23" customWidth="1"/>
    <col min="14867" max="14867" width="1.42578125" style="23" customWidth="1"/>
    <col min="14868" max="14868" width="13.140625" style="23" customWidth="1"/>
    <col min="14869" max="15105" width="9.140625" style="23"/>
    <col min="15106" max="15106" width="59.5703125" style="23" customWidth="1"/>
    <col min="15107" max="15107" width="1.85546875" style="23" customWidth="1"/>
    <col min="15108" max="15108" width="13.140625" style="23" customWidth="1"/>
    <col min="15109" max="15109" width="1.42578125" style="23" customWidth="1"/>
    <col min="15110" max="15110" width="13.140625" style="23" customWidth="1"/>
    <col min="15111" max="15111" width="1.85546875" style="23" customWidth="1"/>
    <col min="15112" max="15112" width="13.140625" style="23" customWidth="1"/>
    <col min="15113" max="15113" width="1.85546875" style="23" customWidth="1"/>
    <col min="15114" max="15114" width="13.140625" style="23" customWidth="1"/>
    <col min="15115" max="15115" width="1.85546875" style="23" customWidth="1"/>
    <col min="15116" max="15116" width="13.140625" style="23" customWidth="1"/>
    <col min="15117" max="15117" width="1.85546875" style="23" customWidth="1"/>
    <col min="15118" max="15118" width="13.140625" style="23" customWidth="1"/>
    <col min="15119" max="15119" width="1.85546875" style="23" customWidth="1"/>
    <col min="15120" max="15120" width="14.85546875" style="23" customWidth="1"/>
    <col min="15121" max="15121" width="1.140625" style="23" customWidth="1"/>
    <col min="15122" max="15122" width="13.140625" style="23" customWidth="1"/>
    <col min="15123" max="15123" width="1.42578125" style="23" customWidth="1"/>
    <col min="15124" max="15124" width="13.140625" style="23" customWidth="1"/>
    <col min="15125" max="15361" width="9.140625" style="23"/>
    <col min="15362" max="15362" width="59.5703125" style="23" customWidth="1"/>
    <col min="15363" max="15363" width="1.85546875" style="23" customWidth="1"/>
    <col min="15364" max="15364" width="13.140625" style="23" customWidth="1"/>
    <col min="15365" max="15365" width="1.42578125" style="23" customWidth="1"/>
    <col min="15366" max="15366" width="13.140625" style="23" customWidth="1"/>
    <col min="15367" max="15367" width="1.85546875" style="23" customWidth="1"/>
    <col min="15368" max="15368" width="13.140625" style="23" customWidth="1"/>
    <col min="15369" max="15369" width="1.85546875" style="23" customWidth="1"/>
    <col min="15370" max="15370" width="13.140625" style="23" customWidth="1"/>
    <col min="15371" max="15371" width="1.85546875" style="23" customWidth="1"/>
    <col min="15372" max="15372" width="13.140625" style="23" customWidth="1"/>
    <col min="15373" max="15373" width="1.85546875" style="23" customWidth="1"/>
    <col min="15374" max="15374" width="13.140625" style="23" customWidth="1"/>
    <col min="15375" max="15375" width="1.85546875" style="23" customWidth="1"/>
    <col min="15376" max="15376" width="14.85546875" style="23" customWidth="1"/>
    <col min="15377" max="15377" width="1.140625" style="23" customWidth="1"/>
    <col min="15378" max="15378" width="13.140625" style="23" customWidth="1"/>
    <col min="15379" max="15379" width="1.42578125" style="23" customWidth="1"/>
    <col min="15380" max="15380" width="13.140625" style="23" customWidth="1"/>
    <col min="15381" max="15617" width="9.140625" style="23"/>
    <col min="15618" max="15618" width="59.5703125" style="23" customWidth="1"/>
    <col min="15619" max="15619" width="1.85546875" style="23" customWidth="1"/>
    <col min="15620" max="15620" width="13.140625" style="23" customWidth="1"/>
    <col min="15621" max="15621" width="1.42578125" style="23" customWidth="1"/>
    <col min="15622" max="15622" width="13.140625" style="23" customWidth="1"/>
    <col min="15623" max="15623" width="1.85546875" style="23" customWidth="1"/>
    <col min="15624" max="15624" width="13.140625" style="23" customWidth="1"/>
    <col min="15625" max="15625" width="1.85546875" style="23" customWidth="1"/>
    <col min="15626" max="15626" width="13.140625" style="23" customWidth="1"/>
    <col min="15627" max="15627" width="1.85546875" style="23" customWidth="1"/>
    <col min="15628" max="15628" width="13.140625" style="23" customWidth="1"/>
    <col min="15629" max="15629" width="1.85546875" style="23" customWidth="1"/>
    <col min="15630" max="15630" width="13.140625" style="23" customWidth="1"/>
    <col min="15631" max="15631" width="1.85546875" style="23" customWidth="1"/>
    <col min="15632" max="15632" width="14.85546875" style="23" customWidth="1"/>
    <col min="15633" max="15633" width="1.140625" style="23" customWidth="1"/>
    <col min="15634" max="15634" width="13.140625" style="23" customWidth="1"/>
    <col min="15635" max="15635" width="1.42578125" style="23" customWidth="1"/>
    <col min="15636" max="15636" width="13.140625" style="23" customWidth="1"/>
    <col min="15637" max="15873" width="9.140625" style="23"/>
    <col min="15874" max="15874" width="59.5703125" style="23" customWidth="1"/>
    <col min="15875" max="15875" width="1.85546875" style="23" customWidth="1"/>
    <col min="15876" max="15876" width="13.140625" style="23" customWidth="1"/>
    <col min="15877" max="15877" width="1.42578125" style="23" customWidth="1"/>
    <col min="15878" max="15878" width="13.140625" style="23" customWidth="1"/>
    <col min="15879" max="15879" width="1.85546875" style="23" customWidth="1"/>
    <col min="15880" max="15880" width="13.140625" style="23" customWidth="1"/>
    <col min="15881" max="15881" width="1.85546875" style="23" customWidth="1"/>
    <col min="15882" max="15882" width="13.140625" style="23" customWidth="1"/>
    <col min="15883" max="15883" width="1.85546875" style="23" customWidth="1"/>
    <col min="15884" max="15884" width="13.140625" style="23" customWidth="1"/>
    <col min="15885" max="15885" width="1.85546875" style="23" customWidth="1"/>
    <col min="15886" max="15886" width="13.140625" style="23" customWidth="1"/>
    <col min="15887" max="15887" width="1.85546875" style="23" customWidth="1"/>
    <col min="15888" max="15888" width="14.85546875" style="23" customWidth="1"/>
    <col min="15889" max="15889" width="1.140625" style="23" customWidth="1"/>
    <col min="15890" max="15890" width="13.140625" style="23" customWidth="1"/>
    <col min="15891" max="15891" width="1.42578125" style="23" customWidth="1"/>
    <col min="15892" max="15892" width="13.140625" style="23" customWidth="1"/>
    <col min="15893" max="16129" width="9.140625" style="23"/>
    <col min="16130" max="16130" width="59.5703125" style="23" customWidth="1"/>
    <col min="16131" max="16131" width="1.85546875" style="23" customWidth="1"/>
    <col min="16132" max="16132" width="13.140625" style="23" customWidth="1"/>
    <col min="16133" max="16133" width="1.42578125" style="23" customWidth="1"/>
    <col min="16134" max="16134" width="13.140625" style="23" customWidth="1"/>
    <col min="16135" max="16135" width="1.85546875" style="23" customWidth="1"/>
    <col min="16136" max="16136" width="13.140625" style="23" customWidth="1"/>
    <col min="16137" max="16137" width="1.85546875" style="23" customWidth="1"/>
    <col min="16138" max="16138" width="13.140625" style="23" customWidth="1"/>
    <col min="16139" max="16139" width="1.85546875" style="23" customWidth="1"/>
    <col min="16140" max="16140" width="13.140625" style="23" customWidth="1"/>
    <col min="16141" max="16141" width="1.85546875" style="23" customWidth="1"/>
    <col min="16142" max="16142" width="13.140625" style="23" customWidth="1"/>
    <col min="16143" max="16143" width="1.85546875" style="23" customWidth="1"/>
    <col min="16144" max="16144" width="14.85546875" style="23" customWidth="1"/>
    <col min="16145" max="16145" width="1.140625" style="23" customWidth="1"/>
    <col min="16146" max="16146" width="13.140625" style="23" customWidth="1"/>
    <col min="16147" max="16147" width="1.42578125" style="23" customWidth="1"/>
    <col min="16148" max="16148" width="13.140625" style="23" customWidth="1"/>
    <col min="16149" max="16384" width="9.140625" style="23"/>
  </cols>
  <sheetData>
    <row r="1" spans="1:23" s="1" customFormat="1" ht="23.25" customHeight="1">
      <c r="T1" s="2" t="s">
        <v>45</v>
      </c>
    </row>
    <row r="2" spans="1:23" s="5" customFormat="1" ht="23.25" customHeight="1">
      <c r="A2" s="3" t="s">
        <v>0</v>
      </c>
      <c r="B2" s="4"/>
      <c r="C2" s="90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spans="1:23" s="5" customFormat="1" ht="23.25" customHeight="1">
      <c r="A3" s="3" t="s">
        <v>239</v>
      </c>
      <c r="B3" s="4"/>
      <c r="C3" s="90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</row>
    <row r="4" spans="1:23" s="5" customFormat="1" ht="23.25" customHeight="1">
      <c r="A4" s="3" t="s">
        <v>242</v>
      </c>
      <c r="B4" s="4"/>
      <c r="C4" s="90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5" spans="1:23" s="6" customFormat="1" ht="23.25" customHeight="1"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8"/>
      <c r="T5" s="2" t="s">
        <v>2</v>
      </c>
      <c r="V5" s="9"/>
    </row>
    <row r="6" spans="1:23" s="11" customFormat="1" ht="23.25" customHeight="1">
      <c r="A6" s="10"/>
      <c r="D6" s="202" t="s">
        <v>4</v>
      </c>
      <c r="E6" s="202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</row>
    <row r="7" spans="1:23" s="11" customFormat="1" ht="23.25" customHeight="1">
      <c r="A7" s="10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8" t="s">
        <v>213</v>
      </c>
      <c r="S7" s="39"/>
      <c r="T7" s="39"/>
    </row>
    <row r="8" spans="1:23" s="11" customFormat="1" ht="23.25" customHeight="1">
      <c r="A8" s="10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R8" s="203" t="s">
        <v>214</v>
      </c>
      <c r="S8" s="203"/>
      <c r="T8" s="35"/>
      <c r="U8" s="6"/>
      <c r="V8" s="6"/>
      <c r="W8" s="6"/>
    </row>
    <row r="9" spans="1:23" s="11" customFormat="1" ht="23.25" customHeight="1">
      <c r="A9" s="10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R9" s="13" t="s">
        <v>95</v>
      </c>
      <c r="S9" s="13"/>
      <c r="T9" s="6"/>
      <c r="U9" s="6"/>
      <c r="V9" s="6"/>
      <c r="W9" s="6"/>
    </row>
    <row r="10" spans="1:23" s="11" customFormat="1" ht="23.25" customHeight="1">
      <c r="A10" s="10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R10" s="33" t="s">
        <v>96</v>
      </c>
      <c r="S10" s="14"/>
      <c r="T10" s="6"/>
      <c r="U10" s="6"/>
      <c r="V10" s="6"/>
      <c r="W10" s="6"/>
    </row>
    <row r="11" spans="1:23" s="34" customFormat="1" ht="23.25" customHeight="1">
      <c r="B11" s="206"/>
      <c r="C11" s="206"/>
      <c r="D11" s="206"/>
      <c r="L11" s="203" t="s">
        <v>89</v>
      </c>
      <c r="M11" s="203"/>
      <c r="N11" s="203"/>
      <c r="O11" s="203"/>
      <c r="P11" s="203"/>
      <c r="R11" s="34" t="s">
        <v>169</v>
      </c>
    </row>
    <row r="12" spans="1:23" s="34" customFormat="1" ht="23.25" customHeight="1">
      <c r="C12" s="168"/>
      <c r="D12" s="34" t="s">
        <v>86</v>
      </c>
      <c r="F12" s="34" t="s">
        <v>97</v>
      </c>
      <c r="H12" s="34" t="s">
        <v>128</v>
      </c>
      <c r="L12" s="205" t="s">
        <v>85</v>
      </c>
      <c r="M12" s="205"/>
      <c r="N12" s="205"/>
      <c r="R12" s="34" t="s">
        <v>163</v>
      </c>
      <c r="T12" s="34" t="s">
        <v>82</v>
      </c>
    </row>
    <row r="13" spans="1:23" s="34" customFormat="1" ht="23.25" customHeight="1">
      <c r="C13" s="168"/>
      <c r="D13" s="34" t="s">
        <v>107</v>
      </c>
      <c r="F13" s="34" t="s">
        <v>129</v>
      </c>
      <c r="H13" s="34" t="s">
        <v>102</v>
      </c>
      <c r="L13" s="34" t="s">
        <v>81</v>
      </c>
      <c r="N13" s="15" t="s">
        <v>131</v>
      </c>
      <c r="R13" s="34" t="s">
        <v>170</v>
      </c>
      <c r="T13" s="34" t="s">
        <v>80</v>
      </c>
    </row>
    <row r="14" spans="1:23" s="34" customFormat="1" ht="23.25" customHeight="1">
      <c r="B14" s="167" t="s">
        <v>5</v>
      </c>
      <c r="C14" s="168"/>
      <c r="D14" s="33" t="s">
        <v>79</v>
      </c>
      <c r="F14" s="33" t="s">
        <v>130</v>
      </c>
      <c r="H14" s="16" t="s">
        <v>103</v>
      </c>
      <c r="J14" s="16" t="s">
        <v>116</v>
      </c>
      <c r="L14" s="33" t="s">
        <v>78</v>
      </c>
      <c r="N14" s="16" t="s">
        <v>132</v>
      </c>
      <c r="P14" s="33" t="s">
        <v>77</v>
      </c>
      <c r="R14" s="33" t="s">
        <v>171</v>
      </c>
      <c r="T14" s="89" t="s">
        <v>76</v>
      </c>
    </row>
    <row r="15" spans="1:23" s="6" customFormat="1" ht="23.25" customHeight="1">
      <c r="A15" s="3" t="s">
        <v>186</v>
      </c>
      <c r="B15" s="34"/>
      <c r="C15" s="168"/>
      <c r="D15" s="17">
        <v>2266749</v>
      </c>
      <c r="E15" s="18"/>
      <c r="F15" s="17">
        <v>90204</v>
      </c>
      <c r="G15" s="18"/>
      <c r="H15" s="17">
        <v>29803</v>
      </c>
      <c r="I15" s="18"/>
      <c r="J15" s="17">
        <v>-499449</v>
      </c>
      <c r="K15" s="18"/>
      <c r="L15" s="17">
        <v>231204</v>
      </c>
      <c r="M15" s="18"/>
      <c r="N15" s="17">
        <v>499449</v>
      </c>
      <c r="O15" s="18"/>
      <c r="P15" s="17">
        <v>1423755</v>
      </c>
      <c r="Q15" s="18"/>
      <c r="R15" s="17">
        <v>-61305</v>
      </c>
      <c r="S15" s="18"/>
      <c r="T15" s="17">
        <f>SUM(D15:R15)</f>
        <v>3980410</v>
      </c>
    </row>
    <row r="16" spans="1:23" s="6" customFormat="1" ht="23.25" customHeight="1">
      <c r="A16" s="19" t="s">
        <v>54</v>
      </c>
      <c r="B16" s="34"/>
      <c r="C16" s="168"/>
      <c r="D16" s="17">
        <v>0</v>
      </c>
      <c r="E16" s="18"/>
      <c r="F16" s="17">
        <v>0</v>
      </c>
      <c r="G16" s="18"/>
      <c r="H16" s="17">
        <v>0</v>
      </c>
      <c r="I16" s="18"/>
      <c r="J16" s="17">
        <v>0</v>
      </c>
      <c r="K16" s="18"/>
      <c r="L16" s="17">
        <v>0</v>
      </c>
      <c r="M16" s="18"/>
      <c r="N16" s="17">
        <v>0</v>
      </c>
      <c r="O16" s="18"/>
      <c r="P16" s="17">
        <f>PL!K106</f>
        <v>817579</v>
      </c>
      <c r="Q16" s="18"/>
      <c r="R16" s="17">
        <v>0</v>
      </c>
      <c r="S16" s="18"/>
      <c r="T16" s="17">
        <f t="shared" ref="T16:T23" si="0">SUM(D16:R16)</f>
        <v>817579</v>
      </c>
    </row>
    <row r="17" spans="1:20" s="6" customFormat="1" ht="23.25" customHeight="1">
      <c r="A17" s="19" t="s">
        <v>59</v>
      </c>
      <c r="B17" s="34"/>
      <c r="C17" s="168"/>
      <c r="D17" s="20">
        <v>0</v>
      </c>
      <c r="E17" s="18"/>
      <c r="F17" s="20">
        <v>0</v>
      </c>
      <c r="G17" s="18"/>
      <c r="H17" s="20">
        <v>0</v>
      </c>
      <c r="I17" s="18"/>
      <c r="J17" s="20">
        <v>0</v>
      </c>
      <c r="K17" s="18"/>
      <c r="L17" s="20">
        <v>0</v>
      </c>
      <c r="M17" s="18"/>
      <c r="N17" s="20">
        <v>0</v>
      </c>
      <c r="O17" s="18"/>
      <c r="P17" s="20">
        <v>0</v>
      </c>
      <c r="Q17" s="18"/>
      <c r="R17" s="20">
        <f>PL!K150+PL!K138</f>
        <v>57436</v>
      </c>
      <c r="S17" s="18"/>
      <c r="T17" s="20">
        <f t="shared" si="0"/>
        <v>57436</v>
      </c>
    </row>
    <row r="18" spans="1:20" s="6" customFormat="1" ht="23.25" customHeight="1">
      <c r="A18" s="19" t="s">
        <v>98</v>
      </c>
      <c r="B18" s="34"/>
      <c r="C18" s="168"/>
      <c r="D18" s="17">
        <f>SUM(D16:D17)</f>
        <v>0</v>
      </c>
      <c r="E18" s="18"/>
      <c r="F18" s="17">
        <f>SUM(F16:F17)</f>
        <v>0</v>
      </c>
      <c r="G18" s="18"/>
      <c r="H18" s="17">
        <f>SUM(H16:H17)</f>
        <v>0</v>
      </c>
      <c r="I18" s="18"/>
      <c r="J18" s="17">
        <f>SUM(J16:J17)</f>
        <v>0</v>
      </c>
      <c r="K18" s="18"/>
      <c r="L18" s="17">
        <f>SUM(L16:L17)</f>
        <v>0</v>
      </c>
      <c r="M18" s="18"/>
      <c r="N18" s="17">
        <f>SUM(N16:N17)</f>
        <v>0</v>
      </c>
      <c r="O18" s="18"/>
      <c r="P18" s="17">
        <f>SUM(P16:P17)</f>
        <v>817579</v>
      </c>
      <c r="Q18" s="18"/>
      <c r="R18" s="17">
        <f>SUM(R16:R17)</f>
        <v>57436</v>
      </c>
      <c r="S18" s="18"/>
      <c r="T18" s="17">
        <f t="shared" si="0"/>
        <v>875015</v>
      </c>
    </row>
    <row r="19" spans="1:20" s="6" customFormat="1" ht="23.25" customHeight="1">
      <c r="A19" s="153" t="s">
        <v>219</v>
      </c>
      <c r="B19" s="91"/>
      <c r="C19" s="168"/>
      <c r="D19" s="17"/>
      <c r="E19" s="18"/>
      <c r="F19" s="17"/>
      <c r="G19" s="18"/>
      <c r="H19" s="17"/>
      <c r="I19" s="18"/>
      <c r="J19" s="17"/>
      <c r="K19" s="18"/>
      <c r="L19" s="17"/>
      <c r="M19" s="18"/>
      <c r="N19" s="17"/>
      <c r="O19" s="18"/>
      <c r="P19" s="17"/>
      <c r="Q19" s="18"/>
      <c r="R19" s="17"/>
      <c r="S19" s="18"/>
      <c r="T19" s="17"/>
    </row>
    <row r="20" spans="1:20" s="6" customFormat="1" ht="23.25" customHeight="1">
      <c r="A20" s="153" t="s">
        <v>227</v>
      </c>
      <c r="B20" s="91"/>
      <c r="C20" s="168"/>
      <c r="D20" s="17">
        <v>-96133</v>
      </c>
      <c r="E20" s="18"/>
      <c r="F20" s="17">
        <v>0</v>
      </c>
      <c r="G20" s="18"/>
      <c r="H20" s="17">
        <v>0</v>
      </c>
      <c r="I20" s="18"/>
      <c r="J20" s="17">
        <v>0</v>
      </c>
      <c r="K20" s="18"/>
      <c r="L20" s="17">
        <v>0</v>
      </c>
      <c r="M20" s="18"/>
      <c r="N20" s="17">
        <v>0</v>
      </c>
      <c r="O20" s="18"/>
      <c r="P20" s="17">
        <v>96133</v>
      </c>
      <c r="Q20" s="18"/>
      <c r="R20" s="17">
        <v>0</v>
      </c>
      <c r="S20" s="18"/>
      <c r="T20" s="17">
        <f t="shared" si="0"/>
        <v>0</v>
      </c>
    </row>
    <row r="21" spans="1:20" s="6" customFormat="1" ht="23.25" customHeight="1">
      <c r="A21" s="153" t="s">
        <v>220</v>
      </c>
      <c r="B21" s="91"/>
      <c r="C21" s="168"/>
      <c r="D21" s="17"/>
      <c r="E21" s="18"/>
      <c r="F21" s="17"/>
      <c r="G21" s="18"/>
      <c r="H21" s="17"/>
      <c r="I21" s="18"/>
      <c r="J21" s="17"/>
      <c r="K21" s="18"/>
      <c r="L21" s="17"/>
      <c r="M21" s="18"/>
      <c r="N21" s="17"/>
      <c r="O21" s="18"/>
      <c r="P21" s="17"/>
      <c r="Q21" s="18"/>
      <c r="R21" s="17"/>
      <c r="S21" s="18"/>
      <c r="T21" s="17"/>
    </row>
    <row r="22" spans="1:20" s="6" customFormat="1" ht="23.25" customHeight="1">
      <c r="A22" s="153" t="s">
        <v>226</v>
      </c>
      <c r="B22" s="91"/>
      <c r="C22" s="168"/>
      <c r="D22" s="17">
        <v>0</v>
      </c>
      <c r="E22" s="18"/>
      <c r="F22" s="17">
        <v>0</v>
      </c>
      <c r="G22" s="18"/>
      <c r="H22" s="17">
        <v>0</v>
      </c>
      <c r="I22" s="18"/>
      <c r="J22" s="17">
        <v>424384</v>
      </c>
      <c r="K22" s="18"/>
      <c r="L22" s="17">
        <v>0</v>
      </c>
      <c r="M22" s="18"/>
      <c r="N22" s="17">
        <v>-424384</v>
      </c>
      <c r="O22" s="18"/>
      <c r="P22" s="17">
        <v>0</v>
      </c>
      <c r="Q22" s="18"/>
      <c r="R22" s="17">
        <v>0</v>
      </c>
      <c r="S22" s="18"/>
      <c r="T22" s="17">
        <f t="shared" si="0"/>
        <v>0</v>
      </c>
    </row>
    <row r="23" spans="1:20" s="6" customFormat="1" ht="23.25" customHeight="1">
      <c r="A23" s="153" t="s">
        <v>237</v>
      </c>
      <c r="B23" s="91"/>
      <c r="C23" s="168"/>
      <c r="D23" s="17">
        <v>0</v>
      </c>
      <c r="E23" s="18"/>
      <c r="F23" s="17">
        <v>0</v>
      </c>
      <c r="G23" s="18"/>
      <c r="H23" s="17">
        <v>0</v>
      </c>
      <c r="I23" s="18"/>
      <c r="J23" s="17">
        <v>0</v>
      </c>
      <c r="K23" s="18"/>
      <c r="L23" s="17">
        <v>0</v>
      </c>
      <c r="M23" s="18"/>
      <c r="N23" s="17">
        <v>0</v>
      </c>
      <c r="O23" s="18"/>
      <c r="P23" s="17">
        <v>-236853</v>
      </c>
      <c r="Q23" s="18"/>
      <c r="R23" s="17">
        <v>0</v>
      </c>
      <c r="S23" s="18"/>
      <c r="T23" s="17">
        <f t="shared" si="0"/>
        <v>-236853</v>
      </c>
    </row>
    <row r="24" spans="1:20" s="6" customFormat="1" ht="23.25" customHeight="1">
      <c r="A24" s="19" t="s">
        <v>149</v>
      </c>
      <c r="B24" s="34"/>
      <c r="C24" s="168"/>
      <c r="D24" s="17"/>
      <c r="E24" s="18"/>
      <c r="F24" s="17"/>
      <c r="G24" s="18"/>
      <c r="H24" s="17"/>
      <c r="I24" s="18"/>
      <c r="J24" s="17"/>
      <c r="K24" s="18"/>
      <c r="L24" s="17"/>
      <c r="M24" s="18"/>
      <c r="N24" s="17"/>
      <c r="O24" s="18"/>
      <c r="P24" s="17"/>
      <c r="Q24" s="18"/>
      <c r="R24" s="17"/>
      <c r="S24" s="18"/>
      <c r="T24" s="17"/>
    </row>
    <row r="25" spans="1:20" s="6" customFormat="1" ht="23.25" customHeight="1">
      <c r="A25" s="21" t="s">
        <v>150</v>
      </c>
      <c r="B25" s="34"/>
      <c r="C25" s="168"/>
      <c r="D25" s="20">
        <v>0</v>
      </c>
      <c r="E25" s="18"/>
      <c r="F25" s="20">
        <v>0</v>
      </c>
      <c r="G25" s="18"/>
      <c r="H25" s="20">
        <v>0</v>
      </c>
      <c r="I25" s="18"/>
      <c r="J25" s="20">
        <v>0</v>
      </c>
      <c r="K25" s="18"/>
      <c r="L25" s="20">
        <v>0</v>
      </c>
      <c r="M25" s="18"/>
      <c r="N25" s="20">
        <v>0</v>
      </c>
      <c r="O25" s="18"/>
      <c r="P25" s="20">
        <v>-54192</v>
      </c>
      <c r="Q25" s="18"/>
      <c r="R25" s="20">
        <v>0</v>
      </c>
      <c r="S25" s="18"/>
      <c r="T25" s="20">
        <f t="shared" ref="T25:T26" si="1">SUM(D25:R25)</f>
        <v>-54192</v>
      </c>
    </row>
    <row r="26" spans="1:20" ht="23.25" customHeight="1" thickBot="1">
      <c r="A26" s="3" t="s">
        <v>240</v>
      </c>
      <c r="B26" s="34"/>
      <c r="C26" s="168"/>
      <c r="D26" s="22">
        <f>SUM(D15,D18:D25)</f>
        <v>2170616</v>
      </c>
      <c r="E26" s="17"/>
      <c r="F26" s="22">
        <f>SUM(F15,F18:F25)</f>
        <v>90204</v>
      </c>
      <c r="G26" s="17"/>
      <c r="H26" s="22">
        <f>SUM(H15,H18:H25)</f>
        <v>29803</v>
      </c>
      <c r="I26" s="17"/>
      <c r="J26" s="22">
        <f>SUM(J15,J18:J25)</f>
        <v>-75065</v>
      </c>
      <c r="K26" s="17"/>
      <c r="L26" s="22">
        <f>SUM(L15,L18:L25)</f>
        <v>231204</v>
      </c>
      <c r="M26" s="17"/>
      <c r="N26" s="22">
        <f>SUM(N15,N18:N25)</f>
        <v>75065</v>
      </c>
      <c r="O26" s="17"/>
      <c r="P26" s="22">
        <f>SUM(P15,P18:P25)</f>
        <v>2046422</v>
      </c>
      <c r="Q26" s="17"/>
      <c r="R26" s="22">
        <f>SUM(R15,R18:R25)</f>
        <v>-3869</v>
      </c>
      <c r="S26" s="17"/>
      <c r="T26" s="26">
        <f t="shared" si="1"/>
        <v>4564380</v>
      </c>
    </row>
    <row r="27" spans="1:20" s="6" customFormat="1" ht="23.25" customHeight="1" thickTop="1">
      <c r="A27" s="11"/>
      <c r="B27" s="34"/>
      <c r="C27" s="168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8"/>
      <c r="S27" s="17"/>
      <c r="T27" s="17"/>
    </row>
    <row r="28" spans="1:20" s="6" customFormat="1" ht="23.25" customHeight="1">
      <c r="A28" s="3" t="s">
        <v>185</v>
      </c>
      <c r="B28" s="34"/>
      <c r="C28" s="168"/>
      <c r="D28" s="17">
        <v>2170616</v>
      </c>
      <c r="E28" s="17"/>
      <c r="F28" s="17">
        <v>90204</v>
      </c>
      <c r="G28" s="17"/>
      <c r="H28" s="17">
        <v>29803</v>
      </c>
      <c r="I28" s="17"/>
      <c r="J28" s="17">
        <v>-75065</v>
      </c>
      <c r="K28" s="17"/>
      <c r="L28" s="17">
        <v>231204</v>
      </c>
      <c r="M28" s="17"/>
      <c r="N28" s="17">
        <v>75065</v>
      </c>
      <c r="O28" s="17"/>
      <c r="P28" s="17">
        <v>2558721</v>
      </c>
      <c r="Q28" s="17"/>
      <c r="R28" s="18">
        <v>-2511</v>
      </c>
      <c r="S28" s="17"/>
      <c r="T28" s="17">
        <f t="shared" ref="T28:T29" si="2">SUM(D28:R28)</f>
        <v>5078037</v>
      </c>
    </row>
    <row r="29" spans="1:20" s="6" customFormat="1" ht="23.25" customHeight="1">
      <c r="A29" s="19" t="s">
        <v>54</v>
      </c>
      <c r="B29" s="34"/>
      <c r="C29" s="168"/>
      <c r="D29" s="17">
        <v>0</v>
      </c>
      <c r="E29" s="18"/>
      <c r="F29" s="17">
        <v>0</v>
      </c>
      <c r="G29" s="18"/>
      <c r="H29" s="17">
        <v>0</v>
      </c>
      <c r="I29" s="18"/>
      <c r="J29" s="17">
        <v>0</v>
      </c>
      <c r="K29" s="18"/>
      <c r="L29" s="17">
        <v>0</v>
      </c>
      <c r="M29" s="18"/>
      <c r="N29" s="17">
        <v>0</v>
      </c>
      <c r="O29" s="18"/>
      <c r="P29" s="17">
        <f>PL!I106</f>
        <v>1187244</v>
      </c>
      <c r="Q29" s="18"/>
      <c r="R29" s="17">
        <v>0</v>
      </c>
      <c r="S29" s="18"/>
      <c r="T29" s="17">
        <f t="shared" si="2"/>
        <v>1187244</v>
      </c>
    </row>
    <row r="30" spans="1:20" s="6" customFormat="1" ht="23.25" customHeight="1">
      <c r="A30" s="19" t="s">
        <v>59</v>
      </c>
      <c r="B30" s="34"/>
      <c r="C30" s="168"/>
      <c r="D30" s="20">
        <v>0</v>
      </c>
      <c r="E30" s="18"/>
      <c r="F30" s="20">
        <v>0</v>
      </c>
      <c r="G30" s="18"/>
      <c r="H30" s="20">
        <v>0</v>
      </c>
      <c r="I30" s="18"/>
      <c r="J30" s="20">
        <v>0</v>
      </c>
      <c r="K30" s="18"/>
      <c r="L30" s="20">
        <v>0</v>
      </c>
      <c r="M30" s="18"/>
      <c r="N30" s="20">
        <v>0</v>
      </c>
      <c r="O30" s="18"/>
      <c r="P30" s="20">
        <v>0</v>
      </c>
      <c r="Q30" s="18"/>
      <c r="R30" s="20">
        <f>PL!I138+PL!I150</f>
        <v>-25917</v>
      </c>
      <c r="S30" s="18"/>
      <c r="T30" s="20">
        <f>SUM(D30:R30)</f>
        <v>-25917</v>
      </c>
    </row>
    <row r="31" spans="1:20" s="6" customFormat="1" ht="23.25" customHeight="1">
      <c r="A31" s="19" t="s">
        <v>98</v>
      </c>
      <c r="B31" s="156"/>
      <c r="C31" s="168"/>
      <c r="D31" s="40">
        <f>SUM(D29:D30)</f>
        <v>0</v>
      </c>
      <c r="E31" s="18"/>
      <c r="F31" s="40">
        <f>SUM(F29:F30)</f>
        <v>0</v>
      </c>
      <c r="G31" s="18"/>
      <c r="H31" s="40">
        <f>SUM(H29:H30)</f>
        <v>0</v>
      </c>
      <c r="I31" s="18"/>
      <c r="J31" s="40">
        <f>SUM(J29:J30)</f>
        <v>0</v>
      </c>
      <c r="K31" s="18"/>
      <c r="L31" s="40">
        <f>SUM(L29:L30)</f>
        <v>0</v>
      </c>
      <c r="M31" s="18"/>
      <c r="N31" s="40">
        <f>SUM(N29:N30)</f>
        <v>0</v>
      </c>
      <c r="O31" s="18"/>
      <c r="P31" s="40">
        <f>SUM(P29:P30)</f>
        <v>1187244</v>
      </c>
      <c r="Q31" s="18"/>
      <c r="R31" s="40">
        <f>SUM(R29:R30)</f>
        <v>-25917</v>
      </c>
      <c r="S31" s="18"/>
      <c r="T31" s="40">
        <f>SUM(D31:R31)</f>
        <v>1161327</v>
      </c>
    </row>
    <row r="32" spans="1:20" s="6" customFormat="1" ht="23.25" customHeight="1">
      <c r="A32" s="153" t="s">
        <v>237</v>
      </c>
      <c r="B32" s="86">
        <v>16</v>
      </c>
      <c r="C32" s="168"/>
      <c r="D32" s="40">
        <v>0</v>
      </c>
      <c r="E32" s="18"/>
      <c r="F32" s="40">
        <v>0</v>
      </c>
      <c r="G32" s="18"/>
      <c r="H32" s="40">
        <v>0</v>
      </c>
      <c r="I32" s="18"/>
      <c r="J32" s="40">
        <v>0</v>
      </c>
      <c r="K32" s="18"/>
      <c r="L32" s="40">
        <v>0</v>
      </c>
      <c r="M32" s="18"/>
      <c r="N32" s="40">
        <v>0</v>
      </c>
      <c r="O32" s="18"/>
      <c r="P32" s="40">
        <v>-495238</v>
      </c>
      <c r="Q32" s="18"/>
      <c r="R32" s="40">
        <v>0</v>
      </c>
      <c r="S32" s="18"/>
      <c r="T32" s="40">
        <f>SUM(D32:R32)</f>
        <v>-495238</v>
      </c>
    </row>
    <row r="33" spans="1:22" s="6" customFormat="1" ht="23.25" customHeight="1">
      <c r="A33" s="19" t="s">
        <v>230</v>
      </c>
      <c r="B33" s="156"/>
      <c r="C33" s="168"/>
      <c r="D33" s="154"/>
      <c r="E33" s="28"/>
      <c r="F33" s="154"/>
      <c r="G33" s="28"/>
      <c r="H33" s="154"/>
      <c r="I33" s="28"/>
      <c r="J33" s="154"/>
      <c r="K33" s="28"/>
      <c r="L33" s="154"/>
      <c r="M33" s="28"/>
      <c r="N33" s="154"/>
      <c r="O33" s="28"/>
      <c r="P33" s="154"/>
      <c r="Q33" s="28"/>
      <c r="R33" s="154"/>
      <c r="S33" s="28"/>
      <c r="T33" s="154"/>
      <c r="U33" s="160"/>
      <c r="V33" s="160"/>
    </row>
    <row r="34" spans="1:22" s="6" customFormat="1" ht="23.25" customHeight="1">
      <c r="A34" s="21" t="s">
        <v>150</v>
      </c>
      <c r="B34" s="156"/>
      <c r="C34" s="168"/>
      <c r="D34" s="154">
        <v>0</v>
      </c>
      <c r="E34" s="28"/>
      <c r="F34" s="154" t="s">
        <v>229</v>
      </c>
      <c r="G34" s="28"/>
      <c r="H34" s="154" t="s">
        <v>229</v>
      </c>
      <c r="I34" s="28"/>
      <c r="J34" s="154" t="s">
        <v>229</v>
      </c>
      <c r="K34" s="28"/>
      <c r="L34" s="154" t="s">
        <v>229</v>
      </c>
      <c r="M34" s="28"/>
      <c r="N34" s="154" t="s">
        <v>229</v>
      </c>
      <c r="O34" s="28"/>
      <c r="P34" s="154">
        <v>3497</v>
      </c>
      <c r="Q34" s="28"/>
      <c r="R34" s="154" t="s">
        <v>229</v>
      </c>
      <c r="S34" s="28"/>
      <c r="T34" s="154">
        <f>SUM(F34:R34)</f>
        <v>3497</v>
      </c>
      <c r="U34" s="160"/>
      <c r="V34" s="160"/>
    </row>
    <row r="35" spans="1:22" ht="23.25" customHeight="1" thickBot="1">
      <c r="A35" s="3" t="s">
        <v>241</v>
      </c>
      <c r="B35" s="34"/>
      <c r="C35" s="168"/>
      <c r="D35" s="161">
        <f>SUM(D28,D31:D34)</f>
        <v>2170616</v>
      </c>
      <c r="E35" s="28"/>
      <c r="F35" s="161">
        <f>SUM(F28,F31:F34)</f>
        <v>90204</v>
      </c>
      <c r="G35" s="28"/>
      <c r="H35" s="161">
        <f>SUM(H28,H31:H34)</f>
        <v>29803</v>
      </c>
      <c r="I35" s="28"/>
      <c r="J35" s="161">
        <f>SUM(J28,J31:J34)</f>
        <v>-75065</v>
      </c>
      <c r="K35" s="28"/>
      <c r="L35" s="161">
        <f>SUM(L28,L31:L34)</f>
        <v>231204</v>
      </c>
      <c r="M35" s="28"/>
      <c r="N35" s="161">
        <f>SUM(N28,N31:N34)</f>
        <v>75065</v>
      </c>
      <c r="O35" s="28"/>
      <c r="P35" s="161">
        <f>SUM(P28,P31:P34)</f>
        <v>3254224</v>
      </c>
      <c r="Q35" s="28"/>
      <c r="R35" s="161">
        <f>SUM(R28,R31:R34)</f>
        <v>-28428</v>
      </c>
      <c r="S35" s="28"/>
      <c r="T35" s="161">
        <f>SUM(D35:R35)</f>
        <v>5747623</v>
      </c>
      <c r="U35" s="162"/>
      <c r="V35" s="162"/>
    </row>
    <row r="36" spans="1:22" ht="23.25" customHeight="1" thickTop="1">
      <c r="D36" s="28">
        <f>D28-BS!J82</f>
        <v>0</v>
      </c>
      <c r="E36" s="162"/>
      <c r="F36" s="28">
        <f>F28-BS!J83</f>
        <v>0</v>
      </c>
      <c r="G36" s="162"/>
      <c r="H36" s="28">
        <f>H28-BS!J84</f>
        <v>0</v>
      </c>
      <c r="I36" s="162"/>
      <c r="J36" s="28">
        <f>J28-BS!J85</f>
        <v>0</v>
      </c>
      <c r="K36" s="162"/>
      <c r="L36" s="28">
        <f>L28-BS!J88</f>
        <v>0</v>
      </c>
      <c r="M36" s="162"/>
      <c r="N36" s="28">
        <f>N28-BS!J89</f>
        <v>0</v>
      </c>
      <c r="O36" s="162"/>
      <c r="P36" s="28">
        <f>P28-BS!J90</f>
        <v>0</v>
      </c>
      <c r="Q36" s="162"/>
      <c r="R36" s="162"/>
      <c r="S36" s="162"/>
      <c r="T36" s="28">
        <f>T28-BS!J94</f>
        <v>0</v>
      </c>
      <c r="U36" s="162"/>
      <c r="V36" s="162"/>
    </row>
    <row r="37" spans="1:22" ht="23.25" customHeight="1">
      <c r="D37" s="28">
        <f>D35-BS!H82</f>
        <v>0</v>
      </c>
      <c r="E37" s="162"/>
      <c r="F37" s="28">
        <f>F35-BS!H83</f>
        <v>0</v>
      </c>
      <c r="G37" s="162"/>
      <c r="H37" s="28">
        <f>H35-BS!H84</f>
        <v>0</v>
      </c>
      <c r="I37" s="162"/>
      <c r="J37" s="28">
        <f>J35-BS!H85</f>
        <v>0</v>
      </c>
      <c r="K37" s="162"/>
      <c r="L37" s="28">
        <f>L35-BS!H88</f>
        <v>0</v>
      </c>
      <c r="M37" s="162"/>
      <c r="N37" s="28">
        <f>N35-BS!H89</f>
        <v>0</v>
      </c>
      <c r="O37" s="162"/>
      <c r="P37" s="28">
        <f>P35-BS!H90</f>
        <v>0</v>
      </c>
      <c r="Q37" s="162"/>
      <c r="R37" s="162"/>
      <c r="S37" s="162"/>
      <c r="T37" s="28">
        <f>T35-BS!H92</f>
        <v>0</v>
      </c>
      <c r="U37" s="162"/>
      <c r="V37" s="162"/>
    </row>
    <row r="38" spans="1:22" ht="23.25" customHeight="1">
      <c r="D38" s="162"/>
      <c r="E38" s="162"/>
      <c r="F38" s="162"/>
      <c r="G38" s="162"/>
      <c r="H38" s="162"/>
      <c r="I38" s="162"/>
      <c r="J38" s="162"/>
      <c r="K38" s="162"/>
      <c r="L38" s="162"/>
      <c r="M38" s="162"/>
      <c r="N38" s="162"/>
      <c r="O38" s="162"/>
      <c r="P38" s="162"/>
      <c r="Q38" s="162"/>
      <c r="R38" s="162"/>
      <c r="S38" s="162"/>
      <c r="T38" s="162"/>
      <c r="U38" s="162"/>
      <c r="V38" s="162"/>
    </row>
    <row r="39" spans="1:22" ht="23.25" customHeight="1">
      <c r="A39" s="1" t="s">
        <v>23</v>
      </c>
      <c r="D39" s="23"/>
      <c r="F39" s="23"/>
      <c r="G39" s="18"/>
      <c r="H39" s="23"/>
      <c r="I39" s="18"/>
      <c r="J39" s="23"/>
      <c r="L39" s="162"/>
      <c r="N39" s="23"/>
      <c r="P39" s="23"/>
      <c r="R39" s="23"/>
    </row>
    <row r="97" spans="1:1" ht="23.25" customHeight="1">
      <c r="A97" s="23" t="s">
        <v>43</v>
      </c>
    </row>
  </sheetData>
  <mergeCells count="5">
    <mergeCell ref="D6:T6"/>
    <mergeCell ref="R8:S8"/>
    <mergeCell ref="B11:D11"/>
    <mergeCell ref="L11:P11"/>
    <mergeCell ref="L12:N12"/>
  </mergeCells>
  <printOptions horizontalCentered="1"/>
  <pageMargins left="0.31496062992125984" right="0.27559055118110237" top="0.98425196850393704" bottom="0.43307086614173229" header="0.19685039370078741" footer="0.43307086614173229"/>
  <pageSetup paperSize="9" scale="57" fitToWidth="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7EFB77-9A21-46BA-84F7-1BC48310EDD7}">
  <dimension ref="A1:M102"/>
  <sheetViews>
    <sheetView showGridLines="0" tabSelected="1" topLeftCell="A61" zoomScale="70" zoomScaleNormal="70" zoomScaleSheetLayoutView="84" workbookViewId="0">
      <selection activeCell="E75" sqref="E75"/>
    </sheetView>
  </sheetViews>
  <sheetFormatPr defaultRowHeight="21" customHeight="1"/>
  <cols>
    <col min="1" max="1" width="46" style="36" customWidth="1"/>
    <col min="2" max="2" width="1.85546875" style="93" customWidth="1"/>
    <col min="3" max="3" width="7" style="36" customWidth="1"/>
    <col min="4" max="4" width="1.85546875" style="95" customWidth="1"/>
    <col min="5" max="5" width="13.42578125" style="95" customWidth="1"/>
    <col min="6" max="6" width="1.85546875" style="95" customWidth="1"/>
    <col min="7" max="7" width="13.42578125" style="36" customWidth="1"/>
    <col min="8" max="8" width="1.85546875" style="95" customWidth="1"/>
    <col min="9" max="9" width="13.42578125" style="36" customWidth="1"/>
    <col min="10" max="10" width="1.85546875" style="95" customWidth="1"/>
    <col min="11" max="11" width="13.42578125" style="36" customWidth="1"/>
    <col min="12" max="254" width="9.140625" style="36"/>
    <col min="255" max="255" width="41" style="36" customWidth="1"/>
    <col min="256" max="256" width="1.85546875" style="36" customWidth="1"/>
    <col min="257" max="257" width="5.85546875" style="36" customWidth="1"/>
    <col min="258" max="258" width="1.85546875" style="36" customWidth="1"/>
    <col min="259" max="259" width="14.85546875" style="36" customWidth="1"/>
    <col min="260" max="260" width="1.85546875" style="36" customWidth="1"/>
    <col min="261" max="261" width="14.85546875" style="36" customWidth="1"/>
    <col min="262" max="262" width="1.85546875" style="36" customWidth="1"/>
    <col min="263" max="263" width="14.85546875" style="36" customWidth="1"/>
    <col min="264" max="264" width="1.85546875" style="36" customWidth="1"/>
    <col min="265" max="265" width="14.85546875" style="36" customWidth="1"/>
    <col min="266" max="510" width="9.140625" style="36"/>
    <col min="511" max="511" width="41" style="36" customWidth="1"/>
    <col min="512" max="512" width="1.85546875" style="36" customWidth="1"/>
    <col min="513" max="513" width="5.85546875" style="36" customWidth="1"/>
    <col min="514" max="514" width="1.85546875" style="36" customWidth="1"/>
    <col min="515" max="515" width="14.85546875" style="36" customWidth="1"/>
    <col min="516" max="516" width="1.85546875" style="36" customWidth="1"/>
    <col min="517" max="517" width="14.85546875" style="36" customWidth="1"/>
    <col min="518" max="518" width="1.85546875" style="36" customWidth="1"/>
    <col min="519" max="519" width="14.85546875" style="36" customWidth="1"/>
    <col min="520" max="520" width="1.85546875" style="36" customWidth="1"/>
    <col min="521" max="521" width="14.85546875" style="36" customWidth="1"/>
    <col min="522" max="766" width="9.140625" style="36"/>
    <col min="767" max="767" width="41" style="36" customWidth="1"/>
    <col min="768" max="768" width="1.85546875" style="36" customWidth="1"/>
    <col min="769" max="769" width="5.85546875" style="36" customWidth="1"/>
    <col min="770" max="770" width="1.85546875" style="36" customWidth="1"/>
    <col min="771" max="771" width="14.85546875" style="36" customWidth="1"/>
    <col min="772" max="772" width="1.85546875" style="36" customWidth="1"/>
    <col min="773" max="773" width="14.85546875" style="36" customWidth="1"/>
    <col min="774" max="774" width="1.85546875" style="36" customWidth="1"/>
    <col min="775" max="775" width="14.85546875" style="36" customWidth="1"/>
    <col min="776" max="776" width="1.85546875" style="36" customWidth="1"/>
    <col min="777" max="777" width="14.85546875" style="36" customWidth="1"/>
    <col min="778" max="1022" width="9.140625" style="36"/>
    <col min="1023" max="1023" width="41" style="36" customWidth="1"/>
    <col min="1024" max="1024" width="1.85546875" style="36" customWidth="1"/>
    <col min="1025" max="1025" width="5.85546875" style="36" customWidth="1"/>
    <col min="1026" max="1026" width="1.85546875" style="36" customWidth="1"/>
    <col min="1027" max="1027" width="14.85546875" style="36" customWidth="1"/>
    <col min="1028" max="1028" width="1.85546875" style="36" customWidth="1"/>
    <col min="1029" max="1029" width="14.85546875" style="36" customWidth="1"/>
    <col min="1030" max="1030" width="1.85546875" style="36" customWidth="1"/>
    <col min="1031" max="1031" width="14.85546875" style="36" customWidth="1"/>
    <col min="1032" max="1032" width="1.85546875" style="36" customWidth="1"/>
    <col min="1033" max="1033" width="14.85546875" style="36" customWidth="1"/>
    <col min="1034" max="1278" width="9.140625" style="36"/>
    <col min="1279" max="1279" width="41" style="36" customWidth="1"/>
    <col min="1280" max="1280" width="1.85546875" style="36" customWidth="1"/>
    <col min="1281" max="1281" width="5.85546875" style="36" customWidth="1"/>
    <col min="1282" max="1282" width="1.85546875" style="36" customWidth="1"/>
    <col min="1283" max="1283" width="14.85546875" style="36" customWidth="1"/>
    <col min="1284" max="1284" width="1.85546875" style="36" customWidth="1"/>
    <col min="1285" max="1285" width="14.85546875" style="36" customWidth="1"/>
    <col min="1286" max="1286" width="1.85546875" style="36" customWidth="1"/>
    <col min="1287" max="1287" width="14.85546875" style="36" customWidth="1"/>
    <col min="1288" max="1288" width="1.85546875" style="36" customWidth="1"/>
    <col min="1289" max="1289" width="14.85546875" style="36" customWidth="1"/>
    <col min="1290" max="1534" width="9.140625" style="36"/>
    <col min="1535" max="1535" width="41" style="36" customWidth="1"/>
    <col min="1536" max="1536" width="1.85546875" style="36" customWidth="1"/>
    <col min="1537" max="1537" width="5.85546875" style="36" customWidth="1"/>
    <col min="1538" max="1538" width="1.85546875" style="36" customWidth="1"/>
    <col min="1539" max="1539" width="14.85546875" style="36" customWidth="1"/>
    <col min="1540" max="1540" width="1.85546875" style="36" customWidth="1"/>
    <col min="1541" max="1541" width="14.85546875" style="36" customWidth="1"/>
    <col min="1542" max="1542" width="1.85546875" style="36" customWidth="1"/>
    <col min="1543" max="1543" width="14.85546875" style="36" customWidth="1"/>
    <col min="1544" max="1544" width="1.85546875" style="36" customWidth="1"/>
    <col min="1545" max="1545" width="14.85546875" style="36" customWidth="1"/>
    <col min="1546" max="1790" width="9.140625" style="36"/>
    <col min="1791" max="1791" width="41" style="36" customWidth="1"/>
    <col min="1792" max="1792" width="1.85546875" style="36" customWidth="1"/>
    <col min="1793" max="1793" width="5.85546875" style="36" customWidth="1"/>
    <col min="1794" max="1794" width="1.85546875" style="36" customWidth="1"/>
    <col min="1795" max="1795" width="14.85546875" style="36" customWidth="1"/>
    <col min="1796" max="1796" width="1.85546875" style="36" customWidth="1"/>
    <col min="1797" max="1797" width="14.85546875" style="36" customWidth="1"/>
    <col min="1798" max="1798" width="1.85546875" style="36" customWidth="1"/>
    <col min="1799" max="1799" width="14.85546875" style="36" customWidth="1"/>
    <col min="1800" max="1800" width="1.85546875" style="36" customWidth="1"/>
    <col min="1801" max="1801" width="14.85546875" style="36" customWidth="1"/>
    <col min="1802" max="2046" width="9.140625" style="36"/>
    <col min="2047" max="2047" width="41" style="36" customWidth="1"/>
    <col min="2048" max="2048" width="1.85546875" style="36" customWidth="1"/>
    <col min="2049" max="2049" width="5.85546875" style="36" customWidth="1"/>
    <col min="2050" max="2050" width="1.85546875" style="36" customWidth="1"/>
    <col min="2051" max="2051" width="14.85546875" style="36" customWidth="1"/>
    <col min="2052" max="2052" width="1.85546875" style="36" customWidth="1"/>
    <col min="2053" max="2053" width="14.85546875" style="36" customWidth="1"/>
    <col min="2054" max="2054" width="1.85546875" style="36" customWidth="1"/>
    <col min="2055" max="2055" width="14.85546875" style="36" customWidth="1"/>
    <col min="2056" max="2056" width="1.85546875" style="36" customWidth="1"/>
    <col min="2057" max="2057" width="14.85546875" style="36" customWidth="1"/>
    <col min="2058" max="2302" width="9.140625" style="36"/>
    <col min="2303" max="2303" width="41" style="36" customWidth="1"/>
    <col min="2304" max="2304" width="1.85546875" style="36" customWidth="1"/>
    <col min="2305" max="2305" width="5.85546875" style="36" customWidth="1"/>
    <col min="2306" max="2306" width="1.85546875" style="36" customWidth="1"/>
    <col min="2307" max="2307" width="14.85546875" style="36" customWidth="1"/>
    <col min="2308" max="2308" width="1.85546875" style="36" customWidth="1"/>
    <col min="2309" max="2309" width="14.85546875" style="36" customWidth="1"/>
    <col min="2310" max="2310" width="1.85546875" style="36" customWidth="1"/>
    <col min="2311" max="2311" width="14.85546875" style="36" customWidth="1"/>
    <col min="2312" max="2312" width="1.85546875" style="36" customWidth="1"/>
    <col min="2313" max="2313" width="14.85546875" style="36" customWidth="1"/>
    <col min="2314" max="2558" width="9.140625" style="36"/>
    <col min="2559" max="2559" width="41" style="36" customWidth="1"/>
    <col min="2560" max="2560" width="1.85546875" style="36" customWidth="1"/>
    <col min="2561" max="2561" width="5.85546875" style="36" customWidth="1"/>
    <col min="2562" max="2562" width="1.85546875" style="36" customWidth="1"/>
    <col min="2563" max="2563" width="14.85546875" style="36" customWidth="1"/>
    <col min="2564" max="2564" width="1.85546875" style="36" customWidth="1"/>
    <col min="2565" max="2565" width="14.85546875" style="36" customWidth="1"/>
    <col min="2566" max="2566" width="1.85546875" style="36" customWidth="1"/>
    <col min="2567" max="2567" width="14.85546875" style="36" customWidth="1"/>
    <col min="2568" max="2568" width="1.85546875" style="36" customWidth="1"/>
    <col min="2569" max="2569" width="14.85546875" style="36" customWidth="1"/>
    <col min="2570" max="2814" width="9.140625" style="36"/>
    <col min="2815" max="2815" width="41" style="36" customWidth="1"/>
    <col min="2816" max="2816" width="1.85546875" style="36" customWidth="1"/>
    <col min="2817" max="2817" width="5.85546875" style="36" customWidth="1"/>
    <col min="2818" max="2818" width="1.85546875" style="36" customWidth="1"/>
    <col min="2819" max="2819" width="14.85546875" style="36" customWidth="1"/>
    <col min="2820" max="2820" width="1.85546875" style="36" customWidth="1"/>
    <col min="2821" max="2821" width="14.85546875" style="36" customWidth="1"/>
    <col min="2822" max="2822" width="1.85546875" style="36" customWidth="1"/>
    <col min="2823" max="2823" width="14.85546875" style="36" customWidth="1"/>
    <col min="2824" max="2824" width="1.85546875" style="36" customWidth="1"/>
    <col min="2825" max="2825" width="14.85546875" style="36" customWidth="1"/>
    <col min="2826" max="3070" width="9.140625" style="36"/>
    <col min="3071" max="3071" width="41" style="36" customWidth="1"/>
    <col min="3072" max="3072" width="1.85546875" style="36" customWidth="1"/>
    <col min="3073" max="3073" width="5.85546875" style="36" customWidth="1"/>
    <col min="3074" max="3074" width="1.85546875" style="36" customWidth="1"/>
    <col min="3075" max="3075" width="14.85546875" style="36" customWidth="1"/>
    <col min="3076" max="3076" width="1.85546875" style="36" customWidth="1"/>
    <col min="3077" max="3077" width="14.85546875" style="36" customWidth="1"/>
    <col min="3078" max="3078" width="1.85546875" style="36" customWidth="1"/>
    <col min="3079" max="3079" width="14.85546875" style="36" customWidth="1"/>
    <col min="3080" max="3080" width="1.85546875" style="36" customWidth="1"/>
    <col min="3081" max="3081" width="14.85546875" style="36" customWidth="1"/>
    <col min="3082" max="3326" width="9.140625" style="36"/>
    <col min="3327" max="3327" width="41" style="36" customWidth="1"/>
    <col min="3328" max="3328" width="1.85546875" style="36" customWidth="1"/>
    <col min="3329" max="3329" width="5.85546875" style="36" customWidth="1"/>
    <col min="3330" max="3330" width="1.85546875" style="36" customWidth="1"/>
    <col min="3331" max="3331" width="14.85546875" style="36" customWidth="1"/>
    <col min="3332" max="3332" width="1.85546875" style="36" customWidth="1"/>
    <col min="3333" max="3333" width="14.85546875" style="36" customWidth="1"/>
    <col min="3334" max="3334" width="1.85546875" style="36" customWidth="1"/>
    <col min="3335" max="3335" width="14.85546875" style="36" customWidth="1"/>
    <col min="3336" max="3336" width="1.85546875" style="36" customWidth="1"/>
    <col min="3337" max="3337" width="14.85546875" style="36" customWidth="1"/>
    <col min="3338" max="3582" width="9.140625" style="36"/>
    <col min="3583" max="3583" width="41" style="36" customWidth="1"/>
    <col min="3584" max="3584" width="1.85546875" style="36" customWidth="1"/>
    <col min="3585" max="3585" width="5.85546875" style="36" customWidth="1"/>
    <col min="3586" max="3586" width="1.85546875" style="36" customWidth="1"/>
    <col min="3587" max="3587" width="14.85546875" style="36" customWidth="1"/>
    <col min="3588" max="3588" width="1.85546875" style="36" customWidth="1"/>
    <col min="3589" max="3589" width="14.85546875" style="36" customWidth="1"/>
    <col min="3590" max="3590" width="1.85546875" style="36" customWidth="1"/>
    <col min="3591" max="3591" width="14.85546875" style="36" customWidth="1"/>
    <col min="3592" max="3592" width="1.85546875" style="36" customWidth="1"/>
    <col min="3593" max="3593" width="14.85546875" style="36" customWidth="1"/>
    <col min="3594" max="3838" width="9.140625" style="36"/>
    <col min="3839" max="3839" width="41" style="36" customWidth="1"/>
    <col min="3840" max="3840" width="1.85546875" style="36" customWidth="1"/>
    <col min="3841" max="3841" width="5.85546875" style="36" customWidth="1"/>
    <col min="3842" max="3842" width="1.85546875" style="36" customWidth="1"/>
    <col min="3843" max="3843" width="14.85546875" style="36" customWidth="1"/>
    <col min="3844" max="3844" width="1.85546875" style="36" customWidth="1"/>
    <col min="3845" max="3845" width="14.85546875" style="36" customWidth="1"/>
    <col min="3846" max="3846" width="1.85546875" style="36" customWidth="1"/>
    <col min="3847" max="3847" width="14.85546875" style="36" customWidth="1"/>
    <col min="3848" max="3848" width="1.85546875" style="36" customWidth="1"/>
    <col min="3849" max="3849" width="14.85546875" style="36" customWidth="1"/>
    <col min="3850" max="4094" width="9.140625" style="36"/>
    <col min="4095" max="4095" width="41" style="36" customWidth="1"/>
    <col min="4096" max="4096" width="1.85546875" style="36" customWidth="1"/>
    <col min="4097" max="4097" width="5.85546875" style="36" customWidth="1"/>
    <col min="4098" max="4098" width="1.85546875" style="36" customWidth="1"/>
    <col min="4099" max="4099" width="14.85546875" style="36" customWidth="1"/>
    <col min="4100" max="4100" width="1.85546875" style="36" customWidth="1"/>
    <col min="4101" max="4101" width="14.85546875" style="36" customWidth="1"/>
    <col min="4102" max="4102" width="1.85546875" style="36" customWidth="1"/>
    <col min="4103" max="4103" width="14.85546875" style="36" customWidth="1"/>
    <col min="4104" max="4104" width="1.85546875" style="36" customWidth="1"/>
    <col min="4105" max="4105" width="14.85546875" style="36" customWidth="1"/>
    <col min="4106" max="4350" width="9.140625" style="36"/>
    <col min="4351" max="4351" width="41" style="36" customWidth="1"/>
    <col min="4352" max="4352" width="1.85546875" style="36" customWidth="1"/>
    <col min="4353" max="4353" width="5.85546875" style="36" customWidth="1"/>
    <col min="4354" max="4354" width="1.85546875" style="36" customWidth="1"/>
    <col min="4355" max="4355" width="14.85546875" style="36" customWidth="1"/>
    <col min="4356" max="4356" width="1.85546875" style="36" customWidth="1"/>
    <col min="4357" max="4357" width="14.85546875" style="36" customWidth="1"/>
    <col min="4358" max="4358" width="1.85546875" style="36" customWidth="1"/>
    <col min="4359" max="4359" width="14.85546875" style="36" customWidth="1"/>
    <col min="4360" max="4360" width="1.85546875" style="36" customWidth="1"/>
    <col min="4361" max="4361" width="14.85546875" style="36" customWidth="1"/>
    <col min="4362" max="4606" width="9.140625" style="36"/>
    <col min="4607" max="4607" width="41" style="36" customWidth="1"/>
    <col min="4608" max="4608" width="1.85546875" style="36" customWidth="1"/>
    <col min="4609" max="4609" width="5.85546875" style="36" customWidth="1"/>
    <col min="4610" max="4610" width="1.85546875" style="36" customWidth="1"/>
    <col min="4611" max="4611" width="14.85546875" style="36" customWidth="1"/>
    <col min="4612" max="4612" width="1.85546875" style="36" customWidth="1"/>
    <col min="4613" max="4613" width="14.85546875" style="36" customWidth="1"/>
    <col min="4614" max="4614" width="1.85546875" style="36" customWidth="1"/>
    <col min="4615" max="4615" width="14.85546875" style="36" customWidth="1"/>
    <col min="4616" max="4616" width="1.85546875" style="36" customWidth="1"/>
    <col min="4617" max="4617" width="14.85546875" style="36" customWidth="1"/>
    <col min="4618" max="4862" width="9.140625" style="36"/>
    <col min="4863" max="4863" width="41" style="36" customWidth="1"/>
    <col min="4864" max="4864" width="1.85546875" style="36" customWidth="1"/>
    <col min="4865" max="4865" width="5.85546875" style="36" customWidth="1"/>
    <col min="4866" max="4866" width="1.85546875" style="36" customWidth="1"/>
    <col min="4867" max="4867" width="14.85546875" style="36" customWidth="1"/>
    <col min="4868" max="4868" width="1.85546875" style="36" customWidth="1"/>
    <col min="4869" max="4869" width="14.85546875" style="36" customWidth="1"/>
    <col min="4870" max="4870" width="1.85546875" style="36" customWidth="1"/>
    <col min="4871" max="4871" width="14.85546875" style="36" customWidth="1"/>
    <col min="4872" max="4872" width="1.85546875" style="36" customWidth="1"/>
    <col min="4873" max="4873" width="14.85546875" style="36" customWidth="1"/>
    <col min="4874" max="5118" width="9.140625" style="36"/>
    <col min="5119" max="5119" width="41" style="36" customWidth="1"/>
    <col min="5120" max="5120" width="1.85546875" style="36" customWidth="1"/>
    <col min="5121" max="5121" width="5.85546875" style="36" customWidth="1"/>
    <col min="5122" max="5122" width="1.85546875" style="36" customWidth="1"/>
    <col min="5123" max="5123" width="14.85546875" style="36" customWidth="1"/>
    <col min="5124" max="5124" width="1.85546875" style="36" customWidth="1"/>
    <col min="5125" max="5125" width="14.85546875" style="36" customWidth="1"/>
    <col min="5126" max="5126" width="1.85546875" style="36" customWidth="1"/>
    <col min="5127" max="5127" width="14.85546875" style="36" customWidth="1"/>
    <col min="5128" max="5128" width="1.85546875" style="36" customWidth="1"/>
    <col min="5129" max="5129" width="14.85546875" style="36" customWidth="1"/>
    <col min="5130" max="5374" width="9.140625" style="36"/>
    <col min="5375" max="5375" width="41" style="36" customWidth="1"/>
    <col min="5376" max="5376" width="1.85546875" style="36" customWidth="1"/>
    <col min="5377" max="5377" width="5.85546875" style="36" customWidth="1"/>
    <col min="5378" max="5378" width="1.85546875" style="36" customWidth="1"/>
    <col min="5379" max="5379" width="14.85546875" style="36" customWidth="1"/>
    <col min="5380" max="5380" width="1.85546875" style="36" customWidth="1"/>
    <col min="5381" max="5381" width="14.85546875" style="36" customWidth="1"/>
    <col min="5382" max="5382" width="1.85546875" style="36" customWidth="1"/>
    <col min="5383" max="5383" width="14.85546875" style="36" customWidth="1"/>
    <col min="5384" max="5384" width="1.85546875" style="36" customWidth="1"/>
    <col min="5385" max="5385" width="14.85546875" style="36" customWidth="1"/>
    <col min="5386" max="5630" width="9.140625" style="36"/>
    <col min="5631" max="5631" width="41" style="36" customWidth="1"/>
    <col min="5632" max="5632" width="1.85546875" style="36" customWidth="1"/>
    <col min="5633" max="5633" width="5.85546875" style="36" customWidth="1"/>
    <col min="5634" max="5634" width="1.85546875" style="36" customWidth="1"/>
    <col min="5635" max="5635" width="14.85546875" style="36" customWidth="1"/>
    <col min="5636" max="5636" width="1.85546875" style="36" customWidth="1"/>
    <col min="5637" max="5637" width="14.85546875" style="36" customWidth="1"/>
    <col min="5638" max="5638" width="1.85546875" style="36" customWidth="1"/>
    <col min="5639" max="5639" width="14.85546875" style="36" customWidth="1"/>
    <col min="5640" max="5640" width="1.85546875" style="36" customWidth="1"/>
    <col min="5641" max="5641" width="14.85546875" style="36" customWidth="1"/>
    <col min="5642" max="5886" width="9.140625" style="36"/>
    <col min="5887" max="5887" width="41" style="36" customWidth="1"/>
    <col min="5888" max="5888" width="1.85546875" style="36" customWidth="1"/>
    <col min="5889" max="5889" width="5.85546875" style="36" customWidth="1"/>
    <col min="5890" max="5890" width="1.85546875" style="36" customWidth="1"/>
    <col min="5891" max="5891" width="14.85546875" style="36" customWidth="1"/>
    <col min="5892" max="5892" width="1.85546875" style="36" customWidth="1"/>
    <col min="5893" max="5893" width="14.85546875" style="36" customWidth="1"/>
    <col min="5894" max="5894" width="1.85546875" style="36" customWidth="1"/>
    <col min="5895" max="5895" width="14.85546875" style="36" customWidth="1"/>
    <col min="5896" max="5896" width="1.85546875" style="36" customWidth="1"/>
    <col min="5897" max="5897" width="14.85546875" style="36" customWidth="1"/>
    <col min="5898" max="6142" width="9.140625" style="36"/>
    <col min="6143" max="6143" width="41" style="36" customWidth="1"/>
    <col min="6144" max="6144" width="1.85546875" style="36" customWidth="1"/>
    <col min="6145" max="6145" width="5.85546875" style="36" customWidth="1"/>
    <col min="6146" max="6146" width="1.85546875" style="36" customWidth="1"/>
    <col min="6147" max="6147" width="14.85546875" style="36" customWidth="1"/>
    <col min="6148" max="6148" width="1.85546875" style="36" customWidth="1"/>
    <col min="6149" max="6149" width="14.85546875" style="36" customWidth="1"/>
    <col min="6150" max="6150" width="1.85546875" style="36" customWidth="1"/>
    <col min="6151" max="6151" width="14.85546875" style="36" customWidth="1"/>
    <col min="6152" max="6152" width="1.85546875" style="36" customWidth="1"/>
    <col min="6153" max="6153" width="14.85546875" style="36" customWidth="1"/>
    <col min="6154" max="6398" width="9.140625" style="36"/>
    <col min="6399" max="6399" width="41" style="36" customWidth="1"/>
    <col min="6400" max="6400" width="1.85546875" style="36" customWidth="1"/>
    <col min="6401" max="6401" width="5.85546875" style="36" customWidth="1"/>
    <col min="6402" max="6402" width="1.85546875" style="36" customWidth="1"/>
    <col min="6403" max="6403" width="14.85546875" style="36" customWidth="1"/>
    <col min="6404" max="6404" width="1.85546875" style="36" customWidth="1"/>
    <col min="6405" max="6405" width="14.85546875" style="36" customWidth="1"/>
    <col min="6406" max="6406" width="1.85546875" style="36" customWidth="1"/>
    <col min="6407" max="6407" width="14.85546875" style="36" customWidth="1"/>
    <col min="6408" max="6408" width="1.85546875" style="36" customWidth="1"/>
    <col min="6409" max="6409" width="14.85546875" style="36" customWidth="1"/>
    <col min="6410" max="6654" width="9.140625" style="36"/>
    <col min="6655" max="6655" width="41" style="36" customWidth="1"/>
    <col min="6656" max="6656" width="1.85546875" style="36" customWidth="1"/>
    <col min="6657" max="6657" width="5.85546875" style="36" customWidth="1"/>
    <col min="6658" max="6658" width="1.85546875" style="36" customWidth="1"/>
    <col min="6659" max="6659" width="14.85546875" style="36" customWidth="1"/>
    <col min="6660" max="6660" width="1.85546875" style="36" customWidth="1"/>
    <col min="6661" max="6661" width="14.85546875" style="36" customWidth="1"/>
    <col min="6662" max="6662" width="1.85546875" style="36" customWidth="1"/>
    <col min="6663" max="6663" width="14.85546875" style="36" customWidth="1"/>
    <col min="6664" max="6664" width="1.85546875" style="36" customWidth="1"/>
    <col min="6665" max="6665" width="14.85546875" style="36" customWidth="1"/>
    <col min="6666" max="6910" width="9.140625" style="36"/>
    <col min="6911" max="6911" width="41" style="36" customWidth="1"/>
    <col min="6912" max="6912" width="1.85546875" style="36" customWidth="1"/>
    <col min="6913" max="6913" width="5.85546875" style="36" customWidth="1"/>
    <col min="6914" max="6914" width="1.85546875" style="36" customWidth="1"/>
    <col min="6915" max="6915" width="14.85546875" style="36" customWidth="1"/>
    <col min="6916" max="6916" width="1.85546875" style="36" customWidth="1"/>
    <col min="6917" max="6917" width="14.85546875" style="36" customWidth="1"/>
    <col min="6918" max="6918" width="1.85546875" style="36" customWidth="1"/>
    <col min="6919" max="6919" width="14.85546875" style="36" customWidth="1"/>
    <col min="6920" max="6920" width="1.85546875" style="36" customWidth="1"/>
    <col min="6921" max="6921" width="14.85546875" style="36" customWidth="1"/>
    <col min="6922" max="7166" width="9.140625" style="36"/>
    <col min="7167" max="7167" width="41" style="36" customWidth="1"/>
    <col min="7168" max="7168" width="1.85546875" style="36" customWidth="1"/>
    <col min="7169" max="7169" width="5.85546875" style="36" customWidth="1"/>
    <col min="7170" max="7170" width="1.85546875" style="36" customWidth="1"/>
    <col min="7171" max="7171" width="14.85546875" style="36" customWidth="1"/>
    <col min="7172" max="7172" width="1.85546875" style="36" customWidth="1"/>
    <col min="7173" max="7173" width="14.85546875" style="36" customWidth="1"/>
    <col min="7174" max="7174" width="1.85546875" style="36" customWidth="1"/>
    <col min="7175" max="7175" width="14.85546875" style="36" customWidth="1"/>
    <col min="7176" max="7176" width="1.85546875" style="36" customWidth="1"/>
    <col min="7177" max="7177" width="14.85546875" style="36" customWidth="1"/>
    <col min="7178" max="7422" width="9.140625" style="36"/>
    <col min="7423" max="7423" width="41" style="36" customWidth="1"/>
    <col min="7424" max="7424" width="1.85546875" style="36" customWidth="1"/>
    <col min="7425" max="7425" width="5.85546875" style="36" customWidth="1"/>
    <col min="7426" max="7426" width="1.85546875" style="36" customWidth="1"/>
    <col min="7427" max="7427" width="14.85546875" style="36" customWidth="1"/>
    <col min="7428" max="7428" width="1.85546875" style="36" customWidth="1"/>
    <col min="7429" max="7429" width="14.85546875" style="36" customWidth="1"/>
    <col min="7430" max="7430" width="1.85546875" style="36" customWidth="1"/>
    <col min="7431" max="7431" width="14.85546875" style="36" customWidth="1"/>
    <col min="7432" max="7432" width="1.85546875" style="36" customWidth="1"/>
    <col min="7433" max="7433" width="14.85546875" style="36" customWidth="1"/>
    <col min="7434" max="7678" width="9.140625" style="36"/>
    <col min="7679" max="7679" width="41" style="36" customWidth="1"/>
    <col min="7680" max="7680" width="1.85546875" style="36" customWidth="1"/>
    <col min="7681" max="7681" width="5.85546875" style="36" customWidth="1"/>
    <col min="7682" max="7682" width="1.85546875" style="36" customWidth="1"/>
    <col min="7683" max="7683" width="14.85546875" style="36" customWidth="1"/>
    <col min="7684" max="7684" width="1.85546875" style="36" customWidth="1"/>
    <col min="7685" max="7685" width="14.85546875" style="36" customWidth="1"/>
    <col min="7686" max="7686" width="1.85546875" style="36" customWidth="1"/>
    <col min="7687" max="7687" width="14.85546875" style="36" customWidth="1"/>
    <col min="7688" max="7688" width="1.85546875" style="36" customWidth="1"/>
    <col min="7689" max="7689" width="14.85546875" style="36" customWidth="1"/>
    <col min="7690" max="7934" width="9.140625" style="36"/>
    <col min="7935" max="7935" width="41" style="36" customWidth="1"/>
    <col min="7936" max="7936" width="1.85546875" style="36" customWidth="1"/>
    <col min="7937" max="7937" width="5.85546875" style="36" customWidth="1"/>
    <col min="7938" max="7938" width="1.85546875" style="36" customWidth="1"/>
    <col min="7939" max="7939" width="14.85546875" style="36" customWidth="1"/>
    <col min="7940" max="7940" width="1.85546875" style="36" customWidth="1"/>
    <col min="7941" max="7941" width="14.85546875" style="36" customWidth="1"/>
    <col min="7942" max="7942" width="1.85546875" style="36" customWidth="1"/>
    <col min="7943" max="7943" width="14.85546875" style="36" customWidth="1"/>
    <col min="7944" max="7944" width="1.85546875" style="36" customWidth="1"/>
    <col min="7945" max="7945" width="14.85546875" style="36" customWidth="1"/>
    <col min="7946" max="8190" width="9.140625" style="36"/>
    <col min="8191" max="8191" width="41" style="36" customWidth="1"/>
    <col min="8192" max="8192" width="1.85546875" style="36" customWidth="1"/>
    <col min="8193" max="8193" width="5.85546875" style="36" customWidth="1"/>
    <col min="8194" max="8194" width="1.85546875" style="36" customWidth="1"/>
    <col min="8195" max="8195" width="14.85546875" style="36" customWidth="1"/>
    <col min="8196" max="8196" width="1.85546875" style="36" customWidth="1"/>
    <col min="8197" max="8197" width="14.85546875" style="36" customWidth="1"/>
    <col min="8198" max="8198" width="1.85546875" style="36" customWidth="1"/>
    <col min="8199" max="8199" width="14.85546875" style="36" customWidth="1"/>
    <col min="8200" max="8200" width="1.85546875" style="36" customWidth="1"/>
    <col min="8201" max="8201" width="14.85546875" style="36" customWidth="1"/>
    <col min="8202" max="8446" width="9.140625" style="36"/>
    <col min="8447" max="8447" width="41" style="36" customWidth="1"/>
    <col min="8448" max="8448" width="1.85546875" style="36" customWidth="1"/>
    <col min="8449" max="8449" width="5.85546875" style="36" customWidth="1"/>
    <col min="8450" max="8450" width="1.85546875" style="36" customWidth="1"/>
    <col min="8451" max="8451" width="14.85546875" style="36" customWidth="1"/>
    <col min="8452" max="8452" width="1.85546875" style="36" customWidth="1"/>
    <col min="8453" max="8453" width="14.85546875" style="36" customWidth="1"/>
    <col min="8454" max="8454" width="1.85546875" style="36" customWidth="1"/>
    <col min="8455" max="8455" width="14.85546875" style="36" customWidth="1"/>
    <col min="8456" max="8456" width="1.85546875" style="36" customWidth="1"/>
    <col min="8457" max="8457" width="14.85546875" style="36" customWidth="1"/>
    <col min="8458" max="8702" width="9.140625" style="36"/>
    <col min="8703" max="8703" width="41" style="36" customWidth="1"/>
    <col min="8704" max="8704" width="1.85546875" style="36" customWidth="1"/>
    <col min="8705" max="8705" width="5.85546875" style="36" customWidth="1"/>
    <col min="8706" max="8706" width="1.85546875" style="36" customWidth="1"/>
    <col min="8707" max="8707" width="14.85546875" style="36" customWidth="1"/>
    <col min="8708" max="8708" width="1.85546875" style="36" customWidth="1"/>
    <col min="8709" max="8709" width="14.85546875" style="36" customWidth="1"/>
    <col min="8710" max="8710" width="1.85546875" style="36" customWidth="1"/>
    <col min="8711" max="8711" width="14.85546875" style="36" customWidth="1"/>
    <col min="8712" max="8712" width="1.85546875" style="36" customWidth="1"/>
    <col min="8713" max="8713" width="14.85546875" style="36" customWidth="1"/>
    <col min="8714" max="8958" width="9.140625" style="36"/>
    <col min="8959" max="8959" width="41" style="36" customWidth="1"/>
    <col min="8960" max="8960" width="1.85546875" style="36" customWidth="1"/>
    <col min="8961" max="8961" width="5.85546875" style="36" customWidth="1"/>
    <col min="8962" max="8962" width="1.85546875" style="36" customWidth="1"/>
    <col min="8963" max="8963" width="14.85546875" style="36" customWidth="1"/>
    <col min="8964" max="8964" width="1.85546875" style="36" customWidth="1"/>
    <col min="8965" max="8965" width="14.85546875" style="36" customWidth="1"/>
    <col min="8966" max="8966" width="1.85546875" style="36" customWidth="1"/>
    <col min="8967" max="8967" width="14.85546875" style="36" customWidth="1"/>
    <col min="8968" max="8968" width="1.85546875" style="36" customWidth="1"/>
    <col min="8969" max="8969" width="14.85546875" style="36" customWidth="1"/>
    <col min="8970" max="9214" width="9.140625" style="36"/>
    <col min="9215" max="9215" width="41" style="36" customWidth="1"/>
    <col min="9216" max="9216" width="1.85546875" style="36" customWidth="1"/>
    <col min="9217" max="9217" width="5.85546875" style="36" customWidth="1"/>
    <col min="9218" max="9218" width="1.85546875" style="36" customWidth="1"/>
    <col min="9219" max="9219" width="14.85546875" style="36" customWidth="1"/>
    <col min="9220" max="9220" width="1.85546875" style="36" customWidth="1"/>
    <col min="9221" max="9221" width="14.85546875" style="36" customWidth="1"/>
    <col min="9222" max="9222" width="1.85546875" style="36" customWidth="1"/>
    <col min="9223" max="9223" width="14.85546875" style="36" customWidth="1"/>
    <col min="9224" max="9224" width="1.85546875" style="36" customWidth="1"/>
    <col min="9225" max="9225" width="14.85546875" style="36" customWidth="1"/>
    <col min="9226" max="9470" width="9.140625" style="36"/>
    <col min="9471" max="9471" width="41" style="36" customWidth="1"/>
    <col min="9472" max="9472" width="1.85546875" style="36" customWidth="1"/>
    <col min="9473" max="9473" width="5.85546875" style="36" customWidth="1"/>
    <col min="9474" max="9474" width="1.85546875" style="36" customWidth="1"/>
    <col min="9475" max="9475" width="14.85546875" style="36" customWidth="1"/>
    <col min="9476" max="9476" width="1.85546875" style="36" customWidth="1"/>
    <col min="9477" max="9477" width="14.85546875" style="36" customWidth="1"/>
    <col min="9478" max="9478" width="1.85546875" style="36" customWidth="1"/>
    <col min="9479" max="9479" width="14.85546875" style="36" customWidth="1"/>
    <col min="9480" max="9480" width="1.85546875" style="36" customWidth="1"/>
    <col min="9481" max="9481" width="14.85546875" style="36" customWidth="1"/>
    <col min="9482" max="9726" width="9.140625" style="36"/>
    <col min="9727" max="9727" width="41" style="36" customWidth="1"/>
    <col min="9728" max="9728" width="1.85546875" style="36" customWidth="1"/>
    <col min="9729" max="9729" width="5.85546875" style="36" customWidth="1"/>
    <col min="9730" max="9730" width="1.85546875" style="36" customWidth="1"/>
    <col min="9731" max="9731" width="14.85546875" style="36" customWidth="1"/>
    <col min="9732" max="9732" width="1.85546875" style="36" customWidth="1"/>
    <col min="9733" max="9733" width="14.85546875" style="36" customWidth="1"/>
    <col min="9734" max="9734" width="1.85546875" style="36" customWidth="1"/>
    <col min="9735" max="9735" width="14.85546875" style="36" customWidth="1"/>
    <col min="9736" max="9736" width="1.85546875" style="36" customWidth="1"/>
    <col min="9737" max="9737" width="14.85546875" style="36" customWidth="1"/>
    <col min="9738" max="9982" width="9.140625" style="36"/>
    <col min="9983" max="9983" width="41" style="36" customWidth="1"/>
    <col min="9984" max="9984" width="1.85546875" style="36" customWidth="1"/>
    <col min="9985" max="9985" width="5.85546875" style="36" customWidth="1"/>
    <col min="9986" max="9986" width="1.85546875" style="36" customWidth="1"/>
    <col min="9987" max="9987" width="14.85546875" style="36" customWidth="1"/>
    <col min="9988" max="9988" width="1.85546875" style="36" customWidth="1"/>
    <col min="9989" max="9989" width="14.85546875" style="36" customWidth="1"/>
    <col min="9990" max="9990" width="1.85546875" style="36" customWidth="1"/>
    <col min="9991" max="9991" width="14.85546875" style="36" customWidth="1"/>
    <col min="9992" max="9992" width="1.85546875" style="36" customWidth="1"/>
    <col min="9993" max="9993" width="14.85546875" style="36" customWidth="1"/>
    <col min="9994" max="10238" width="9.140625" style="36"/>
    <col min="10239" max="10239" width="41" style="36" customWidth="1"/>
    <col min="10240" max="10240" width="1.85546875" style="36" customWidth="1"/>
    <col min="10241" max="10241" width="5.85546875" style="36" customWidth="1"/>
    <col min="10242" max="10242" width="1.85546875" style="36" customWidth="1"/>
    <col min="10243" max="10243" width="14.85546875" style="36" customWidth="1"/>
    <col min="10244" max="10244" width="1.85546875" style="36" customWidth="1"/>
    <col min="10245" max="10245" width="14.85546875" style="36" customWidth="1"/>
    <col min="10246" max="10246" width="1.85546875" style="36" customWidth="1"/>
    <col min="10247" max="10247" width="14.85546875" style="36" customWidth="1"/>
    <col min="10248" max="10248" width="1.85546875" style="36" customWidth="1"/>
    <col min="10249" max="10249" width="14.85546875" style="36" customWidth="1"/>
    <col min="10250" max="10494" width="9.140625" style="36"/>
    <col min="10495" max="10495" width="41" style="36" customWidth="1"/>
    <col min="10496" max="10496" width="1.85546875" style="36" customWidth="1"/>
    <col min="10497" max="10497" width="5.85546875" style="36" customWidth="1"/>
    <col min="10498" max="10498" width="1.85546875" style="36" customWidth="1"/>
    <col min="10499" max="10499" width="14.85546875" style="36" customWidth="1"/>
    <col min="10500" max="10500" width="1.85546875" style="36" customWidth="1"/>
    <col min="10501" max="10501" width="14.85546875" style="36" customWidth="1"/>
    <col min="10502" max="10502" width="1.85546875" style="36" customWidth="1"/>
    <col min="10503" max="10503" width="14.85546875" style="36" customWidth="1"/>
    <col min="10504" max="10504" width="1.85546875" style="36" customWidth="1"/>
    <col min="10505" max="10505" width="14.85546875" style="36" customWidth="1"/>
    <col min="10506" max="10750" width="9.140625" style="36"/>
    <col min="10751" max="10751" width="41" style="36" customWidth="1"/>
    <col min="10752" max="10752" width="1.85546875" style="36" customWidth="1"/>
    <col min="10753" max="10753" width="5.85546875" style="36" customWidth="1"/>
    <col min="10754" max="10754" width="1.85546875" style="36" customWidth="1"/>
    <col min="10755" max="10755" width="14.85546875" style="36" customWidth="1"/>
    <col min="10756" max="10756" width="1.85546875" style="36" customWidth="1"/>
    <col min="10757" max="10757" width="14.85546875" style="36" customWidth="1"/>
    <col min="10758" max="10758" width="1.85546875" style="36" customWidth="1"/>
    <col min="10759" max="10759" width="14.85546875" style="36" customWidth="1"/>
    <col min="10760" max="10760" width="1.85546875" style="36" customWidth="1"/>
    <col min="10761" max="10761" width="14.85546875" style="36" customWidth="1"/>
    <col min="10762" max="11006" width="9.140625" style="36"/>
    <col min="11007" max="11007" width="41" style="36" customWidth="1"/>
    <col min="11008" max="11008" width="1.85546875" style="36" customWidth="1"/>
    <col min="11009" max="11009" width="5.85546875" style="36" customWidth="1"/>
    <col min="11010" max="11010" width="1.85546875" style="36" customWidth="1"/>
    <col min="11011" max="11011" width="14.85546875" style="36" customWidth="1"/>
    <col min="11012" max="11012" width="1.85546875" style="36" customWidth="1"/>
    <col min="11013" max="11013" width="14.85546875" style="36" customWidth="1"/>
    <col min="11014" max="11014" width="1.85546875" style="36" customWidth="1"/>
    <col min="11015" max="11015" width="14.85546875" style="36" customWidth="1"/>
    <col min="11016" max="11016" width="1.85546875" style="36" customWidth="1"/>
    <col min="11017" max="11017" width="14.85546875" style="36" customWidth="1"/>
    <col min="11018" max="11262" width="9.140625" style="36"/>
    <col min="11263" max="11263" width="41" style="36" customWidth="1"/>
    <col min="11264" max="11264" width="1.85546875" style="36" customWidth="1"/>
    <col min="11265" max="11265" width="5.85546875" style="36" customWidth="1"/>
    <col min="11266" max="11266" width="1.85546875" style="36" customWidth="1"/>
    <col min="11267" max="11267" width="14.85546875" style="36" customWidth="1"/>
    <col min="11268" max="11268" width="1.85546875" style="36" customWidth="1"/>
    <col min="11269" max="11269" width="14.85546875" style="36" customWidth="1"/>
    <col min="11270" max="11270" width="1.85546875" style="36" customWidth="1"/>
    <col min="11271" max="11271" width="14.85546875" style="36" customWidth="1"/>
    <col min="11272" max="11272" width="1.85546875" style="36" customWidth="1"/>
    <col min="11273" max="11273" width="14.85546875" style="36" customWidth="1"/>
    <col min="11274" max="11518" width="9.140625" style="36"/>
    <col min="11519" max="11519" width="41" style="36" customWidth="1"/>
    <col min="11520" max="11520" width="1.85546875" style="36" customWidth="1"/>
    <col min="11521" max="11521" width="5.85546875" style="36" customWidth="1"/>
    <col min="11522" max="11522" width="1.85546875" style="36" customWidth="1"/>
    <col min="11523" max="11523" width="14.85546875" style="36" customWidth="1"/>
    <col min="11524" max="11524" width="1.85546875" style="36" customWidth="1"/>
    <col min="11525" max="11525" width="14.85546875" style="36" customWidth="1"/>
    <col min="11526" max="11526" width="1.85546875" style="36" customWidth="1"/>
    <col min="11527" max="11527" width="14.85546875" style="36" customWidth="1"/>
    <col min="11528" max="11528" width="1.85546875" style="36" customWidth="1"/>
    <col min="11529" max="11529" width="14.85546875" style="36" customWidth="1"/>
    <col min="11530" max="11774" width="9.140625" style="36"/>
    <col min="11775" max="11775" width="41" style="36" customWidth="1"/>
    <col min="11776" max="11776" width="1.85546875" style="36" customWidth="1"/>
    <col min="11777" max="11777" width="5.85546875" style="36" customWidth="1"/>
    <col min="11778" max="11778" width="1.85546875" style="36" customWidth="1"/>
    <col min="11779" max="11779" width="14.85546875" style="36" customWidth="1"/>
    <col min="11780" max="11780" width="1.85546875" style="36" customWidth="1"/>
    <col min="11781" max="11781" width="14.85546875" style="36" customWidth="1"/>
    <col min="11782" max="11782" width="1.85546875" style="36" customWidth="1"/>
    <col min="11783" max="11783" width="14.85546875" style="36" customWidth="1"/>
    <col min="11784" max="11784" width="1.85546875" style="36" customWidth="1"/>
    <col min="11785" max="11785" width="14.85546875" style="36" customWidth="1"/>
    <col min="11786" max="12030" width="9.140625" style="36"/>
    <col min="12031" max="12031" width="41" style="36" customWidth="1"/>
    <col min="12032" max="12032" width="1.85546875" style="36" customWidth="1"/>
    <col min="12033" max="12033" width="5.85546875" style="36" customWidth="1"/>
    <col min="12034" max="12034" width="1.85546875" style="36" customWidth="1"/>
    <col min="12035" max="12035" width="14.85546875" style="36" customWidth="1"/>
    <col min="12036" max="12036" width="1.85546875" style="36" customWidth="1"/>
    <col min="12037" max="12037" width="14.85546875" style="36" customWidth="1"/>
    <col min="12038" max="12038" width="1.85546875" style="36" customWidth="1"/>
    <col min="12039" max="12039" width="14.85546875" style="36" customWidth="1"/>
    <col min="12040" max="12040" width="1.85546875" style="36" customWidth="1"/>
    <col min="12041" max="12041" width="14.85546875" style="36" customWidth="1"/>
    <col min="12042" max="12286" width="9.140625" style="36"/>
    <col min="12287" max="12287" width="41" style="36" customWidth="1"/>
    <col min="12288" max="12288" width="1.85546875" style="36" customWidth="1"/>
    <col min="12289" max="12289" width="5.85546875" style="36" customWidth="1"/>
    <col min="12290" max="12290" width="1.85546875" style="36" customWidth="1"/>
    <col min="12291" max="12291" width="14.85546875" style="36" customWidth="1"/>
    <col min="12292" max="12292" width="1.85546875" style="36" customWidth="1"/>
    <col min="12293" max="12293" width="14.85546875" style="36" customWidth="1"/>
    <col min="12294" max="12294" width="1.85546875" style="36" customWidth="1"/>
    <col min="12295" max="12295" width="14.85546875" style="36" customWidth="1"/>
    <col min="12296" max="12296" width="1.85546875" style="36" customWidth="1"/>
    <col min="12297" max="12297" width="14.85546875" style="36" customWidth="1"/>
    <col min="12298" max="12542" width="9.140625" style="36"/>
    <col min="12543" max="12543" width="41" style="36" customWidth="1"/>
    <col min="12544" max="12544" width="1.85546875" style="36" customWidth="1"/>
    <col min="12545" max="12545" width="5.85546875" style="36" customWidth="1"/>
    <col min="12546" max="12546" width="1.85546875" style="36" customWidth="1"/>
    <col min="12547" max="12547" width="14.85546875" style="36" customWidth="1"/>
    <col min="12548" max="12548" width="1.85546875" style="36" customWidth="1"/>
    <col min="12549" max="12549" width="14.85546875" style="36" customWidth="1"/>
    <col min="12550" max="12550" width="1.85546875" style="36" customWidth="1"/>
    <col min="12551" max="12551" width="14.85546875" style="36" customWidth="1"/>
    <col min="12552" max="12552" width="1.85546875" style="36" customWidth="1"/>
    <col min="12553" max="12553" width="14.85546875" style="36" customWidth="1"/>
    <col min="12554" max="12798" width="9.140625" style="36"/>
    <col min="12799" max="12799" width="41" style="36" customWidth="1"/>
    <col min="12800" max="12800" width="1.85546875" style="36" customWidth="1"/>
    <col min="12801" max="12801" width="5.85546875" style="36" customWidth="1"/>
    <col min="12802" max="12802" width="1.85546875" style="36" customWidth="1"/>
    <col min="12803" max="12803" width="14.85546875" style="36" customWidth="1"/>
    <col min="12804" max="12804" width="1.85546875" style="36" customWidth="1"/>
    <col min="12805" max="12805" width="14.85546875" style="36" customWidth="1"/>
    <col min="12806" max="12806" width="1.85546875" style="36" customWidth="1"/>
    <col min="12807" max="12807" width="14.85546875" style="36" customWidth="1"/>
    <col min="12808" max="12808" width="1.85546875" style="36" customWidth="1"/>
    <col min="12809" max="12809" width="14.85546875" style="36" customWidth="1"/>
    <col min="12810" max="13054" width="9.140625" style="36"/>
    <col min="13055" max="13055" width="41" style="36" customWidth="1"/>
    <col min="13056" max="13056" width="1.85546875" style="36" customWidth="1"/>
    <col min="13057" max="13057" width="5.85546875" style="36" customWidth="1"/>
    <col min="13058" max="13058" width="1.85546875" style="36" customWidth="1"/>
    <col min="13059" max="13059" width="14.85546875" style="36" customWidth="1"/>
    <col min="13060" max="13060" width="1.85546875" style="36" customWidth="1"/>
    <col min="13061" max="13061" width="14.85546875" style="36" customWidth="1"/>
    <col min="13062" max="13062" width="1.85546875" style="36" customWidth="1"/>
    <col min="13063" max="13063" width="14.85546875" style="36" customWidth="1"/>
    <col min="13064" max="13064" width="1.85546875" style="36" customWidth="1"/>
    <col min="13065" max="13065" width="14.85546875" style="36" customWidth="1"/>
    <col min="13066" max="13310" width="9.140625" style="36"/>
    <col min="13311" max="13311" width="41" style="36" customWidth="1"/>
    <col min="13312" max="13312" width="1.85546875" style="36" customWidth="1"/>
    <col min="13313" max="13313" width="5.85546875" style="36" customWidth="1"/>
    <col min="13314" max="13314" width="1.85546875" style="36" customWidth="1"/>
    <col min="13315" max="13315" width="14.85546875" style="36" customWidth="1"/>
    <col min="13316" max="13316" width="1.85546875" style="36" customWidth="1"/>
    <col min="13317" max="13317" width="14.85546875" style="36" customWidth="1"/>
    <col min="13318" max="13318" width="1.85546875" style="36" customWidth="1"/>
    <col min="13319" max="13319" width="14.85546875" style="36" customWidth="1"/>
    <col min="13320" max="13320" width="1.85546875" style="36" customWidth="1"/>
    <col min="13321" max="13321" width="14.85546875" style="36" customWidth="1"/>
    <col min="13322" max="13566" width="9.140625" style="36"/>
    <col min="13567" max="13567" width="41" style="36" customWidth="1"/>
    <col min="13568" max="13568" width="1.85546875" style="36" customWidth="1"/>
    <col min="13569" max="13569" width="5.85546875" style="36" customWidth="1"/>
    <col min="13570" max="13570" width="1.85546875" style="36" customWidth="1"/>
    <col min="13571" max="13571" width="14.85546875" style="36" customWidth="1"/>
    <col min="13572" max="13572" width="1.85546875" style="36" customWidth="1"/>
    <col min="13573" max="13573" width="14.85546875" style="36" customWidth="1"/>
    <col min="13574" max="13574" width="1.85546875" style="36" customWidth="1"/>
    <col min="13575" max="13575" width="14.85546875" style="36" customWidth="1"/>
    <col min="13576" max="13576" width="1.85546875" style="36" customWidth="1"/>
    <col min="13577" max="13577" width="14.85546875" style="36" customWidth="1"/>
    <col min="13578" max="13822" width="9.140625" style="36"/>
    <col min="13823" max="13823" width="41" style="36" customWidth="1"/>
    <col min="13824" max="13824" width="1.85546875" style="36" customWidth="1"/>
    <col min="13825" max="13825" width="5.85546875" style="36" customWidth="1"/>
    <col min="13826" max="13826" width="1.85546875" style="36" customWidth="1"/>
    <col min="13827" max="13827" width="14.85546875" style="36" customWidth="1"/>
    <col min="13828" max="13828" width="1.85546875" style="36" customWidth="1"/>
    <col min="13829" max="13829" width="14.85546875" style="36" customWidth="1"/>
    <col min="13830" max="13830" width="1.85546875" style="36" customWidth="1"/>
    <col min="13831" max="13831" width="14.85546875" style="36" customWidth="1"/>
    <col min="13832" max="13832" width="1.85546875" style="36" customWidth="1"/>
    <col min="13833" max="13833" width="14.85546875" style="36" customWidth="1"/>
    <col min="13834" max="14078" width="9.140625" style="36"/>
    <col min="14079" max="14079" width="41" style="36" customWidth="1"/>
    <col min="14080" max="14080" width="1.85546875" style="36" customWidth="1"/>
    <col min="14081" max="14081" width="5.85546875" style="36" customWidth="1"/>
    <col min="14082" max="14082" width="1.85546875" style="36" customWidth="1"/>
    <col min="14083" max="14083" width="14.85546875" style="36" customWidth="1"/>
    <col min="14084" max="14084" width="1.85546875" style="36" customWidth="1"/>
    <col min="14085" max="14085" width="14.85546875" style="36" customWidth="1"/>
    <col min="14086" max="14086" width="1.85546875" style="36" customWidth="1"/>
    <col min="14087" max="14087" width="14.85546875" style="36" customWidth="1"/>
    <col min="14088" max="14088" width="1.85546875" style="36" customWidth="1"/>
    <col min="14089" max="14089" width="14.85546875" style="36" customWidth="1"/>
    <col min="14090" max="14334" width="9.140625" style="36"/>
    <col min="14335" max="14335" width="41" style="36" customWidth="1"/>
    <col min="14336" max="14336" width="1.85546875" style="36" customWidth="1"/>
    <col min="14337" max="14337" width="5.85546875" style="36" customWidth="1"/>
    <col min="14338" max="14338" width="1.85546875" style="36" customWidth="1"/>
    <col min="14339" max="14339" width="14.85546875" style="36" customWidth="1"/>
    <col min="14340" max="14340" width="1.85546875" style="36" customWidth="1"/>
    <col min="14341" max="14341" width="14.85546875" style="36" customWidth="1"/>
    <col min="14342" max="14342" width="1.85546875" style="36" customWidth="1"/>
    <col min="14343" max="14343" width="14.85546875" style="36" customWidth="1"/>
    <col min="14344" max="14344" width="1.85546875" style="36" customWidth="1"/>
    <col min="14345" max="14345" width="14.85546875" style="36" customWidth="1"/>
    <col min="14346" max="14590" width="9.140625" style="36"/>
    <col min="14591" max="14591" width="41" style="36" customWidth="1"/>
    <col min="14592" max="14592" width="1.85546875" style="36" customWidth="1"/>
    <col min="14593" max="14593" width="5.85546875" style="36" customWidth="1"/>
    <col min="14594" max="14594" width="1.85546875" style="36" customWidth="1"/>
    <col min="14595" max="14595" width="14.85546875" style="36" customWidth="1"/>
    <col min="14596" max="14596" width="1.85546875" style="36" customWidth="1"/>
    <col min="14597" max="14597" width="14.85546875" style="36" customWidth="1"/>
    <col min="14598" max="14598" width="1.85546875" style="36" customWidth="1"/>
    <col min="14599" max="14599" width="14.85546875" style="36" customWidth="1"/>
    <col min="14600" max="14600" width="1.85546875" style="36" customWidth="1"/>
    <col min="14601" max="14601" width="14.85546875" style="36" customWidth="1"/>
    <col min="14602" max="14846" width="9.140625" style="36"/>
    <col min="14847" max="14847" width="41" style="36" customWidth="1"/>
    <col min="14848" max="14848" width="1.85546875" style="36" customWidth="1"/>
    <col min="14849" max="14849" width="5.85546875" style="36" customWidth="1"/>
    <col min="14850" max="14850" width="1.85546875" style="36" customWidth="1"/>
    <col min="14851" max="14851" width="14.85546875" style="36" customWidth="1"/>
    <col min="14852" max="14852" width="1.85546875" style="36" customWidth="1"/>
    <col min="14853" max="14853" width="14.85546875" style="36" customWidth="1"/>
    <col min="14854" max="14854" width="1.85546875" style="36" customWidth="1"/>
    <col min="14855" max="14855" width="14.85546875" style="36" customWidth="1"/>
    <col min="14856" max="14856" width="1.85546875" style="36" customWidth="1"/>
    <col min="14857" max="14857" width="14.85546875" style="36" customWidth="1"/>
    <col min="14858" max="15102" width="9.140625" style="36"/>
    <col min="15103" max="15103" width="41" style="36" customWidth="1"/>
    <col min="15104" max="15104" width="1.85546875" style="36" customWidth="1"/>
    <col min="15105" max="15105" width="5.85546875" style="36" customWidth="1"/>
    <col min="15106" max="15106" width="1.85546875" style="36" customWidth="1"/>
    <col min="15107" max="15107" width="14.85546875" style="36" customWidth="1"/>
    <col min="15108" max="15108" width="1.85546875" style="36" customWidth="1"/>
    <col min="15109" max="15109" width="14.85546875" style="36" customWidth="1"/>
    <col min="15110" max="15110" width="1.85546875" style="36" customWidth="1"/>
    <col min="15111" max="15111" width="14.85546875" style="36" customWidth="1"/>
    <col min="15112" max="15112" width="1.85546875" style="36" customWidth="1"/>
    <col min="15113" max="15113" width="14.85546875" style="36" customWidth="1"/>
    <col min="15114" max="15358" width="9.140625" style="36"/>
    <col min="15359" max="15359" width="41" style="36" customWidth="1"/>
    <col min="15360" max="15360" width="1.85546875" style="36" customWidth="1"/>
    <col min="15361" max="15361" width="5.85546875" style="36" customWidth="1"/>
    <col min="15362" max="15362" width="1.85546875" style="36" customWidth="1"/>
    <col min="15363" max="15363" width="14.85546875" style="36" customWidth="1"/>
    <col min="15364" max="15364" width="1.85546875" style="36" customWidth="1"/>
    <col min="15365" max="15365" width="14.85546875" style="36" customWidth="1"/>
    <col min="15366" max="15366" width="1.85546875" style="36" customWidth="1"/>
    <col min="15367" max="15367" width="14.85546875" style="36" customWidth="1"/>
    <col min="15368" max="15368" width="1.85546875" style="36" customWidth="1"/>
    <col min="15369" max="15369" width="14.85546875" style="36" customWidth="1"/>
    <col min="15370" max="15614" width="9.140625" style="36"/>
    <col min="15615" max="15615" width="41" style="36" customWidth="1"/>
    <col min="15616" max="15616" width="1.85546875" style="36" customWidth="1"/>
    <col min="15617" max="15617" width="5.85546875" style="36" customWidth="1"/>
    <col min="15618" max="15618" width="1.85546875" style="36" customWidth="1"/>
    <col min="15619" max="15619" width="14.85546875" style="36" customWidth="1"/>
    <col min="15620" max="15620" width="1.85546875" style="36" customWidth="1"/>
    <col min="15621" max="15621" width="14.85546875" style="36" customWidth="1"/>
    <col min="15622" max="15622" width="1.85546875" style="36" customWidth="1"/>
    <col min="15623" max="15623" width="14.85546875" style="36" customWidth="1"/>
    <col min="15624" max="15624" width="1.85546875" style="36" customWidth="1"/>
    <col min="15625" max="15625" width="14.85546875" style="36" customWidth="1"/>
    <col min="15626" max="15870" width="9.140625" style="36"/>
    <col min="15871" max="15871" width="41" style="36" customWidth="1"/>
    <col min="15872" max="15872" width="1.85546875" style="36" customWidth="1"/>
    <col min="15873" max="15873" width="5.85546875" style="36" customWidth="1"/>
    <col min="15874" max="15874" width="1.85546875" style="36" customWidth="1"/>
    <col min="15875" max="15875" width="14.85546875" style="36" customWidth="1"/>
    <col min="15876" max="15876" width="1.85546875" style="36" customWidth="1"/>
    <col min="15877" max="15877" width="14.85546875" style="36" customWidth="1"/>
    <col min="15878" max="15878" width="1.85546875" style="36" customWidth="1"/>
    <col min="15879" max="15879" width="14.85546875" style="36" customWidth="1"/>
    <col min="15880" max="15880" width="1.85546875" style="36" customWidth="1"/>
    <col min="15881" max="15881" width="14.85546875" style="36" customWidth="1"/>
    <col min="15882" max="16126" width="9.140625" style="36"/>
    <col min="16127" max="16127" width="41" style="36" customWidth="1"/>
    <col min="16128" max="16128" width="1.85546875" style="36" customWidth="1"/>
    <col min="16129" max="16129" width="5.85546875" style="36" customWidth="1"/>
    <col min="16130" max="16130" width="1.85546875" style="36" customWidth="1"/>
    <col min="16131" max="16131" width="14.85546875" style="36" customWidth="1"/>
    <col min="16132" max="16132" width="1.85546875" style="36" customWidth="1"/>
    <col min="16133" max="16133" width="14.85546875" style="36" customWidth="1"/>
    <col min="16134" max="16134" width="1.85546875" style="36" customWidth="1"/>
    <col min="16135" max="16135" width="14.85546875" style="36" customWidth="1"/>
    <col min="16136" max="16136" width="1.85546875" style="36" customWidth="1"/>
    <col min="16137" max="16137" width="14.85546875" style="36" customWidth="1"/>
    <col min="16138" max="16384" width="9.140625" style="36"/>
  </cols>
  <sheetData>
    <row r="1" spans="1:13" ht="21" customHeight="1">
      <c r="A1" s="92"/>
      <c r="K1" s="96" t="s">
        <v>45</v>
      </c>
    </row>
    <row r="2" spans="1:13" s="177" customFormat="1" ht="21" customHeight="1">
      <c r="A2" s="200" t="s">
        <v>0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</row>
    <row r="3" spans="1:13" s="177" customFormat="1" ht="21" customHeight="1">
      <c r="A3" s="199" t="s">
        <v>136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</row>
    <row r="4" spans="1:13" s="177" customFormat="1" ht="21" customHeight="1">
      <c r="A4" s="199" t="s">
        <v>242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99"/>
    </row>
    <row r="5" spans="1:13" ht="21" customHeight="1">
      <c r="A5" s="97"/>
      <c r="B5" s="98"/>
      <c r="C5" s="97"/>
      <c r="D5" s="97"/>
      <c r="E5" s="97"/>
      <c r="F5" s="97"/>
      <c r="G5" s="97"/>
      <c r="H5" s="97"/>
      <c r="I5" s="97"/>
      <c r="J5" s="97"/>
      <c r="K5" s="96" t="s">
        <v>2</v>
      </c>
    </row>
    <row r="6" spans="1:13" ht="21" customHeight="1">
      <c r="A6" s="97"/>
      <c r="B6" s="98"/>
      <c r="C6" s="97"/>
      <c r="D6" s="97"/>
      <c r="E6" s="201" t="s">
        <v>3</v>
      </c>
      <c r="F6" s="201"/>
      <c r="G6" s="201"/>
      <c r="H6" s="97"/>
      <c r="I6" s="201" t="s">
        <v>4</v>
      </c>
      <c r="J6" s="201"/>
      <c r="K6" s="201"/>
      <c r="L6" s="99"/>
      <c r="M6" s="100"/>
    </row>
    <row r="7" spans="1:13" ht="21" customHeight="1">
      <c r="B7" s="36"/>
      <c r="C7" s="102"/>
      <c r="D7" s="102"/>
      <c r="E7" s="103" t="s">
        <v>183</v>
      </c>
      <c r="F7" s="102"/>
      <c r="G7" s="103" t="s">
        <v>159</v>
      </c>
      <c r="H7" s="102"/>
      <c r="I7" s="103" t="s">
        <v>183</v>
      </c>
      <c r="J7" s="102"/>
      <c r="K7" s="103" t="s">
        <v>159</v>
      </c>
    </row>
    <row r="8" spans="1:13" ht="21" customHeight="1">
      <c r="A8" s="177" t="s">
        <v>61</v>
      </c>
      <c r="B8" s="144"/>
      <c r="C8" s="95"/>
      <c r="D8" s="102"/>
      <c r="E8" s="102"/>
      <c r="F8" s="102"/>
      <c r="G8" s="95"/>
      <c r="H8" s="102"/>
      <c r="I8" s="95"/>
      <c r="J8" s="102"/>
      <c r="K8" s="95"/>
    </row>
    <row r="9" spans="1:13" ht="21" customHeight="1">
      <c r="A9" s="36" t="s">
        <v>62</v>
      </c>
      <c r="C9" s="94"/>
      <c r="D9" s="116"/>
      <c r="E9" s="116">
        <f>SUM(PL!E104)</f>
        <v>1317369</v>
      </c>
      <c r="F9" s="116"/>
      <c r="G9" s="116">
        <f>SUM(PL!G104)</f>
        <v>827175</v>
      </c>
      <c r="H9" s="116"/>
      <c r="I9" s="116">
        <f>SUM(PL!I104)</f>
        <v>1203405</v>
      </c>
      <c r="J9" s="116"/>
      <c r="K9" s="116">
        <f>SUM(PL!K104)</f>
        <v>815693</v>
      </c>
    </row>
    <row r="10" spans="1:13" ht="21" customHeight="1">
      <c r="A10" s="36" t="s">
        <v>177</v>
      </c>
      <c r="C10" s="94"/>
      <c r="D10" s="116"/>
      <c r="E10" s="116"/>
      <c r="F10" s="116"/>
      <c r="G10" s="116"/>
      <c r="H10" s="116"/>
      <c r="I10" s="116"/>
      <c r="J10" s="116"/>
      <c r="K10" s="116"/>
    </row>
    <row r="11" spans="1:13" ht="21" customHeight="1">
      <c r="A11" s="36" t="s">
        <v>63</v>
      </c>
      <c r="C11" s="94"/>
      <c r="D11" s="116"/>
      <c r="E11" s="116"/>
      <c r="F11" s="116"/>
      <c r="G11" s="116"/>
      <c r="H11" s="116"/>
      <c r="I11" s="116"/>
      <c r="J11" s="116"/>
      <c r="K11" s="116"/>
    </row>
    <row r="12" spans="1:13" ht="21" customHeight="1">
      <c r="A12" s="36" t="s">
        <v>64</v>
      </c>
      <c r="C12" s="94"/>
      <c r="D12" s="116"/>
      <c r="E12" s="106">
        <v>200647</v>
      </c>
      <c r="F12" s="106"/>
      <c r="G12" s="106">
        <v>177807</v>
      </c>
      <c r="H12" s="108"/>
      <c r="I12" s="145">
        <v>122952</v>
      </c>
      <c r="J12" s="108"/>
      <c r="K12" s="145">
        <v>114653</v>
      </c>
    </row>
    <row r="13" spans="1:13" ht="21" customHeight="1">
      <c r="A13" s="36" t="s">
        <v>273</v>
      </c>
      <c r="C13" s="94"/>
      <c r="D13" s="146"/>
      <c r="E13" s="112">
        <v>19433</v>
      </c>
      <c r="F13" s="112"/>
      <c r="G13" s="112">
        <v>1258</v>
      </c>
      <c r="H13" s="108"/>
      <c r="I13" s="109">
        <v>10304</v>
      </c>
      <c r="J13" s="108"/>
      <c r="K13" s="109">
        <v>-646</v>
      </c>
    </row>
    <row r="14" spans="1:13" ht="21" customHeight="1">
      <c r="A14" s="36" t="s">
        <v>228</v>
      </c>
      <c r="C14" s="94"/>
      <c r="D14" s="116"/>
      <c r="E14" s="106">
        <v>91466</v>
      </c>
      <c r="F14" s="106"/>
      <c r="G14" s="106">
        <v>49886</v>
      </c>
      <c r="H14" s="108"/>
      <c r="I14" s="109">
        <v>30006</v>
      </c>
      <c r="J14" s="108"/>
      <c r="K14" s="109">
        <v>37046</v>
      </c>
    </row>
    <row r="15" spans="1:13" ht="21" customHeight="1">
      <c r="A15" s="36" t="s">
        <v>145</v>
      </c>
      <c r="C15" s="94"/>
      <c r="D15" s="116"/>
      <c r="E15" s="106">
        <v>4012</v>
      </c>
      <c r="F15" s="106"/>
      <c r="G15" s="106">
        <v>27630</v>
      </c>
      <c r="H15" s="108"/>
      <c r="I15" s="109">
        <v>4012</v>
      </c>
      <c r="J15" s="108"/>
      <c r="K15" s="109">
        <v>27630</v>
      </c>
    </row>
    <row r="16" spans="1:13" ht="21" customHeight="1">
      <c r="A16" s="36" t="s">
        <v>274</v>
      </c>
      <c r="C16" s="94"/>
      <c r="D16" s="116"/>
      <c r="E16" s="106">
        <v>13709</v>
      </c>
      <c r="F16" s="106"/>
      <c r="G16" s="106">
        <v>43</v>
      </c>
      <c r="H16" s="108"/>
      <c r="I16" s="109">
        <v>12731</v>
      </c>
      <c r="J16" s="108"/>
      <c r="K16" s="109">
        <v>0</v>
      </c>
    </row>
    <row r="17" spans="1:11" ht="21" customHeight="1">
      <c r="A17" s="36" t="s">
        <v>275</v>
      </c>
      <c r="C17" s="94"/>
      <c r="D17" s="116"/>
      <c r="E17" s="106">
        <v>20934</v>
      </c>
      <c r="F17" s="106"/>
      <c r="G17" s="106">
        <v>14403</v>
      </c>
      <c r="H17" s="108"/>
      <c r="I17" s="109">
        <v>13624</v>
      </c>
      <c r="J17" s="108"/>
      <c r="K17" s="109">
        <v>9738</v>
      </c>
    </row>
    <row r="18" spans="1:11" ht="21" customHeight="1">
      <c r="A18" s="36" t="s">
        <v>180</v>
      </c>
      <c r="C18" s="94"/>
      <c r="D18" s="116"/>
      <c r="E18" s="106">
        <v>0</v>
      </c>
      <c r="F18" s="106"/>
      <c r="G18" s="106">
        <v>-395</v>
      </c>
      <c r="H18" s="108"/>
      <c r="I18" s="109">
        <v>-4344</v>
      </c>
      <c r="J18" s="108"/>
      <c r="K18" s="109">
        <v>-745</v>
      </c>
    </row>
    <row r="19" spans="1:11" ht="21" customHeight="1">
      <c r="A19" s="36" t="s">
        <v>276</v>
      </c>
      <c r="C19" s="94"/>
      <c r="D19" s="146"/>
      <c r="E19" s="112">
        <v>1878</v>
      </c>
      <c r="F19" s="112"/>
      <c r="G19" s="112">
        <v>54</v>
      </c>
      <c r="H19" s="108"/>
      <c r="I19" s="109">
        <v>45</v>
      </c>
      <c r="J19" s="108"/>
      <c r="K19" s="109">
        <v>0</v>
      </c>
    </row>
    <row r="20" spans="1:11" ht="21" customHeight="1">
      <c r="A20" s="36" t="s">
        <v>164</v>
      </c>
      <c r="C20" s="94"/>
      <c r="D20" s="146"/>
      <c r="E20" s="112">
        <v>-26538</v>
      </c>
      <c r="F20" s="106"/>
      <c r="G20" s="112">
        <v>80111</v>
      </c>
      <c r="H20" s="108"/>
      <c r="I20" s="109">
        <v>-201048</v>
      </c>
      <c r="J20" s="108"/>
      <c r="K20" s="109">
        <v>4668</v>
      </c>
    </row>
    <row r="21" spans="1:11" ht="21" customHeight="1">
      <c r="A21" s="36" t="s">
        <v>269</v>
      </c>
      <c r="C21" s="94"/>
      <c r="D21" s="116"/>
      <c r="E21" s="106">
        <v>0</v>
      </c>
      <c r="F21" s="106"/>
      <c r="G21" s="106">
        <v>-53</v>
      </c>
      <c r="H21" s="108"/>
      <c r="I21" s="106">
        <v>0</v>
      </c>
      <c r="J21" s="108"/>
      <c r="K21" s="109">
        <v>-53</v>
      </c>
    </row>
    <row r="22" spans="1:11" ht="21" customHeight="1">
      <c r="A22" s="36" t="s">
        <v>285</v>
      </c>
      <c r="C22" s="94"/>
      <c r="D22" s="116"/>
      <c r="E22" s="106">
        <v>314</v>
      </c>
      <c r="F22" s="106"/>
      <c r="G22" s="106">
        <v>0</v>
      </c>
      <c r="H22" s="108"/>
      <c r="I22" s="106">
        <v>314</v>
      </c>
      <c r="J22" s="106"/>
      <c r="K22" s="106">
        <v>0</v>
      </c>
    </row>
    <row r="23" spans="1:11" ht="21" customHeight="1">
      <c r="A23" s="36" t="s">
        <v>247</v>
      </c>
      <c r="C23" s="94"/>
      <c r="D23" s="116"/>
      <c r="E23" s="106">
        <v>-17746</v>
      </c>
      <c r="F23" s="106"/>
      <c r="G23" s="106">
        <v>-13062</v>
      </c>
      <c r="H23" s="108"/>
      <c r="I23" s="145">
        <v>-47746</v>
      </c>
      <c r="J23" s="108"/>
      <c r="K23" s="145">
        <v>-13062</v>
      </c>
    </row>
    <row r="24" spans="1:11" ht="21" customHeight="1">
      <c r="A24" s="36" t="s">
        <v>157</v>
      </c>
      <c r="C24" s="94"/>
      <c r="D24" s="116"/>
      <c r="E24" s="106">
        <v>-4200</v>
      </c>
      <c r="F24" s="106"/>
      <c r="G24" s="106">
        <v>-4472</v>
      </c>
      <c r="H24" s="108"/>
      <c r="I24" s="145">
        <v>-26957</v>
      </c>
      <c r="J24" s="108"/>
      <c r="K24" s="145">
        <v>-16307</v>
      </c>
    </row>
    <row r="25" spans="1:11" ht="21" customHeight="1">
      <c r="A25" s="36" t="s">
        <v>173</v>
      </c>
      <c r="C25" s="94"/>
      <c r="D25" s="116"/>
      <c r="E25" s="129">
        <v>72450</v>
      </c>
      <c r="F25" s="106"/>
      <c r="G25" s="129">
        <v>41047</v>
      </c>
      <c r="H25" s="108"/>
      <c r="I25" s="137">
        <v>52327</v>
      </c>
      <c r="J25" s="108"/>
      <c r="K25" s="137">
        <v>25456</v>
      </c>
    </row>
    <row r="26" spans="1:11" ht="21" customHeight="1">
      <c r="A26" s="36" t="s">
        <v>120</v>
      </c>
      <c r="C26" s="94"/>
      <c r="D26" s="116"/>
      <c r="E26" s="106"/>
      <c r="F26" s="106"/>
      <c r="G26" s="106"/>
      <c r="H26" s="106"/>
      <c r="I26" s="106"/>
      <c r="J26" s="106"/>
      <c r="K26" s="106"/>
    </row>
    <row r="27" spans="1:11" ht="21" customHeight="1">
      <c r="A27" s="36" t="s">
        <v>121</v>
      </c>
      <c r="C27" s="94"/>
      <c r="D27" s="116"/>
      <c r="E27" s="106">
        <f>SUM(E9:E25)</f>
        <v>1693728</v>
      </c>
      <c r="F27" s="106"/>
      <c r="G27" s="106">
        <f>SUM(G9:G25)</f>
        <v>1201432</v>
      </c>
      <c r="H27" s="106"/>
      <c r="I27" s="106">
        <f>SUM(I9:I25)</f>
        <v>1169625</v>
      </c>
      <c r="J27" s="106"/>
      <c r="K27" s="106">
        <f>SUM(K9:K25)</f>
        <v>1004071</v>
      </c>
    </row>
    <row r="28" spans="1:11" ht="21" customHeight="1">
      <c r="A28" s="36" t="s">
        <v>65</v>
      </c>
      <c r="C28" s="94"/>
      <c r="D28" s="116"/>
      <c r="E28" s="106"/>
      <c r="F28" s="106"/>
      <c r="G28" s="106"/>
      <c r="H28" s="106"/>
      <c r="I28" s="106"/>
      <c r="J28" s="106"/>
      <c r="K28" s="106"/>
    </row>
    <row r="29" spans="1:11" ht="21" customHeight="1">
      <c r="A29" s="36" t="s">
        <v>106</v>
      </c>
      <c r="C29" s="94"/>
      <c r="D29" s="116"/>
      <c r="E29" s="106">
        <v>-1019263</v>
      </c>
      <c r="F29" s="106"/>
      <c r="G29" s="106">
        <v>-1061210</v>
      </c>
      <c r="H29" s="108"/>
      <c r="I29" s="109">
        <v>-500415</v>
      </c>
      <c r="J29" s="108"/>
      <c r="K29" s="109">
        <v>-1045807</v>
      </c>
    </row>
    <row r="30" spans="1:11" ht="21" customHeight="1">
      <c r="A30" s="36" t="s">
        <v>66</v>
      </c>
      <c r="C30" s="94"/>
      <c r="D30" s="116"/>
      <c r="E30" s="106">
        <v>-2081812</v>
      </c>
      <c r="F30" s="106"/>
      <c r="G30" s="106">
        <v>-2364920</v>
      </c>
      <c r="H30" s="108"/>
      <c r="I30" s="109">
        <v>-1090164</v>
      </c>
      <c r="J30" s="108"/>
      <c r="K30" s="109">
        <v>-1809603</v>
      </c>
    </row>
    <row r="31" spans="1:11" ht="21" customHeight="1">
      <c r="A31" s="36" t="s">
        <v>67</v>
      </c>
      <c r="C31" s="94"/>
      <c r="D31" s="116"/>
      <c r="E31" s="106">
        <v>-61297</v>
      </c>
      <c r="F31" s="106"/>
      <c r="G31" s="106">
        <v>-21961</v>
      </c>
      <c r="H31" s="108"/>
      <c r="I31" s="109">
        <v>-10934</v>
      </c>
      <c r="J31" s="108"/>
      <c r="K31" s="109">
        <v>-21321</v>
      </c>
    </row>
    <row r="32" spans="1:11" ht="21" customHeight="1">
      <c r="A32" s="36" t="s">
        <v>68</v>
      </c>
      <c r="C32" s="94"/>
      <c r="D32" s="116"/>
      <c r="E32" s="106">
        <v>-324</v>
      </c>
      <c r="F32" s="106"/>
      <c r="G32" s="106">
        <v>46</v>
      </c>
      <c r="H32" s="108"/>
      <c r="I32" s="109">
        <v>-10</v>
      </c>
      <c r="J32" s="108"/>
      <c r="K32" s="109">
        <v>103</v>
      </c>
    </row>
    <row r="33" spans="1:13" ht="21" customHeight="1">
      <c r="A33" s="36" t="s">
        <v>69</v>
      </c>
      <c r="C33" s="94"/>
      <c r="D33" s="116"/>
      <c r="E33" s="106"/>
      <c r="F33" s="106"/>
      <c r="G33" s="106"/>
      <c r="H33" s="132"/>
      <c r="I33" s="133"/>
      <c r="J33" s="132"/>
      <c r="K33" s="133"/>
    </row>
    <row r="34" spans="1:13" ht="21" customHeight="1">
      <c r="A34" s="36" t="s">
        <v>70</v>
      </c>
      <c r="C34" s="94"/>
      <c r="D34" s="116"/>
      <c r="E34" s="106">
        <v>1927168</v>
      </c>
      <c r="F34" s="106"/>
      <c r="G34" s="106">
        <v>2013936</v>
      </c>
      <c r="H34" s="108"/>
      <c r="I34" s="109">
        <v>657406</v>
      </c>
      <c r="J34" s="108"/>
      <c r="K34" s="109">
        <v>1549257</v>
      </c>
    </row>
    <row r="35" spans="1:13" ht="21" customHeight="1">
      <c r="A35" s="36" t="s">
        <v>155</v>
      </c>
      <c r="C35" s="94"/>
      <c r="D35" s="116"/>
      <c r="E35" s="106">
        <v>94291</v>
      </c>
      <c r="F35" s="106"/>
      <c r="G35" s="106">
        <v>-12899</v>
      </c>
      <c r="H35" s="108"/>
      <c r="I35" s="145">
        <v>70196</v>
      </c>
      <c r="J35" s="108"/>
      <c r="K35" s="145">
        <v>-29608</v>
      </c>
    </row>
    <row r="36" spans="1:13" ht="21" customHeight="1">
      <c r="A36" s="36" t="s">
        <v>140</v>
      </c>
      <c r="C36" s="94"/>
      <c r="D36" s="146"/>
      <c r="E36" s="129">
        <v>-21310</v>
      </c>
      <c r="F36" s="106"/>
      <c r="G36" s="129">
        <v>-13787</v>
      </c>
      <c r="H36" s="108"/>
      <c r="I36" s="147">
        <v>-7681</v>
      </c>
      <c r="J36" s="108"/>
      <c r="K36" s="147">
        <v>-8043</v>
      </c>
    </row>
    <row r="37" spans="1:13" ht="21" customHeight="1">
      <c r="A37" s="36" t="s">
        <v>248</v>
      </c>
      <c r="C37" s="94"/>
      <c r="D37" s="146"/>
      <c r="E37" s="112">
        <f>SUM(E27:E36)</f>
        <v>531181</v>
      </c>
      <c r="F37" s="112"/>
      <c r="G37" s="112">
        <f>SUM(G27:G36)</f>
        <v>-259363</v>
      </c>
      <c r="H37" s="112"/>
      <c r="I37" s="112">
        <f>SUM(I27:I36)</f>
        <v>288023</v>
      </c>
      <c r="J37" s="112"/>
      <c r="K37" s="112">
        <f>SUM(K27:K36)</f>
        <v>-360951</v>
      </c>
    </row>
    <row r="38" spans="1:13" ht="21" customHeight="1">
      <c r="A38" s="36" t="s">
        <v>71</v>
      </c>
      <c r="C38" s="94"/>
      <c r="D38" s="146"/>
      <c r="E38" s="112">
        <v>-51309</v>
      </c>
      <c r="F38" s="112"/>
      <c r="G38" s="112">
        <v>-27235</v>
      </c>
      <c r="H38" s="109"/>
      <c r="I38" s="145">
        <v>-34984</v>
      </c>
      <c r="J38" s="109"/>
      <c r="K38" s="145">
        <v>-12220</v>
      </c>
    </row>
    <row r="39" spans="1:13" ht="21" customHeight="1">
      <c r="A39" s="36" t="s">
        <v>112</v>
      </c>
      <c r="C39" s="94"/>
      <c r="D39" s="146"/>
      <c r="E39" s="112">
        <v>-19398</v>
      </c>
      <c r="F39" s="112"/>
      <c r="G39" s="112">
        <v>-20073</v>
      </c>
      <c r="H39" s="132"/>
      <c r="I39" s="145">
        <v>-9094</v>
      </c>
      <c r="J39" s="132"/>
      <c r="K39" s="145">
        <v>-2046</v>
      </c>
    </row>
    <row r="40" spans="1:13" ht="21" customHeight="1">
      <c r="A40" s="177" t="s">
        <v>249</v>
      </c>
      <c r="C40" s="94"/>
      <c r="D40" s="36"/>
      <c r="E40" s="111">
        <f>SUM(E37:E39)</f>
        <v>460474</v>
      </c>
      <c r="F40" s="112"/>
      <c r="G40" s="111">
        <f>SUM(G37:G39)</f>
        <v>-306671</v>
      </c>
      <c r="H40" s="112"/>
      <c r="I40" s="111">
        <f>SUM(I37:I39)</f>
        <v>243945</v>
      </c>
      <c r="J40" s="112"/>
      <c r="K40" s="111">
        <f>SUM(K37:K39)</f>
        <v>-375217</v>
      </c>
    </row>
    <row r="41" spans="1:13" ht="21" customHeight="1">
      <c r="A41" s="177"/>
      <c r="C41" s="94"/>
      <c r="D41" s="36"/>
      <c r="E41" s="36"/>
      <c r="F41" s="36"/>
      <c r="H41" s="36"/>
      <c r="J41" s="112"/>
      <c r="K41" s="112"/>
    </row>
    <row r="42" spans="1:13" ht="21" customHeight="1">
      <c r="A42" s="92" t="s">
        <v>23</v>
      </c>
      <c r="C42" s="94"/>
      <c r="D42" s="118"/>
      <c r="E42" s="36"/>
      <c r="F42" s="118"/>
      <c r="G42" s="94"/>
      <c r="H42" s="118"/>
      <c r="I42" s="94"/>
      <c r="J42" s="118"/>
      <c r="K42" s="94"/>
    </row>
    <row r="43" spans="1:13" ht="21" customHeight="1">
      <c r="A43" s="92"/>
      <c r="C43" s="94"/>
      <c r="D43" s="118"/>
      <c r="E43" s="118"/>
      <c r="F43" s="118"/>
      <c r="G43" s="94"/>
      <c r="H43" s="118"/>
      <c r="I43" s="94"/>
      <c r="J43" s="118"/>
      <c r="K43" s="96" t="s">
        <v>45</v>
      </c>
    </row>
    <row r="44" spans="1:13" s="177" customFormat="1" ht="21" customHeight="1">
      <c r="A44" s="200" t="s">
        <v>0</v>
      </c>
      <c r="B44" s="200"/>
      <c r="C44" s="200"/>
      <c r="D44" s="200"/>
      <c r="E44" s="200"/>
      <c r="F44" s="200"/>
      <c r="G44" s="200"/>
      <c r="H44" s="200"/>
      <c r="I44" s="200"/>
      <c r="J44" s="200"/>
      <c r="K44" s="200"/>
    </row>
    <row r="45" spans="1:13" s="177" customFormat="1" ht="21" customHeight="1">
      <c r="A45" s="199" t="s">
        <v>134</v>
      </c>
      <c r="B45" s="199"/>
      <c r="C45" s="199"/>
      <c r="D45" s="199"/>
      <c r="E45" s="199"/>
      <c r="F45" s="199"/>
      <c r="G45" s="199"/>
      <c r="H45" s="199"/>
      <c r="I45" s="199"/>
      <c r="J45" s="199"/>
      <c r="K45" s="199"/>
    </row>
    <row r="46" spans="1:13" s="177" customFormat="1" ht="21" customHeight="1">
      <c r="A46" s="199" t="s">
        <v>242</v>
      </c>
      <c r="B46" s="199"/>
      <c r="C46" s="199"/>
      <c r="D46" s="199"/>
      <c r="E46" s="199"/>
      <c r="F46" s="199"/>
      <c r="G46" s="199"/>
      <c r="H46" s="199"/>
      <c r="I46" s="199"/>
      <c r="J46" s="199"/>
      <c r="K46" s="199"/>
    </row>
    <row r="47" spans="1:13" ht="21" customHeight="1">
      <c r="A47" s="97"/>
      <c r="B47" s="98"/>
      <c r="C47" s="97"/>
      <c r="D47" s="97"/>
      <c r="E47" s="97"/>
      <c r="F47" s="97"/>
      <c r="G47" s="97"/>
      <c r="H47" s="97"/>
      <c r="I47" s="97"/>
      <c r="J47" s="97"/>
      <c r="K47" s="96" t="s">
        <v>2</v>
      </c>
    </row>
    <row r="48" spans="1:13" ht="21" customHeight="1">
      <c r="A48" s="97"/>
      <c r="B48" s="98"/>
      <c r="C48" s="97"/>
      <c r="D48" s="97"/>
      <c r="E48" s="201" t="s">
        <v>3</v>
      </c>
      <c r="F48" s="201"/>
      <c r="G48" s="201"/>
      <c r="H48" s="97"/>
      <c r="I48" s="201" t="s">
        <v>4</v>
      </c>
      <c r="J48" s="201"/>
      <c r="K48" s="201"/>
      <c r="L48" s="99"/>
      <c r="M48" s="100"/>
    </row>
    <row r="49" spans="1:11" ht="21" customHeight="1">
      <c r="B49" s="36"/>
      <c r="C49" s="102"/>
      <c r="D49" s="102"/>
      <c r="E49" s="103" t="s">
        <v>183</v>
      </c>
      <c r="F49" s="102"/>
      <c r="G49" s="103" t="s">
        <v>159</v>
      </c>
      <c r="H49" s="102"/>
      <c r="I49" s="103" t="s">
        <v>183</v>
      </c>
      <c r="J49" s="102"/>
      <c r="K49" s="103" t="s">
        <v>159</v>
      </c>
    </row>
    <row r="50" spans="1:11" ht="21" customHeight="1">
      <c r="A50" s="177" t="s">
        <v>72</v>
      </c>
      <c r="B50" s="148"/>
      <c r="C50" s="94"/>
      <c r="D50" s="118"/>
      <c r="E50" s="116"/>
      <c r="F50" s="118"/>
      <c r="G50" s="116"/>
      <c r="H50" s="118"/>
      <c r="I50" s="116"/>
      <c r="J50" s="118"/>
      <c r="K50" s="116"/>
    </row>
    <row r="51" spans="1:11" ht="21" customHeight="1">
      <c r="A51" s="36" t="s">
        <v>148</v>
      </c>
      <c r="B51" s="148"/>
      <c r="C51" s="94"/>
      <c r="D51" s="116"/>
      <c r="E51" s="106">
        <v>-20901</v>
      </c>
      <c r="F51" s="106"/>
      <c r="G51" s="106">
        <v>-360821</v>
      </c>
      <c r="H51" s="108"/>
      <c r="I51" s="109">
        <v>-20901</v>
      </c>
      <c r="J51" s="108"/>
      <c r="K51" s="109">
        <v>-360821</v>
      </c>
    </row>
    <row r="52" spans="1:11" ht="21" customHeight="1">
      <c r="A52" s="36" t="s">
        <v>151</v>
      </c>
      <c r="B52" s="148"/>
      <c r="C52" s="94"/>
      <c r="D52" s="116"/>
      <c r="E52" s="109">
        <v>54423</v>
      </c>
      <c r="F52" s="106"/>
      <c r="G52" s="109">
        <v>407374</v>
      </c>
      <c r="H52" s="108"/>
      <c r="I52" s="109">
        <v>54423</v>
      </c>
      <c r="J52" s="108"/>
      <c r="K52" s="109">
        <v>407374</v>
      </c>
    </row>
    <row r="53" spans="1:11" ht="21" customHeight="1">
      <c r="A53" s="36" t="s">
        <v>250</v>
      </c>
      <c r="C53" s="94"/>
      <c r="D53" s="116"/>
      <c r="E53" s="109">
        <v>17746</v>
      </c>
      <c r="F53" s="106"/>
      <c r="G53" s="109">
        <v>13062</v>
      </c>
      <c r="H53" s="108"/>
      <c r="I53" s="109">
        <v>17746</v>
      </c>
      <c r="J53" s="108"/>
      <c r="K53" s="109">
        <v>13062</v>
      </c>
    </row>
    <row r="54" spans="1:11" ht="21" customHeight="1">
      <c r="A54" s="36" t="s">
        <v>262</v>
      </c>
      <c r="C54" s="94"/>
      <c r="D54" s="116"/>
      <c r="E54" s="109">
        <v>0</v>
      </c>
      <c r="F54" s="106"/>
      <c r="G54" s="109">
        <v>0</v>
      </c>
      <c r="H54" s="108"/>
      <c r="I54" s="109">
        <v>30000</v>
      </c>
      <c r="J54" s="108"/>
      <c r="K54" s="109">
        <v>0</v>
      </c>
    </row>
    <row r="55" spans="1:11" ht="21" customHeight="1">
      <c r="A55" s="36" t="s">
        <v>280</v>
      </c>
      <c r="C55" s="94"/>
      <c r="D55" s="116"/>
      <c r="E55" s="109">
        <v>0</v>
      </c>
      <c r="F55" s="106"/>
      <c r="G55" s="109">
        <v>0</v>
      </c>
      <c r="H55" s="108"/>
      <c r="I55" s="109">
        <v>-37</v>
      </c>
      <c r="J55" s="108"/>
      <c r="K55" s="109">
        <v>-2500</v>
      </c>
    </row>
    <row r="56" spans="1:11" ht="21" customHeight="1">
      <c r="A56" s="36" t="s">
        <v>263</v>
      </c>
      <c r="C56" s="94"/>
      <c r="D56" s="116"/>
      <c r="E56" s="109">
        <v>0</v>
      </c>
      <c r="F56" s="106"/>
      <c r="G56" s="109">
        <v>0</v>
      </c>
      <c r="H56" s="108"/>
      <c r="I56" s="109">
        <v>-57500</v>
      </c>
      <c r="J56" s="108"/>
      <c r="K56" s="109">
        <v>0</v>
      </c>
    </row>
    <row r="57" spans="1:11" ht="21" customHeight="1">
      <c r="A57" s="37" t="s">
        <v>277</v>
      </c>
      <c r="B57" s="148"/>
      <c r="C57" s="94"/>
      <c r="D57" s="116"/>
      <c r="E57" s="109">
        <v>0</v>
      </c>
      <c r="F57" s="106"/>
      <c r="G57" s="109">
        <v>0</v>
      </c>
      <c r="H57" s="108"/>
      <c r="I57" s="109">
        <v>170000</v>
      </c>
      <c r="J57" s="108"/>
      <c r="K57" s="109">
        <v>0</v>
      </c>
    </row>
    <row r="58" spans="1:11" ht="21" customHeight="1">
      <c r="A58" s="37" t="s">
        <v>278</v>
      </c>
      <c r="B58" s="148"/>
      <c r="C58" s="94"/>
      <c r="D58" s="116"/>
      <c r="E58" s="106">
        <v>0</v>
      </c>
      <c r="F58" s="106"/>
      <c r="G58" s="106">
        <v>0</v>
      </c>
      <c r="H58" s="108"/>
      <c r="I58" s="109">
        <v>-523414</v>
      </c>
      <c r="J58" s="108"/>
      <c r="K58" s="109">
        <v>-31581</v>
      </c>
    </row>
    <row r="59" spans="1:11" ht="21" customHeight="1">
      <c r="A59" s="37" t="s">
        <v>73</v>
      </c>
      <c r="C59" s="94"/>
      <c r="D59" s="116"/>
      <c r="E59" s="109">
        <v>4205</v>
      </c>
      <c r="F59" s="106"/>
      <c r="G59" s="109">
        <v>4491</v>
      </c>
      <c r="H59" s="149"/>
      <c r="I59" s="149">
        <v>26947</v>
      </c>
      <c r="J59" s="149"/>
      <c r="K59" s="149">
        <v>16298</v>
      </c>
    </row>
    <row r="60" spans="1:11" ht="21" customHeight="1">
      <c r="A60" s="36" t="s">
        <v>179</v>
      </c>
      <c r="C60" s="94"/>
      <c r="D60" s="116"/>
      <c r="E60" s="109">
        <v>0</v>
      </c>
      <c r="F60" s="106"/>
      <c r="G60" s="109">
        <v>640</v>
      </c>
      <c r="H60" s="149"/>
      <c r="I60" s="149">
        <v>8850</v>
      </c>
      <c r="J60" s="149"/>
      <c r="K60" s="149">
        <v>7041</v>
      </c>
    </row>
    <row r="61" spans="1:11" ht="21" customHeight="1">
      <c r="A61" s="37" t="s">
        <v>133</v>
      </c>
      <c r="B61" s="148"/>
      <c r="C61" s="94"/>
      <c r="D61" s="116"/>
      <c r="E61" s="106">
        <v>-467208</v>
      </c>
      <c r="F61" s="106"/>
      <c r="G61" s="106">
        <v>-128814</v>
      </c>
      <c r="H61" s="108"/>
      <c r="I61" s="109">
        <v>-207324</v>
      </c>
      <c r="J61" s="108"/>
      <c r="K61" s="109">
        <v>-23329</v>
      </c>
    </row>
    <row r="62" spans="1:11" ht="21" customHeight="1">
      <c r="A62" s="37" t="s">
        <v>135</v>
      </c>
      <c r="C62" s="94"/>
      <c r="D62" s="116"/>
      <c r="E62" s="106">
        <v>-11912</v>
      </c>
      <c r="F62" s="106"/>
      <c r="G62" s="106">
        <v>-5492</v>
      </c>
      <c r="H62" s="108"/>
      <c r="I62" s="109">
        <v>-9501</v>
      </c>
      <c r="J62" s="108"/>
      <c r="K62" s="109">
        <v>-896</v>
      </c>
    </row>
    <row r="63" spans="1:11" ht="21" customHeight="1">
      <c r="A63" s="177" t="s">
        <v>289</v>
      </c>
      <c r="C63" s="94"/>
      <c r="D63" s="36"/>
      <c r="E63" s="111">
        <f>SUM(E51:E62)</f>
        <v>-423647</v>
      </c>
      <c r="F63" s="106"/>
      <c r="G63" s="111">
        <f>SUM(G51:G62)</f>
        <v>-69560</v>
      </c>
      <c r="H63" s="106"/>
      <c r="I63" s="111">
        <f>SUM(I51:I62)</f>
        <v>-510711</v>
      </c>
      <c r="J63" s="106"/>
      <c r="K63" s="111">
        <f>SUM(K51:K62)</f>
        <v>24648</v>
      </c>
    </row>
    <row r="64" spans="1:11" ht="21" customHeight="1">
      <c r="A64" s="177" t="s">
        <v>74</v>
      </c>
      <c r="C64" s="94"/>
      <c r="D64" s="118"/>
      <c r="E64" s="117"/>
      <c r="F64" s="117"/>
      <c r="G64" s="117"/>
      <c r="H64" s="117"/>
      <c r="I64" s="117"/>
      <c r="J64" s="117"/>
      <c r="K64" s="117"/>
    </row>
    <row r="65" spans="1:11" ht="21" customHeight="1">
      <c r="A65" s="36" t="s">
        <v>251</v>
      </c>
      <c r="C65" s="94"/>
      <c r="D65" s="118"/>
      <c r="E65" s="117"/>
      <c r="F65" s="117"/>
      <c r="G65" s="117"/>
      <c r="H65" s="117"/>
      <c r="I65" s="117"/>
      <c r="J65" s="117"/>
      <c r="K65" s="117"/>
    </row>
    <row r="66" spans="1:11" ht="21" customHeight="1">
      <c r="A66" s="36" t="s">
        <v>252</v>
      </c>
      <c r="C66" s="94"/>
      <c r="D66" s="118"/>
      <c r="E66" s="117">
        <v>-47893</v>
      </c>
      <c r="F66" s="117"/>
      <c r="G66" s="117">
        <v>709941</v>
      </c>
      <c r="H66" s="108"/>
      <c r="I66" s="109">
        <v>247818</v>
      </c>
      <c r="J66" s="108"/>
      <c r="K66" s="109">
        <v>704672</v>
      </c>
    </row>
    <row r="67" spans="1:11" ht="21" customHeight="1">
      <c r="A67" s="36" t="s">
        <v>235</v>
      </c>
      <c r="C67" s="94"/>
      <c r="D67" s="116"/>
      <c r="E67" s="106">
        <v>-23249</v>
      </c>
      <c r="F67" s="106"/>
      <c r="G67" s="106">
        <v>-18382</v>
      </c>
      <c r="H67" s="108"/>
      <c r="I67" s="109">
        <v>-5879</v>
      </c>
      <c r="J67" s="108"/>
      <c r="K67" s="109">
        <v>-6077</v>
      </c>
    </row>
    <row r="68" spans="1:11" ht="21" customHeight="1">
      <c r="A68" s="36" t="s">
        <v>253</v>
      </c>
      <c r="C68" s="94"/>
      <c r="D68" s="116"/>
      <c r="E68" s="106">
        <v>-495238</v>
      </c>
      <c r="F68" s="106"/>
      <c r="G68" s="106">
        <v>-236853</v>
      </c>
      <c r="H68" s="108"/>
      <c r="I68" s="109">
        <v>-495238</v>
      </c>
      <c r="J68" s="108"/>
      <c r="K68" s="109">
        <v>-236853</v>
      </c>
    </row>
    <row r="69" spans="1:11" ht="21" customHeight="1">
      <c r="A69" s="36" t="s">
        <v>254</v>
      </c>
      <c r="C69" s="94"/>
      <c r="D69" s="116"/>
      <c r="E69" s="106">
        <v>1592915</v>
      </c>
      <c r="F69" s="106"/>
      <c r="G69" s="106">
        <v>36978</v>
      </c>
      <c r="H69" s="108"/>
      <c r="I69" s="109">
        <v>1098861</v>
      </c>
      <c r="J69" s="108"/>
      <c r="K69" s="109">
        <v>0</v>
      </c>
    </row>
    <row r="70" spans="1:11" ht="21" customHeight="1">
      <c r="A70" s="37" t="s">
        <v>255</v>
      </c>
      <c r="C70" s="94"/>
      <c r="D70" s="116"/>
      <c r="E70" s="106">
        <v>-840240</v>
      </c>
      <c r="F70" s="106"/>
      <c r="G70" s="106">
        <v>-1013970</v>
      </c>
      <c r="H70" s="108"/>
      <c r="I70" s="109">
        <v>-528453</v>
      </c>
      <c r="J70" s="108"/>
      <c r="K70" s="109">
        <v>-975000</v>
      </c>
    </row>
    <row r="71" spans="1:11" ht="21" customHeight="1">
      <c r="A71" s="37" t="s">
        <v>268</v>
      </c>
      <c r="C71" s="94"/>
      <c r="D71" s="116"/>
      <c r="E71" s="106">
        <v>8204</v>
      </c>
      <c r="F71" s="106"/>
      <c r="G71" s="106">
        <v>0</v>
      </c>
      <c r="H71" s="108"/>
      <c r="I71" s="109">
        <v>0</v>
      </c>
      <c r="J71" s="108"/>
      <c r="K71" s="109">
        <v>0</v>
      </c>
    </row>
    <row r="72" spans="1:11" ht="21" customHeight="1">
      <c r="A72" s="37" t="s">
        <v>156</v>
      </c>
      <c r="C72" s="94"/>
      <c r="D72" s="116"/>
      <c r="E72" s="106">
        <v>-19060</v>
      </c>
      <c r="F72" s="106"/>
      <c r="G72" s="106">
        <v>-13448</v>
      </c>
      <c r="H72" s="108"/>
      <c r="I72" s="145">
        <v>-15262</v>
      </c>
      <c r="J72" s="108"/>
      <c r="K72" s="145">
        <v>-12871</v>
      </c>
    </row>
    <row r="73" spans="1:11" ht="21" customHeight="1">
      <c r="A73" s="177" t="s">
        <v>270</v>
      </c>
      <c r="C73" s="94"/>
      <c r="D73" s="116"/>
      <c r="E73" s="110">
        <f>SUM(E66:E72)</f>
        <v>175439</v>
      </c>
      <c r="F73" s="106"/>
      <c r="G73" s="110">
        <f>SUM(G66:G72)</f>
        <v>-535734</v>
      </c>
      <c r="H73" s="106"/>
      <c r="I73" s="110">
        <f>SUM(I66:I72)</f>
        <v>301847</v>
      </c>
      <c r="J73" s="106"/>
      <c r="K73" s="110">
        <f>SUM(K66:K72)</f>
        <v>-526129</v>
      </c>
    </row>
    <row r="74" spans="1:11" ht="21" customHeight="1">
      <c r="A74" s="36" t="s">
        <v>216</v>
      </c>
      <c r="C74" s="94"/>
      <c r="D74" s="116"/>
      <c r="E74" s="112">
        <v>-61163</v>
      </c>
      <c r="F74" s="106"/>
      <c r="G74" s="112">
        <v>34839</v>
      </c>
      <c r="H74" s="109"/>
      <c r="I74" s="145">
        <v>0</v>
      </c>
      <c r="J74" s="109"/>
      <c r="K74" s="145">
        <v>0</v>
      </c>
    </row>
    <row r="75" spans="1:11" ht="21" customHeight="1">
      <c r="A75" s="36" t="s">
        <v>122</v>
      </c>
      <c r="C75" s="94"/>
      <c r="D75" s="116"/>
      <c r="E75" s="112"/>
      <c r="F75" s="106"/>
      <c r="G75" s="112"/>
      <c r="H75" s="109"/>
      <c r="I75" s="145"/>
      <c r="J75" s="109"/>
      <c r="K75" s="145"/>
    </row>
    <row r="76" spans="1:11" ht="21" customHeight="1">
      <c r="A76" s="36" t="s">
        <v>123</v>
      </c>
      <c r="C76" s="94"/>
      <c r="D76" s="116"/>
      <c r="E76" s="113">
        <v>41440</v>
      </c>
      <c r="F76" s="106"/>
      <c r="G76" s="113">
        <v>20666</v>
      </c>
      <c r="H76" s="109"/>
      <c r="I76" s="147">
        <v>41440</v>
      </c>
      <c r="J76" s="109"/>
      <c r="K76" s="147">
        <v>20666</v>
      </c>
    </row>
    <row r="77" spans="1:11" ht="21" customHeight="1">
      <c r="A77" s="150" t="s">
        <v>284</v>
      </c>
      <c r="C77" s="94"/>
      <c r="D77" s="116"/>
      <c r="E77" s="106">
        <f>SUM(E40,E63,E73,E74:E76)</f>
        <v>192543</v>
      </c>
      <c r="F77" s="106"/>
      <c r="G77" s="106">
        <f>SUM(G40,G63,G73,G74:G76)</f>
        <v>-856460</v>
      </c>
      <c r="H77" s="106"/>
      <c r="I77" s="106">
        <f>SUM(I40,I63,I73,I74:I76)</f>
        <v>76521</v>
      </c>
      <c r="J77" s="106"/>
      <c r="K77" s="106">
        <f>SUM(K40,K63,K73,K74:K76)</f>
        <v>-856032</v>
      </c>
    </row>
    <row r="78" spans="1:11" ht="21" customHeight="1">
      <c r="A78" s="151" t="s">
        <v>124</v>
      </c>
      <c r="C78" s="94"/>
      <c r="D78" s="116"/>
      <c r="E78" s="106">
        <v>575442</v>
      </c>
      <c r="F78" s="106"/>
      <c r="G78" s="106">
        <v>1238831</v>
      </c>
      <c r="H78" s="108"/>
      <c r="I78" s="109">
        <v>192512</v>
      </c>
      <c r="J78" s="108"/>
      <c r="K78" s="109">
        <v>1077495</v>
      </c>
    </row>
    <row r="79" spans="1:11" ht="21" customHeight="1" thickBot="1">
      <c r="A79" s="150" t="s">
        <v>271</v>
      </c>
      <c r="C79" s="94"/>
      <c r="D79" s="116"/>
      <c r="E79" s="114">
        <f>SUM(E77:E78)</f>
        <v>767985</v>
      </c>
      <c r="F79" s="106"/>
      <c r="G79" s="114">
        <f>SUM(G77:G78)</f>
        <v>382371</v>
      </c>
      <c r="H79" s="106"/>
      <c r="I79" s="114">
        <f>SUM(I77:I78)</f>
        <v>269033</v>
      </c>
      <c r="J79" s="106"/>
      <c r="K79" s="114">
        <f>SUM(K77:K78)</f>
        <v>221463</v>
      </c>
    </row>
    <row r="80" spans="1:11" ht="21.75" customHeight="1" thickTop="1">
      <c r="A80" s="151"/>
      <c r="C80" s="94"/>
      <c r="D80" s="116"/>
      <c r="E80" s="106"/>
      <c r="F80" s="106"/>
      <c r="G80" s="106"/>
      <c r="H80" s="106"/>
      <c r="I80" s="106"/>
      <c r="J80" s="106"/>
      <c r="K80" s="106"/>
    </row>
    <row r="81" spans="1:13" ht="21" customHeight="1">
      <c r="A81" s="92" t="s">
        <v>23</v>
      </c>
      <c r="C81" s="94"/>
      <c r="D81" s="118"/>
      <c r="E81" s="36"/>
      <c r="F81" s="118"/>
      <c r="G81" s="94"/>
      <c r="H81" s="118"/>
      <c r="I81" s="94"/>
      <c r="J81" s="118"/>
      <c r="K81" s="94"/>
    </row>
    <row r="82" spans="1:13" ht="21" customHeight="1">
      <c r="A82" s="92"/>
      <c r="C82" s="94"/>
      <c r="D82" s="118"/>
      <c r="E82" s="118"/>
      <c r="F82" s="118"/>
      <c r="G82" s="94"/>
      <c r="H82" s="118"/>
      <c r="I82" s="94"/>
      <c r="J82" s="118"/>
      <c r="K82" s="96" t="s">
        <v>45</v>
      </c>
    </row>
    <row r="83" spans="1:13" s="177" customFormat="1" ht="21" customHeight="1">
      <c r="A83" s="200" t="s">
        <v>0</v>
      </c>
      <c r="B83" s="200"/>
      <c r="C83" s="200"/>
      <c r="D83" s="200"/>
      <c r="E83" s="200"/>
      <c r="F83" s="200"/>
      <c r="G83" s="200"/>
      <c r="H83" s="200"/>
      <c r="I83" s="200"/>
      <c r="J83" s="200"/>
      <c r="K83" s="200"/>
    </row>
    <row r="84" spans="1:13" s="177" customFormat="1" ht="21" customHeight="1">
      <c r="A84" s="199" t="s">
        <v>134</v>
      </c>
      <c r="B84" s="199"/>
      <c r="C84" s="199"/>
      <c r="D84" s="199"/>
      <c r="E84" s="199"/>
      <c r="F84" s="199"/>
      <c r="G84" s="199"/>
      <c r="H84" s="199"/>
      <c r="I84" s="199"/>
      <c r="J84" s="199"/>
      <c r="K84" s="199"/>
    </row>
    <row r="85" spans="1:13" s="177" customFormat="1" ht="21" customHeight="1">
      <c r="A85" s="199" t="s">
        <v>242</v>
      </c>
      <c r="B85" s="199"/>
      <c r="C85" s="199"/>
      <c r="D85" s="199"/>
      <c r="E85" s="199"/>
      <c r="F85" s="199"/>
      <c r="G85" s="199"/>
      <c r="H85" s="199"/>
      <c r="I85" s="199"/>
      <c r="J85" s="199"/>
      <c r="K85" s="199"/>
    </row>
    <row r="86" spans="1:13" ht="21" customHeight="1">
      <c r="A86" s="97"/>
      <c r="B86" s="98"/>
      <c r="C86" s="97"/>
      <c r="D86" s="97"/>
      <c r="E86" s="97"/>
      <c r="F86" s="97"/>
      <c r="G86" s="97"/>
      <c r="H86" s="97"/>
      <c r="I86" s="97"/>
      <c r="J86" s="97"/>
      <c r="K86" s="96" t="s">
        <v>2</v>
      </c>
    </row>
    <row r="87" spans="1:13" ht="21" customHeight="1">
      <c r="A87" s="97"/>
      <c r="B87" s="98"/>
      <c r="C87" s="97"/>
      <c r="D87" s="97"/>
      <c r="E87" s="201" t="s">
        <v>3</v>
      </c>
      <c r="F87" s="201"/>
      <c r="G87" s="201"/>
      <c r="H87" s="97"/>
      <c r="I87" s="201" t="s">
        <v>4</v>
      </c>
      <c r="J87" s="201"/>
      <c r="K87" s="201"/>
      <c r="L87" s="99"/>
      <c r="M87" s="100"/>
    </row>
    <row r="88" spans="1:13" ht="21" customHeight="1">
      <c r="B88" s="36"/>
      <c r="C88" s="102"/>
      <c r="D88" s="102"/>
      <c r="E88" s="103" t="s">
        <v>183</v>
      </c>
      <c r="F88" s="102"/>
      <c r="G88" s="103" t="s">
        <v>159</v>
      </c>
      <c r="H88" s="102"/>
      <c r="I88" s="103" t="s">
        <v>183</v>
      </c>
      <c r="J88" s="102"/>
      <c r="K88" s="103" t="s">
        <v>159</v>
      </c>
    </row>
    <row r="89" spans="1:13" ht="21" customHeight="1">
      <c r="A89" s="150" t="s">
        <v>75</v>
      </c>
      <c r="C89" s="94"/>
      <c r="D89" s="116"/>
      <c r="E89" s="106"/>
      <c r="F89" s="106"/>
      <c r="G89" s="106"/>
      <c r="H89" s="106"/>
      <c r="I89" s="106"/>
      <c r="J89" s="106"/>
      <c r="K89" s="106"/>
    </row>
    <row r="90" spans="1:13" ht="21" customHeight="1">
      <c r="A90" s="151" t="s">
        <v>125</v>
      </c>
      <c r="C90" s="94"/>
      <c r="D90" s="116"/>
      <c r="E90" s="106"/>
      <c r="F90" s="106"/>
      <c r="G90" s="106"/>
      <c r="H90" s="106"/>
      <c r="I90" s="106"/>
      <c r="J90" s="106"/>
      <c r="K90" s="106"/>
    </row>
    <row r="91" spans="1:13" ht="21" customHeight="1">
      <c r="A91" s="151" t="s">
        <v>281</v>
      </c>
      <c r="C91" s="94"/>
      <c r="D91" s="116"/>
      <c r="E91" s="106"/>
      <c r="F91" s="106"/>
      <c r="G91" s="106"/>
      <c r="H91" s="106"/>
      <c r="I91" s="106"/>
      <c r="J91" s="106"/>
      <c r="K91" s="106"/>
    </row>
    <row r="92" spans="1:13" ht="21" customHeight="1">
      <c r="A92" s="193" t="s">
        <v>264</v>
      </c>
      <c r="B92" s="194"/>
      <c r="C92" s="195"/>
      <c r="D92" s="196"/>
      <c r="E92" s="197">
        <v>-27142</v>
      </c>
      <c r="F92" s="197"/>
      <c r="G92" s="197">
        <v>73870</v>
      </c>
      <c r="H92" s="197"/>
      <c r="I92" s="197">
        <v>-27142</v>
      </c>
      <c r="J92" s="197"/>
      <c r="K92" s="197">
        <v>73870</v>
      </c>
    </row>
    <row r="93" spans="1:13" ht="21" customHeight="1">
      <c r="A93" s="193" t="s">
        <v>265</v>
      </c>
      <c r="B93" s="194"/>
      <c r="C93" s="195"/>
      <c r="D93" s="196"/>
      <c r="E93" s="197">
        <v>5254</v>
      </c>
      <c r="F93" s="197"/>
      <c r="G93" s="197">
        <v>2075</v>
      </c>
      <c r="H93" s="197"/>
      <c r="I93" s="197">
        <v>5254</v>
      </c>
      <c r="J93" s="197"/>
      <c r="K93" s="197">
        <v>2075</v>
      </c>
    </row>
    <row r="94" spans="1:13" ht="21" customHeight="1">
      <c r="A94" s="36" t="s">
        <v>256</v>
      </c>
      <c r="D94" s="116"/>
      <c r="E94" s="109">
        <v>0</v>
      </c>
      <c r="F94" s="117"/>
      <c r="G94" s="109">
        <v>0</v>
      </c>
      <c r="H94" s="117"/>
      <c r="I94" s="109">
        <v>19477</v>
      </c>
      <c r="J94" s="117"/>
      <c r="K94" s="109">
        <v>4509</v>
      </c>
    </row>
    <row r="95" spans="1:13" ht="21" customHeight="1">
      <c r="A95" s="36" t="s">
        <v>257</v>
      </c>
      <c r="D95" s="36"/>
      <c r="E95" s="117">
        <v>42107</v>
      </c>
      <c r="F95" s="117"/>
      <c r="G95" s="117">
        <v>16341</v>
      </c>
      <c r="H95" s="117"/>
      <c r="I95" s="117">
        <v>3380</v>
      </c>
      <c r="J95" s="117"/>
      <c r="K95" s="117">
        <v>8650</v>
      </c>
    </row>
    <row r="96" spans="1:13" ht="21" customHeight="1">
      <c r="A96" s="36" t="s">
        <v>290</v>
      </c>
      <c r="D96" s="36"/>
      <c r="E96" s="117">
        <v>-7450</v>
      </c>
      <c r="F96" s="117"/>
      <c r="G96" s="117">
        <v>-5450</v>
      </c>
      <c r="H96" s="117"/>
      <c r="I96" s="117">
        <v>-7450</v>
      </c>
      <c r="J96" s="117"/>
      <c r="K96" s="117">
        <v>-5450</v>
      </c>
    </row>
    <row r="97" spans="1:11" ht="21" customHeight="1">
      <c r="A97" s="36" t="s">
        <v>283</v>
      </c>
      <c r="D97" s="36"/>
      <c r="E97" s="109">
        <v>6700</v>
      </c>
      <c r="F97" s="117"/>
      <c r="G97" s="109">
        <v>0</v>
      </c>
      <c r="H97" s="117"/>
      <c r="I97" s="109">
        <v>0</v>
      </c>
      <c r="J97" s="117"/>
      <c r="K97" s="109">
        <v>0</v>
      </c>
    </row>
    <row r="98" spans="1:11" ht="21" customHeight="1">
      <c r="A98" s="36" t="s">
        <v>282</v>
      </c>
      <c r="D98" s="36"/>
      <c r="E98" s="117">
        <v>13249</v>
      </c>
      <c r="F98" s="117"/>
      <c r="G98" s="117">
        <v>1929</v>
      </c>
      <c r="H98" s="117"/>
      <c r="I98" s="109">
        <v>0</v>
      </c>
      <c r="J98" s="117"/>
      <c r="K98" s="109">
        <v>0</v>
      </c>
    </row>
    <row r="99" spans="1:11" ht="21" customHeight="1">
      <c r="A99" s="36" t="s">
        <v>266</v>
      </c>
      <c r="E99" s="117">
        <v>50270</v>
      </c>
      <c r="F99" s="117"/>
      <c r="G99" s="117">
        <v>73998</v>
      </c>
      <c r="H99" s="117"/>
      <c r="I99" s="109">
        <v>50270</v>
      </c>
      <c r="J99" s="117"/>
      <c r="K99" s="109">
        <v>73998</v>
      </c>
    </row>
    <row r="100" spans="1:11" ht="21" customHeight="1">
      <c r="A100" s="36" t="s">
        <v>267</v>
      </c>
      <c r="E100" s="117">
        <v>4637</v>
      </c>
      <c r="F100" s="117"/>
      <c r="G100" s="117">
        <v>2582</v>
      </c>
      <c r="H100" s="117"/>
      <c r="I100" s="109">
        <v>4637</v>
      </c>
      <c r="J100" s="117"/>
      <c r="K100" s="109">
        <v>2582</v>
      </c>
    </row>
    <row r="101" spans="1:11" ht="21" customHeight="1">
      <c r="D101" s="36"/>
      <c r="E101" s="117"/>
      <c r="F101" s="117"/>
      <c r="G101" s="109"/>
      <c r="H101" s="117"/>
      <c r="I101" s="109"/>
      <c r="J101" s="117"/>
      <c r="K101" s="109"/>
    </row>
    <row r="102" spans="1:11" ht="21" customHeight="1">
      <c r="A102" s="92" t="s">
        <v>23</v>
      </c>
    </row>
  </sheetData>
  <mergeCells count="15">
    <mergeCell ref="A85:K85"/>
    <mergeCell ref="E87:G87"/>
    <mergeCell ref="I87:K87"/>
    <mergeCell ref="A45:K45"/>
    <mergeCell ref="A46:K46"/>
    <mergeCell ref="E48:G48"/>
    <mergeCell ref="I48:K48"/>
    <mergeCell ref="A83:K83"/>
    <mergeCell ref="A84:K84"/>
    <mergeCell ref="A44:K44"/>
    <mergeCell ref="A2:K2"/>
    <mergeCell ref="A3:K3"/>
    <mergeCell ref="A4:K4"/>
    <mergeCell ref="E6:G6"/>
    <mergeCell ref="I6:K6"/>
  </mergeCells>
  <pageMargins left="0.59055118110236227" right="0.19685039370078741" top="0.39370078740157483" bottom="0.19685039370078741" header="0.19685039370078741" footer="0.19685039370078741"/>
  <pageSetup paperSize="9" scale="82" orientation="portrait" r:id="rId1"/>
  <headerFooter alignWithMargins="0"/>
  <rowBreaks count="2" manualBreakCount="2">
    <brk id="42" max="12" man="1"/>
    <brk id="81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2CE81D0E9067B4C9491F29EF2260D9A" ma:contentTypeVersion="14" ma:contentTypeDescription="Create a new document." ma:contentTypeScope="" ma:versionID="3a63c5162d84ff69ec3608ded8e52c1d">
  <xsd:schema xmlns:xsd="http://www.w3.org/2001/XMLSchema" xmlns:xs="http://www.w3.org/2001/XMLSchema" xmlns:p="http://schemas.microsoft.com/office/2006/metadata/properties" xmlns:ns3="1ee2afc6-efc0-4dcc-be09-aabefb754106" xmlns:ns4="6dff4707-7bf8-4102-b125-42e04ae9fdfc" targetNamespace="http://schemas.microsoft.com/office/2006/metadata/properties" ma:root="true" ma:fieldsID="b6c7ee52327eee3180307e9fe58dd98c" ns3:_="" ns4:_="">
    <xsd:import namespace="1ee2afc6-efc0-4dcc-be09-aabefb754106"/>
    <xsd:import namespace="6dff4707-7bf8-4102-b125-42e04ae9fdfc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ServiceAutoKeyPoints" minOccurs="0"/>
                <xsd:element ref="ns4:MediaServiceKeyPoints" minOccurs="0"/>
                <xsd:element ref="ns4:MediaServiceDateTaken" minOccurs="0"/>
                <xsd:element ref="ns4:MediaServiceLocation" minOccurs="0"/>
                <xsd:element ref="ns4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e2afc6-efc0-4dcc-be09-aabefb75410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ff4707-7bf8-4102-b125-42e04ae9fd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963734A-371F-434F-BAB1-46295CB37B6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e2afc6-efc0-4dcc-be09-aabefb754106"/>
    <ds:schemaRef ds:uri="6dff4707-7bf8-4102-b125-42e04ae9fdf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4963378-2D7E-49DE-9220-46916CAE272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F6E4D08-D035-4362-869D-6C422CF0B4A4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purl.org/dc/terms/"/>
    <ds:schemaRef ds:uri="1ee2afc6-efc0-4dcc-be09-aabefb754106"/>
    <ds:schemaRef ds:uri="6dff4707-7bf8-4102-b125-42e04ae9fdfc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 </vt:lpstr>
      <vt:lpstr>Cashflow</vt:lpstr>
      <vt:lpstr>BS!Print_Area</vt:lpstr>
      <vt:lpstr>Cashflow!Print_Area</vt:lpstr>
      <vt:lpstr>'company '!Print_Area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 Ruenyan</dc:creator>
  <cp:lastModifiedBy>Kamolwan Theeravetch</cp:lastModifiedBy>
  <cp:lastPrinted>2022-10-31T12:10:38Z</cp:lastPrinted>
  <dcterms:created xsi:type="dcterms:W3CDTF">2014-08-08T03:46:13Z</dcterms:created>
  <dcterms:modified xsi:type="dcterms:W3CDTF">2022-10-31T12:10:40Z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0x010100A2CE81D0E9067B4C9491F29EF2260D9A</vt:lpwstr>
  </property>
</Properties>
</file>