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etwilai_pornwuttiphan_th_ey_com/Documents/Desktop/Work/THRE LIfe/2022/Q3-2022/Convert/Update/"/>
    </mc:Choice>
  </mc:AlternateContent>
  <xr:revisionPtr revIDLastSave="8" documentId="8_{A6C97A6C-FF04-47DA-83AD-1BC963F62696}" xr6:coauthVersionLast="47" xr6:coauthVersionMax="47" xr10:uidLastSave="{7D5FC9E0-3018-4C2C-AFD2-1884B7EDFDBA}"/>
  <bookViews>
    <workbookView xWindow="-110" yWindow="-110" windowWidth="19420" windowHeight="10420" tabRatio="604" xr2:uid="{00000000-000D-0000-FFFF-FFFF00000000}"/>
  </bookViews>
  <sheets>
    <sheet name="BS" sheetId="6" r:id="rId1"/>
    <sheet name="PL" sheetId="7" r:id="rId2"/>
    <sheet name="scse-equity" sheetId="10" r:id="rId3"/>
    <sheet name="scse-cost" sheetId="11" r:id="rId4"/>
  </sheets>
  <externalReferences>
    <externalReference r:id="rId5"/>
    <externalReference r:id="rId6"/>
    <externalReference r:id="rId7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0">[2]BS!$A$1:$O$25,[2]BS!$A$29:$O$56,[2]BS!$A$104:$I$146,[2]BS!$A$134:$I$161</definedName>
    <definedName name="LIFE1" localSheetId="1">[2]BS!$A$1:$O$25,[2]BS!$A$29:$O$56,[2]BS!$A$104:$I$146,[2]BS!$A$134:$I$161</definedName>
    <definedName name="LIFE1" localSheetId="3">[2]BS!$A$1:$O$25,[2]BS!$A$29:$O$56,[2]BS!$A$104:$I$146,[2]BS!$A$134:$I$161</definedName>
    <definedName name="LIFE1" localSheetId="2">[2]BS!$A$1:$O$25,[2]BS!$A$29:$O$56,[2]BS!$A$104:$I$146,[2]BS!$A$134:$I$161</definedName>
    <definedName name="LIFE1">[3]BS!$A$1:$O$25,[3]BS!$A$29:$O$56,[3]BS!$A$104:$I$146,[3]BS!$A$134:$I$161</definedName>
    <definedName name="_xlnm.Print_Area" localSheetId="1">PL!$A$1:$L$183</definedName>
    <definedName name="_xlnm.Print_Area" localSheetId="3">'scse-cost'!$A$1:$O$32</definedName>
    <definedName name="_xlnm.Print_Area" localSheetId="2">'scse-equity'!$A$1:$S$33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2" i="10" l="1"/>
  <c r="P22" i="10"/>
  <c r="N22" i="10"/>
  <c r="L22" i="10"/>
  <c r="J22" i="10"/>
  <c r="H22" i="10"/>
  <c r="F22" i="10"/>
  <c r="D22" i="10"/>
  <c r="D21" i="10"/>
  <c r="F21" i="10"/>
  <c r="H21" i="10"/>
  <c r="R21" i="10"/>
  <c r="P21" i="10"/>
  <c r="N21" i="10"/>
  <c r="L21" i="10"/>
  <c r="J21" i="10"/>
  <c r="R16" i="10"/>
  <c r="R17" i="10"/>
  <c r="R18" i="10"/>
  <c r="R19" i="10"/>
  <c r="R20" i="10"/>
  <c r="R15" i="10"/>
  <c r="P16" i="10"/>
  <c r="P17" i="10"/>
  <c r="P18" i="10"/>
  <c r="P19" i="10"/>
  <c r="P20" i="10"/>
  <c r="P15" i="10"/>
  <c r="N29" i="11"/>
  <c r="L29" i="11"/>
  <c r="J29" i="11"/>
  <c r="H29" i="11"/>
  <c r="F29" i="11"/>
  <c r="D29" i="11"/>
  <c r="J19" i="11"/>
  <c r="J20" i="11"/>
  <c r="J21" i="11"/>
  <c r="J18" i="11"/>
  <c r="L19" i="11"/>
  <c r="L20" i="11"/>
  <c r="L21" i="11"/>
  <c r="L27" i="11"/>
  <c r="J27" i="11"/>
  <c r="J26" i="11"/>
  <c r="H20" i="11"/>
  <c r="H21" i="11"/>
  <c r="F20" i="11"/>
  <c r="F21" i="11"/>
  <c r="D20" i="11"/>
  <c r="D21" i="11"/>
  <c r="N21" i="11"/>
  <c r="N20" i="11"/>
  <c r="L29" i="10"/>
  <c r="P29" i="10"/>
  <c r="R29" i="10"/>
  <c r="D31" i="10"/>
  <c r="F31" i="10"/>
  <c r="H31" i="10"/>
  <c r="J31" i="10"/>
  <c r="J29" i="10"/>
  <c r="J28" i="10"/>
  <c r="P28" i="10"/>
  <c r="R28" i="10"/>
  <c r="R27" i="10"/>
  <c r="J27" i="10"/>
  <c r="P25" i="10"/>
  <c r="R25" i="10"/>
  <c r="J25" i="10"/>
  <c r="I181" i="7"/>
  <c r="E181" i="7"/>
  <c r="K176" i="7"/>
  <c r="I176" i="7"/>
  <c r="G176" i="7"/>
  <c r="E176" i="7"/>
  <c r="K172" i="7"/>
  <c r="I172" i="7"/>
  <c r="G172" i="7"/>
  <c r="E172" i="7"/>
  <c r="K167" i="7"/>
  <c r="K177" i="7"/>
  <c r="K180" i="7"/>
  <c r="I167" i="7"/>
  <c r="I177" i="7"/>
  <c r="I180" i="7"/>
  <c r="G167" i="7"/>
  <c r="G177" i="7"/>
  <c r="G180" i="7"/>
  <c r="E167" i="7"/>
  <c r="E177" i="7"/>
  <c r="E180" i="7"/>
  <c r="G135" i="7"/>
  <c r="E135" i="7"/>
  <c r="K126" i="7"/>
  <c r="I126" i="7"/>
  <c r="G126" i="7"/>
  <c r="E126" i="7"/>
  <c r="K114" i="7"/>
  <c r="I114" i="7"/>
  <c r="G114" i="7"/>
  <c r="E114" i="7"/>
  <c r="G109" i="7"/>
  <c r="E109" i="7"/>
  <c r="G107" i="7"/>
  <c r="E107" i="7"/>
  <c r="K104" i="7"/>
  <c r="K107" i="7"/>
  <c r="I104" i="7"/>
  <c r="I107" i="7"/>
  <c r="K86" i="7"/>
  <c r="K88" i="7"/>
  <c r="K96" i="7"/>
  <c r="I86" i="7"/>
  <c r="I88" i="7"/>
  <c r="I96" i="7"/>
  <c r="I108" i="7"/>
  <c r="I110" i="7"/>
  <c r="G86" i="7"/>
  <c r="G88" i="7"/>
  <c r="G96" i="7"/>
  <c r="G108" i="7"/>
  <c r="G110" i="7"/>
  <c r="E86" i="7"/>
  <c r="E88" i="7"/>
  <c r="E96" i="7"/>
  <c r="K70" i="7"/>
  <c r="I70" i="7"/>
  <c r="G70" i="7"/>
  <c r="E70" i="7"/>
  <c r="K64" i="7"/>
  <c r="I64" i="7"/>
  <c r="G64" i="7"/>
  <c r="E64" i="7"/>
  <c r="K53" i="7"/>
  <c r="I53" i="7"/>
  <c r="G53" i="7"/>
  <c r="E53" i="7"/>
  <c r="K41" i="7"/>
  <c r="I41" i="7"/>
  <c r="G41" i="7"/>
  <c r="E41" i="7"/>
  <c r="K34" i="7"/>
  <c r="I34" i="7"/>
  <c r="G34" i="7"/>
  <c r="E34" i="7"/>
  <c r="K12" i="7"/>
  <c r="K15" i="7"/>
  <c r="K23" i="7"/>
  <c r="K35" i="7"/>
  <c r="K37" i="7"/>
  <c r="I12" i="7"/>
  <c r="I15" i="7"/>
  <c r="I23" i="7"/>
  <c r="I35" i="7"/>
  <c r="I37" i="7"/>
  <c r="G12" i="7"/>
  <c r="G15" i="7"/>
  <c r="G23" i="7"/>
  <c r="G35" i="7"/>
  <c r="G37" i="7"/>
  <c r="E12" i="7"/>
  <c r="E15" i="7"/>
  <c r="E23" i="7"/>
  <c r="E35" i="7"/>
  <c r="E37" i="7"/>
  <c r="K58" i="6"/>
  <c r="I58" i="6"/>
  <c r="G57" i="6"/>
  <c r="E57" i="6"/>
  <c r="G56" i="6"/>
  <c r="G58" i="6"/>
  <c r="E56" i="6"/>
  <c r="E58" i="6"/>
  <c r="K48" i="6"/>
  <c r="K59" i="6"/>
  <c r="I48" i="6"/>
  <c r="I59" i="6"/>
  <c r="G48" i="6"/>
  <c r="E48" i="6"/>
  <c r="E59" i="6"/>
  <c r="K25" i="6"/>
  <c r="I25" i="6"/>
  <c r="I60" i="6"/>
  <c r="G21" i="6"/>
  <c r="G25" i="6"/>
  <c r="E25" i="6"/>
  <c r="K108" i="7"/>
  <c r="K110" i="7"/>
  <c r="E108" i="7"/>
  <c r="E110" i="7"/>
  <c r="K71" i="7"/>
  <c r="K72" i="7"/>
  <c r="E71" i="7"/>
  <c r="E72" i="7"/>
  <c r="G71" i="7"/>
  <c r="G72" i="7"/>
  <c r="I71" i="7"/>
  <c r="I72" i="7"/>
  <c r="G59" i="6"/>
  <c r="K143" i="7"/>
  <c r="K137" i="7"/>
  <c r="G143" i="7"/>
  <c r="G137" i="7"/>
  <c r="G144" i="7"/>
  <c r="G145" i="7"/>
  <c r="I143" i="7"/>
  <c r="E143" i="7"/>
  <c r="I137" i="7"/>
  <c r="E137" i="7"/>
  <c r="E144" i="7"/>
  <c r="I144" i="7"/>
  <c r="I145" i="7"/>
  <c r="L28" i="11"/>
  <c r="L30" i="11"/>
  <c r="H28" i="11"/>
  <c r="F28" i="11"/>
  <c r="D28" i="11"/>
  <c r="D30" i="11"/>
  <c r="J30" i="10"/>
  <c r="J32" i="10"/>
  <c r="H30" i="10"/>
  <c r="H32" i="10"/>
  <c r="F30" i="10"/>
  <c r="F32" i="10"/>
  <c r="D30" i="10"/>
  <c r="D32" i="10"/>
  <c r="N30" i="10"/>
  <c r="N31" i="10"/>
  <c r="P30" i="10"/>
  <c r="P31" i="10"/>
  <c r="P32" i="10"/>
  <c r="L30" i="10"/>
  <c r="L31" i="10"/>
  <c r="H30" i="11"/>
  <c r="F30" i="11"/>
  <c r="K60" i="6"/>
  <c r="G60" i="6"/>
  <c r="E60" i="6"/>
  <c r="K144" i="7"/>
  <c r="K145" i="7"/>
  <c r="E145" i="7"/>
  <c r="R30" i="10"/>
  <c r="J28" i="11"/>
  <c r="J30" i="11"/>
  <c r="N28" i="11"/>
  <c r="N30" i="11"/>
  <c r="R31" i="10"/>
  <c r="R32" i="10"/>
</calcChain>
</file>

<file path=xl/sharedStrings.xml><?xml version="1.0" encoding="utf-8"?>
<sst xmlns="http://schemas.openxmlformats.org/spreadsheetml/2006/main" count="377" uniqueCount="197">
  <si>
    <t>Note</t>
  </si>
  <si>
    <t>The accompanying notes are an integral part of the financial statements.</t>
  </si>
  <si>
    <t>Operating expenses</t>
  </si>
  <si>
    <t>(Unit: Baht)</t>
  </si>
  <si>
    <t>Deferred tax assets</t>
  </si>
  <si>
    <t>Other assets</t>
  </si>
  <si>
    <t>Total liabilities</t>
  </si>
  <si>
    <t>Expenses</t>
  </si>
  <si>
    <t>Issued and</t>
  </si>
  <si>
    <t>Retained earnings</t>
  </si>
  <si>
    <t>statutory reserve</t>
  </si>
  <si>
    <t>Unappropriated</t>
  </si>
  <si>
    <t xml:space="preserve">Basic earnings per share </t>
  </si>
  <si>
    <t>Due to reinsurers</t>
  </si>
  <si>
    <t>Other liabilities</t>
  </si>
  <si>
    <t>Share capital</t>
  </si>
  <si>
    <t>Assets</t>
  </si>
  <si>
    <t>Total assets</t>
  </si>
  <si>
    <t>Directors</t>
  </si>
  <si>
    <t>Appropriated -</t>
  </si>
  <si>
    <t>Other income</t>
  </si>
  <si>
    <t xml:space="preserve">   Unappropriated</t>
  </si>
  <si>
    <t>Cash and cash equivalents</t>
  </si>
  <si>
    <t>Investment assets</t>
  </si>
  <si>
    <t>8</t>
  </si>
  <si>
    <t xml:space="preserve">Liabilities </t>
  </si>
  <si>
    <t>Income tax payable</t>
  </si>
  <si>
    <t>Insurance contract liabilities</t>
  </si>
  <si>
    <t>Employee benefit obligations</t>
  </si>
  <si>
    <t>Other underwriting expenses</t>
  </si>
  <si>
    <t>Thaire Life Assurance Public Company Limited</t>
  </si>
  <si>
    <t>Reinsurance assets</t>
  </si>
  <si>
    <t xml:space="preserve">Earnings per share </t>
  </si>
  <si>
    <t xml:space="preserve"> share capital</t>
  </si>
  <si>
    <t>paid-up</t>
  </si>
  <si>
    <t>Accrued investment income</t>
  </si>
  <si>
    <t>Income tax expenses</t>
  </si>
  <si>
    <t>Financial statements</t>
  </si>
  <si>
    <t>Separate financial statements</t>
  </si>
  <si>
    <t>in which the equity method is applied</t>
  </si>
  <si>
    <t>Financial statements in which the equity method is applied</t>
  </si>
  <si>
    <t>Share premium</t>
  </si>
  <si>
    <t>Share</t>
  </si>
  <si>
    <t>premium</t>
  </si>
  <si>
    <t>permium</t>
  </si>
  <si>
    <t>7</t>
  </si>
  <si>
    <t xml:space="preserve">   Others</t>
  </si>
  <si>
    <t xml:space="preserve">   Appropriated - statutory reserve</t>
  </si>
  <si>
    <t>Liabilities and owners' equity</t>
  </si>
  <si>
    <t>Owners' equity</t>
  </si>
  <si>
    <t>Other component of owners' equity</t>
  </si>
  <si>
    <t>Total owners' equity</t>
  </si>
  <si>
    <t>Total liabilities and owners' equity</t>
  </si>
  <si>
    <t xml:space="preserve">   Accrued expenses</t>
  </si>
  <si>
    <t>Reinsurance premium written</t>
  </si>
  <si>
    <t>Less: Reinsurance premium ceded</t>
  </si>
  <si>
    <t>Net reinsurance premium written</t>
  </si>
  <si>
    <t>Total expenses</t>
  </si>
  <si>
    <t>Profits before income tax expenses</t>
  </si>
  <si>
    <t>Cash flows from (used in) operating activities</t>
  </si>
  <si>
    <t>Interest income</t>
  </si>
  <si>
    <t>Dividend income</t>
  </si>
  <si>
    <t>Reinsurance receivables</t>
  </si>
  <si>
    <t>Revenues</t>
  </si>
  <si>
    <t>Commission income</t>
  </si>
  <si>
    <t>Net investment revenue</t>
  </si>
  <si>
    <t>Total revenues</t>
  </si>
  <si>
    <t>Commission expenses</t>
  </si>
  <si>
    <t>Total</t>
  </si>
  <si>
    <t>owners' equity</t>
  </si>
  <si>
    <t>Purchases of equipment</t>
  </si>
  <si>
    <t>Purchases of intangible assets</t>
  </si>
  <si>
    <t>Net cash used in investing activities</t>
  </si>
  <si>
    <t>Net cash used in financing activities</t>
  </si>
  <si>
    <t xml:space="preserve">      600,000,000 ordinary shares of Baht 1 each</t>
  </si>
  <si>
    <t xml:space="preserve">on available-for-sale </t>
  </si>
  <si>
    <t>12</t>
  </si>
  <si>
    <t>Gross benefits and claims</t>
  </si>
  <si>
    <t>of owners' equity</t>
  </si>
  <si>
    <t xml:space="preserve">   Deferred commission expenses </t>
  </si>
  <si>
    <t xml:space="preserve">   Deferred commission income </t>
  </si>
  <si>
    <t xml:space="preserve">   Translation adjustments </t>
  </si>
  <si>
    <t xml:space="preserve">of the financial statements </t>
  </si>
  <si>
    <t xml:space="preserve">      in foreign currency </t>
  </si>
  <si>
    <t>of an associate</t>
  </si>
  <si>
    <t xml:space="preserve">Translation adjustments of the financial statements </t>
  </si>
  <si>
    <t xml:space="preserve">   in foreign currency of an associate</t>
  </si>
  <si>
    <t>Statements of financial position</t>
  </si>
  <si>
    <t>Statements of income</t>
  </si>
  <si>
    <t>Statements of comprehensive income</t>
  </si>
  <si>
    <t>Other comprehensive income (loss)</t>
  </si>
  <si>
    <t>Statements of cash flows</t>
  </si>
  <si>
    <t>Total other components</t>
  </si>
  <si>
    <t xml:space="preserve">Statements of changes in owners' equity </t>
  </si>
  <si>
    <t xml:space="preserve">Statements of changes in owners' equity (continued) </t>
  </si>
  <si>
    <t xml:space="preserve">   Registered, issued and paid-up</t>
  </si>
  <si>
    <t>Investments in an associate</t>
  </si>
  <si>
    <t xml:space="preserve">   Loans and interest receivables</t>
  </si>
  <si>
    <t>Lease liabilities</t>
  </si>
  <si>
    <t>Finance costs</t>
  </si>
  <si>
    <t>Cash received on financial assets</t>
  </si>
  <si>
    <t>Cash paid for financial assets</t>
  </si>
  <si>
    <t>Repayment of lease liabilities</t>
  </si>
  <si>
    <t>Other components of owners' equity</t>
  </si>
  <si>
    <t>investments measured</t>
  </si>
  <si>
    <t>at fair value through</t>
  </si>
  <si>
    <t>other comprehensive income</t>
  </si>
  <si>
    <t>- net of income taxes</t>
  </si>
  <si>
    <t xml:space="preserve"> -  net of income taxes</t>
  </si>
  <si>
    <t>Net profit</t>
  </si>
  <si>
    <t>Revaluation deficit</t>
  </si>
  <si>
    <t xml:space="preserve">   Investments in securities </t>
  </si>
  <si>
    <t xml:space="preserve">Premises and equipment </t>
  </si>
  <si>
    <t xml:space="preserve">Intangible assets </t>
  </si>
  <si>
    <t>Net earned premium</t>
  </si>
  <si>
    <t>2021</t>
  </si>
  <si>
    <t>Balance as at 1 January 2021</t>
  </si>
  <si>
    <t>Statements of financial position (continued)</t>
  </si>
  <si>
    <t>(Unaudited but</t>
  </si>
  <si>
    <t>(Audited)</t>
  </si>
  <si>
    <t>reviewed)</t>
  </si>
  <si>
    <t>31 December 2021</t>
  </si>
  <si>
    <t>2022</t>
  </si>
  <si>
    <t>(Unaudited but reviewed)</t>
  </si>
  <si>
    <t>Other comprehensive income for the period</t>
  </si>
  <si>
    <t>Total comprehensive income for the period</t>
  </si>
  <si>
    <t xml:space="preserve">Revaluation deficit </t>
  </si>
  <si>
    <t>Balance as at 1 January 2022</t>
  </si>
  <si>
    <t>3</t>
  </si>
  <si>
    <t>4</t>
  </si>
  <si>
    <t>5</t>
  </si>
  <si>
    <t>9</t>
  </si>
  <si>
    <t>Cash and cash equivalents at beginning of the periods</t>
  </si>
  <si>
    <t>Cash and cash equivalents at end of the periods</t>
  </si>
  <si>
    <t>6.1</t>
  </si>
  <si>
    <t>Total comprehensive income (loss) for the period</t>
  </si>
  <si>
    <t>Other comprehensive income (loss) for the periods</t>
  </si>
  <si>
    <t>Gains (losses) on investments</t>
  </si>
  <si>
    <t>Less: claims recovered from reinsurers</t>
  </si>
  <si>
    <t xml:space="preserve">   income in subsequent periods:</t>
  </si>
  <si>
    <t>Revaluation gains (losses) on available-for-sale investments</t>
  </si>
  <si>
    <t xml:space="preserve">    measured at fair value through other comprehensive income</t>
  </si>
  <si>
    <t>Items to be relassified to statements of income</t>
  </si>
  <si>
    <t xml:space="preserve">   in subsequent periods - net of income taxes</t>
  </si>
  <si>
    <t xml:space="preserve">Items not to be relassified to statements of </t>
  </si>
  <si>
    <t>Items not to be relassified to statements of income</t>
  </si>
  <si>
    <t xml:space="preserve">     in subsequent periods - net of income taxes</t>
  </si>
  <si>
    <t xml:space="preserve">Items to be relassified to statements of </t>
  </si>
  <si>
    <t>Add (less) : Income taxes</t>
  </si>
  <si>
    <t>Other investment income (expenses)</t>
  </si>
  <si>
    <t>Cash flows used in financing activities</t>
  </si>
  <si>
    <t>Dividend paid</t>
  </si>
  <si>
    <t xml:space="preserve">Dividend paid </t>
  </si>
  <si>
    <t xml:space="preserve">Reversal of dividend payable due to ineligibility </t>
  </si>
  <si>
    <t xml:space="preserve">   of shareholders</t>
  </si>
  <si>
    <t>Reversal of dividend payable due to ineligibility of shareholders</t>
  </si>
  <si>
    <t>10.1</t>
  </si>
  <si>
    <t>11</t>
  </si>
  <si>
    <t>Revaluation losses on available-for-sale investments</t>
  </si>
  <si>
    <t>Add: Income taxes</t>
  </si>
  <si>
    <t>Other comprehensive loss for the periods</t>
  </si>
  <si>
    <t>Long-term insurance policy reserves increased (decreased)</t>
  </si>
  <si>
    <t>Less: Income taxes</t>
  </si>
  <si>
    <t>Other comprehensive income (loss) for the period</t>
  </si>
  <si>
    <t>As at 30 September 2022 and 31 December 2021</t>
  </si>
  <si>
    <t>30 September 2022</t>
  </si>
  <si>
    <t xml:space="preserve">  from prior period</t>
  </si>
  <si>
    <t>Losses on investments</t>
  </si>
  <si>
    <t>Fair value gains</t>
  </si>
  <si>
    <t xml:space="preserve">Share of profit from investments in an associate </t>
  </si>
  <si>
    <t xml:space="preserve">   under the equity method </t>
  </si>
  <si>
    <t>Unexpired risk reserves increased</t>
  </si>
  <si>
    <t>Reversal of expected credit losses</t>
  </si>
  <si>
    <t>Net profits</t>
  </si>
  <si>
    <t xml:space="preserve">   Net profits</t>
  </si>
  <si>
    <t>Actuarial gain</t>
  </si>
  <si>
    <t>Less: Unearned premium reserves increased from prior period</t>
  </si>
  <si>
    <t>Cash received from reinsurance</t>
  </si>
  <si>
    <t>Cash flows from (used in) investing activities</t>
  </si>
  <si>
    <t>Disposals of equipment</t>
  </si>
  <si>
    <t>For the three-month periods ended 30 September 2022 and 2021</t>
  </si>
  <si>
    <t>For the nine-month periods ended 30 September 2022 and 2021</t>
  </si>
  <si>
    <t>For the nine-month period ended 30 September 2022 and 2021</t>
  </si>
  <si>
    <t>Balance as at 30 September 2021</t>
  </si>
  <si>
    <t>Balance as at 30 September 2022</t>
  </si>
  <si>
    <t>Less: Unearned premium reserves increased</t>
  </si>
  <si>
    <t>7.3</t>
  </si>
  <si>
    <t>10.2</t>
  </si>
  <si>
    <t>14</t>
  </si>
  <si>
    <t>Total comprehensive income for the periods</t>
  </si>
  <si>
    <t xml:space="preserve">Fair value gains </t>
  </si>
  <si>
    <t>Expected credit losses (reversal)</t>
  </si>
  <si>
    <t xml:space="preserve">Actuarial gains </t>
  </si>
  <si>
    <t>Net cash provided by (used in) operating activities</t>
  </si>
  <si>
    <t>Net increase (decrease) in cash and cash equivalents</t>
  </si>
  <si>
    <t xml:space="preserve">Share of profit (loss) from investments in an associate </t>
  </si>
  <si>
    <t>(Increase) decrease in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</si>
</sst>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#,##0.00;[Red]\(#,##0.00\)"/>
    <numFmt numFmtId="165" formatCode="#,##0;[Red]\(#,##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;[Black]\(#,##0\)"/>
    <numFmt numFmtId="171" formatCode="#,##0.0_);[Red]\(#,##0.0\)"/>
  </numFmts>
  <fonts count="14">
    <font>
      <sz val="14"/>
      <name val="Angsana New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sz val="10"/>
      <name val="Arial"/>
      <family val="2"/>
    </font>
    <font>
      <sz val="12"/>
      <name val="CordiaUPC"/>
      <family val="2"/>
      <charset val="22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169" fontId="6" fillId="0" borderId="0"/>
    <xf numFmtId="167" fontId="6" fillId="0" borderId="0"/>
    <xf numFmtId="166" fontId="6" fillId="0" borderId="0"/>
    <xf numFmtId="38" fontId="7" fillId="2" borderId="0" applyNumberFormat="0" applyBorder="0" applyAlignment="0" applyProtection="0"/>
    <xf numFmtId="1" fontId="12" fillId="0" borderId="0" applyFont="0" applyFill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1" fillId="0" borderId="0"/>
    <xf numFmtId="0" fontId="2" fillId="0" borderId="0"/>
    <xf numFmtId="0" fontId="2" fillId="0" borderId="0"/>
    <xf numFmtId="0" fontId="10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</cellStyleXfs>
  <cellXfs count="120">
    <xf numFmtId="0" fontId="0" fillId="0" borderId="0" xfId="0"/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5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9" fontId="3" fillId="0" borderId="6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12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38" fontId="3" fillId="0" borderId="0" xfId="12" applyNumberFormat="1" applyFont="1" applyAlignment="1">
      <alignment horizontal="centerContinuous" vertical="center"/>
    </xf>
    <xf numFmtId="164" fontId="3" fillId="0" borderId="0" xfId="12" applyNumberFormat="1" applyFont="1" applyAlignment="1">
      <alignment horizontal="centerContinuous" vertical="center"/>
    </xf>
    <xf numFmtId="38" fontId="5" fillId="0" borderId="0" xfId="12" applyNumberFormat="1" applyFont="1" applyAlignment="1">
      <alignment horizontal="left" vertical="center"/>
    </xf>
    <xf numFmtId="37" fontId="3" fillId="0" borderId="0" xfId="12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37" fontId="3" fillId="0" borderId="0" xfId="12" applyNumberFormat="1" applyFont="1" applyAlignment="1">
      <alignment horizontal="center" vertical="center"/>
    </xf>
    <xf numFmtId="0" fontId="3" fillId="0" borderId="0" xfId="12" applyFont="1" applyAlignment="1">
      <alignment horizontal="centerContinuous" vertical="center"/>
    </xf>
    <xf numFmtId="0" fontId="3" fillId="0" borderId="0" xfId="12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38" fontId="3" fillId="0" borderId="0" xfId="12" applyNumberFormat="1" applyFont="1" applyAlignment="1">
      <alignment horizontal="center" vertical="center"/>
    </xf>
    <xf numFmtId="38" fontId="3" fillId="0" borderId="0" xfId="12" applyNumberFormat="1" applyFont="1" applyAlignment="1">
      <alignment vertical="center"/>
    </xf>
    <xf numFmtId="38" fontId="3" fillId="0" borderId="3" xfId="12" applyNumberFormat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12" applyFont="1" applyAlignment="1">
      <alignment horizontal="right" vertical="center"/>
    </xf>
    <xf numFmtId="165" fontId="3" fillId="0" borderId="0" xfId="12" applyNumberFormat="1" applyFont="1" applyAlignment="1">
      <alignment vertical="center"/>
    </xf>
    <xf numFmtId="0" fontId="5" fillId="0" borderId="0" xfId="9" applyFont="1" applyAlignment="1">
      <alignment vertical="center"/>
    </xf>
    <xf numFmtId="41" fontId="3" fillId="0" borderId="0" xfId="9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Continuous" vertical="center"/>
    </xf>
    <xf numFmtId="37" fontId="3" fillId="0" borderId="0" xfId="12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5" fontId="3" fillId="0" borderId="3" xfId="0" quotePrefix="1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41" fontId="3" fillId="0" borderId="0" xfId="11" applyNumberFormat="1" applyFont="1" applyAlignment="1">
      <alignment vertical="center"/>
    </xf>
    <xf numFmtId="165" fontId="3" fillId="0" borderId="0" xfId="11" applyNumberFormat="1" applyFont="1" applyAlignment="1">
      <alignment vertical="center"/>
    </xf>
    <xf numFmtId="39" fontId="3" fillId="0" borderId="0" xfId="11" applyNumberFormat="1" applyFont="1" applyAlignment="1">
      <alignment vertical="center"/>
    </xf>
    <xf numFmtId="37" fontId="3" fillId="0" borderId="0" xfId="1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41" fontId="3" fillId="0" borderId="7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37" fontId="13" fillId="0" borderId="0" xfId="0" quotePrefix="1" applyNumberFormat="1" applyFont="1" applyAlignment="1">
      <alignment horizontal="centerContinuous" vertical="center"/>
    </xf>
    <xf numFmtId="0" fontId="3" fillId="0" borderId="0" xfId="0" quotePrefix="1" applyFont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15" fontId="3" fillId="0" borderId="3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13" fillId="0" borderId="0" xfId="10" applyNumberFormat="1" applyFont="1" applyFill="1" applyAlignment="1">
      <alignment vertical="center"/>
    </xf>
    <xf numFmtId="38" fontId="3" fillId="0" borderId="0" xfId="10" applyNumberFormat="1" applyFont="1" applyFill="1" applyAlignment="1">
      <alignment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8" fontId="3" fillId="0" borderId="0" xfId="10" applyNumberFormat="1" applyFont="1" applyFill="1" applyBorder="1" applyAlignment="1">
      <alignment vertical="center"/>
    </xf>
    <xf numFmtId="38" fontId="3" fillId="0" borderId="8" xfId="0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6" xfId="0" applyNumberFormat="1" applyFont="1" applyFill="1" applyBorder="1" applyAlignment="1">
      <alignment vertical="center"/>
    </xf>
    <xf numFmtId="38" fontId="3" fillId="0" borderId="3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3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37" fontId="3" fillId="0" borderId="3" xfId="12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</cellXfs>
  <cellStyles count="15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dex Number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_bs&amp;plt2002q2fromAudit" xfId="9" xr:uid="{00000000-0005-0000-0000-000009000000}"/>
    <cellStyle name="Normal_life" xfId="10" xr:uid="{00000000-0005-0000-0000-00000A000000}"/>
    <cellStyle name="Normal_PL Life" xfId="11" xr:uid="{00000000-0005-0000-0000-00000B000000}"/>
    <cellStyle name="Normal_T297 - bs&amp;ple YE'08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.nitsuwan/AppData/Local/Microsoft/Windows/Temporary%20Internet%20Files/Content.Outlook/I6HCYGQ2/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ไทยรับประกันภัยต่อ จำกัด (มหาชน) และบริษัทย่อย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132885492.12</v>
          </cell>
          <cell r="I8">
            <v>134441276</v>
          </cell>
          <cell r="O8">
            <v>-1555783.8799999952</v>
          </cell>
        </row>
        <row r="9">
          <cell r="A9" t="str">
            <v xml:space="preserve">     ตั๋วเงินคลัง</v>
          </cell>
          <cell r="G9">
            <v>139519372.88</v>
          </cell>
          <cell r="I9">
            <v>0</v>
          </cell>
          <cell r="O9">
            <v>139519372.88</v>
          </cell>
        </row>
        <row r="10">
          <cell r="A10" t="str">
            <v xml:space="preserve">     ตั๋วเงิน</v>
          </cell>
          <cell r="G10">
            <v>483075164</v>
          </cell>
          <cell r="I10">
            <v>482074474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958158227</v>
          </cell>
          <cell r="I11">
            <v>834583443</v>
          </cell>
          <cell r="O11">
            <v>123574784</v>
          </cell>
        </row>
        <row r="12">
          <cell r="A12" t="str">
            <v xml:space="preserve">     หุ้นกู้</v>
          </cell>
          <cell r="G12">
            <v>387787426</v>
          </cell>
          <cell r="I12">
            <v>352625464</v>
          </cell>
          <cell r="O12">
            <v>35161962</v>
          </cell>
        </row>
        <row r="13">
          <cell r="A13" t="str">
            <v xml:space="preserve">     หลักทรัพย์อื่น</v>
          </cell>
          <cell r="G13">
            <v>949326633</v>
          </cell>
          <cell r="I13">
            <v>949124509</v>
          </cell>
          <cell r="O13">
            <v>202124</v>
          </cell>
        </row>
        <row r="14">
          <cell r="A14" t="str">
            <v xml:space="preserve">     รวมเงินลงทุนในหลักทรัพย์</v>
          </cell>
          <cell r="G14">
            <v>3050752315</v>
          </cell>
          <cell r="I14">
            <v>2752849166</v>
          </cell>
          <cell r="O14">
            <v>297903149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999455</v>
          </cell>
          <cell r="I17">
            <v>1152247</v>
          </cell>
          <cell r="O17">
            <v>-152792</v>
          </cell>
        </row>
        <row r="18">
          <cell r="A18" t="str">
            <v xml:space="preserve">     รวมเงินให้กู้ยืม</v>
          </cell>
          <cell r="G18">
            <v>2127447</v>
          </cell>
          <cell r="I18">
            <v>2798032</v>
          </cell>
          <cell r="O18">
            <v>-670585</v>
          </cell>
        </row>
        <row r="19">
          <cell r="A19" t="str">
            <v>เงินลงทุนในบริษัทย่อย</v>
          </cell>
          <cell r="G19">
            <v>0</v>
          </cell>
          <cell r="I19">
            <v>0</v>
          </cell>
          <cell r="O19">
            <v>0</v>
          </cell>
        </row>
        <row r="20">
          <cell r="A20" t="str">
            <v>เงินลงทุนในบริษัทร่วม</v>
          </cell>
          <cell r="G20">
            <v>27891104</v>
          </cell>
          <cell r="I20">
            <v>23758473</v>
          </cell>
          <cell r="O20">
            <v>4132631</v>
          </cell>
        </row>
        <row r="21">
          <cell r="A21" t="str">
            <v>เงินสดและเงินฝากสถาบันการเงิน</v>
          </cell>
          <cell r="G21">
            <v>222347675</v>
          </cell>
          <cell r="I21">
            <v>132676857</v>
          </cell>
          <cell r="O21">
            <v>89670818</v>
          </cell>
        </row>
        <row r="22">
          <cell r="A22" t="str">
            <v>อุปกรณ์ - สุทธิ</v>
          </cell>
          <cell r="G22">
            <v>19683885</v>
          </cell>
          <cell r="I22">
            <v>28707046</v>
          </cell>
          <cell r="O22">
            <v>-9023161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445866418</v>
          </cell>
          <cell r="I24">
            <v>449966164</v>
          </cell>
          <cell r="O24">
            <v>-4099746</v>
          </cell>
        </row>
        <row r="25">
          <cell r="A25" t="str">
            <v>เงินค้างรับเกี่ยวกับการประกันภัยต่อ</v>
          </cell>
          <cell r="G25">
            <v>158106982</v>
          </cell>
          <cell r="I25">
            <v>122258834</v>
          </cell>
          <cell r="O25">
            <v>35848148</v>
          </cell>
        </row>
        <row r="26">
          <cell r="A26" t="str">
            <v>รายได้จากการลงทุนค้างรับ</v>
          </cell>
          <cell r="G26">
            <v>18892075</v>
          </cell>
          <cell r="I26">
            <v>19973392</v>
          </cell>
          <cell r="O26">
            <v>-1081317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2460328</v>
          </cell>
          <cell r="I30">
            <v>12087151</v>
          </cell>
          <cell r="O30">
            <v>-9626823</v>
          </cell>
        </row>
        <row r="31">
          <cell r="A31" t="str">
            <v>รวมสินทรัพย์</v>
          </cell>
          <cell r="G31">
            <v>4027969930</v>
          </cell>
          <cell r="I31">
            <v>3569710956</v>
          </cell>
          <cell r="O31">
            <v>458258974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72283390</v>
          </cell>
          <cell r="I42">
            <v>66206846</v>
          </cell>
          <cell r="O42">
            <v>6076544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195212103</v>
          </cell>
          <cell r="I46">
            <v>89766967</v>
          </cell>
          <cell r="O46">
            <v>105445136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37211319</v>
          </cell>
          <cell r="I49">
            <v>16733442</v>
          </cell>
          <cell r="O49">
            <v>20477877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12003622</v>
          </cell>
          <cell r="I52">
            <v>19649937</v>
          </cell>
          <cell r="O52">
            <v>-7646315</v>
          </cell>
        </row>
        <row r="53">
          <cell r="A53" t="str">
            <v>รวมหนี้สิน</v>
          </cell>
          <cell r="G53">
            <v>1831190588</v>
          </cell>
          <cell r="I53">
            <v>1592260461</v>
          </cell>
          <cell r="O53">
            <v>238930127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  <cell r="O63">
            <v>0</v>
          </cell>
        </row>
        <row r="64">
          <cell r="A64" t="str">
            <v xml:space="preserve">        จัดสรรแล้ว</v>
          </cell>
          <cell r="O64">
            <v>0</v>
          </cell>
        </row>
        <row r="65">
          <cell r="A65" t="str">
            <v xml:space="preserve">           - สำรองตามกฎหมาย</v>
          </cell>
          <cell r="G65">
            <v>121517410</v>
          </cell>
          <cell r="I65">
            <v>103008289</v>
          </cell>
          <cell r="O65">
            <v>18509121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465547336</v>
          </cell>
          <cell r="I68">
            <v>450676810</v>
          </cell>
          <cell r="O68">
            <v>14870526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2196779345</v>
          </cell>
          <cell r="I70">
            <v>1977450495</v>
          </cell>
        </row>
        <row r="71">
          <cell r="A71" t="str">
            <v>รวมหนี้สินและส่วนของผู้ถือหุ้น</v>
          </cell>
          <cell r="G71">
            <v>4027969933</v>
          </cell>
          <cell r="I71">
            <v>3569710956</v>
          </cell>
        </row>
        <row r="72">
          <cell r="G72">
            <v>-3</v>
          </cell>
          <cell r="I72">
            <v>0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185170851</v>
          </cell>
          <cell r="I146">
            <v>305903078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6076544</v>
          </cell>
          <cell r="I148">
            <v>17473137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12951869.239999998</v>
          </cell>
          <cell r="I151">
            <v>11460490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-195817.31130617857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367368.80999999959</v>
          </cell>
          <cell r="I156">
            <v>220039</v>
          </cell>
          <cell r="O156">
            <v>1810271.8099999996</v>
          </cell>
        </row>
        <row r="157">
          <cell r="A157" t="str">
            <v xml:space="preserve">   </v>
          </cell>
          <cell r="G157">
            <v>174388599.01000002</v>
          </cell>
          <cell r="I157">
            <v>154192996.68869382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4099746</v>
          </cell>
          <cell r="I159">
            <v>-22468373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-35848148</v>
          </cell>
          <cell r="I160">
            <v>-77279535</v>
          </cell>
        </row>
        <row r="161">
          <cell r="A161" t="str">
            <v xml:space="preserve">        รายได้จากการลงทุนค้างรับ</v>
          </cell>
          <cell r="G161">
            <v>1081317</v>
          </cell>
          <cell r="I161">
            <v>-4642110</v>
          </cell>
        </row>
        <row r="162">
          <cell r="A162" t="str">
            <v xml:space="preserve">        เงินให้กู้ยืม</v>
          </cell>
          <cell r="G162">
            <v>670585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9626823</v>
          </cell>
          <cell r="I165">
            <v>-2614926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105445136</v>
          </cell>
          <cell r="I169">
            <v>-48395622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20477877</v>
          </cell>
          <cell r="I170">
            <v>1376183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-7646315</v>
          </cell>
          <cell r="I172">
            <v>-78993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250303808.01000002</v>
          </cell>
          <cell r="I173">
            <v>133404837.68869382</v>
          </cell>
        </row>
        <row r="176">
          <cell r="A176" t="str">
            <v>หมายเหตุประกอบงบการเงินเป็นส่วนหนึ่งของงบการเงินนี้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83573795.609999985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-14628659.369999999</v>
          </cell>
          <cell r="I187">
            <v>-10235005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0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-108024642.91999991</v>
          </cell>
          <cell r="I189">
            <v>-183589615.02878082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-4500000</v>
          </cell>
          <cell r="I190">
            <v>-500085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78150190.39000009</v>
          </cell>
          <cell r="I191">
            <v>-109709249.41878083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62132720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390586718.4000001</v>
          </cell>
          <cell r="I197">
            <v>-142860592.73008701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181008180.48991296</v>
          </cell>
          <cell r="I198">
            <v>323868773.21999997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571594898.88991308</v>
          </cell>
          <cell r="I199">
            <v>181008180.48991296</v>
          </cell>
        </row>
        <row r="200">
          <cell r="G200">
            <v>620347675</v>
          </cell>
          <cell r="I200">
            <v>181008172.40000001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-48752776.110086918</v>
          </cell>
          <cell r="I201">
            <v>8.0899129509925842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1554157.1500000001</v>
          </cell>
          <cell r="I203">
            <v>3875452.68</v>
          </cell>
        </row>
        <row r="204">
          <cell r="A204" t="str">
            <v xml:space="preserve">        ภาษีเงินได้นิติบุคคล</v>
          </cell>
          <cell r="G204">
            <v>28481471.059999999</v>
          </cell>
          <cell r="I204">
            <v>40084299.019999996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81653074</v>
          </cell>
          <cell r="J206" t="str">
            <v>.</v>
          </cell>
        </row>
        <row r="209">
          <cell r="A209" t="str">
            <v>หมายเหตุประกอบงบการเงินเป็นส่วนหนึ่งของงบการเงินนี้</v>
          </cell>
        </row>
      </sheetData>
      <sheetData sheetId="8">
        <row r="1">
          <cell r="A1" t="str">
            <v>บริษัท ไทยรับประกันภัยต่อ จำกัด (มหาชน)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202432.43999999762</v>
          </cell>
          <cell r="I8">
            <v>203733</v>
          </cell>
          <cell r="O8">
            <v>-1300.5600000023842</v>
          </cell>
        </row>
        <row r="9">
          <cell r="A9" t="str">
            <v xml:space="preserve">     ตั๋วเงินคลัง</v>
          </cell>
          <cell r="G9">
            <v>119567287.56</v>
          </cell>
          <cell r="I9">
            <v>0</v>
          </cell>
          <cell r="O9">
            <v>119567287.56</v>
          </cell>
        </row>
        <row r="10">
          <cell r="A10" t="str">
            <v xml:space="preserve">     ตั๋วเงิน</v>
          </cell>
          <cell r="G10">
            <v>448075164</v>
          </cell>
          <cell r="I10">
            <v>447074474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901617204</v>
          </cell>
          <cell r="I11">
            <v>791701620</v>
          </cell>
          <cell r="O11">
            <v>109915584</v>
          </cell>
        </row>
        <row r="12">
          <cell r="A12" t="str">
            <v xml:space="preserve">     หุ้นกู้</v>
          </cell>
          <cell r="G12">
            <v>352721431</v>
          </cell>
          <cell r="I12">
            <v>317517196</v>
          </cell>
          <cell r="O12">
            <v>35204235</v>
          </cell>
        </row>
        <row r="13">
          <cell r="A13" t="str">
            <v xml:space="preserve">     หลักทรัพย์อื่น</v>
          </cell>
          <cell r="G13">
            <v>904996124</v>
          </cell>
          <cell r="I13">
            <v>905047280</v>
          </cell>
          <cell r="O13">
            <v>-51156</v>
          </cell>
        </row>
        <row r="14">
          <cell r="A14" t="str">
            <v xml:space="preserve">     รวมเงินลงทุนในหลักทรัพย์</v>
          </cell>
          <cell r="G14">
            <v>2727179643</v>
          </cell>
          <cell r="I14">
            <v>2461544303</v>
          </cell>
          <cell r="O14">
            <v>265635340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608236</v>
          </cell>
          <cell r="I17">
            <v>714834</v>
          </cell>
          <cell r="O17">
            <v>-106598</v>
          </cell>
        </row>
        <row r="18">
          <cell r="A18" t="str">
            <v xml:space="preserve">     รวมเงินให้กู้ยืม</v>
          </cell>
          <cell r="G18">
            <v>1736228</v>
          </cell>
          <cell r="I18">
            <v>2360619</v>
          </cell>
          <cell r="O18">
            <v>-624391</v>
          </cell>
        </row>
        <row r="19">
          <cell r="A19" t="str">
            <v>เงินลงทุนในบริษัทย่อย</v>
          </cell>
          <cell r="G19">
            <v>262310646</v>
          </cell>
          <cell r="I19">
            <v>243579094</v>
          </cell>
          <cell r="O19">
            <v>18731552</v>
          </cell>
        </row>
        <row r="20">
          <cell r="A20" t="str">
            <v>เงินลงทุนในบริษัทร่วม</v>
          </cell>
          <cell r="G20">
            <v>25452482</v>
          </cell>
          <cell r="I20">
            <v>22589615</v>
          </cell>
          <cell r="O20">
            <v>2862867</v>
          </cell>
        </row>
        <row r="21">
          <cell r="A21" t="str">
            <v>เงินสดและเงินฝากสถาบันการเงิน</v>
          </cell>
          <cell r="G21">
            <v>194961931</v>
          </cell>
          <cell r="I21">
            <v>125811002</v>
          </cell>
          <cell r="O21">
            <v>69150929</v>
          </cell>
        </row>
        <row r="22">
          <cell r="A22" t="str">
            <v>อุปกรณ์ - สุทธิ</v>
          </cell>
          <cell r="G22">
            <v>18953965</v>
          </cell>
          <cell r="I22">
            <v>27803522</v>
          </cell>
          <cell r="O22">
            <v>-8849557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433390586</v>
          </cell>
          <cell r="I24">
            <v>440921520</v>
          </cell>
          <cell r="O24">
            <v>-7530934</v>
          </cell>
        </row>
        <row r="25">
          <cell r="A25" t="str">
            <v>เงินค้างรับเกี่ยวกับการประกันภัยต่อ</v>
          </cell>
          <cell r="G25">
            <v>156135289</v>
          </cell>
          <cell r="I25">
            <v>122237984</v>
          </cell>
          <cell r="O25">
            <v>33897305</v>
          </cell>
        </row>
        <row r="26">
          <cell r="A26" t="str">
            <v>รายได้จากการลงทุนค้างรับ</v>
          </cell>
          <cell r="G26">
            <v>17158644</v>
          </cell>
          <cell r="I26">
            <v>18341004</v>
          </cell>
          <cell r="O26">
            <v>-1182360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11861128</v>
          </cell>
          <cell r="I30">
            <v>8840285</v>
          </cell>
          <cell r="O30">
            <v>3020843</v>
          </cell>
        </row>
        <row r="31">
          <cell r="A31" t="str">
            <v>รวมสินทรัพย์</v>
          </cell>
          <cell r="G31">
            <v>3928982243</v>
          </cell>
          <cell r="I31">
            <v>3498664789</v>
          </cell>
          <cell r="O31">
            <v>430317454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0</v>
          </cell>
          <cell r="I42">
            <v>0</v>
          </cell>
          <cell r="O42">
            <v>0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172941909</v>
          </cell>
          <cell r="I46">
            <v>87639973</v>
          </cell>
          <cell r="O46">
            <v>85301936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33036558</v>
          </cell>
          <cell r="I49">
            <v>14631035</v>
          </cell>
          <cell r="O49">
            <v>18405523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11744208</v>
          </cell>
          <cell r="I52">
            <v>19039953</v>
          </cell>
          <cell r="O52">
            <v>-7295745</v>
          </cell>
        </row>
        <row r="53">
          <cell r="A53" t="str">
            <v>รวมหนี้สิน</v>
          </cell>
          <cell r="G53">
            <v>1732202829</v>
          </cell>
          <cell r="I53">
            <v>1521214230</v>
          </cell>
          <cell r="O53">
            <v>210988599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</row>
        <row r="64">
          <cell r="A64" t="str">
            <v xml:space="preserve">        จัดสรรแล้ว</v>
          </cell>
        </row>
        <row r="65">
          <cell r="A65" t="str">
            <v xml:space="preserve">           - สำรองตามกฎหมาย</v>
          </cell>
          <cell r="G65">
            <v>118776400</v>
          </cell>
          <cell r="I65">
            <v>101061200</v>
          </cell>
          <cell r="O65">
            <v>17715200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468288415</v>
          </cell>
          <cell r="I68">
            <v>452623962</v>
          </cell>
          <cell r="O68">
            <v>15664453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2196779414</v>
          </cell>
          <cell r="I70">
            <v>1977450558</v>
          </cell>
          <cell r="O70">
            <v>219328856</v>
          </cell>
        </row>
        <row r="71">
          <cell r="A71" t="str">
            <v>รวมหนี้สินและส่วนของผู้ถือหุ้น</v>
          </cell>
          <cell r="G71">
            <v>3928982243</v>
          </cell>
          <cell r="I71">
            <v>3498664788</v>
          </cell>
          <cell r="O71">
            <v>430317455</v>
          </cell>
        </row>
        <row r="72">
          <cell r="G72">
            <v>0</v>
          </cell>
          <cell r="I72">
            <v>1</v>
          </cell>
          <cell r="O72">
            <v>-1</v>
          </cell>
        </row>
        <row r="140">
          <cell r="A140" t="str">
            <v>บริษัท ไทยรับประกันภัยต่อ จำกัด (มหาชน) และบริษัทย่อย</v>
          </cell>
        </row>
        <row r="141">
          <cell r="A141" t="str">
            <v>งบกระแสเงินสด</v>
          </cell>
        </row>
        <row r="142">
          <cell r="A142" t="str">
            <v>สำหรับงวดหกเดือน สิ้นสุดวันที่ 30 มิถุนายน 2546 และ 2545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185170857</v>
          </cell>
          <cell r="I146">
            <v>305903075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0</v>
          </cell>
          <cell r="I148">
            <v>0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12602065.039999999</v>
          </cell>
          <cell r="I151">
            <v>11111389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-166863.71077227592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-19202930.469999999</v>
          </cell>
          <cell r="I156">
            <v>-13598261</v>
          </cell>
        </row>
        <row r="157">
          <cell r="A157" t="str">
            <v xml:space="preserve">   </v>
          </cell>
          <cell r="G157">
            <v>148391957.52999997</v>
          </cell>
          <cell r="I157">
            <v>122581409.28922772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7530934</v>
          </cell>
          <cell r="I159">
            <v>-19426964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-33897305</v>
          </cell>
          <cell r="I160">
            <v>-83916303</v>
          </cell>
        </row>
        <row r="161">
          <cell r="A161" t="str">
            <v xml:space="preserve">        รายได้จากการลงทุนค้างรับ</v>
          </cell>
          <cell r="G161">
            <v>1182360</v>
          </cell>
          <cell r="I161">
            <v>-3263217</v>
          </cell>
        </row>
        <row r="162">
          <cell r="A162" t="str">
            <v xml:space="preserve">        เงินให้กู้ยืม</v>
          </cell>
          <cell r="G162">
            <v>624391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-3020843</v>
          </cell>
          <cell r="I165">
            <v>-3806885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85301936</v>
          </cell>
          <cell r="I169">
            <v>-58038706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18405523</v>
          </cell>
          <cell r="I170">
            <v>1604877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-7295745</v>
          </cell>
          <cell r="I172">
            <v>-11700372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195231396.52999997</v>
          </cell>
          <cell r="I173">
            <v>77349056.289227724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0">
          <cell r="A180" t="str">
            <v>สำหรับงวดหกเดือน สิ้นสุดวันที่ 30 มิถุนายน 2546 และ 2545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-6064084.0000000149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-14627169.369999999</v>
          </cell>
          <cell r="I187">
            <v>-10194902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2108411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-75756832.489999846</v>
          </cell>
          <cell r="I189">
            <v>-70101298.608472973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-2500000</v>
          </cell>
          <cell r="I190">
            <v>1499915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114527901.82000016</v>
          </cell>
          <cell r="I191">
            <v>-83818709.608472988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-293077480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-230944760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78814538.350000143</v>
          </cell>
          <cell r="I197">
            <v>-173025834.31924528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138866973.06075472</v>
          </cell>
          <cell r="I198">
            <v>311892807.38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217681511.41075486</v>
          </cell>
          <cell r="I199">
            <v>138866973.06075472</v>
          </cell>
        </row>
        <row r="200">
          <cell r="G200">
            <v>562961931</v>
          </cell>
          <cell r="I200">
            <v>138866969.40000001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-345280419.58924514</v>
          </cell>
          <cell r="I201">
            <v>3.6607547104358673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1311896.8500000001</v>
          </cell>
          <cell r="I203">
            <v>1530147.87</v>
          </cell>
        </row>
        <row r="204">
          <cell r="A204" t="str">
            <v xml:space="preserve">        ภาษีเงินได้นิติบุคคล</v>
          </cell>
          <cell r="G204">
            <v>21219951.989999998</v>
          </cell>
          <cell r="I204">
            <v>34938393.759999998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82379874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showGridLines="0" tabSelected="1" view="pageBreakPreview" topLeftCell="A28" zoomScale="80" zoomScaleNormal="100" zoomScaleSheetLayoutView="80" workbookViewId="0">
      <selection activeCell="I11" sqref="I11"/>
    </sheetView>
  </sheetViews>
  <sheetFormatPr defaultColWidth="9.109375" defaultRowHeight="24" customHeight="1"/>
  <cols>
    <col min="1" max="1" width="45.44140625" style="79" customWidth="1"/>
    <col min="2" max="2" width="12.77734375" style="79" customWidth="1"/>
    <col min="3" max="3" width="6.77734375" style="79" bestFit="1" customWidth="1"/>
    <col min="4" max="4" width="1.44140625" style="79" customWidth="1"/>
    <col min="5" max="5" width="20.33203125" style="79" customWidth="1"/>
    <col min="6" max="6" width="1.44140625" style="79" customWidth="1"/>
    <col min="7" max="7" width="20.33203125" style="80" customWidth="1"/>
    <col min="8" max="8" width="1.44140625" style="79" customWidth="1"/>
    <col min="9" max="9" width="20.33203125" style="79" customWidth="1"/>
    <col min="10" max="10" width="1.44140625" style="79" customWidth="1"/>
    <col min="11" max="11" width="20.33203125" style="79" customWidth="1"/>
    <col min="12" max="12" width="0.77734375" style="79" customWidth="1"/>
    <col min="13" max="16384" width="9.109375" style="79"/>
  </cols>
  <sheetData>
    <row r="1" spans="1:11" ht="24" customHeight="1">
      <c r="A1" s="78" t="s">
        <v>30</v>
      </c>
    </row>
    <row r="2" spans="1:11" ht="24" customHeight="1">
      <c r="A2" s="81" t="s">
        <v>87</v>
      </c>
      <c r="B2" s="82"/>
      <c r="C2" s="83"/>
      <c r="D2" s="82"/>
      <c r="E2" s="84"/>
      <c r="F2" s="84"/>
      <c r="G2" s="85"/>
    </row>
    <row r="3" spans="1:11" ht="24" customHeight="1">
      <c r="A3" s="81" t="s">
        <v>164</v>
      </c>
      <c r="B3" s="82"/>
      <c r="C3" s="82"/>
      <c r="D3" s="83"/>
      <c r="E3" s="82"/>
      <c r="F3" s="84"/>
      <c r="G3" s="85"/>
    </row>
    <row r="4" spans="1:11" ht="24" customHeight="1">
      <c r="A4" s="81"/>
      <c r="B4" s="82"/>
      <c r="C4" s="82"/>
      <c r="D4" s="83"/>
      <c r="E4" s="82"/>
      <c r="F4" s="84"/>
      <c r="G4" s="85"/>
      <c r="K4" s="86" t="s">
        <v>3</v>
      </c>
    </row>
    <row r="5" spans="1:11" ht="24" customHeight="1">
      <c r="B5" s="82"/>
      <c r="C5" s="82"/>
      <c r="D5" s="83"/>
      <c r="E5" s="111" t="s">
        <v>37</v>
      </c>
      <c r="F5" s="111"/>
      <c r="G5" s="111"/>
    </row>
    <row r="6" spans="1:11" ht="24" customHeight="1">
      <c r="B6" s="82"/>
      <c r="C6" s="82"/>
      <c r="D6" s="83"/>
      <c r="E6" s="110" t="s">
        <v>39</v>
      </c>
      <c r="F6" s="110"/>
      <c r="G6" s="110"/>
      <c r="I6" s="110" t="s">
        <v>38</v>
      </c>
      <c r="J6" s="110"/>
      <c r="K6" s="110"/>
    </row>
    <row r="7" spans="1:11" ht="24" customHeight="1">
      <c r="A7" s="87"/>
      <c r="C7" s="88" t="s">
        <v>0</v>
      </c>
      <c r="E7" s="89" t="s">
        <v>165</v>
      </c>
      <c r="F7" s="90"/>
      <c r="G7" s="89" t="s">
        <v>121</v>
      </c>
      <c r="H7" s="90"/>
      <c r="I7" s="89" t="s">
        <v>165</v>
      </c>
      <c r="J7" s="90"/>
      <c r="K7" s="89" t="s">
        <v>121</v>
      </c>
    </row>
    <row r="8" spans="1:11" ht="24" customHeight="1">
      <c r="A8" s="87"/>
      <c r="C8" s="91"/>
      <c r="E8" s="92" t="s">
        <v>118</v>
      </c>
      <c r="F8" s="92"/>
      <c r="G8" s="92" t="s">
        <v>119</v>
      </c>
      <c r="H8" s="90"/>
      <c r="I8" s="92" t="s">
        <v>118</v>
      </c>
      <c r="J8" s="92"/>
      <c r="K8" s="92" t="s">
        <v>119</v>
      </c>
    </row>
    <row r="9" spans="1:11" ht="24" customHeight="1">
      <c r="A9" s="87"/>
      <c r="C9" s="91"/>
      <c r="E9" s="92" t="s">
        <v>120</v>
      </c>
      <c r="F9" s="92"/>
      <c r="G9" s="92"/>
      <c r="H9" s="90"/>
      <c r="I9" s="92" t="s">
        <v>120</v>
      </c>
      <c r="J9" s="92"/>
      <c r="K9" s="92"/>
    </row>
    <row r="10" spans="1:11" ht="24" customHeight="1">
      <c r="A10" s="93" t="s">
        <v>16</v>
      </c>
      <c r="C10" s="94"/>
      <c r="D10" s="94"/>
      <c r="E10" s="91"/>
      <c r="F10" s="92"/>
      <c r="G10" s="91"/>
      <c r="I10" s="91"/>
      <c r="J10" s="92"/>
      <c r="K10" s="91"/>
    </row>
    <row r="11" spans="1:11" ht="24" customHeight="1">
      <c r="A11" s="94" t="s">
        <v>22</v>
      </c>
      <c r="C11" s="104" t="s">
        <v>128</v>
      </c>
      <c r="D11" s="104"/>
      <c r="E11" s="99">
        <v>26426531</v>
      </c>
      <c r="F11" s="99"/>
      <c r="G11" s="99">
        <v>155794785</v>
      </c>
      <c r="H11" s="99"/>
      <c r="I11" s="99">
        <v>26426531</v>
      </c>
      <c r="J11" s="99"/>
      <c r="K11" s="99">
        <v>155794785</v>
      </c>
    </row>
    <row r="12" spans="1:11" ht="24" customHeight="1">
      <c r="A12" s="94" t="s">
        <v>35</v>
      </c>
      <c r="C12" s="104"/>
      <c r="D12" s="104"/>
      <c r="E12" s="99">
        <v>22104697</v>
      </c>
      <c r="F12" s="99"/>
      <c r="G12" s="99">
        <v>16939216</v>
      </c>
      <c r="H12" s="99"/>
      <c r="I12" s="99">
        <v>22104697</v>
      </c>
      <c r="J12" s="99"/>
      <c r="K12" s="99">
        <v>16939216</v>
      </c>
    </row>
    <row r="13" spans="1:11" ht="24" customHeight="1">
      <c r="A13" s="94" t="s">
        <v>31</v>
      </c>
      <c r="C13" s="104" t="s">
        <v>129</v>
      </c>
      <c r="D13" s="104"/>
      <c r="E13" s="99">
        <v>5701546</v>
      </c>
      <c r="F13" s="99"/>
      <c r="G13" s="99">
        <v>8705740</v>
      </c>
      <c r="H13" s="99"/>
      <c r="I13" s="99">
        <v>5701546</v>
      </c>
      <c r="J13" s="99"/>
      <c r="K13" s="99">
        <v>8705740</v>
      </c>
    </row>
    <row r="14" spans="1:11" ht="24" customHeight="1">
      <c r="A14" s="94" t="s">
        <v>62</v>
      </c>
      <c r="C14" s="104" t="s">
        <v>130</v>
      </c>
      <c r="D14" s="104"/>
      <c r="E14" s="99">
        <v>260121223</v>
      </c>
      <c r="F14" s="99"/>
      <c r="G14" s="99">
        <v>135045599</v>
      </c>
      <c r="H14" s="99"/>
      <c r="I14" s="99">
        <v>260121223</v>
      </c>
      <c r="J14" s="99"/>
      <c r="K14" s="99">
        <v>135045599</v>
      </c>
    </row>
    <row r="15" spans="1:11" ht="24" customHeight="1">
      <c r="A15" s="94" t="s">
        <v>23</v>
      </c>
      <c r="C15" s="104"/>
      <c r="D15" s="104"/>
      <c r="E15" s="99"/>
      <c r="F15" s="99"/>
      <c r="G15" s="99"/>
      <c r="H15" s="99"/>
      <c r="I15" s="99"/>
      <c r="J15" s="99"/>
      <c r="K15" s="99"/>
    </row>
    <row r="16" spans="1:11" ht="24" customHeight="1">
      <c r="A16" s="94" t="s">
        <v>111</v>
      </c>
      <c r="C16" s="104" t="s">
        <v>134</v>
      </c>
      <c r="D16" s="104"/>
      <c r="E16" s="99">
        <v>2149584264</v>
      </c>
      <c r="F16" s="99"/>
      <c r="G16" s="99">
        <v>2189992120</v>
      </c>
      <c r="H16" s="99"/>
      <c r="I16" s="99">
        <v>2149584264</v>
      </c>
      <c r="J16" s="99"/>
      <c r="K16" s="99">
        <v>2189992120</v>
      </c>
    </row>
    <row r="17" spans="1:11" ht="24" customHeight="1">
      <c r="A17" s="94" t="s">
        <v>97</v>
      </c>
      <c r="C17" s="104"/>
      <c r="D17" s="104"/>
      <c r="E17" s="99">
        <v>0</v>
      </c>
      <c r="F17" s="99"/>
      <c r="G17" s="99">
        <v>162491</v>
      </c>
      <c r="H17" s="99"/>
      <c r="I17" s="99">
        <v>0</v>
      </c>
      <c r="J17" s="99"/>
      <c r="K17" s="99">
        <v>162491</v>
      </c>
    </row>
    <row r="18" spans="1:11" ht="24" customHeight="1">
      <c r="A18" s="94" t="s">
        <v>96</v>
      </c>
      <c r="C18" s="104" t="s">
        <v>45</v>
      </c>
      <c r="D18" s="104"/>
      <c r="E18" s="99">
        <v>11467653</v>
      </c>
      <c r="F18" s="99"/>
      <c r="G18" s="99">
        <v>11890593</v>
      </c>
      <c r="H18" s="99"/>
      <c r="I18" s="99">
        <v>18910900</v>
      </c>
      <c r="J18" s="99"/>
      <c r="K18" s="99">
        <v>18910900</v>
      </c>
    </row>
    <row r="19" spans="1:11" ht="24" customHeight="1">
      <c r="A19" s="94" t="s">
        <v>112</v>
      </c>
      <c r="C19" s="104" t="s">
        <v>24</v>
      </c>
      <c r="D19" s="104"/>
      <c r="E19" s="99">
        <v>49112245</v>
      </c>
      <c r="F19" s="99"/>
      <c r="G19" s="99">
        <v>54444454</v>
      </c>
      <c r="H19" s="99"/>
      <c r="I19" s="99">
        <v>49112245</v>
      </c>
      <c r="J19" s="99"/>
      <c r="K19" s="99">
        <v>54444454</v>
      </c>
    </row>
    <row r="20" spans="1:11" ht="24" customHeight="1">
      <c r="A20" s="94" t="s">
        <v>113</v>
      </c>
      <c r="C20" s="104" t="s">
        <v>131</v>
      </c>
      <c r="D20" s="104"/>
      <c r="E20" s="99">
        <v>36247488</v>
      </c>
      <c r="F20" s="99"/>
      <c r="G20" s="99">
        <v>38728414</v>
      </c>
      <c r="H20" s="99"/>
      <c r="I20" s="99">
        <v>36247488</v>
      </c>
      <c r="J20" s="99"/>
      <c r="K20" s="99">
        <v>38728414</v>
      </c>
    </row>
    <row r="21" spans="1:11" ht="24" customHeight="1">
      <c r="A21" s="94" t="s">
        <v>4</v>
      </c>
      <c r="C21" s="104" t="s">
        <v>156</v>
      </c>
      <c r="D21" s="104"/>
      <c r="E21" s="99">
        <v>59099839</v>
      </c>
      <c r="F21" s="99"/>
      <c r="G21" s="99">
        <f>+K21+1958728-554667</f>
        <v>67669668</v>
      </c>
      <c r="H21" s="99"/>
      <c r="I21" s="99">
        <v>57611190</v>
      </c>
      <c r="J21" s="99"/>
      <c r="K21" s="99">
        <v>66265607</v>
      </c>
    </row>
    <row r="22" spans="1:11" ht="24" customHeight="1">
      <c r="A22" s="94" t="s">
        <v>5</v>
      </c>
      <c r="C22" s="104"/>
      <c r="D22" s="104"/>
      <c r="E22" s="99"/>
      <c r="F22" s="99"/>
      <c r="G22" s="99"/>
      <c r="H22" s="99"/>
      <c r="I22" s="99"/>
      <c r="J22" s="99"/>
      <c r="K22" s="99"/>
    </row>
    <row r="23" spans="1:11" ht="24" customHeight="1">
      <c r="A23" s="94" t="s">
        <v>79</v>
      </c>
      <c r="C23" s="104"/>
      <c r="D23" s="104"/>
      <c r="E23" s="99">
        <v>135434434</v>
      </c>
      <c r="F23" s="99"/>
      <c r="G23" s="99">
        <v>111403396</v>
      </c>
      <c r="H23" s="99"/>
      <c r="I23" s="99">
        <v>135434434</v>
      </c>
      <c r="J23" s="99"/>
      <c r="K23" s="99">
        <v>111403396</v>
      </c>
    </row>
    <row r="24" spans="1:11" ht="24" customHeight="1">
      <c r="A24" s="94" t="s">
        <v>46</v>
      </c>
      <c r="C24" s="104"/>
      <c r="D24" s="104"/>
      <c r="E24" s="99">
        <v>7965202</v>
      </c>
      <c r="F24" s="99"/>
      <c r="G24" s="99">
        <v>6753480</v>
      </c>
      <c r="H24" s="99"/>
      <c r="I24" s="99">
        <v>7965202</v>
      </c>
      <c r="J24" s="99"/>
      <c r="K24" s="99">
        <v>6753480</v>
      </c>
    </row>
    <row r="25" spans="1:11" ht="24" customHeight="1" thickBot="1">
      <c r="A25" s="93" t="s">
        <v>17</v>
      </c>
      <c r="B25" s="94"/>
      <c r="C25" s="105"/>
      <c r="D25" s="105"/>
      <c r="E25" s="106">
        <f>SUM(E11:E24)</f>
        <v>2763265122</v>
      </c>
      <c r="F25" s="99"/>
      <c r="G25" s="106">
        <f>SUM(G11:G24)</f>
        <v>2797529956</v>
      </c>
      <c r="H25" s="99"/>
      <c r="I25" s="106">
        <f>SUM(I11:I24)</f>
        <v>2769219720</v>
      </c>
      <c r="J25" s="99"/>
      <c r="K25" s="106">
        <f>SUM(K11:K24)</f>
        <v>2803146202</v>
      </c>
    </row>
    <row r="26" spans="1:11" ht="24" customHeight="1" thickTop="1">
      <c r="A26" s="93"/>
      <c r="B26" s="94"/>
      <c r="C26" s="95"/>
      <c r="D26" s="96"/>
      <c r="E26" s="97"/>
      <c r="F26" s="98"/>
      <c r="G26" s="97"/>
      <c r="H26" s="99"/>
      <c r="I26" s="97"/>
      <c r="J26" s="99"/>
      <c r="K26" s="97"/>
    </row>
    <row r="27" spans="1:11" ht="24" customHeight="1">
      <c r="A27" s="94" t="s">
        <v>1</v>
      </c>
      <c r="B27" s="94"/>
      <c r="C27" s="95"/>
      <c r="D27" s="96"/>
      <c r="E27" s="97"/>
      <c r="F27" s="98"/>
      <c r="G27" s="97"/>
      <c r="H27" s="99"/>
      <c r="I27" s="97"/>
      <c r="J27" s="99"/>
      <c r="K27" s="97"/>
    </row>
    <row r="28" spans="1:11" ht="24" customHeight="1">
      <c r="A28" s="78" t="s">
        <v>30</v>
      </c>
    </row>
    <row r="29" spans="1:11" ht="24" customHeight="1">
      <c r="A29" s="81" t="s">
        <v>117</v>
      </c>
      <c r="B29" s="82"/>
      <c r="C29" s="83"/>
      <c r="D29" s="82"/>
      <c r="E29" s="84"/>
      <c r="F29" s="84"/>
      <c r="G29" s="85"/>
    </row>
    <row r="30" spans="1:11" ht="24" customHeight="1">
      <c r="A30" s="81" t="s">
        <v>164</v>
      </c>
      <c r="B30" s="82"/>
      <c r="C30" s="82"/>
      <c r="D30" s="83"/>
      <c r="E30" s="82"/>
      <c r="F30" s="84"/>
      <c r="G30" s="85"/>
    </row>
    <row r="31" spans="1:11" ht="24" customHeight="1">
      <c r="A31" s="81"/>
      <c r="B31" s="82"/>
      <c r="C31" s="82"/>
      <c r="D31" s="83"/>
      <c r="E31" s="82"/>
      <c r="F31" s="84"/>
      <c r="G31" s="85"/>
      <c r="K31" s="86" t="s">
        <v>3</v>
      </c>
    </row>
    <row r="32" spans="1:11" ht="24" customHeight="1">
      <c r="B32" s="82"/>
      <c r="C32" s="82"/>
      <c r="D32" s="83"/>
      <c r="E32" s="111" t="s">
        <v>37</v>
      </c>
      <c r="F32" s="111"/>
      <c r="G32" s="111"/>
    </row>
    <row r="33" spans="1:11" ht="24" customHeight="1">
      <c r="B33" s="82"/>
      <c r="C33" s="82"/>
      <c r="D33" s="83"/>
      <c r="E33" s="110" t="s">
        <v>39</v>
      </c>
      <c r="F33" s="110"/>
      <c r="G33" s="110"/>
      <c r="I33" s="110" t="s">
        <v>38</v>
      </c>
      <c r="J33" s="110"/>
      <c r="K33" s="110"/>
    </row>
    <row r="34" spans="1:11" ht="24" customHeight="1">
      <c r="A34" s="87"/>
      <c r="C34" s="88" t="s">
        <v>0</v>
      </c>
      <c r="E34" s="89" t="s">
        <v>165</v>
      </c>
      <c r="F34" s="90"/>
      <c r="G34" s="89" t="s">
        <v>121</v>
      </c>
      <c r="H34" s="90"/>
      <c r="I34" s="89" t="s">
        <v>165</v>
      </c>
      <c r="J34" s="90"/>
      <c r="K34" s="89" t="s">
        <v>121</v>
      </c>
    </row>
    <row r="35" spans="1:11" ht="24" customHeight="1">
      <c r="A35" s="87"/>
      <c r="C35" s="91"/>
      <c r="E35" s="92" t="s">
        <v>118</v>
      </c>
      <c r="F35" s="92"/>
      <c r="G35" s="92" t="s">
        <v>119</v>
      </c>
      <c r="H35" s="90"/>
      <c r="I35" s="92" t="s">
        <v>118</v>
      </c>
      <c r="J35" s="92"/>
      <c r="K35" s="92" t="s">
        <v>119</v>
      </c>
    </row>
    <row r="36" spans="1:11" ht="24" customHeight="1">
      <c r="A36" s="87"/>
      <c r="C36" s="91"/>
      <c r="E36" s="92" t="s">
        <v>120</v>
      </c>
      <c r="F36" s="92"/>
      <c r="G36" s="92"/>
      <c r="H36" s="90"/>
      <c r="I36" s="92" t="s">
        <v>120</v>
      </c>
      <c r="J36" s="92"/>
      <c r="K36" s="92"/>
    </row>
    <row r="37" spans="1:11" ht="24" customHeight="1">
      <c r="A37" s="93" t="s">
        <v>48</v>
      </c>
      <c r="B37" s="94"/>
      <c r="C37" s="100"/>
      <c r="D37" s="94"/>
      <c r="E37" s="91"/>
      <c r="F37" s="92"/>
      <c r="G37" s="91"/>
      <c r="I37" s="91"/>
      <c r="J37" s="92"/>
      <c r="K37" s="91"/>
    </row>
    <row r="38" spans="1:11" ht="24" customHeight="1">
      <c r="A38" s="93" t="s">
        <v>25</v>
      </c>
      <c r="B38" s="94"/>
      <c r="C38" s="100"/>
      <c r="D38" s="94"/>
      <c r="E38" s="101"/>
      <c r="F38" s="101"/>
      <c r="G38" s="101"/>
    </row>
    <row r="39" spans="1:11" ht="24" customHeight="1">
      <c r="A39" s="94" t="s">
        <v>27</v>
      </c>
      <c r="B39" s="94"/>
      <c r="C39" s="104" t="s">
        <v>157</v>
      </c>
      <c r="D39" s="104"/>
      <c r="E39" s="99">
        <v>1127485380</v>
      </c>
      <c r="F39" s="99"/>
      <c r="G39" s="99">
        <v>1148574575</v>
      </c>
      <c r="H39" s="99"/>
      <c r="I39" s="99">
        <v>1127485380</v>
      </c>
      <c r="J39" s="99"/>
      <c r="K39" s="99">
        <v>1148574575</v>
      </c>
    </row>
    <row r="40" spans="1:11" ht="24" customHeight="1">
      <c r="A40" s="94" t="s">
        <v>13</v>
      </c>
      <c r="B40" s="94"/>
      <c r="C40" s="104" t="s">
        <v>76</v>
      </c>
      <c r="D40" s="104"/>
      <c r="E40" s="99">
        <v>175627787</v>
      </c>
      <c r="F40" s="99"/>
      <c r="G40" s="99">
        <v>146020331</v>
      </c>
      <c r="H40" s="99"/>
      <c r="I40" s="99">
        <v>175627787</v>
      </c>
      <c r="J40" s="99"/>
      <c r="K40" s="99">
        <v>146020331</v>
      </c>
    </row>
    <row r="41" spans="1:11" ht="24" customHeight="1">
      <c r="A41" s="94" t="s">
        <v>26</v>
      </c>
      <c r="B41" s="94"/>
      <c r="C41" s="105"/>
      <c r="D41" s="105"/>
      <c r="E41" s="99">
        <v>0</v>
      </c>
      <c r="F41" s="99"/>
      <c r="G41" s="99">
        <v>3187403</v>
      </c>
      <c r="H41" s="99"/>
      <c r="I41" s="99">
        <v>0</v>
      </c>
      <c r="J41" s="99"/>
      <c r="K41" s="99">
        <v>3187403</v>
      </c>
    </row>
    <row r="42" spans="1:11" ht="24" customHeight="1">
      <c r="A42" s="94" t="s">
        <v>98</v>
      </c>
      <c r="B42" s="94"/>
      <c r="C42" s="104"/>
      <c r="D42" s="105"/>
      <c r="E42" s="99">
        <v>196027</v>
      </c>
      <c r="F42" s="99"/>
      <c r="G42" s="99">
        <v>766238</v>
      </c>
      <c r="H42" s="99"/>
      <c r="I42" s="99">
        <v>196027</v>
      </c>
      <c r="J42" s="99"/>
      <c r="K42" s="99">
        <v>766238</v>
      </c>
    </row>
    <row r="43" spans="1:11" ht="24" customHeight="1">
      <c r="A43" s="94" t="s">
        <v>28</v>
      </c>
      <c r="B43" s="94"/>
      <c r="C43" s="104"/>
      <c r="D43" s="104"/>
      <c r="E43" s="99">
        <v>16062146</v>
      </c>
      <c r="F43" s="99"/>
      <c r="G43" s="99">
        <v>18018244</v>
      </c>
      <c r="H43" s="99"/>
      <c r="I43" s="99">
        <v>16062146</v>
      </c>
      <c r="J43" s="99"/>
      <c r="K43" s="99">
        <v>18018244</v>
      </c>
    </row>
    <row r="44" spans="1:11" ht="24" customHeight="1">
      <c r="A44" s="94" t="s">
        <v>14</v>
      </c>
      <c r="B44" s="94"/>
      <c r="C44" s="104"/>
      <c r="D44" s="104"/>
      <c r="E44" s="99"/>
      <c r="F44" s="99"/>
      <c r="G44" s="99"/>
      <c r="H44" s="99"/>
      <c r="I44" s="99"/>
      <c r="J44" s="99"/>
      <c r="K44" s="99"/>
    </row>
    <row r="45" spans="1:11" ht="24" customHeight="1">
      <c r="A45" s="94" t="s">
        <v>53</v>
      </c>
      <c r="B45" s="94"/>
      <c r="C45" s="104"/>
      <c r="D45" s="104"/>
      <c r="E45" s="99">
        <v>3800716</v>
      </c>
      <c r="F45" s="99"/>
      <c r="G45" s="99">
        <v>3398496</v>
      </c>
      <c r="H45" s="99"/>
      <c r="I45" s="99">
        <v>3800716</v>
      </c>
      <c r="J45" s="99"/>
      <c r="K45" s="99">
        <v>3398496</v>
      </c>
    </row>
    <row r="46" spans="1:11" ht="24" customHeight="1">
      <c r="A46" s="94" t="s">
        <v>80</v>
      </c>
      <c r="B46" s="94"/>
      <c r="C46" s="104"/>
      <c r="D46" s="104"/>
      <c r="E46" s="99">
        <v>85523</v>
      </c>
      <c r="F46" s="99"/>
      <c r="G46" s="99">
        <v>65458</v>
      </c>
      <c r="H46" s="99"/>
      <c r="I46" s="99">
        <v>85523</v>
      </c>
      <c r="J46" s="99"/>
      <c r="K46" s="99">
        <v>65458</v>
      </c>
    </row>
    <row r="47" spans="1:11" ht="24" customHeight="1">
      <c r="A47" s="94" t="s">
        <v>46</v>
      </c>
      <c r="B47" s="94"/>
      <c r="C47" s="104"/>
      <c r="D47" s="104"/>
      <c r="E47" s="99">
        <v>16417229</v>
      </c>
      <c r="F47" s="99"/>
      <c r="G47" s="99">
        <v>8427276</v>
      </c>
      <c r="H47" s="99"/>
      <c r="I47" s="99">
        <v>16417229</v>
      </c>
      <c r="J47" s="99"/>
      <c r="K47" s="99">
        <v>8427276</v>
      </c>
    </row>
    <row r="48" spans="1:11" ht="24" customHeight="1">
      <c r="A48" s="93" t="s">
        <v>6</v>
      </c>
      <c r="B48" s="94"/>
      <c r="C48" s="104"/>
      <c r="D48" s="104"/>
      <c r="E48" s="107">
        <f>SUM(E39:E47)</f>
        <v>1339674808</v>
      </c>
      <c r="F48" s="99"/>
      <c r="G48" s="107">
        <f>SUM(G39:G47)</f>
        <v>1328458021</v>
      </c>
      <c r="H48" s="99"/>
      <c r="I48" s="107">
        <f>SUM(I39:I47)</f>
        <v>1339674808</v>
      </c>
      <c r="J48" s="99"/>
      <c r="K48" s="107">
        <f>SUM(K39:K47)</f>
        <v>1328458021</v>
      </c>
    </row>
    <row r="49" spans="1:11" ht="24" customHeight="1">
      <c r="A49" s="93" t="s">
        <v>49</v>
      </c>
      <c r="B49" s="94"/>
      <c r="C49" s="104"/>
      <c r="D49" s="104"/>
      <c r="E49" s="99"/>
      <c r="F49" s="99"/>
      <c r="G49" s="99"/>
      <c r="H49" s="99"/>
      <c r="I49" s="99"/>
      <c r="J49" s="99"/>
      <c r="K49" s="99"/>
    </row>
    <row r="50" spans="1:11" ht="24" customHeight="1">
      <c r="A50" s="94" t="s">
        <v>15</v>
      </c>
      <c r="B50" s="94"/>
      <c r="C50" s="104"/>
      <c r="D50" s="104"/>
      <c r="E50" s="99"/>
      <c r="F50" s="99"/>
      <c r="G50" s="99"/>
      <c r="H50" s="99"/>
      <c r="I50" s="99"/>
      <c r="J50" s="99"/>
      <c r="K50" s="99"/>
    </row>
    <row r="51" spans="1:11" ht="24" customHeight="1">
      <c r="A51" s="79" t="s">
        <v>95</v>
      </c>
      <c r="B51" s="94"/>
      <c r="C51" s="104"/>
      <c r="D51" s="104"/>
      <c r="E51" s="99"/>
      <c r="F51" s="99"/>
      <c r="G51" s="99"/>
      <c r="H51" s="99"/>
      <c r="I51" s="99"/>
      <c r="J51" s="99"/>
      <c r="K51" s="99"/>
    </row>
    <row r="52" spans="1:11" ht="24" customHeight="1">
      <c r="A52" s="94" t="s">
        <v>74</v>
      </c>
      <c r="B52" s="94"/>
      <c r="C52" s="104"/>
      <c r="D52" s="104"/>
      <c r="E52" s="108">
        <v>600000000</v>
      </c>
      <c r="F52" s="108"/>
      <c r="G52" s="108">
        <v>600000000</v>
      </c>
      <c r="H52" s="108"/>
      <c r="I52" s="108">
        <v>600000000</v>
      </c>
      <c r="J52" s="108"/>
      <c r="K52" s="108">
        <v>600000000</v>
      </c>
    </row>
    <row r="53" spans="1:11" ht="24" customHeight="1">
      <c r="A53" s="94" t="s">
        <v>41</v>
      </c>
      <c r="B53" s="94"/>
      <c r="C53" s="104"/>
      <c r="D53" s="104"/>
      <c r="E53" s="108">
        <v>79162825</v>
      </c>
      <c r="F53" s="108"/>
      <c r="G53" s="108">
        <v>79162825</v>
      </c>
      <c r="H53" s="108"/>
      <c r="I53" s="108">
        <v>79162825</v>
      </c>
      <c r="J53" s="108"/>
      <c r="K53" s="108">
        <v>79162825</v>
      </c>
    </row>
    <row r="54" spans="1:11" ht="24" customHeight="1">
      <c r="A54" s="94" t="s">
        <v>9</v>
      </c>
      <c r="B54" s="94"/>
      <c r="C54" s="104"/>
      <c r="D54" s="104"/>
      <c r="E54" s="99"/>
      <c r="F54" s="99"/>
      <c r="G54" s="99"/>
      <c r="H54" s="99"/>
      <c r="I54" s="99"/>
      <c r="J54" s="99"/>
      <c r="K54" s="99"/>
    </row>
    <row r="55" spans="1:11" ht="24" customHeight="1">
      <c r="A55" s="94" t="s">
        <v>47</v>
      </c>
      <c r="B55" s="94"/>
      <c r="C55" s="104"/>
      <c r="D55" s="104"/>
      <c r="E55" s="99">
        <v>60000000</v>
      </c>
      <c r="F55" s="99"/>
      <c r="G55" s="99">
        <v>60000000</v>
      </c>
      <c r="H55" s="99"/>
      <c r="I55" s="99">
        <v>60000000</v>
      </c>
      <c r="J55" s="99"/>
      <c r="K55" s="99">
        <v>60000000</v>
      </c>
    </row>
    <row r="56" spans="1:11" ht="24" customHeight="1">
      <c r="A56" s="94" t="s">
        <v>21</v>
      </c>
      <c r="B56" s="94"/>
      <c r="C56" s="104"/>
      <c r="D56" s="104"/>
      <c r="E56" s="99">
        <f>+I56+(2773334-554667)+(-2197735+439546)</f>
        <v>821008461</v>
      </c>
      <c r="F56" s="99"/>
      <c r="G56" s="99">
        <f>+K56+(2773334-554667)+(-4899090+979818)</f>
        <v>797944982</v>
      </c>
      <c r="H56" s="99"/>
      <c r="I56" s="99">
        <v>820547983</v>
      </c>
      <c r="J56" s="99"/>
      <c r="K56" s="99">
        <v>799645587</v>
      </c>
    </row>
    <row r="57" spans="1:11" ht="24" customHeight="1">
      <c r="A57" s="94" t="s">
        <v>50</v>
      </c>
      <c r="B57" s="94"/>
      <c r="C57" s="104"/>
      <c r="D57" s="104"/>
      <c r="E57" s="99">
        <f>+I57+(-8018845+1603769)</f>
        <v>-136580972</v>
      </c>
      <c r="F57" s="99"/>
      <c r="G57" s="99">
        <f>+K57+(-4894551+978910)</f>
        <v>-68035872</v>
      </c>
      <c r="H57" s="99"/>
      <c r="I57" s="99">
        <v>-130165896</v>
      </c>
      <c r="J57" s="99"/>
      <c r="K57" s="99">
        <v>-64120231</v>
      </c>
    </row>
    <row r="58" spans="1:11" ht="24" customHeight="1">
      <c r="A58" s="93" t="s">
        <v>51</v>
      </c>
      <c r="B58" s="94"/>
      <c r="C58" s="105"/>
      <c r="D58" s="105"/>
      <c r="E58" s="107">
        <f>SUM(E52:E57)</f>
        <v>1423590314</v>
      </c>
      <c r="F58" s="99"/>
      <c r="G58" s="107">
        <f>SUM(G52:G57)</f>
        <v>1469071935</v>
      </c>
      <c r="H58" s="99"/>
      <c r="I58" s="107">
        <f>SUM(I52:I57)</f>
        <v>1429544912</v>
      </c>
      <c r="J58" s="99"/>
      <c r="K58" s="107">
        <f>SUM(K52:K57)</f>
        <v>1474688181</v>
      </c>
    </row>
    <row r="59" spans="1:11" ht="24" customHeight="1" thickBot="1">
      <c r="A59" s="93" t="s">
        <v>52</v>
      </c>
      <c r="B59" s="94"/>
      <c r="C59" s="105"/>
      <c r="D59" s="105"/>
      <c r="E59" s="109">
        <f>SUM(E48,E58)</f>
        <v>2763265122</v>
      </c>
      <c r="F59" s="99"/>
      <c r="G59" s="109">
        <f>SUM(G48,G58)</f>
        <v>2797529956</v>
      </c>
      <c r="H59" s="99"/>
      <c r="I59" s="109">
        <f>SUM(I48,I58)</f>
        <v>2769219720</v>
      </c>
      <c r="J59" s="99"/>
      <c r="K59" s="109">
        <f>SUM(K48,K58)</f>
        <v>2803146202</v>
      </c>
    </row>
    <row r="60" spans="1:11" ht="24" customHeight="1" thickTop="1">
      <c r="B60" s="94"/>
      <c r="C60" s="96"/>
      <c r="D60" s="102"/>
      <c r="E60" s="99">
        <f>SUM(E59-E25)</f>
        <v>0</v>
      </c>
      <c r="F60" s="99"/>
      <c r="G60" s="99">
        <f>SUM(G59-G25)</f>
        <v>0</v>
      </c>
      <c r="H60" s="99"/>
      <c r="I60" s="99">
        <f>SUM(I59-I25)</f>
        <v>0</v>
      </c>
      <c r="J60" s="99"/>
      <c r="K60" s="99">
        <f>SUM(K59-K25)</f>
        <v>0</v>
      </c>
    </row>
    <row r="61" spans="1:11" ht="24" customHeight="1">
      <c r="A61" s="94" t="s">
        <v>1</v>
      </c>
      <c r="B61" s="94"/>
      <c r="C61" s="94"/>
      <c r="D61" s="94"/>
      <c r="E61" s="101"/>
      <c r="F61" s="101"/>
    </row>
    <row r="62" spans="1:11" ht="24" customHeight="1">
      <c r="A62" s="94"/>
      <c r="B62" s="94"/>
      <c r="C62" s="94"/>
      <c r="D62" s="94"/>
      <c r="E62" s="101"/>
      <c r="F62" s="101"/>
    </row>
    <row r="63" spans="1:11" ht="24" customHeight="1">
      <c r="A63" s="103"/>
      <c r="B63" s="103"/>
      <c r="C63" s="103"/>
      <c r="D63" s="94"/>
      <c r="E63" s="101"/>
      <c r="F63" s="101"/>
    </row>
    <row r="64" spans="1:11" ht="24" customHeight="1">
      <c r="A64" s="94"/>
      <c r="B64" s="94"/>
      <c r="C64" s="94"/>
      <c r="D64" s="94"/>
      <c r="E64" s="101"/>
      <c r="F64" s="101"/>
    </row>
    <row r="65" spans="1:6" ht="24" customHeight="1">
      <c r="A65" s="94"/>
      <c r="B65" s="94"/>
      <c r="D65" s="94" t="s">
        <v>18</v>
      </c>
      <c r="E65" s="101"/>
      <c r="F65" s="101"/>
    </row>
    <row r="66" spans="1:6" ht="24" customHeight="1">
      <c r="A66" s="103"/>
      <c r="B66" s="103"/>
      <c r="C66" s="103"/>
      <c r="D66" s="94"/>
      <c r="E66" s="101"/>
      <c r="F66" s="101"/>
    </row>
  </sheetData>
  <mergeCells count="6">
    <mergeCell ref="E6:G6"/>
    <mergeCell ref="I6:K6"/>
    <mergeCell ref="E5:G5"/>
    <mergeCell ref="E32:G32"/>
    <mergeCell ref="E33:G33"/>
    <mergeCell ref="I33:K33"/>
  </mergeCells>
  <pageMargins left="0.86614173228346458" right="0.47244094488188981" top="0.9055118110236221" bottom="0" header="0.15748031496062992" footer="0.19685039370078741"/>
  <pageSetup paperSize="9" scale="69" fitToHeight="2" orientation="portrait" r:id="rId1"/>
  <headerFooter alignWithMargins="0"/>
  <rowBreaks count="1" manualBreakCount="1">
    <brk id="27" max="16383" man="1"/>
  </rowBreaks>
  <ignoredErrors>
    <ignoredError sqref="B12 B11 B15 B13 B14 B20 B16 B17 B18 B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5"/>
  <sheetViews>
    <sheetView showGridLines="0" view="pageBreakPreview" topLeftCell="A154" zoomScale="80" zoomScaleNormal="100" zoomScaleSheetLayoutView="80" workbookViewId="0">
      <selection activeCell="A168" sqref="A168"/>
    </sheetView>
  </sheetViews>
  <sheetFormatPr defaultColWidth="9.109375" defaultRowHeight="24" customHeight="1"/>
  <cols>
    <col min="1" max="1" width="53.109375" style="24" customWidth="1"/>
    <col min="2" max="2" width="9.77734375" style="24" customWidth="1"/>
    <col min="3" max="3" width="7" style="24" customWidth="1"/>
    <col min="4" max="4" width="1.6640625" style="24" customWidth="1"/>
    <col min="5" max="5" width="21.6640625" style="24" customWidth="1"/>
    <col min="6" max="6" width="1.6640625" style="24" customWidth="1"/>
    <col min="7" max="7" width="21" style="64" customWidth="1"/>
    <col min="8" max="8" width="1.6640625" style="24" customWidth="1"/>
    <col min="9" max="9" width="20.77734375" style="24" customWidth="1"/>
    <col min="10" max="10" width="1.6640625" style="24" customWidth="1"/>
    <col min="11" max="11" width="21.109375" style="24" customWidth="1"/>
    <col min="12" max="12" width="0.77734375" style="24" customWidth="1"/>
    <col min="13" max="13" width="20.109375" style="24" customWidth="1"/>
    <col min="14" max="14" width="1.6640625" style="24" customWidth="1"/>
    <col min="15" max="15" width="20.109375" style="24" customWidth="1"/>
    <col min="16" max="16384" width="9.109375" style="24"/>
  </cols>
  <sheetData>
    <row r="1" spans="1:11" ht="24" customHeight="1">
      <c r="A1" s="7"/>
      <c r="B1" s="7"/>
      <c r="C1" s="7"/>
      <c r="D1" s="7"/>
      <c r="E1" s="43"/>
      <c r="F1" s="43"/>
      <c r="G1" s="44"/>
      <c r="K1" s="44" t="s">
        <v>123</v>
      </c>
    </row>
    <row r="2" spans="1:11" ht="24" customHeight="1">
      <c r="A2" s="19" t="s">
        <v>30</v>
      </c>
      <c r="B2" s="45"/>
      <c r="C2" s="45"/>
      <c r="D2" s="45"/>
      <c r="E2" s="46"/>
      <c r="F2" s="46"/>
      <c r="G2" s="47"/>
    </row>
    <row r="3" spans="1:11" ht="24" customHeight="1">
      <c r="A3" s="8" t="s">
        <v>88</v>
      </c>
      <c r="B3" s="48"/>
      <c r="C3" s="48"/>
      <c r="D3" s="48"/>
      <c r="E3" s="46"/>
      <c r="F3" s="46"/>
      <c r="G3" s="47"/>
    </row>
    <row r="4" spans="1:11" ht="24" customHeight="1">
      <c r="A4" s="8" t="s">
        <v>180</v>
      </c>
      <c r="B4" s="48"/>
      <c r="C4" s="48"/>
      <c r="D4" s="48"/>
      <c r="E4" s="48"/>
      <c r="F4" s="46"/>
      <c r="G4" s="47"/>
    </row>
    <row r="5" spans="1:11" ht="24" customHeight="1">
      <c r="B5" s="48"/>
      <c r="C5" s="48"/>
      <c r="D5" s="48"/>
      <c r="E5" s="49"/>
      <c r="F5" s="46"/>
      <c r="G5" s="44"/>
      <c r="K5" s="44" t="s">
        <v>3</v>
      </c>
    </row>
    <row r="6" spans="1:11" ht="24" customHeight="1">
      <c r="B6" s="48"/>
      <c r="C6" s="48"/>
      <c r="D6" s="48"/>
      <c r="E6" s="113" t="s">
        <v>37</v>
      </c>
      <c r="F6" s="113"/>
      <c r="G6" s="113"/>
      <c r="I6" s="112"/>
      <c r="J6" s="112"/>
      <c r="K6" s="112"/>
    </row>
    <row r="7" spans="1:11" ht="24" customHeight="1">
      <c r="B7" s="48"/>
      <c r="C7" s="48"/>
      <c r="D7" s="48"/>
      <c r="E7" s="115" t="s">
        <v>39</v>
      </c>
      <c r="F7" s="115"/>
      <c r="G7" s="115"/>
      <c r="I7" s="114" t="s">
        <v>38</v>
      </c>
      <c r="J7" s="114"/>
      <c r="K7" s="114"/>
    </row>
    <row r="8" spans="1:11" ht="24" customHeight="1">
      <c r="A8" s="50"/>
      <c r="C8" s="51" t="s">
        <v>0</v>
      </c>
      <c r="D8" s="52"/>
      <c r="E8" s="53" t="s">
        <v>122</v>
      </c>
      <c r="F8" s="18"/>
      <c r="G8" s="53" t="s">
        <v>115</v>
      </c>
      <c r="I8" s="53" t="s">
        <v>122</v>
      </c>
      <c r="J8" s="18"/>
      <c r="K8" s="53" t="s">
        <v>115</v>
      </c>
    </row>
    <row r="9" spans="1:11" ht="24" customHeight="1">
      <c r="A9" s="54" t="s">
        <v>63</v>
      </c>
      <c r="B9" s="7"/>
      <c r="C9" s="7"/>
      <c r="D9" s="55"/>
      <c r="F9" s="55"/>
      <c r="G9" s="24"/>
    </row>
    <row r="10" spans="1:11" ht="24" customHeight="1">
      <c r="A10" s="7" t="s">
        <v>54</v>
      </c>
      <c r="B10" s="7"/>
      <c r="C10" s="7"/>
      <c r="D10" s="55"/>
      <c r="E10" s="1">
        <v>784433603</v>
      </c>
      <c r="F10" s="1"/>
      <c r="G10" s="1">
        <v>841623683</v>
      </c>
      <c r="H10" s="11"/>
      <c r="I10" s="1">
        <v>784433603</v>
      </c>
      <c r="J10" s="1"/>
      <c r="K10" s="1">
        <v>841623683</v>
      </c>
    </row>
    <row r="11" spans="1:11" ht="24" customHeight="1">
      <c r="A11" s="7" t="s">
        <v>55</v>
      </c>
      <c r="B11" s="7"/>
      <c r="C11" s="7"/>
      <c r="D11" s="55"/>
      <c r="E11" s="2">
        <v>-6458410</v>
      </c>
      <c r="F11" s="1"/>
      <c r="G11" s="2">
        <v>-6868173</v>
      </c>
      <c r="H11" s="11"/>
      <c r="I11" s="2">
        <v>-6458410</v>
      </c>
      <c r="J11" s="1"/>
      <c r="K11" s="2">
        <v>-6868173</v>
      </c>
    </row>
    <row r="12" spans="1:11" ht="24" customHeight="1">
      <c r="A12" s="7" t="s">
        <v>56</v>
      </c>
      <c r="B12" s="7"/>
      <c r="C12" s="7"/>
      <c r="D12" s="55"/>
      <c r="E12" s="71">
        <f>SUM(E10:E11)</f>
        <v>777975193</v>
      </c>
      <c r="F12" s="1"/>
      <c r="G12" s="71">
        <f>SUM(G10:G11)</f>
        <v>834755510</v>
      </c>
      <c r="H12" s="11"/>
      <c r="I12" s="71">
        <f>SUM(I10:I11)</f>
        <v>777975193</v>
      </c>
      <c r="J12" s="1"/>
      <c r="K12" s="71">
        <f>SUM(K10:K11)</f>
        <v>834755510</v>
      </c>
    </row>
    <row r="13" spans="1:11" ht="24" customHeight="1">
      <c r="A13" s="7" t="s">
        <v>185</v>
      </c>
      <c r="B13" s="7"/>
      <c r="C13" s="7"/>
      <c r="D13" s="55"/>
    </row>
    <row r="14" spans="1:11" ht="24" customHeight="1">
      <c r="A14" s="7" t="s">
        <v>166</v>
      </c>
      <c r="B14" s="7"/>
      <c r="C14" s="7"/>
      <c r="D14" s="55"/>
      <c r="E14" s="2">
        <v>-17289224</v>
      </c>
      <c r="F14" s="1"/>
      <c r="G14" s="2">
        <v>-57569649</v>
      </c>
      <c r="H14" s="11"/>
      <c r="I14" s="2">
        <v>-17289224</v>
      </c>
      <c r="J14" s="1"/>
      <c r="K14" s="2">
        <v>-57569649</v>
      </c>
    </row>
    <row r="15" spans="1:11" ht="24" customHeight="1">
      <c r="A15" s="7" t="s">
        <v>114</v>
      </c>
      <c r="B15" s="7"/>
      <c r="C15" s="56"/>
      <c r="D15" s="56"/>
      <c r="E15" s="1">
        <f>SUM(E12:E14)</f>
        <v>760685969</v>
      </c>
      <c r="F15" s="1"/>
      <c r="G15" s="1">
        <f>SUM(G12:G14)</f>
        <v>777185861</v>
      </c>
      <c r="H15" s="1"/>
      <c r="I15" s="1">
        <f>SUM(I12:I14)</f>
        <v>760685969</v>
      </c>
      <c r="J15" s="1"/>
      <c r="K15" s="1">
        <f>SUM(K12:K14)</f>
        <v>777185861</v>
      </c>
    </row>
    <row r="16" spans="1:11" ht="24" customHeight="1">
      <c r="A16" s="7" t="s">
        <v>64</v>
      </c>
      <c r="B16" s="7"/>
      <c r="C16" s="56"/>
      <c r="D16" s="56"/>
      <c r="E16" s="1">
        <v>962734</v>
      </c>
      <c r="F16" s="1"/>
      <c r="G16" s="1">
        <v>849485</v>
      </c>
      <c r="H16" s="1"/>
      <c r="I16" s="1">
        <v>962734</v>
      </c>
      <c r="J16" s="1"/>
      <c r="K16" s="1">
        <v>849485</v>
      </c>
    </row>
    <row r="17" spans="1:11" ht="24" customHeight="1">
      <c r="A17" s="7" t="s">
        <v>65</v>
      </c>
      <c r="B17" s="7"/>
      <c r="C17" s="56"/>
      <c r="D17" s="56"/>
      <c r="E17" s="10">
        <v>19257414</v>
      </c>
      <c r="F17" s="1"/>
      <c r="G17" s="10">
        <v>16967618</v>
      </c>
      <c r="H17" s="10"/>
      <c r="I17" s="10">
        <v>19257414</v>
      </c>
      <c r="J17" s="1"/>
      <c r="K17" s="10">
        <v>16967618</v>
      </c>
    </row>
    <row r="18" spans="1:11" ht="24" customHeight="1">
      <c r="A18" s="7" t="s">
        <v>167</v>
      </c>
      <c r="B18" s="7"/>
      <c r="C18" s="57"/>
      <c r="E18" s="1">
        <v>-270000</v>
      </c>
      <c r="F18" s="58"/>
      <c r="G18" s="1">
        <v>-6394272</v>
      </c>
      <c r="H18" s="58"/>
      <c r="I18" s="1">
        <v>-270000</v>
      </c>
      <c r="J18" s="58"/>
      <c r="K18" s="1">
        <v>-6394272</v>
      </c>
    </row>
    <row r="19" spans="1:11" ht="24" customHeight="1">
      <c r="A19" s="7" t="s">
        <v>168</v>
      </c>
      <c r="B19" s="7"/>
      <c r="C19" s="57"/>
      <c r="E19" s="1">
        <v>47693</v>
      </c>
      <c r="F19" s="58"/>
      <c r="G19" s="1">
        <v>147689</v>
      </c>
      <c r="H19" s="58"/>
      <c r="I19" s="1">
        <v>47693</v>
      </c>
      <c r="J19" s="58"/>
      <c r="K19" s="1">
        <v>147689</v>
      </c>
    </row>
    <row r="20" spans="1:11" ht="24" customHeight="1">
      <c r="A20" s="7" t="s">
        <v>169</v>
      </c>
      <c r="B20" s="7"/>
      <c r="C20" s="57"/>
    </row>
    <row r="21" spans="1:11" ht="24" customHeight="1">
      <c r="A21" s="24" t="s">
        <v>170</v>
      </c>
      <c r="B21" s="7"/>
      <c r="C21" s="56" t="s">
        <v>186</v>
      </c>
      <c r="D21" s="56"/>
      <c r="E21" s="1">
        <v>963269</v>
      </c>
      <c r="F21" s="1"/>
      <c r="G21" s="1">
        <v>185828</v>
      </c>
      <c r="H21" s="58"/>
      <c r="I21" s="1">
        <v>0</v>
      </c>
      <c r="J21" s="58"/>
      <c r="K21" s="1">
        <v>0</v>
      </c>
    </row>
    <row r="22" spans="1:11" ht="24" customHeight="1">
      <c r="A22" s="7" t="s">
        <v>20</v>
      </c>
      <c r="B22" s="7"/>
      <c r="C22" s="59"/>
      <c r="E22" s="2">
        <v>544598</v>
      </c>
      <c r="F22" s="1"/>
      <c r="G22" s="2">
        <v>130234</v>
      </c>
      <c r="H22" s="1"/>
      <c r="I22" s="2">
        <v>544598</v>
      </c>
      <c r="J22" s="1"/>
      <c r="K22" s="2">
        <v>130234</v>
      </c>
    </row>
    <row r="23" spans="1:11" ht="24" customHeight="1">
      <c r="A23" s="54" t="s">
        <v>66</v>
      </c>
      <c r="B23" s="7"/>
      <c r="C23" s="59"/>
      <c r="E23" s="4">
        <f>SUM(E15:E22)</f>
        <v>782191677</v>
      </c>
      <c r="F23" s="12"/>
      <c r="G23" s="4">
        <f>SUM(G15:G22)</f>
        <v>789072443</v>
      </c>
      <c r="H23" s="1"/>
      <c r="I23" s="4">
        <f>SUM(I15:I22)</f>
        <v>781228408</v>
      </c>
      <c r="J23" s="12"/>
      <c r="K23" s="4">
        <f>SUM(K15:K22)</f>
        <v>788886615</v>
      </c>
    </row>
    <row r="24" spans="1:11" ht="24" customHeight="1">
      <c r="A24" s="54" t="s">
        <v>7</v>
      </c>
      <c r="B24" s="7"/>
      <c r="C24" s="59"/>
      <c r="E24" s="5"/>
      <c r="F24" s="5"/>
      <c r="G24" s="5"/>
      <c r="H24" s="5"/>
      <c r="I24" s="5"/>
      <c r="J24" s="5"/>
      <c r="K24" s="5"/>
    </row>
    <row r="25" spans="1:11" ht="24" customHeight="1">
      <c r="A25" s="9" t="s">
        <v>161</v>
      </c>
      <c r="B25" s="7"/>
      <c r="C25" s="59"/>
      <c r="E25" s="12">
        <v>11074808</v>
      </c>
      <c r="F25" s="12"/>
      <c r="G25" s="12">
        <v>-4450855</v>
      </c>
      <c r="H25" s="12"/>
      <c r="I25" s="12">
        <v>11074808</v>
      </c>
      <c r="J25" s="12"/>
      <c r="K25" s="12">
        <v>-4450855</v>
      </c>
    </row>
    <row r="26" spans="1:11" ht="24" customHeight="1">
      <c r="A26" s="9" t="s">
        <v>171</v>
      </c>
      <c r="B26" s="7"/>
      <c r="C26" s="59"/>
      <c r="E26" s="12">
        <v>1410713</v>
      </c>
      <c r="F26" s="12"/>
      <c r="G26" s="12">
        <v>12004136</v>
      </c>
      <c r="H26" s="12"/>
      <c r="I26" s="12">
        <v>1410713</v>
      </c>
      <c r="J26" s="12"/>
      <c r="K26" s="12">
        <v>12004136</v>
      </c>
    </row>
    <row r="27" spans="1:11" ht="24" customHeight="1">
      <c r="A27" s="7" t="s">
        <v>77</v>
      </c>
      <c r="B27" s="7"/>
      <c r="C27" s="59"/>
      <c r="E27" s="12">
        <v>517920778</v>
      </c>
      <c r="F27" s="12"/>
      <c r="G27" s="12">
        <v>553214827</v>
      </c>
      <c r="H27" s="12"/>
      <c r="I27" s="12">
        <v>517920778</v>
      </c>
      <c r="J27" s="12"/>
      <c r="K27" s="12">
        <v>553214827</v>
      </c>
    </row>
    <row r="28" spans="1:11" ht="24" customHeight="1">
      <c r="A28" s="7" t="s">
        <v>138</v>
      </c>
      <c r="B28" s="7"/>
      <c r="C28" s="56"/>
      <c r="D28" s="56"/>
      <c r="E28" s="12">
        <v>-3675248</v>
      </c>
      <c r="F28" s="12"/>
      <c r="G28" s="12">
        <v>-1174003</v>
      </c>
      <c r="H28" s="12"/>
      <c r="I28" s="12">
        <v>-3675248</v>
      </c>
      <c r="J28" s="12"/>
      <c r="K28" s="12">
        <v>-1174003</v>
      </c>
    </row>
    <row r="29" spans="1:11" ht="24" customHeight="1">
      <c r="A29" s="7" t="s">
        <v>67</v>
      </c>
      <c r="B29" s="7"/>
      <c r="C29" s="56"/>
      <c r="D29" s="56"/>
      <c r="E29" s="1">
        <v>183387735</v>
      </c>
      <c r="F29" s="1"/>
      <c r="G29" s="1">
        <v>168006372</v>
      </c>
      <c r="H29" s="1"/>
      <c r="I29" s="1">
        <v>183387735</v>
      </c>
      <c r="J29" s="1"/>
      <c r="K29" s="1">
        <v>168006372</v>
      </c>
    </row>
    <row r="30" spans="1:11" ht="24" customHeight="1">
      <c r="A30" s="7" t="s">
        <v>29</v>
      </c>
      <c r="B30" s="7"/>
      <c r="C30" s="56"/>
      <c r="D30" s="56"/>
      <c r="E30" s="1">
        <v>9657527</v>
      </c>
      <c r="F30" s="1"/>
      <c r="G30" s="1">
        <v>13979096</v>
      </c>
      <c r="H30" s="1"/>
      <c r="I30" s="1">
        <v>9657527</v>
      </c>
      <c r="J30" s="1"/>
      <c r="K30" s="1">
        <v>13979096</v>
      </c>
    </row>
    <row r="31" spans="1:11" ht="24" customHeight="1">
      <c r="A31" s="7" t="s">
        <v>2</v>
      </c>
      <c r="B31" s="7"/>
      <c r="C31" s="56"/>
      <c r="D31" s="56"/>
      <c r="E31" s="1">
        <v>26858941</v>
      </c>
      <c r="F31" s="1"/>
      <c r="G31" s="1">
        <v>23509418</v>
      </c>
      <c r="H31" s="1"/>
      <c r="I31" s="1">
        <v>26858941</v>
      </c>
      <c r="J31" s="1"/>
      <c r="K31" s="1">
        <v>23509418</v>
      </c>
    </row>
    <row r="32" spans="1:11" ht="24" customHeight="1">
      <c r="A32" s="7" t="s">
        <v>99</v>
      </c>
      <c r="B32" s="7"/>
      <c r="C32" s="56"/>
      <c r="D32" s="56"/>
      <c r="E32" s="1">
        <v>5039</v>
      </c>
      <c r="F32" s="1"/>
      <c r="G32" s="1">
        <v>16619</v>
      </c>
      <c r="H32" s="1"/>
      <c r="I32" s="1">
        <v>5039</v>
      </c>
      <c r="J32" s="1"/>
      <c r="K32" s="1">
        <v>16619</v>
      </c>
    </row>
    <row r="33" spans="1:11" ht="24" customHeight="1">
      <c r="A33" s="7" t="s">
        <v>172</v>
      </c>
      <c r="B33" s="7"/>
      <c r="C33" s="56"/>
      <c r="D33" s="56"/>
      <c r="E33" s="1">
        <v>-223950</v>
      </c>
      <c r="F33" s="1"/>
      <c r="G33" s="1">
        <v>-34406</v>
      </c>
      <c r="H33" s="1"/>
      <c r="I33" s="1">
        <v>-223950</v>
      </c>
      <c r="J33" s="1"/>
      <c r="K33" s="1">
        <v>-34406</v>
      </c>
    </row>
    <row r="34" spans="1:11" ht="24" customHeight="1">
      <c r="A34" s="54" t="s">
        <v>57</v>
      </c>
      <c r="B34" s="7"/>
      <c r="C34" s="59"/>
      <c r="E34" s="4">
        <f>SUM(E25:E33)</f>
        <v>746416343</v>
      </c>
      <c r="F34" s="1"/>
      <c r="G34" s="4">
        <f>SUM(G25:G33)</f>
        <v>765071204</v>
      </c>
      <c r="H34" s="1"/>
      <c r="I34" s="4">
        <f>SUM(I25:I33)</f>
        <v>746416343</v>
      </c>
      <c r="J34" s="1"/>
      <c r="K34" s="4">
        <f>SUM(K25:K33)</f>
        <v>765071204</v>
      </c>
    </row>
    <row r="35" spans="1:11" ht="24" customHeight="1">
      <c r="A35" s="19" t="s">
        <v>58</v>
      </c>
      <c r="B35" s="7"/>
      <c r="C35" s="59"/>
      <c r="E35" s="12">
        <f>E23-E34</f>
        <v>35775334</v>
      </c>
      <c r="F35" s="12"/>
      <c r="G35" s="12">
        <f>G23-G34</f>
        <v>24001239</v>
      </c>
      <c r="H35" s="12"/>
      <c r="I35" s="12">
        <f>I23-I34</f>
        <v>34812065</v>
      </c>
      <c r="J35" s="12"/>
      <c r="K35" s="12">
        <f>K23-K34</f>
        <v>23815411</v>
      </c>
    </row>
    <row r="36" spans="1:11" ht="24" customHeight="1">
      <c r="A36" s="7" t="s">
        <v>36</v>
      </c>
      <c r="B36" s="7"/>
      <c r="C36" s="56" t="s">
        <v>187</v>
      </c>
      <c r="D36" s="56"/>
      <c r="E36" s="1">
        <v>-5365560</v>
      </c>
      <c r="F36" s="12"/>
      <c r="G36" s="1">
        <v>-3205356</v>
      </c>
      <c r="H36" s="1"/>
      <c r="I36" s="1">
        <v>-5172906</v>
      </c>
      <c r="J36" s="12"/>
      <c r="K36" s="1">
        <v>-3168190</v>
      </c>
    </row>
    <row r="37" spans="1:11" ht="24" customHeight="1" thickBot="1">
      <c r="A37" s="19" t="s">
        <v>173</v>
      </c>
      <c r="B37" s="7"/>
      <c r="C37" s="59"/>
      <c r="E37" s="72">
        <f>SUM(E35:E36)</f>
        <v>30409774</v>
      </c>
      <c r="F37" s="5"/>
      <c r="G37" s="72">
        <f>SUM(G35:G36)</f>
        <v>20795883</v>
      </c>
      <c r="H37" s="12"/>
      <c r="I37" s="72">
        <f>SUM(I35:I36)</f>
        <v>29639159</v>
      </c>
      <c r="J37" s="5"/>
      <c r="K37" s="72">
        <f>SUM(K35:K36)</f>
        <v>20647221</v>
      </c>
    </row>
    <row r="38" spans="1:11" ht="24" customHeight="1" thickTop="1">
      <c r="A38" s="19"/>
      <c r="B38" s="7"/>
      <c r="C38" s="59"/>
      <c r="E38" s="60"/>
      <c r="F38" s="60"/>
      <c r="G38" s="60"/>
    </row>
    <row r="39" spans="1:11" ht="24" customHeight="1">
      <c r="A39" s="54" t="s">
        <v>32</v>
      </c>
      <c r="B39" s="7"/>
      <c r="C39" s="56" t="s">
        <v>188</v>
      </c>
      <c r="D39" s="7"/>
      <c r="E39" s="61"/>
      <c r="F39" s="61"/>
      <c r="G39" s="61"/>
    </row>
    <row r="40" spans="1:11" ht="24" customHeight="1">
      <c r="A40" s="7" t="s">
        <v>12</v>
      </c>
      <c r="B40" s="7"/>
      <c r="C40" s="59"/>
      <c r="D40" s="7"/>
      <c r="E40" s="61"/>
      <c r="F40" s="61"/>
      <c r="G40" s="61"/>
    </row>
    <row r="41" spans="1:11" ht="24" customHeight="1" thickBot="1">
      <c r="A41" s="7" t="s">
        <v>174</v>
      </c>
      <c r="B41" s="7"/>
      <c r="C41" s="7"/>
      <c r="D41" s="7"/>
      <c r="E41" s="13">
        <f>+E37/600000000</f>
        <v>5.0682956666666668E-2</v>
      </c>
      <c r="F41" s="14"/>
      <c r="G41" s="13">
        <f>+G37/600000000</f>
        <v>3.4659805000000002E-2</v>
      </c>
      <c r="H41" s="14"/>
      <c r="I41" s="13">
        <f>+I37/600000000</f>
        <v>4.9398598333333335E-2</v>
      </c>
      <c r="J41" s="14"/>
      <c r="K41" s="13">
        <f>+K37/600000000</f>
        <v>3.4412035000000001E-2</v>
      </c>
    </row>
    <row r="42" spans="1:11" ht="24" customHeight="1" thickTop="1">
      <c r="A42" s="7"/>
      <c r="B42" s="7"/>
      <c r="C42" s="7"/>
      <c r="D42" s="7"/>
      <c r="E42" s="62"/>
      <c r="F42" s="63"/>
      <c r="G42" s="61"/>
    </row>
    <row r="43" spans="1:11" ht="24" customHeight="1">
      <c r="A43" s="7" t="s">
        <v>1</v>
      </c>
      <c r="B43" s="7"/>
      <c r="C43" s="7"/>
      <c r="D43" s="7"/>
      <c r="E43" s="43"/>
      <c r="F43" s="43"/>
    </row>
    <row r="44" spans="1:11" ht="24" customHeight="1">
      <c r="A44" s="7"/>
      <c r="B44" s="7"/>
      <c r="C44" s="7"/>
      <c r="D44" s="7"/>
      <c r="E44" s="43"/>
      <c r="F44" s="43"/>
      <c r="G44" s="44"/>
      <c r="K44" s="44" t="s">
        <v>123</v>
      </c>
    </row>
    <row r="45" spans="1:11" ht="24" customHeight="1">
      <c r="A45" s="19" t="s">
        <v>30</v>
      </c>
      <c r="B45" s="45"/>
      <c r="C45" s="45"/>
      <c r="D45" s="45"/>
      <c r="E45" s="46"/>
      <c r="F45" s="46"/>
      <c r="G45" s="47"/>
    </row>
    <row r="46" spans="1:11" ht="24" customHeight="1">
      <c r="A46" s="8" t="s">
        <v>89</v>
      </c>
      <c r="B46" s="48"/>
      <c r="C46" s="48"/>
      <c r="D46" s="48"/>
      <c r="E46" s="46"/>
      <c r="F46" s="46"/>
      <c r="G46" s="47"/>
    </row>
    <row r="47" spans="1:11" ht="24" customHeight="1">
      <c r="A47" s="8" t="s">
        <v>180</v>
      </c>
      <c r="B47" s="48"/>
      <c r="C47" s="48"/>
      <c r="D47" s="48"/>
      <c r="E47" s="48"/>
      <c r="F47" s="46"/>
      <c r="G47" s="47"/>
    </row>
    <row r="48" spans="1:11" ht="24" customHeight="1">
      <c r="B48" s="48"/>
      <c r="C48" s="48"/>
      <c r="D48" s="48"/>
      <c r="E48" s="49"/>
      <c r="F48" s="46"/>
      <c r="G48" s="44"/>
      <c r="K48" s="44" t="s">
        <v>3</v>
      </c>
    </row>
    <row r="49" spans="1:11" ht="24" customHeight="1">
      <c r="B49" s="48"/>
      <c r="C49" s="48"/>
      <c r="D49" s="48"/>
      <c r="E49" s="113" t="s">
        <v>37</v>
      </c>
      <c r="F49" s="113"/>
      <c r="G49" s="113"/>
      <c r="I49" s="112"/>
      <c r="J49" s="112"/>
      <c r="K49" s="112"/>
    </row>
    <row r="50" spans="1:11" ht="24" customHeight="1">
      <c r="B50" s="48"/>
      <c r="C50" s="48"/>
      <c r="D50" s="48"/>
      <c r="E50" s="115" t="s">
        <v>39</v>
      </c>
      <c r="F50" s="115"/>
      <c r="G50" s="115"/>
      <c r="I50" s="114" t="s">
        <v>38</v>
      </c>
      <c r="J50" s="114"/>
      <c r="K50" s="114"/>
    </row>
    <row r="51" spans="1:11" ht="24" customHeight="1">
      <c r="A51" s="50"/>
      <c r="C51" s="48"/>
      <c r="D51" s="52"/>
      <c r="E51" s="53" t="s">
        <v>122</v>
      </c>
      <c r="F51" s="18"/>
      <c r="G51" s="53" t="s">
        <v>115</v>
      </c>
      <c r="I51" s="53" t="s">
        <v>122</v>
      </c>
      <c r="J51" s="18"/>
      <c r="K51" s="53" t="s">
        <v>115</v>
      </c>
    </row>
    <row r="52" spans="1:11" ht="24" customHeight="1">
      <c r="A52" s="50"/>
      <c r="C52" s="48"/>
      <c r="D52" s="52"/>
      <c r="E52" s="65"/>
      <c r="F52" s="18"/>
      <c r="G52" s="65"/>
      <c r="I52" s="65"/>
      <c r="J52" s="18"/>
      <c r="K52" s="65"/>
    </row>
    <row r="53" spans="1:11" ht="24" customHeight="1">
      <c r="A53" s="19" t="s">
        <v>173</v>
      </c>
      <c r="B53" s="7"/>
      <c r="C53" s="48"/>
      <c r="D53" s="7"/>
      <c r="E53" s="73">
        <f>SUM(E37)</f>
        <v>30409774</v>
      </c>
      <c r="F53" s="5"/>
      <c r="G53" s="73">
        <f>SUM(G37)</f>
        <v>20795883</v>
      </c>
      <c r="H53" s="12"/>
      <c r="I53" s="73">
        <f>SUM(I37)</f>
        <v>29639159</v>
      </c>
      <c r="J53" s="5"/>
      <c r="K53" s="73">
        <f>SUM(K37)</f>
        <v>20647221</v>
      </c>
    </row>
    <row r="54" spans="1:11" ht="24" customHeight="1">
      <c r="A54" s="19"/>
      <c r="B54" s="7"/>
      <c r="C54" s="48"/>
      <c r="D54" s="7"/>
      <c r="E54" s="1"/>
      <c r="F54" s="5"/>
      <c r="G54" s="1"/>
      <c r="H54" s="12"/>
      <c r="I54" s="1"/>
      <c r="J54" s="5"/>
      <c r="K54" s="1"/>
    </row>
    <row r="55" spans="1:11" ht="24" customHeight="1">
      <c r="A55" s="66" t="s">
        <v>90</v>
      </c>
      <c r="B55" s="7"/>
      <c r="C55" s="48"/>
      <c r="D55" s="7"/>
      <c r="E55" s="1"/>
      <c r="F55" s="43"/>
      <c r="G55" s="1"/>
    </row>
    <row r="56" spans="1:11" ht="24" customHeight="1">
      <c r="A56" s="58" t="s">
        <v>147</v>
      </c>
      <c r="B56" s="7"/>
      <c r="C56" s="48"/>
      <c r="D56" s="7"/>
      <c r="E56" s="1"/>
      <c r="F56" s="43"/>
      <c r="G56" s="1"/>
    </row>
    <row r="57" spans="1:11" ht="24" customHeight="1">
      <c r="A57" s="58" t="s">
        <v>139</v>
      </c>
      <c r="B57" s="7"/>
      <c r="C57" s="48"/>
      <c r="D57" s="7"/>
      <c r="E57" s="1"/>
      <c r="F57" s="43"/>
      <c r="G57" s="1"/>
    </row>
    <row r="58" spans="1:11" ht="24" customHeight="1">
      <c r="A58" s="7" t="s">
        <v>85</v>
      </c>
      <c r="B58" s="7"/>
      <c r="C58" s="48"/>
      <c r="D58" s="7"/>
      <c r="E58" s="1"/>
      <c r="F58" s="43"/>
      <c r="G58" s="1"/>
    </row>
    <row r="59" spans="1:11" ht="24" customHeight="1">
      <c r="A59" s="7" t="s">
        <v>86</v>
      </c>
      <c r="B59" s="7"/>
      <c r="C59" s="56"/>
      <c r="D59" s="7"/>
      <c r="E59" s="1">
        <v>-306637</v>
      </c>
      <c r="F59" s="1"/>
      <c r="G59" s="1">
        <v>126438</v>
      </c>
      <c r="H59" s="1"/>
      <c r="I59" s="1">
        <v>0</v>
      </c>
      <c r="J59" s="1"/>
      <c r="K59" s="1">
        <v>0</v>
      </c>
    </row>
    <row r="60" spans="1:11" ht="24" customHeight="1">
      <c r="A60" s="58" t="s">
        <v>158</v>
      </c>
      <c r="B60" s="7"/>
      <c r="C60" s="48"/>
      <c r="D60" s="7"/>
    </row>
    <row r="61" spans="1:11" ht="24" customHeight="1">
      <c r="A61" s="58" t="s">
        <v>141</v>
      </c>
      <c r="B61" s="7"/>
      <c r="C61" s="59"/>
      <c r="D61" s="7"/>
      <c r="E61" s="1">
        <v>-15268928</v>
      </c>
      <c r="F61" s="1"/>
      <c r="G61" s="1">
        <v>-1903280</v>
      </c>
      <c r="H61" s="1"/>
      <c r="I61" s="1">
        <v>-15268928</v>
      </c>
      <c r="J61" s="1"/>
      <c r="K61" s="1">
        <v>-1903280</v>
      </c>
    </row>
    <row r="62" spans="1:11" ht="24" customHeight="1">
      <c r="A62" s="9" t="s">
        <v>159</v>
      </c>
      <c r="B62" s="7"/>
      <c r="C62" s="56"/>
      <c r="D62" s="7"/>
      <c r="E62" s="2">
        <v>3115112</v>
      </c>
      <c r="F62" s="1"/>
      <c r="G62" s="2">
        <v>355368</v>
      </c>
      <c r="H62" s="1"/>
      <c r="I62" s="2">
        <v>3053785</v>
      </c>
      <c r="J62" s="1"/>
      <c r="K62" s="2">
        <v>380656</v>
      </c>
    </row>
    <row r="63" spans="1:11" ht="24" customHeight="1">
      <c r="A63" s="9" t="s">
        <v>142</v>
      </c>
      <c r="B63" s="7"/>
      <c r="C63" s="56"/>
      <c r="D63" s="7"/>
    </row>
    <row r="64" spans="1:11" ht="24" customHeight="1">
      <c r="A64" s="9" t="s">
        <v>143</v>
      </c>
      <c r="B64" s="7"/>
      <c r="C64" s="56"/>
      <c r="D64" s="7"/>
      <c r="E64" s="2">
        <f>SUM(E57:E62)</f>
        <v>-12460453</v>
      </c>
      <c r="F64" s="1"/>
      <c r="G64" s="2">
        <f>SUM(G57:G62)</f>
        <v>-1421474</v>
      </c>
      <c r="H64" s="1"/>
      <c r="I64" s="2">
        <f>SUM(I57:I62)</f>
        <v>-12215143</v>
      </c>
      <c r="J64" s="1"/>
      <c r="K64" s="2">
        <f>SUM(K57:K62)</f>
        <v>-1522624</v>
      </c>
    </row>
    <row r="65" spans="1:11" ht="24" customHeight="1">
      <c r="A65" s="9" t="s">
        <v>144</v>
      </c>
      <c r="B65" s="7"/>
      <c r="C65" s="56"/>
      <c r="D65" s="7"/>
    </row>
    <row r="66" spans="1:11" ht="24" customHeight="1">
      <c r="A66" s="9" t="s">
        <v>139</v>
      </c>
      <c r="B66" s="7"/>
      <c r="C66" s="56"/>
      <c r="D66" s="7"/>
    </row>
    <row r="67" spans="1:11" ht="24" customHeight="1">
      <c r="A67" s="9" t="s">
        <v>175</v>
      </c>
      <c r="B67" s="7"/>
      <c r="C67" s="56"/>
      <c r="D67" s="7"/>
      <c r="E67" s="1">
        <v>968684</v>
      </c>
      <c r="F67" s="1"/>
      <c r="G67" s="1">
        <v>29968</v>
      </c>
      <c r="H67" s="1"/>
      <c r="I67" s="1">
        <v>968684</v>
      </c>
      <c r="J67" s="1"/>
      <c r="K67" s="1">
        <v>29968</v>
      </c>
    </row>
    <row r="68" spans="1:11" ht="24" customHeight="1">
      <c r="A68" s="9" t="s">
        <v>162</v>
      </c>
      <c r="B68" s="7"/>
      <c r="C68" s="56"/>
      <c r="D68" s="7"/>
      <c r="E68" s="2">
        <v>-193737</v>
      </c>
      <c r="F68" s="1"/>
      <c r="G68" s="2">
        <v>-5994</v>
      </c>
      <c r="H68" s="1"/>
      <c r="I68" s="2">
        <v>-193737</v>
      </c>
      <c r="J68" s="1"/>
      <c r="K68" s="2">
        <v>-5994</v>
      </c>
    </row>
    <row r="69" spans="1:11" ht="24" customHeight="1">
      <c r="A69" s="9" t="s">
        <v>145</v>
      </c>
      <c r="B69" s="7"/>
      <c r="C69" s="56"/>
      <c r="D69" s="7"/>
    </row>
    <row r="70" spans="1:11" ht="24" customHeight="1">
      <c r="A70" s="9" t="s">
        <v>146</v>
      </c>
      <c r="B70" s="7"/>
      <c r="C70" s="56"/>
      <c r="D70" s="7"/>
      <c r="E70" s="2">
        <f>SUM(E65:E68)</f>
        <v>774947</v>
      </c>
      <c r="F70" s="1"/>
      <c r="G70" s="2">
        <f>SUM(G65:G68)</f>
        <v>23974</v>
      </c>
      <c r="H70" s="1"/>
      <c r="I70" s="2">
        <f>SUM(I65:I68)</f>
        <v>774947</v>
      </c>
      <c r="J70" s="1"/>
      <c r="K70" s="2">
        <f>SUM(K65:K68)</f>
        <v>23974</v>
      </c>
    </row>
    <row r="71" spans="1:11" ht="24" customHeight="1">
      <c r="A71" s="66" t="s">
        <v>160</v>
      </c>
      <c r="B71" s="7"/>
      <c r="C71" s="7"/>
      <c r="D71" s="7"/>
      <c r="E71" s="4">
        <f>SUM(E64+E70)</f>
        <v>-11685506</v>
      </c>
      <c r="F71" s="1"/>
      <c r="G71" s="4">
        <f>SUM(G64+G70)</f>
        <v>-1397500</v>
      </c>
      <c r="H71" s="1"/>
      <c r="I71" s="4">
        <f>SUM(I64+I70)</f>
        <v>-11440196</v>
      </c>
      <c r="J71" s="1"/>
      <c r="K71" s="4">
        <f>SUM(K64+K70)</f>
        <v>-1498650</v>
      </c>
    </row>
    <row r="72" spans="1:11" ht="24" customHeight="1" thickBot="1">
      <c r="A72" s="66" t="s">
        <v>189</v>
      </c>
      <c r="B72" s="45"/>
      <c r="C72" s="45"/>
      <c r="D72" s="45"/>
      <c r="E72" s="74">
        <f>SUM(E53+E71)</f>
        <v>18724268</v>
      </c>
      <c r="F72" s="5"/>
      <c r="G72" s="74">
        <f>SUM(G53+G71)</f>
        <v>19398383</v>
      </c>
      <c r="H72" s="12"/>
      <c r="I72" s="74">
        <f>SUM(I53+I71)</f>
        <v>18198963</v>
      </c>
      <c r="J72" s="5"/>
      <c r="K72" s="74">
        <f>SUM(K53+K71)</f>
        <v>19148571</v>
      </c>
    </row>
    <row r="73" spans="1:11" ht="24" customHeight="1" thickTop="1">
      <c r="A73" s="66"/>
      <c r="B73" s="48"/>
      <c r="C73" s="48"/>
      <c r="D73" s="48"/>
      <c r="E73" s="46"/>
      <c r="F73" s="46"/>
      <c r="G73" s="47"/>
    </row>
    <row r="74" spans="1:11" ht="24" customHeight="1">
      <c r="A74" s="50" t="s">
        <v>1</v>
      </c>
      <c r="B74" s="48"/>
      <c r="C74" s="48"/>
      <c r="D74" s="48"/>
      <c r="E74" s="48"/>
      <c r="F74" s="46"/>
      <c r="G74" s="47"/>
    </row>
    <row r="75" spans="1:11" ht="24" customHeight="1">
      <c r="A75" s="7"/>
      <c r="B75" s="7"/>
      <c r="C75" s="7"/>
      <c r="D75" s="7"/>
      <c r="E75" s="43"/>
      <c r="F75" s="43"/>
      <c r="G75" s="44"/>
      <c r="K75" s="44" t="s">
        <v>123</v>
      </c>
    </row>
    <row r="76" spans="1:11" ht="24" customHeight="1">
      <c r="A76" s="19" t="s">
        <v>30</v>
      </c>
      <c r="B76" s="45"/>
      <c r="C76" s="45"/>
      <c r="D76" s="45"/>
      <c r="E76" s="46"/>
      <c r="F76" s="46"/>
      <c r="G76" s="47"/>
    </row>
    <row r="77" spans="1:11" ht="24" customHeight="1">
      <c r="A77" s="8" t="s">
        <v>88</v>
      </c>
      <c r="B77" s="48"/>
      <c r="C77" s="48"/>
      <c r="D77" s="48"/>
      <c r="E77" s="46"/>
      <c r="F77" s="46"/>
      <c r="G77" s="47"/>
    </row>
    <row r="78" spans="1:11" ht="24" customHeight="1">
      <c r="A78" s="8" t="s">
        <v>181</v>
      </c>
      <c r="B78" s="48"/>
      <c r="C78" s="48"/>
      <c r="D78" s="48"/>
      <c r="E78" s="48"/>
      <c r="F78" s="46"/>
      <c r="G78" s="47"/>
    </row>
    <row r="79" spans="1:11" ht="24" customHeight="1">
      <c r="B79" s="48"/>
      <c r="C79" s="48"/>
      <c r="D79" s="48"/>
      <c r="E79" s="49"/>
      <c r="F79" s="46"/>
      <c r="G79" s="44"/>
      <c r="K79" s="44" t="s">
        <v>3</v>
      </c>
    </row>
    <row r="80" spans="1:11" ht="24" customHeight="1">
      <c r="B80" s="48"/>
      <c r="C80" s="48"/>
      <c r="D80" s="48"/>
      <c r="E80" s="113" t="s">
        <v>37</v>
      </c>
      <c r="F80" s="113"/>
      <c r="G80" s="113"/>
      <c r="I80" s="112"/>
      <c r="J80" s="112"/>
      <c r="K80" s="112"/>
    </row>
    <row r="81" spans="1:11" ht="24" customHeight="1">
      <c r="B81" s="48"/>
      <c r="C81" s="48"/>
      <c r="D81" s="48"/>
      <c r="E81" s="115" t="s">
        <v>39</v>
      </c>
      <c r="F81" s="115"/>
      <c r="G81" s="115"/>
      <c r="I81" s="114" t="s">
        <v>38</v>
      </c>
      <c r="J81" s="114"/>
      <c r="K81" s="114"/>
    </row>
    <row r="82" spans="1:11" ht="24" customHeight="1">
      <c r="A82" s="50"/>
      <c r="C82" s="51" t="s">
        <v>0</v>
      </c>
      <c r="D82" s="52"/>
      <c r="E82" s="53" t="s">
        <v>122</v>
      </c>
      <c r="F82" s="18"/>
      <c r="G82" s="53" t="s">
        <v>115</v>
      </c>
      <c r="I82" s="53" t="s">
        <v>122</v>
      </c>
      <c r="J82" s="18"/>
      <c r="K82" s="53" t="s">
        <v>115</v>
      </c>
    </row>
    <row r="83" spans="1:11" ht="24" customHeight="1">
      <c r="A83" s="54" t="s">
        <v>63</v>
      </c>
      <c r="B83" s="7"/>
      <c r="C83" s="7"/>
      <c r="D83" s="55"/>
      <c r="F83" s="55"/>
      <c r="G83" s="24"/>
    </row>
    <row r="84" spans="1:11" ht="24" customHeight="1">
      <c r="A84" s="7" t="s">
        <v>54</v>
      </c>
      <c r="B84" s="7"/>
      <c r="C84" s="7"/>
      <c r="D84" s="55"/>
      <c r="E84" s="1">
        <v>2267015775</v>
      </c>
      <c r="F84" s="1"/>
      <c r="G84" s="1">
        <v>2291898767</v>
      </c>
      <c r="H84" s="11"/>
      <c r="I84" s="1">
        <v>2267015775</v>
      </c>
      <c r="J84" s="1"/>
      <c r="K84" s="1">
        <v>2291898767</v>
      </c>
    </row>
    <row r="85" spans="1:11" ht="24" customHeight="1">
      <c r="A85" s="7" t="s">
        <v>55</v>
      </c>
      <c r="B85" s="7"/>
      <c r="C85" s="7"/>
      <c r="D85" s="55"/>
      <c r="E85" s="2">
        <v>-18813851</v>
      </c>
      <c r="F85" s="1"/>
      <c r="G85" s="2">
        <v>-16978062</v>
      </c>
      <c r="H85" s="11"/>
      <c r="I85" s="2">
        <v>-18813851</v>
      </c>
      <c r="J85" s="1"/>
      <c r="K85" s="2">
        <v>-16978062</v>
      </c>
    </row>
    <row r="86" spans="1:11" ht="24" customHeight="1">
      <c r="A86" s="7" t="s">
        <v>56</v>
      </c>
      <c r="B86" s="7"/>
      <c r="C86" s="7"/>
      <c r="D86" s="55"/>
      <c r="E86" s="71">
        <f>SUM(E84:E85)</f>
        <v>2248201924</v>
      </c>
      <c r="F86" s="1"/>
      <c r="G86" s="71">
        <f>SUM(G84:G85)</f>
        <v>2274920705</v>
      </c>
      <c r="H86" s="11"/>
      <c r="I86" s="71">
        <f>SUM(I84:I85)</f>
        <v>2248201924</v>
      </c>
      <c r="J86" s="1"/>
      <c r="K86" s="71">
        <f>SUM(K84:K85)</f>
        <v>2274920705</v>
      </c>
    </row>
    <row r="87" spans="1:11" ht="24" customHeight="1">
      <c r="A87" s="7" t="s">
        <v>176</v>
      </c>
      <c r="B87" s="7"/>
      <c r="C87" s="7"/>
      <c r="D87" s="55"/>
      <c r="E87" s="2">
        <v>-94375689</v>
      </c>
      <c r="F87" s="1"/>
      <c r="G87" s="2">
        <v>-260713130</v>
      </c>
      <c r="H87" s="11"/>
      <c r="I87" s="2">
        <v>-94375689</v>
      </c>
      <c r="J87" s="1"/>
      <c r="K87" s="2">
        <v>-260713130</v>
      </c>
    </row>
    <row r="88" spans="1:11" ht="24" customHeight="1">
      <c r="A88" s="7" t="s">
        <v>114</v>
      </c>
      <c r="B88" s="7"/>
      <c r="C88" s="56"/>
      <c r="D88" s="56"/>
      <c r="E88" s="1">
        <f>SUM(E86:E87)</f>
        <v>2153826235</v>
      </c>
      <c r="F88" s="1"/>
      <c r="G88" s="1">
        <f>SUM(G86:G87)</f>
        <v>2014207575</v>
      </c>
      <c r="H88" s="1"/>
      <c r="I88" s="1">
        <f>SUM(I86:I87)</f>
        <v>2153826235</v>
      </c>
      <c r="J88" s="1"/>
      <c r="K88" s="1">
        <f>SUM(K86:K87)</f>
        <v>2014207575</v>
      </c>
    </row>
    <row r="89" spans="1:11" ht="24" customHeight="1">
      <c r="A89" s="7" t="s">
        <v>64</v>
      </c>
      <c r="B89" s="7"/>
      <c r="C89" s="56"/>
      <c r="D89" s="56"/>
      <c r="E89" s="1">
        <v>2485577</v>
      </c>
      <c r="F89" s="1"/>
      <c r="G89" s="1">
        <v>2668770</v>
      </c>
      <c r="H89" s="1"/>
      <c r="I89" s="1">
        <v>2485577</v>
      </c>
      <c r="J89" s="1"/>
      <c r="K89" s="1">
        <v>2668770</v>
      </c>
    </row>
    <row r="90" spans="1:11" ht="24" customHeight="1">
      <c r="A90" s="7" t="s">
        <v>65</v>
      </c>
      <c r="B90" s="7"/>
      <c r="C90" s="56"/>
      <c r="D90" s="56"/>
      <c r="E90" s="10">
        <v>54702998</v>
      </c>
      <c r="F90" s="1"/>
      <c r="G90" s="10">
        <v>54148432</v>
      </c>
      <c r="H90" s="10"/>
      <c r="I90" s="10">
        <v>54702998</v>
      </c>
      <c r="J90" s="1"/>
      <c r="K90" s="10">
        <v>54148432</v>
      </c>
    </row>
    <row r="91" spans="1:11" ht="24" customHeight="1">
      <c r="A91" s="7" t="s">
        <v>137</v>
      </c>
      <c r="B91" s="7"/>
      <c r="C91" s="57"/>
      <c r="E91" s="1">
        <v>-346219</v>
      </c>
      <c r="F91" s="58"/>
      <c r="G91" s="1">
        <v>878525</v>
      </c>
      <c r="H91" s="58"/>
      <c r="I91" s="1">
        <v>-346219</v>
      </c>
      <c r="J91" s="58"/>
      <c r="K91" s="1">
        <v>878525</v>
      </c>
    </row>
    <row r="92" spans="1:11" ht="24" customHeight="1">
      <c r="A92" s="7" t="s">
        <v>190</v>
      </c>
      <c r="B92" s="7"/>
      <c r="C92" s="57"/>
      <c r="E92" s="1">
        <v>36049</v>
      </c>
      <c r="F92" s="58"/>
      <c r="G92" s="1">
        <v>214436</v>
      </c>
      <c r="H92" s="58"/>
      <c r="I92" s="1">
        <v>36049</v>
      </c>
      <c r="J92" s="58"/>
      <c r="K92" s="1">
        <v>214436</v>
      </c>
    </row>
    <row r="93" spans="1:11" ht="24" customHeight="1">
      <c r="A93" s="7" t="s">
        <v>195</v>
      </c>
      <c r="B93" s="7"/>
      <c r="C93" s="57"/>
      <c r="D93" s="56"/>
    </row>
    <row r="94" spans="1:11" ht="24" customHeight="1">
      <c r="A94" s="24" t="s">
        <v>170</v>
      </c>
      <c r="B94" s="7"/>
      <c r="C94" s="56" t="s">
        <v>186</v>
      </c>
      <c r="D94" s="56"/>
      <c r="E94" s="1">
        <v>2701354</v>
      </c>
      <c r="F94" s="1"/>
      <c r="G94" s="1">
        <v>-625688</v>
      </c>
      <c r="H94" s="58"/>
      <c r="I94" s="1">
        <v>0</v>
      </c>
      <c r="J94" s="58"/>
      <c r="K94" s="1">
        <v>0</v>
      </c>
    </row>
    <row r="95" spans="1:11" ht="24" customHeight="1">
      <c r="A95" s="7" t="s">
        <v>20</v>
      </c>
      <c r="B95" s="7"/>
      <c r="C95" s="59"/>
      <c r="E95" s="2">
        <v>1152289</v>
      </c>
      <c r="F95" s="1"/>
      <c r="G95" s="2">
        <v>713614</v>
      </c>
      <c r="H95" s="1"/>
      <c r="I95" s="2">
        <v>1152289</v>
      </c>
      <c r="J95" s="1"/>
      <c r="K95" s="2">
        <v>713614</v>
      </c>
    </row>
    <row r="96" spans="1:11" ht="24" customHeight="1">
      <c r="A96" s="54" t="s">
        <v>66</v>
      </c>
      <c r="B96" s="7"/>
      <c r="C96" s="59"/>
      <c r="E96" s="4">
        <f>SUM(E88:E95)</f>
        <v>2214558283</v>
      </c>
      <c r="F96" s="12"/>
      <c r="G96" s="4">
        <f>SUM(G88:G95)</f>
        <v>2072205664</v>
      </c>
      <c r="H96" s="1"/>
      <c r="I96" s="4">
        <f>SUM(I88:I95)</f>
        <v>2211856929</v>
      </c>
      <c r="J96" s="12"/>
      <c r="K96" s="4">
        <f>SUM(K88:K95)</f>
        <v>2072831352</v>
      </c>
    </row>
    <row r="97" spans="1:11" ht="24" customHeight="1">
      <c r="A97" s="54" t="s">
        <v>7</v>
      </c>
      <c r="B97" s="7"/>
      <c r="C97" s="59"/>
      <c r="E97" s="5"/>
      <c r="F97" s="5"/>
      <c r="G97" s="5"/>
      <c r="H97" s="5"/>
      <c r="I97" s="5"/>
      <c r="J97" s="5"/>
      <c r="K97" s="5"/>
    </row>
    <row r="98" spans="1:11" ht="24" customHeight="1">
      <c r="A98" s="9" t="s">
        <v>161</v>
      </c>
      <c r="B98" s="7"/>
      <c r="C98" s="59"/>
      <c r="E98" s="12">
        <v>-3434351</v>
      </c>
      <c r="F98" s="12"/>
      <c r="G98" s="12">
        <v>411638</v>
      </c>
      <c r="H98" s="12"/>
      <c r="I98" s="12">
        <v>-3434351</v>
      </c>
      <c r="J98" s="12"/>
      <c r="K98" s="12">
        <v>411638</v>
      </c>
    </row>
    <row r="99" spans="1:11" ht="24" customHeight="1">
      <c r="A99" s="9" t="s">
        <v>171</v>
      </c>
      <c r="B99" s="7"/>
      <c r="C99" s="59"/>
      <c r="E99" s="12">
        <v>1410713</v>
      </c>
      <c r="F99" s="12"/>
      <c r="G99" s="12">
        <v>12004136</v>
      </c>
      <c r="H99" s="12"/>
      <c r="I99" s="12">
        <v>1410713</v>
      </c>
      <c r="J99" s="12"/>
      <c r="K99" s="12">
        <v>12004136</v>
      </c>
    </row>
    <row r="100" spans="1:11" ht="24" customHeight="1">
      <c r="A100" s="7" t="s">
        <v>77</v>
      </c>
      <c r="B100" s="7"/>
      <c r="C100" s="59"/>
      <c r="E100" s="12">
        <v>1446435992</v>
      </c>
      <c r="F100" s="12"/>
      <c r="G100" s="12">
        <v>1415136003</v>
      </c>
      <c r="H100" s="12"/>
      <c r="I100" s="12">
        <v>1446435992</v>
      </c>
      <c r="J100" s="12"/>
      <c r="K100" s="12">
        <v>1415136003</v>
      </c>
    </row>
    <row r="101" spans="1:11" ht="24" customHeight="1">
      <c r="A101" s="7" t="s">
        <v>138</v>
      </c>
      <c r="B101" s="7"/>
      <c r="C101" s="56"/>
      <c r="D101" s="56"/>
      <c r="E101" s="12">
        <v>-4082350</v>
      </c>
      <c r="F101" s="12"/>
      <c r="G101" s="12">
        <v>-11801735</v>
      </c>
      <c r="H101" s="12"/>
      <c r="I101" s="12">
        <v>-4082350</v>
      </c>
      <c r="J101" s="12"/>
      <c r="K101" s="12">
        <v>-11801735</v>
      </c>
    </row>
    <row r="102" spans="1:11" ht="24" customHeight="1">
      <c r="A102" s="7" t="s">
        <v>67</v>
      </c>
      <c r="B102" s="7"/>
      <c r="C102" s="56"/>
      <c r="D102" s="56"/>
      <c r="E102" s="1">
        <v>488308924</v>
      </c>
      <c r="F102" s="1"/>
      <c r="G102" s="1">
        <v>448917892</v>
      </c>
      <c r="H102" s="1"/>
      <c r="I102" s="1">
        <v>488308924</v>
      </c>
      <c r="J102" s="1"/>
      <c r="K102" s="1">
        <v>448917892</v>
      </c>
    </row>
    <row r="103" spans="1:11" ht="24" customHeight="1">
      <c r="A103" s="7" t="s">
        <v>29</v>
      </c>
      <c r="B103" s="7"/>
      <c r="C103" s="56"/>
      <c r="D103" s="56"/>
      <c r="E103" s="1">
        <v>34477992</v>
      </c>
      <c r="F103" s="1"/>
      <c r="G103" s="1">
        <v>39163676</v>
      </c>
      <c r="H103" s="1"/>
      <c r="I103" s="1">
        <v>34477992</v>
      </c>
      <c r="J103" s="1"/>
      <c r="K103" s="1">
        <v>39163676</v>
      </c>
    </row>
    <row r="104" spans="1:11" ht="24" customHeight="1">
      <c r="A104" s="7" t="s">
        <v>2</v>
      </c>
      <c r="B104" s="7"/>
      <c r="C104" s="56"/>
      <c r="D104" s="56"/>
      <c r="E104" s="1">
        <v>82485916</v>
      </c>
      <c r="F104" s="1"/>
      <c r="G104" s="1">
        <v>69377251</v>
      </c>
      <c r="H104" s="1"/>
      <c r="I104" s="1">
        <f>82485919-3</f>
        <v>82485916</v>
      </c>
      <c r="J104" s="1"/>
      <c r="K104" s="1">
        <f>69377248+3</f>
        <v>69377251</v>
      </c>
    </row>
    <row r="105" spans="1:11" ht="24" customHeight="1">
      <c r="A105" s="7" t="s">
        <v>99</v>
      </c>
      <c r="B105" s="7"/>
      <c r="C105" s="56"/>
      <c r="D105" s="56"/>
      <c r="E105" s="1">
        <v>23960</v>
      </c>
      <c r="F105" s="1"/>
      <c r="G105" s="1">
        <v>58171</v>
      </c>
      <c r="H105" s="1"/>
      <c r="I105" s="1">
        <v>23960</v>
      </c>
      <c r="J105" s="1"/>
      <c r="K105" s="1">
        <v>58171</v>
      </c>
    </row>
    <row r="106" spans="1:11" ht="24" customHeight="1">
      <c r="A106" s="7" t="s">
        <v>191</v>
      </c>
      <c r="B106" s="7"/>
      <c r="C106" s="56"/>
      <c r="D106" s="56"/>
      <c r="E106" s="1">
        <v>-203840</v>
      </c>
      <c r="F106" s="1"/>
      <c r="G106" s="1">
        <v>98543</v>
      </c>
      <c r="H106" s="1"/>
      <c r="I106" s="1">
        <v>-203840</v>
      </c>
      <c r="J106" s="1"/>
      <c r="K106" s="1">
        <v>98543</v>
      </c>
    </row>
    <row r="107" spans="1:11" ht="24" customHeight="1">
      <c r="A107" s="54" t="s">
        <v>57</v>
      </c>
      <c r="B107" s="7"/>
      <c r="C107" s="59"/>
      <c r="E107" s="4">
        <f>SUM(E98:E106)</f>
        <v>2045422956</v>
      </c>
      <c r="F107" s="1"/>
      <c r="G107" s="4">
        <f>SUM(G98:G106)</f>
        <v>1973365575</v>
      </c>
      <c r="H107" s="1"/>
      <c r="I107" s="4">
        <f>SUM(I98:I106)</f>
        <v>2045422956</v>
      </c>
      <c r="J107" s="1"/>
      <c r="K107" s="4">
        <f>SUM(K98:K106)</f>
        <v>1973365575</v>
      </c>
    </row>
    <row r="108" spans="1:11" ht="24" customHeight="1">
      <c r="A108" s="19" t="s">
        <v>58</v>
      </c>
      <c r="B108" s="7"/>
      <c r="C108" s="59"/>
      <c r="E108" s="12">
        <f>E96-E107</f>
        <v>169135327</v>
      </c>
      <c r="F108" s="12"/>
      <c r="G108" s="12">
        <f>G96-G107</f>
        <v>98840089</v>
      </c>
      <c r="H108" s="12"/>
      <c r="I108" s="12">
        <f>I96-I107</f>
        <v>166433973</v>
      </c>
      <c r="J108" s="12"/>
      <c r="K108" s="12">
        <f>K96-K107</f>
        <v>99465777</v>
      </c>
    </row>
    <row r="109" spans="1:11" ht="24" customHeight="1">
      <c r="A109" s="7" t="s">
        <v>36</v>
      </c>
      <c r="B109" s="7"/>
      <c r="C109" s="56" t="s">
        <v>187</v>
      </c>
      <c r="D109" s="56"/>
      <c r="E109" s="1">
        <f>+I109-540271</f>
        <v>-28405958</v>
      </c>
      <c r="F109" s="12"/>
      <c r="G109" s="1">
        <f>+K109+125138</f>
        <v>-12887304</v>
      </c>
      <c r="H109" s="1"/>
      <c r="I109" s="1">
        <v>-27865687</v>
      </c>
      <c r="J109" s="12"/>
      <c r="K109" s="1">
        <v>-13012442</v>
      </c>
    </row>
    <row r="110" spans="1:11" ht="24" customHeight="1" thickBot="1">
      <c r="A110" s="19" t="s">
        <v>173</v>
      </c>
      <c r="B110" s="7"/>
      <c r="C110" s="59"/>
      <c r="E110" s="72">
        <f>SUM(E108:E109)</f>
        <v>140729369</v>
      </c>
      <c r="F110" s="5"/>
      <c r="G110" s="72">
        <f>SUM(G108:G109)</f>
        <v>85952785</v>
      </c>
      <c r="H110" s="12"/>
      <c r="I110" s="72">
        <f>SUM(I108:I109)</f>
        <v>138568286</v>
      </c>
      <c r="J110" s="5"/>
      <c r="K110" s="72">
        <f>SUM(K108:K109)</f>
        <v>86453335</v>
      </c>
    </row>
    <row r="111" spans="1:11" ht="24" customHeight="1" thickTop="1">
      <c r="A111" s="19"/>
      <c r="B111" s="7"/>
      <c r="C111" s="59"/>
      <c r="E111" s="60"/>
      <c r="F111" s="60"/>
      <c r="G111" s="60"/>
    </row>
    <row r="112" spans="1:11" ht="24" customHeight="1">
      <c r="A112" s="54" t="s">
        <v>32</v>
      </c>
      <c r="B112" s="7"/>
      <c r="C112" s="56" t="s">
        <v>188</v>
      </c>
      <c r="D112" s="7"/>
      <c r="E112" s="61"/>
      <c r="F112" s="61"/>
      <c r="G112" s="61"/>
    </row>
    <row r="113" spans="1:11" ht="24" customHeight="1">
      <c r="A113" s="7" t="s">
        <v>12</v>
      </c>
      <c r="B113" s="7"/>
      <c r="C113" s="59"/>
      <c r="D113" s="7"/>
      <c r="E113" s="61"/>
      <c r="F113" s="61"/>
      <c r="G113" s="61"/>
    </row>
    <row r="114" spans="1:11" ht="24" customHeight="1" thickBot="1">
      <c r="A114" s="7" t="s">
        <v>174</v>
      </c>
      <c r="B114" s="7"/>
      <c r="C114" s="7"/>
      <c r="D114" s="7"/>
      <c r="E114" s="13">
        <f>+E110/600000000</f>
        <v>0.23454894833333334</v>
      </c>
      <c r="F114" s="14"/>
      <c r="G114" s="13">
        <f>+G110/600000000</f>
        <v>0.14325464166666665</v>
      </c>
      <c r="H114" s="14"/>
      <c r="I114" s="13">
        <f>+I110/600000000</f>
        <v>0.23094714333333333</v>
      </c>
      <c r="J114" s="14"/>
      <c r="K114" s="13">
        <f>+K110/600000000</f>
        <v>0.14408889166666666</v>
      </c>
    </row>
    <row r="115" spans="1:11" ht="24" customHeight="1" thickTop="1">
      <c r="A115" s="7"/>
      <c r="B115" s="7"/>
      <c r="C115" s="7"/>
      <c r="D115" s="7"/>
      <c r="E115" s="62"/>
      <c r="F115" s="63"/>
      <c r="G115" s="61"/>
    </row>
    <row r="116" spans="1:11" ht="24" customHeight="1">
      <c r="A116" s="7" t="s">
        <v>1</v>
      </c>
      <c r="B116" s="7"/>
      <c r="C116" s="7"/>
      <c r="D116" s="7"/>
      <c r="E116" s="43"/>
      <c r="F116" s="43"/>
    </row>
    <row r="117" spans="1:11" ht="24" customHeight="1">
      <c r="A117" s="7"/>
      <c r="B117" s="7"/>
      <c r="C117" s="7"/>
      <c r="D117" s="7"/>
      <c r="E117" s="43"/>
      <c r="F117" s="43"/>
      <c r="G117" s="44"/>
      <c r="K117" s="44" t="s">
        <v>123</v>
      </c>
    </row>
    <row r="118" spans="1:11" ht="24" customHeight="1">
      <c r="A118" s="19" t="s">
        <v>30</v>
      </c>
      <c r="B118" s="45"/>
      <c r="C118" s="45"/>
      <c r="D118" s="45"/>
      <c r="E118" s="46"/>
      <c r="F118" s="46"/>
      <c r="G118" s="47"/>
    </row>
    <row r="119" spans="1:11" ht="24" customHeight="1">
      <c r="A119" s="8" t="s">
        <v>89</v>
      </c>
      <c r="B119" s="48"/>
      <c r="C119" s="48"/>
      <c r="D119" s="48"/>
      <c r="E119" s="46"/>
      <c r="F119" s="46"/>
      <c r="G119" s="47"/>
    </row>
    <row r="120" spans="1:11" ht="24" customHeight="1">
      <c r="A120" s="8" t="s">
        <v>181</v>
      </c>
      <c r="B120" s="48"/>
      <c r="C120" s="48"/>
      <c r="D120" s="48"/>
      <c r="E120" s="48"/>
      <c r="F120" s="46"/>
      <c r="G120" s="47"/>
    </row>
    <row r="121" spans="1:11" ht="24" customHeight="1">
      <c r="B121" s="48"/>
      <c r="C121" s="48"/>
      <c r="D121" s="48"/>
      <c r="E121" s="49"/>
      <c r="F121" s="46"/>
      <c r="G121" s="44"/>
      <c r="K121" s="44" t="s">
        <v>3</v>
      </c>
    </row>
    <row r="122" spans="1:11" ht="24" customHeight="1">
      <c r="B122" s="48"/>
      <c r="C122" s="48"/>
      <c r="D122" s="48"/>
      <c r="E122" s="113" t="s">
        <v>37</v>
      </c>
      <c r="F122" s="113"/>
      <c r="G122" s="113"/>
      <c r="I122" s="112"/>
      <c r="J122" s="112"/>
      <c r="K122" s="112"/>
    </row>
    <row r="123" spans="1:11" ht="24" customHeight="1">
      <c r="B123" s="48"/>
      <c r="D123" s="48"/>
      <c r="E123" s="115" t="s">
        <v>39</v>
      </c>
      <c r="F123" s="115"/>
      <c r="G123" s="115"/>
      <c r="I123" s="114" t="s">
        <v>38</v>
      </c>
      <c r="J123" s="114"/>
      <c r="K123" s="114"/>
    </row>
    <row r="124" spans="1:11" ht="24" customHeight="1">
      <c r="A124" s="50"/>
      <c r="D124" s="52"/>
      <c r="E124" s="53" t="s">
        <v>122</v>
      </c>
      <c r="F124" s="18"/>
      <c r="G124" s="53" t="s">
        <v>115</v>
      </c>
      <c r="I124" s="53" t="s">
        <v>122</v>
      </c>
      <c r="J124" s="18"/>
      <c r="K124" s="53" t="s">
        <v>115</v>
      </c>
    </row>
    <row r="125" spans="1:11" ht="24" customHeight="1">
      <c r="A125" s="50"/>
      <c r="D125" s="52"/>
      <c r="E125" s="65"/>
      <c r="F125" s="18"/>
      <c r="G125" s="65"/>
      <c r="I125" s="65"/>
      <c r="J125" s="18"/>
      <c r="K125" s="65"/>
    </row>
    <row r="126" spans="1:11" ht="24" customHeight="1">
      <c r="A126" s="19" t="s">
        <v>173</v>
      </c>
      <c r="B126" s="7"/>
      <c r="C126" s="48"/>
      <c r="D126" s="7"/>
      <c r="E126" s="73">
        <f>SUM(E110)</f>
        <v>140729369</v>
      </c>
      <c r="F126" s="5"/>
      <c r="G126" s="73">
        <f>SUM(G110)</f>
        <v>85952785</v>
      </c>
      <c r="H126" s="12"/>
      <c r="I126" s="73">
        <f>SUM(I110)</f>
        <v>138568286</v>
      </c>
      <c r="J126" s="5"/>
      <c r="K126" s="73">
        <f>SUM(K110)</f>
        <v>86453335</v>
      </c>
    </row>
    <row r="127" spans="1:11" ht="24" customHeight="1">
      <c r="A127" s="19"/>
      <c r="B127" s="7"/>
      <c r="C127" s="48"/>
      <c r="D127" s="7"/>
      <c r="E127" s="1"/>
      <c r="F127" s="5"/>
      <c r="G127" s="1"/>
      <c r="H127" s="12"/>
      <c r="I127" s="1"/>
      <c r="J127" s="5"/>
      <c r="K127" s="1"/>
    </row>
    <row r="128" spans="1:11" ht="24" customHeight="1">
      <c r="A128" s="66" t="s">
        <v>90</v>
      </c>
      <c r="B128" s="7"/>
      <c r="C128" s="48"/>
      <c r="D128" s="7"/>
      <c r="E128" s="1"/>
      <c r="F128" s="43"/>
      <c r="G128" s="1"/>
    </row>
    <row r="129" spans="1:13" ht="24" customHeight="1">
      <c r="A129" s="58" t="s">
        <v>147</v>
      </c>
      <c r="B129" s="7"/>
      <c r="C129" s="48"/>
      <c r="D129" s="7"/>
      <c r="E129" s="1"/>
      <c r="F129" s="43"/>
      <c r="G129" s="1"/>
    </row>
    <row r="130" spans="1:13" ht="24" customHeight="1">
      <c r="A130" s="58" t="s">
        <v>139</v>
      </c>
      <c r="B130" s="7"/>
      <c r="C130" s="48"/>
      <c r="D130" s="7"/>
      <c r="E130" s="1"/>
      <c r="F130" s="43"/>
      <c r="G130" s="1"/>
    </row>
    <row r="131" spans="1:13" ht="24" customHeight="1">
      <c r="A131" s="7" t="s">
        <v>85</v>
      </c>
      <c r="B131" s="7"/>
      <c r="C131" s="48"/>
      <c r="D131" s="7"/>
      <c r="E131" s="1"/>
      <c r="F131" s="43"/>
      <c r="G131" s="1"/>
    </row>
    <row r="132" spans="1:13" ht="24" customHeight="1">
      <c r="A132" s="7" t="s">
        <v>86</v>
      </c>
      <c r="B132" s="7"/>
      <c r="C132" s="76"/>
      <c r="D132" s="7"/>
      <c r="E132" s="1">
        <v>-3124294</v>
      </c>
      <c r="F132" s="1"/>
      <c r="G132" s="1">
        <v>680248</v>
      </c>
      <c r="H132" s="1"/>
      <c r="I132" s="1">
        <v>0</v>
      </c>
      <c r="J132" s="1"/>
      <c r="K132" s="1">
        <v>0</v>
      </c>
    </row>
    <row r="133" spans="1:13" ht="24" customHeight="1">
      <c r="A133" s="58" t="s">
        <v>140</v>
      </c>
      <c r="B133" s="7"/>
      <c r="C133" s="48"/>
      <c r="D133" s="7"/>
      <c r="E133" s="1"/>
      <c r="F133" s="1"/>
      <c r="G133" s="1"/>
      <c r="H133" s="1"/>
      <c r="I133" s="1"/>
      <c r="K133" s="1"/>
      <c r="M133" s="58"/>
    </row>
    <row r="134" spans="1:13" ht="24" customHeight="1">
      <c r="A134" s="58" t="s">
        <v>141</v>
      </c>
      <c r="B134" s="7"/>
      <c r="C134" s="59"/>
      <c r="D134" s="7"/>
      <c r="E134" s="1">
        <v>-82557081</v>
      </c>
      <c r="F134" s="1"/>
      <c r="G134" s="1">
        <v>6409518</v>
      </c>
      <c r="H134" s="1"/>
      <c r="I134" s="1">
        <v>-82557081</v>
      </c>
      <c r="J134" s="1"/>
      <c r="K134" s="1">
        <v>6409518</v>
      </c>
      <c r="M134" s="58"/>
    </row>
    <row r="135" spans="1:13" ht="24" customHeight="1">
      <c r="A135" s="9" t="s">
        <v>148</v>
      </c>
      <c r="B135" s="7"/>
      <c r="C135" s="56"/>
      <c r="D135" s="7"/>
      <c r="E135" s="2">
        <f>+I135+624859</f>
        <v>17136275</v>
      </c>
      <c r="F135" s="1"/>
      <c r="G135" s="2">
        <f>+K135-136050</f>
        <v>-1417954</v>
      </c>
      <c r="H135" s="1"/>
      <c r="I135" s="2">
        <v>16511416</v>
      </c>
      <c r="J135" s="1"/>
      <c r="K135" s="2">
        <v>-1281904</v>
      </c>
    </row>
    <row r="136" spans="1:13" ht="24" customHeight="1">
      <c r="A136" s="9" t="s">
        <v>142</v>
      </c>
      <c r="B136" s="7"/>
      <c r="C136" s="56"/>
      <c r="D136" s="7"/>
      <c r="E136" s="71"/>
      <c r="F136" s="1"/>
      <c r="G136" s="71"/>
      <c r="H136" s="1"/>
      <c r="I136" s="71"/>
      <c r="J136" s="1"/>
      <c r="K136" s="71"/>
    </row>
    <row r="137" spans="1:13" ht="24" customHeight="1">
      <c r="A137" s="9" t="s">
        <v>143</v>
      </c>
      <c r="B137" s="7"/>
      <c r="C137" s="56"/>
      <c r="D137" s="7"/>
      <c r="E137" s="2">
        <f>SUM(E132:E135)</f>
        <v>-68545100</v>
      </c>
      <c r="F137" s="1"/>
      <c r="G137" s="2">
        <f>SUM(G132:G135)</f>
        <v>5671812</v>
      </c>
      <c r="H137" s="1"/>
      <c r="I137" s="2">
        <f>SUM(I132:I135)</f>
        <v>-66045665</v>
      </c>
      <c r="J137" s="1"/>
      <c r="K137" s="2">
        <f>SUM(K132:K135)</f>
        <v>5127614</v>
      </c>
    </row>
    <row r="138" spans="1:13" ht="24" customHeight="1">
      <c r="A138" s="9" t="s">
        <v>144</v>
      </c>
      <c r="B138" s="7"/>
      <c r="C138" s="56"/>
      <c r="D138" s="7"/>
      <c r="E138" s="1"/>
      <c r="F138" s="1"/>
      <c r="G138" s="1"/>
      <c r="H138" s="1"/>
      <c r="I138" s="1"/>
      <c r="J138" s="1"/>
      <c r="K138" s="1"/>
    </row>
    <row r="139" spans="1:13" ht="24" customHeight="1">
      <c r="A139" s="9" t="s">
        <v>139</v>
      </c>
      <c r="B139" s="7"/>
      <c r="C139" s="56"/>
      <c r="D139" s="7"/>
      <c r="G139" s="24"/>
      <c r="J139" s="1"/>
    </row>
    <row r="140" spans="1:13" ht="24" customHeight="1">
      <c r="A140" s="9" t="s">
        <v>192</v>
      </c>
      <c r="B140" s="7"/>
      <c r="C140" s="56"/>
      <c r="D140" s="7"/>
      <c r="E140" s="1">
        <v>2916838</v>
      </c>
      <c r="F140" s="1"/>
      <c r="G140" s="1">
        <v>1860144</v>
      </c>
      <c r="H140" s="1"/>
      <c r="I140" s="1">
        <v>2916838</v>
      </c>
      <c r="J140" s="1"/>
      <c r="K140" s="1">
        <v>1860144</v>
      </c>
    </row>
    <row r="141" spans="1:13" ht="24" customHeight="1">
      <c r="A141" s="9" t="s">
        <v>162</v>
      </c>
      <c r="B141" s="7"/>
      <c r="C141" s="56"/>
      <c r="D141" s="7"/>
      <c r="E141" s="2">
        <v>-583368</v>
      </c>
      <c r="F141" s="1"/>
      <c r="G141" s="2">
        <v>-372029</v>
      </c>
      <c r="H141" s="1"/>
      <c r="I141" s="2">
        <v>-583368</v>
      </c>
      <c r="J141" s="1"/>
      <c r="K141" s="2">
        <v>-372029</v>
      </c>
    </row>
    <row r="142" spans="1:13" ht="24" customHeight="1">
      <c r="A142" s="9" t="s">
        <v>145</v>
      </c>
      <c r="B142" s="7"/>
      <c r="C142" s="56"/>
      <c r="D142" s="7"/>
      <c r="E142" s="71"/>
      <c r="F142" s="1"/>
      <c r="G142" s="71"/>
      <c r="H142" s="1"/>
      <c r="I142" s="71"/>
      <c r="K142" s="71"/>
    </row>
    <row r="143" spans="1:13" ht="24" customHeight="1">
      <c r="A143" s="9" t="s">
        <v>146</v>
      </c>
      <c r="B143" s="7"/>
      <c r="C143" s="56"/>
      <c r="D143" s="7"/>
      <c r="E143" s="2">
        <f>SUM(E140:E141)</f>
        <v>2333470</v>
      </c>
      <c r="F143" s="1"/>
      <c r="G143" s="2">
        <f>SUM(G140:G141)</f>
        <v>1488115</v>
      </c>
      <c r="H143" s="1"/>
      <c r="I143" s="2">
        <f>SUM(I140:I141)</f>
        <v>2333470</v>
      </c>
      <c r="J143" s="1"/>
      <c r="K143" s="2">
        <f>SUM(K140:K141)</f>
        <v>1488115</v>
      </c>
    </row>
    <row r="144" spans="1:13" ht="24" customHeight="1">
      <c r="A144" s="66" t="s">
        <v>136</v>
      </c>
      <c r="B144" s="7"/>
      <c r="C144" s="7"/>
      <c r="D144" s="7"/>
      <c r="E144" s="4">
        <f>SUM(E137+E143)</f>
        <v>-66211630</v>
      </c>
      <c r="F144" s="1"/>
      <c r="G144" s="4">
        <f>SUM(G137+G143)</f>
        <v>7159927</v>
      </c>
      <c r="H144" s="1"/>
      <c r="I144" s="4">
        <f>SUM(I137+I143)</f>
        <v>-63712195</v>
      </c>
      <c r="J144" s="1"/>
      <c r="K144" s="4">
        <f>SUM(K137+K143)</f>
        <v>6615729</v>
      </c>
    </row>
    <row r="145" spans="1:11" ht="24" customHeight="1" thickBot="1">
      <c r="A145" s="66" t="s">
        <v>189</v>
      </c>
      <c r="B145" s="45"/>
      <c r="C145" s="45"/>
      <c r="D145" s="45"/>
      <c r="E145" s="74">
        <f>SUM(E126+E144)</f>
        <v>74517739</v>
      </c>
      <c r="F145" s="5"/>
      <c r="G145" s="74">
        <f>SUM(G126+G144)</f>
        <v>93112712</v>
      </c>
      <c r="H145" s="12"/>
      <c r="I145" s="74">
        <f>SUM(I126+I144)</f>
        <v>74856091</v>
      </c>
      <c r="J145" s="1"/>
      <c r="K145" s="74">
        <f>SUM(K126+K144)</f>
        <v>93069064</v>
      </c>
    </row>
    <row r="146" spans="1:11" ht="24" customHeight="1" thickTop="1">
      <c r="A146" s="66"/>
      <c r="B146" s="48"/>
      <c r="C146" s="48"/>
      <c r="D146" s="48"/>
      <c r="E146" s="46"/>
      <c r="F146" s="46"/>
      <c r="G146" s="47"/>
    </row>
    <row r="147" spans="1:11" ht="24" customHeight="1">
      <c r="A147" s="50" t="s">
        <v>1</v>
      </c>
      <c r="B147" s="48"/>
      <c r="C147" s="48"/>
      <c r="D147" s="48"/>
      <c r="E147" s="48"/>
      <c r="F147" s="46"/>
      <c r="G147" s="47"/>
    </row>
    <row r="148" spans="1:11" ht="24" customHeight="1">
      <c r="A148" s="66"/>
      <c r="B148" s="48"/>
      <c r="C148" s="48"/>
      <c r="D148" s="48"/>
      <c r="E148" s="48"/>
      <c r="F148" s="46"/>
      <c r="G148" s="44"/>
      <c r="K148" s="44" t="s">
        <v>123</v>
      </c>
    </row>
    <row r="149" spans="1:11" ht="24" customHeight="1">
      <c r="A149" s="19" t="s">
        <v>30</v>
      </c>
      <c r="B149" s="48"/>
      <c r="C149" s="48"/>
      <c r="D149" s="48"/>
      <c r="E149" s="48"/>
      <c r="F149" s="46"/>
      <c r="G149" s="47"/>
    </row>
    <row r="150" spans="1:11" ht="24" customHeight="1">
      <c r="A150" s="116" t="s">
        <v>91</v>
      </c>
      <c r="B150" s="116"/>
      <c r="C150" s="116"/>
      <c r="D150" s="116"/>
      <c r="E150" s="116"/>
      <c r="F150" s="116"/>
      <c r="G150" s="47"/>
    </row>
    <row r="151" spans="1:11" ht="24" customHeight="1">
      <c r="A151" s="8" t="s">
        <v>182</v>
      </c>
      <c r="B151" s="48"/>
      <c r="C151" s="48"/>
      <c r="D151" s="48"/>
      <c r="E151" s="48"/>
      <c r="F151" s="46"/>
      <c r="G151" s="47"/>
    </row>
    <row r="152" spans="1:11" ht="24" customHeight="1">
      <c r="A152" s="58"/>
      <c r="B152" s="48"/>
      <c r="C152" s="48"/>
      <c r="D152" s="48"/>
      <c r="E152" s="49"/>
      <c r="F152" s="46"/>
      <c r="G152" s="44"/>
      <c r="K152" s="44" t="s">
        <v>3</v>
      </c>
    </row>
    <row r="153" spans="1:11" ht="24" customHeight="1">
      <c r="B153" s="48"/>
      <c r="C153" s="48"/>
      <c r="D153" s="48"/>
      <c r="E153" s="113" t="s">
        <v>37</v>
      </c>
      <c r="F153" s="113"/>
      <c r="G153" s="113"/>
      <c r="I153" s="112"/>
      <c r="J153" s="112"/>
      <c r="K153" s="112"/>
    </row>
    <row r="154" spans="1:11" ht="24" customHeight="1">
      <c r="B154" s="48"/>
      <c r="C154" s="48"/>
      <c r="D154" s="48"/>
      <c r="E154" s="115" t="s">
        <v>39</v>
      </c>
      <c r="F154" s="115"/>
      <c r="G154" s="115"/>
      <c r="I154" s="114" t="s">
        <v>38</v>
      </c>
      <c r="J154" s="114"/>
      <c r="K154" s="114"/>
    </row>
    <row r="155" spans="1:11" ht="24" customHeight="1">
      <c r="A155" s="58"/>
      <c r="C155" s="51" t="s">
        <v>0</v>
      </c>
      <c r="D155" s="52"/>
      <c r="E155" s="53" t="s">
        <v>122</v>
      </c>
      <c r="F155" s="18"/>
      <c r="G155" s="53" t="s">
        <v>115</v>
      </c>
      <c r="I155" s="53" t="s">
        <v>122</v>
      </c>
      <c r="J155" s="18"/>
      <c r="K155" s="53" t="s">
        <v>115</v>
      </c>
    </row>
    <row r="156" spans="1:11" ht="24" customHeight="1">
      <c r="A156" s="67" t="s">
        <v>59</v>
      </c>
      <c r="B156" s="7"/>
      <c r="C156" s="7"/>
      <c r="D156" s="7"/>
      <c r="E156" s="43"/>
      <c r="F156" s="43"/>
      <c r="G156" s="43"/>
      <c r="H156" s="64"/>
    </row>
    <row r="157" spans="1:11" ht="24" customHeight="1">
      <c r="A157" s="50" t="s">
        <v>177</v>
      </c>
      <c r="B157" s="7"/>
      <c r="C157" s="7"/>
      <c r="D157" s="7"/>
      <c r="E157" s="1">
        <v>88705505</v>
      </c>
      <c r="F157" s="10"/>
      <c r="G157" s="1">
        <v>287549729</v>
      </c>
      <c r="H157" s="1"/>
      <c r="I157" s="1">
        <v>88705505</v>
      </c>
      <c r="J157" s="10"/>
      <c r="K157" s="1">
        <v>287549729</v>
      </c>
    </row>
    <row r="158" spans="1:11" ht="24" customHeight="1">
      <c r="A158" s="24" t="s">
        <v>60</v>
      </c>
      <c r="B158" s="7"/>
      <c r="C158" s="7"/>
      <c r="D158" s="7"/>
      <c r="E158" s="1">
        <v>13134350</v>
      </c>
      <c r="F158" s="10"/>
      <c r="G158" s="1">
        <v>10767482</v>
      </c>
      <c r="H158" s="1"/>
      <c r="I158" s="1">
        <v>13134350</v>
      </c>
      <c r="J158" s="10"/>
      <c r="K158" s="1">
        <v>10767482</v>
      </c>
    </row>
    <row r="159" spans="1:11" ht="24" customHeight="1">
      <c r="A159" s="24" t="s">
        <v>61</v>
      </c>
      <c r="B159" s="7"/>
      <c r="C159" s="7"/>
      <c r="D159" s="7"/>
      <c r="E159" s="1">
        <v>36062378</v>
      </c>
      <c r="F159" s="10"/>
      <c r="G159" s="1">
        <v>40126957</v>
      </c>
      <c r="H159" s="1"/>
      <c r="I159" s="1">
        <v>36062378</v>
      </c>
      <c r="J159" s="10"/>
      <c r="K159" s="1">
        <v>40126957</v>
      </c>
    </row>
    <row r="160" spans="1:11" ht="24" customHeight="1">
      <c r="A160" s="24" t="s">
        <v>149</v>
      </c>
      <c r="B160" s="7"/>
      <c r="C160" s="7"/>
      <c r="D160" s="7"/>
      <c r="E160" s="1">
        <v>-2044559</v>
      </c>
      <c r="F160" s="10"/>
      <c r="G160" s="1">
        <v>13567376</v>
      </c>
      <c r="H160" s="1"/>
      <c r="I160" s="1">
        <v>-2044559</v>
      </c>
      <c r="J160" s="10"/>
      <c r="K160" s="1">
        <v>13567376</v>
      </c>
    </row>
    <row r="161" spans="1:11" ht="24" customHeight="1">
      <c r="A161" s="24" t="s">
        <v>20</v>
      </c>
      <c r="B161" s="7"/>
      <c r="C161" s="7"/>
      <c r="D161" s="7"/>
      <c r="E161" s="1">
        <v>1152289</v>
      </c>
      <c r="F161" s="10"/>
      <c r="G161" s="1">
        <v>9696139</v>
      </c>
      <c r="H161" s="1"/>
      <c r="I161" s="1">
        <v>1152289</v>
      </c>
      <c r="J161" s="10"/>
      <c r="K161" s="1">
        <v>9696139</v>
      </c>
    </row>
    <row r="162" spans="1:11" ht="24" customHeight="1">
      <c r="A162" s="24" t="s">
        <v>29</v>
      </c>
      <c r="B162" s="7"/>
      <c r="C162" s="7"/>
      <c r="D162" s="7"/>
      <c r="E162" s="1">
        <v>-34155131</v>
      </c>
      <c r="F162" s="10"/>
      <c r="G162" s="1">
        <v>-38275830</v>
      </c>
      <c r="H162" s="1"/>
      <c r="I162" s="1">
        <v>-34155131</v>
      </c>
      <c r="J162" s="10"/>
      <c r="K162" s="1">
        <v>-38275830</v>
      </c>
    </row>
    <row r="163" spans="1:11" ht="24" customHeight="1">
      <c r="A163" s="24" t="s">
        <v>2</v>
      </c>
      <c r="B163" s="7"/>
      <c r="C163" s="7"/>
      <c r="D163" s="7"/>
      <c r="E163" s="1">
        <v>-66460085</v>
      </c>
      <c r="F163" s="10"/>
      <c r="G163" s="1">
        <v>-58108650</v>
      </c>
      <c r="H163" s="1"/>
      <c r="I163" s="1">
        <v>-66460085</v>
      </c>
      <c r="J163" s="10"/>
      <c r="K163" s="1">
        <v>-58108650</v>
      </c>
    </row>
    <row r="164" spans="1:11" ht="24" customHeight="1">
      <c r="A164" s="50" t="s">
        <v>36</v>
      </c>
      <c r="B164" s="7"/>
      <c r="C164" s="7"/>
      <c r="D164" s="7"/>
      <c r="E164" s="1">
        <v>-8652706</v>
      </c>
      <c r="F164" s="10"/>
      <c r="G164" s="1">
        <v>-30546653</v>
      </c>
      <c r="H164" s="1"/>
      <c r="I164" s="1">
        <v>-8652706</v>
      </c>
      <c r="J164" s="10"/>
      <c r="K164" s="1">
        <v>-30546653</v>
      </c>
    </row>
    <row r="165" spans="1:11" ht="24" customHeight="1">
      <c r="A165" s="7" t="s">
        <v>100</v>
      </c>
      <c r="B165" s="7"/>
      <c r="C165" s="7"/>
      <c r="D165" s="7"/>
      <c r="E165" s="1">
        <v>1499460915</v>
      </c>
      <c r="F165" s="10"/>
      <c r="G165" s="1">
        <v>1324897906</v>
      </c>
      <c r="H165" s="1"/>
      <c r="I165" s="1">
        <v>1499460915</v>
      </c>
      <c r="J165" s="10"/>
      <c r="K165" s="1">
        <v>1324897906</v>
      </c>
    </row>
    <row r="166" spans="1:11" ht="24" customHeight="1">
      <c r="A166" s="24" t="s">
        <v>101</v>
      </c>
      <c r="B166" s="7"/>
      <c r="C166" s="7"/>
      <c r="D166" s="7"/>
      <c r="E166" s="1">
        <v>-1534957537</v>
      </c>
      <c r="F166" s="10"/>
      <c r="G166" s="1">
        <v>-1392454393</v>
      </c>
      <c r="H166" s="1"/>
      <c r="I166" s="1">
        <v>-1534957537</v>
      </c>
      <c r="J166" s="10"/>
      <c r="K166" s="1">
        <v>-1392454393</v>
      </c>
    </row>
    <row r="167" spans="1:11" ht="24" customHeight="1">
      <c r="A167" s="68" t="s">
        <v>193</v>
      </c>
      <c r="B167" s="7"/>
      <c r="C167" s="7"/>
      <c r="D167" s="7"/>
      <c r="E167" s="4">
        <f>SUM(E157:E166)</f>
        <v>-7754581</v>
      </c>
      <c r="F167" s="10"/>
      <c r="G167" s="4">
        <f>SUM(G157:G166)</f>
        <v>167220063</v>
      </c>
      <c r="H167" s="1"/>
      <c r="I167" s="4">
        <f>SUM(I157:I166)</f>
        <v>-7754581</v>
      </c>
      <c r="J167" s="10"/>
      <c r="K167" s="4">
        <f>SUM(K157:K166)</f>
        <v>167220063</v>
      </c>
    </row>
    <row r="168" spans="1:11" ht="24" customHeight="1">
      <c r="A168" s="67" t="s">
        <v>178</v>
      </c>
      <c r="B168" s="7"/>
      <c r="C168" s="7"/>
      <c r="D168" s="7"/>
      <c r="E168" s="1"/>
      <c r="F168" s="1"/>
      <c r="G168" s="1"/>
      <c r="H168" s="1"/>
      <c r="I168" s="1"/>
      <c r="J168" s="1"/>
      <c r="K168" s="1"/>
    </row>
    <row r="169" spans="1:11" ht="24" customHeight="1">
      <c r="A169" s="7" t="s">
        <v>179</v>
      </c>
      <c r="B169" s="7"/>
      <c r="C169" s="7"/>
      <c r="D169" s="7"/>
      <c r="E169" s="1">
        <v>0</v>
      </c>
      <c r="F169" s="1"/>
      <c r="G169" s="1">
        <v>2400</v>
      </c>
      <c r="H169" s="1"/>
      <c r="I169" s="1">
        <v>0</v>
      </c>
      <c r="J169" s="1"/>
      <c r="K169" s="1">
        <v>2400</v>
      </c>
    </row>
    <row r="170" spans="1:11" ht="24" customHeight="1">
      <c r="A170" s="7" t="s">
        <v>70</v>
      </c>
      <c r="B170" s="7"/>
      <c r="C170" s="7"/>
      <c r="D170" s="7"/>
      <c r="E170" s="15">
        <v>-868642</v>
      </c>
      <c r="F170" s="10"/>
      <c r="G170" s="15">
        <v>-10034480</v>
      </c>
      <c r="H170" s="1"/>
      <c r="I170" s="15">
        <v>-868642</v>
      </c>
      <c r="J170" s="10"/>
      <c r="K170" s="15">
        <v>-10034480</v>
      </c>
    </row>
    <row r="171" spans="1:11" ht="24" customHeight="1">
      <c r="A171" s="7" t="s">
        <v>71</v>
      </c>
      <c r="B171" s="7"/>
      <c r="C171" s="7"/>
      <c r="D171" s="7"/>
      <c r="E171" s="15">
        <v>-238423</v>
      </c>
      <c r="F171" s="10"/>
      <c r="G171" s="15">
        <v>-13062130</v>
      </c>
      <c r="H171" s="1"/>
      <c r="I171" s="15">
        <v>-238423</v>
      </c>
      <c r="J171" s="10"/>
      <c r="K171" s="15">
        <v>-13062130</v>
      </c>
    </row>
    <row r="172" spans="1:11" ht="24" customHeight="1">
      <c r="A172" s="19" t="s">
        <v>72</v>
      </c>
      <c r="B172" s="7"/>
      <c r="C172" s="7"/>
      <c r="D172" s="7"/>
      <c r="E172" s="4">
        <f>SUM(E169:E171)</f>
        <v>-1107065</v>
      </c>
      <c r="F172" s="10"/>
      <c r="G172" s="4">
        <f>SUM(G169:G171)</f>
        <v>-23094210</v>
      </c>
      <c r="H172" s="1"/>
      <c r="I172" s="4">
        <f>SUM(I169:I171)</f>
        <v>-1107065</v>
      </c>
      <c r="J172" s="10"/>
      <c r="K172" s="4">
        <f>SUM(K169:K171)</f>
        <v>-23094210</v>
      </c>
    </row>
    <row r="173" spans="1:11" ht="24" customHeight="1">
      <c r="A173" s="67" t="s">
        <v>150</v>
      </c>
      <c r="B173" s="7"/>
      <c r="C173" s="7"/>
      <c r="D173" s="7"/>
      <c r="E173" s="1"/>
      <c r="F173" s="10"/>
      <c r="G173" s="1"/>
      <c r="H173" s="1"/>
      <c r="I173" s="1"/>
      <c r="J173" s="10"/>
      <c r="K173" s="1"/>
    </row>
    <row r="174" spans="1:11" ht="24" customHeight="1">
      <c r="A174" s="77" t="s">
        <v>102</v>
      </c>
      <c r="B174" s="7"/>
      <c r="C174" s="7"/>
      <c r="D174" s="7"/>
      <c r="E174" s="1">
        <v>-594171</v>
      </c>
      <c r="F174" s="10"/>
      <c r="G174" s="1">
        <v>-594170</v>
      </c>
      <c r="H174" s="1"/>
      <c r="I174" s="1">
        <v>-594171</v>
      </c>
      <c r="J174" s="10"/>
      <c r="K174" s="1">
        <v>-594170</v>
      </c>
    </row>
    <row r="175" spans="1:11" ht="24" customHeight="1">
      <c r="A175" s="50" t="s">
        <v>151</v>
      </c>
      <c r="B175" s="7"/>
      <c r="C175" s="59">
        <v>15</v>
      </c>
      <c r="D175" s="7"/>
      <c r="E175" s="1">
        <v>-120000000</v>
      </c>
      <c r="F175" s="10"/>
      <c r="G175" s="1">
        <v>-84000000</v>
      </c>
      <c r="H175" s="1"/>
      <c r="I175" s="1">
        <v>-120000000</v>
      </c>
      <c r="J175" s="10"/>
      <c r="K175" s="1">
        <v>-84000000</v>
      </c>
    </row>
    <row r="176" spans="1:11" ht="24" customHeight="1">
      <c r="A176" s="19" t="s">
        <v>73</v>
      </c>
      <c r="B176" s="7"/>
      <c r="C176" s="7"/>
      <c r="D176" s="7"/>
      <c r="E176" s="4">
        <f>+SUM(E174:E175)</f>
        <v>-120594171</v>
      </c>
      <c r="F176" s="10"/>
      <c r="G176" s="4">
        <f>+SUM(G174:G175)</f>
        <v>-84594170</v>
      </c>
      <c r="H176" s="1"/>
      <c r="I176" s="4">
        <f>+SUM(I174:I175)</f>
        <v>-120594171</v>
      </c>
      <c r="J176" s="10"/>
      <c r="K176" s="4">
        <f>+SUM(K174:K175)</f>
        <v>-84594170</v>
      </c>
    </row>
    <row r="177" spans="1:11" ht="24" customHeight="1">
      <c r="A177" s="68" t="s">
        <v>194</v>
      </c>
      <c r="B177" s="7"/>
      <c r="C177" s="7"/>
      <c r="D177" s="7"/>
      <c r="E177" s="1">
        <f>SUM(E167,E172,E176)</f>
        <v>-129455817</v>
      </c>
      <c r="F177" s="1"/>
      <c r="G177" s="1">
        <f>SUM(G167,G172,G176)</f>
        <v>59531683</v>
      </c>
      <c r="H177" s="1"/>
      <c r="I177" s="1">
        <f>SUM(I167,I172,I176)</f>
        <v>-129455817</v>
      </c>
      <c r="J177" s="1"/>
      <c r="K177" s="1">
        <f>SUM(K167,K172,K176)</f>
        <v>59531683</v>
      </c>
    </row>
    <row r="178" spans="1:11" ht="24" customHeight="1">
      <c r="A178" s="50" t="s">
        <v>132</v>
      </c>
      <c r="B178" s="7"/>
      <c r="C178" s="7"/>
      <c r="D178" s="7"/>
      <c r="E178" s="1">
        <v>155794785</v>
      </c>
      <c r="F178" s="1"/>
      <c r="G178" s="1">
        <v>41134866</v>
      </c>
      <c r="H178" s="1"/>
      <c r="I178" s="1">
        <v>155794785</v>
      </c>
      <c r="J178" s="1"/>
      <c r="K178" s="1">
        <v>41134866</v>
      </c>
    </row>
    <row r="179" spans="1:11" ht="24" customHeight="1">
      <c r="A179" s="24" t="s">
        <v>196</v>
      </c>
      <c r="B179" s="7"/>
      <c r="C179" s="7"/>
      <c r="D179" s="7"/>
      <c r="E179" s="1">
        <v>87563</v>
      </c>
      <c r="F179" s="1"/>
      <c r="G179" s="1">
        <v>-26328</v>
      </c>
      <c r="H179" s="1"/>
      <c r="I179" s="1">
        <v>87563</v>
      </c>
      <c r="J179" s="1"/>
      <c r="K179" s="1">
        <v>-26328</v>
      </c>
    </row>
    <row r="180" spans="1:11" ht="24" customHeight="1" thickBot="1">
      <c r="A180" s="19" t="s">
        <v>133</v>
      </c>
      <c r="B180" s="7"/>
      <c r="C180" s="7"/>
      <c r="D180" s="7"/>
      <c r="E180" s="3">
        <f>SUM(E177:E179)</f>
        <v>26426531</v>
      </c>
      <c r="F180" s="1"/>
      <c r="G180" s="3">
        <f>SUM(G177:G179)</f>
        <v>100640221</v>
      </c>
      <c r="H180" s="1"/>
      <c r="I180" s="3">
        <f>SUM(I177:I179)</f>
        <v>26426531</v>
      </c>
      <c r="J180" s="1"/>
      <c r="K180" s="3">
        <f>SUM(K177:K179)</f>
        <v>100640221</v>
      </c>
    </row>
    <row r="181" spans="1:11" ht="24" customHeight="1" thickTop="1">
      <c r="B181" s="7"/>
      <c r="C181" s="7"/>
      <c r="D181" s="7"/>
      <c r="E181" s="1">
        <f>E180-BS!E11</f>
        <v>0</v>
      </c>
      <c r="F181" s="1"/>
      <c r="G181" s="1"/>
      <c r="H181" s="1"/>
      <c r="I181" s="1">
        <f>I180-BS!I11</f>
        <v>0</v>
      </c>
      <c r="J181" s="1"/>
      <c r="K181" s="1"/>
    </row>
    <row r="182" spans="1:11" ht="24" customHeight="1">
      <c r="A182" s="50" t="s">
        <v>1</v>
      </c>
      <c r="H182" s="64"/>
    </row>
    <row r="183" spans="1:11" ht="24" customHeight="1">
      <c r="H183" s="64"/>
    </row>
    <row r="184" spans="1:11" ht="24" customHeight="1">
      <c r="H184" s="64"/>
    </row>
    <row r="185" spans="1:11" ht="24" customHeight="1">
      <c r="H185" s="64"/>
    </row>
    <row r="186" spans="1:11" ht="24" customHeight="1">
      <c r="H186" s="64"/>
    </row>
    <row r="187" spans="1:11" ht="24" customHeight="1">
      <c r="H187" s="64"/>
    </row>
    <row r="188" spans="1:11" ht="24" customHeight="1">
      <c r="H188" s="64"/>
    </row>
    <row r="189" spans="1:11" ht="24" customHeight="1">
      <c r="H189" s="64"/>
    </row>
    <row r="190" spans="1:11" ht="24" customHeight="1">
      <c r="H190" s="64"/>
    </row>
    <row r="191" spans="1:11" ht="24" customHeight="1">
      <c r="H191" s="64"/>
    </row>
    <row r="192" spans="1:11" ht="24" customHeight="1">
      <c r="H192" s="64"/>
    </row>
    <row r="193" spans="8:8" ht="24" customHeight="1">
      <c r="H193" s="64"/>
    </row>
    <row r="194" spans="8:8" ht="24" customHeight="1">
      <c r="H194" s="64"/>
    </row>
    <row r="195" spans="8:8" ht="24" customHeight="1">
      <c r="H195" s="64"/>
    </row>
    <row r="196" spans="8:8" ht="24" customHeight="1">
      <c r="H196" s="64"/>
    </row>
    <row r="197" spans="8:8" ht="24" customHeight="1">
      <c r="H197" s="64"/>
    </row>
    <row r="198" spans="8:8" ht="24" customHeight="1">
      <c r="H198" s="64"/>
    </row>
    <row r="199" spans="8:8" ht="24" customHeight="1">
      <c r="H199" s="64"/>
    </row>
    <row r="200" spans="8:8" ht="24" customHeight="1">
      <c r="H200" s="64"/>
    </row>
    <row r="201" spans="8:8" ht="24" customHeight="1">
      <c r="H201" s="64"/>
    </row>
    <row r="202" spans="8:8" ht="24" customHeight="1">
      <c r="H202" s="64"/>
    </row>
    <row r="203" spans="8:8" ht="24" customHeight="1">
      <c r="H203" s="64"/>
    </row>
    <row r="204" spans="8:8" ht="24" customHeight="1">
      <c r="H204" s="64"/>
    </row>
    <row r="205" spans="8:8" ht="24" customHeight="1">
      <c r="H205" s="64"/>
    </row>
    <row r="206" spans="8:8" ht="24" customHeight="1">
      <c r="H206" s="64"/>
    </row>
    <row r="207" spans="8:8" ht="24" customHeight="1">
      <c r="H207" s="64"/>
    </row>
    <row r="208" spans="8:8" ht="24" customHeight="1">
      <c r="H208" s="64"/>
    </row>
    <row r="209" spans="8:8" ht="24" customHeight="1">
      <c r="H209" s="64"/>
    </row>
    <row r="210" spans="8:8" ht="24" customHeight="1">
      <c r="H210" s="64"/>
    </row>
    <row r="211" spans="8:8" ht="24" customHeight="1">
      <c r="H211" s="64"/>
    </row>
    <row r="212" spans="8:8" ht="24" customHeight="1">
      <c r="H212" s="64"/>
    </row>
    <row r="213" spans="8:8" ht="24" customHeight="1">
      <c r="H213" s="64"/>
    </row>
    <row r="214" spans="8:8" ht="24" customHeight="1">
      <c r="H214" s="64"/>
    </row>
    <row r="215" spans="8:8" ht="24" customHeight="1">
      <c r="H215" s="64"/>
    </row>
    <row r="216" spans="8:8" ht="24" customHeight="1">
      <c r="H216" s="64"/>
    </row>
    <row r="217" spans="8:8" ht="24" customHeight="1">
      <c r="H217" s="64"/>
    </row>
    <row r="218" spans="8:8" ht="24" customHeight="1">
      <c r="H218" s="64"/>
    </row>
    <row r="219" spans="8:8" ht="24" customHeight="1">
      <c r="H219" s="64"/>
    </row>
    <row r="220" spans="8:8" ht="24" customHeight="1">
      <c r="H220" s="64"/>
    </row>
    <row r="221" spans="8:8" ht="24" customHeight="1">
      <c r="H221" s="64"/>
    </row>
    <row r="222" spans="8:8" ht="24" customHeight="1">
      <c r="H222" s="64"/>
    </row>
    <row r="223" spans="8:8" ht="24" customHeight="1">
      <c r="H223" s="64"/>
    </row>
    <row r="224" spans="8:8" ht="24" customHeight="1">
      <c r="H224" s="64"/>
    </row>
    <row r="225" spans="8:8" ht="24" customHeight="1">
      <c r="H225" s="64"/>
    </row>
    <row r="226" spans="8:8" ht="24" customHeight="1">
      <c r="H226" s="64"/>
    </row>
    <row r="227" spans="8:8" ht="24" customHeight="1">
      <c r="H227" s="64"/>
    </row>
    <row r="228" spans="8:8" ht="24" customHeight="1">
      <c r="H228" s="64"/>
    </row>
    <row r="229" spans="8:8" ht="24" customHeight="1">
      <c r="H229" s="64"/>
    </row>
    <row r="230" spans="8:8" ht="24" customHeight="1">
      <c r="H230" s="64"/>
    </row>
    <row r="231" spans="8:8" ht="24" customHeight="1">
      <c r="H231" s="64"/>
    </row>
    <row r="232" spans="8:8" ht="24" customHeight="1">
      <c r="H232" s="64"/>
    </row>
    <row r="233" spans="8:8" ht="24" customHeight="1">
      <c r="H233" s="64"/>
    </row>
    <row r="234" spans="8:8" ht="24" customHeight="1">
      <c r="H234" s="64"/>
    </row>
    <row r="235" spans="8:8" ht="24" customHeight="1">
      <c r="H235" s="64"/>
    </row>
    <row r="236" spans="8:8" ht="24" customHeight="1">
      <c r="H236" s="64"/>
    </row>
    <row r="237" spans="8:8" ht="24" customHeight="1">
      <c r="H237" s="64"/>
    </row>
    <row r="238" spans="8:8" ht="24" customHeight="1">
      <c r="H238" s="64"/>
    </row>
    <row r="239" spans="8:8" ht="24" customHeight="1">
      <c r="H239" s="64"/>
    </row>
    <row r="240" spans="8:8" ht="24" customHeight="1">
      <c r="H240" s="64"/>
    </row>
    <row r="241" spans="8:8" ht="24" customHeight="1">
      <c r="H241" s="64"/>
    </row>
    <row r="242" spans="8:8" ht="24" customHeight="1">
      <c r="H242" s="64"/>
    </row>
    <row r="243" spans="8:8" ht="24" customHeight="1">
      <c r="H243" s="64"/>
    </row>
    <row r="244" spans="8:8" ht="24" customHeight="1">
      <c r="H244" s="64"/>
    </row>
    <row r="245" spans="8:8" ht="24" customHeight="1">
      <c r="H245" s="64"/>
    </row>
    <row r="246" spans="8:8" ht="24" customHeight="1">
      <c r="H246" s="64"/>
    </row>
    <row r="247" spans="8:8" ht="24" customHeight="1">
      <c r="H247" s="64"/>
    </row>
    <row r="248" spans="8:8" ht="24" customHeight="1">
      <c r="H248" s="64"/>
    </row>
    <row r="249" spans="8:8" ht="24" customHeight="1">
      <c r="H249" s="64"/>
    </row>
    <row r="250" spans="8:8" ht="24" customHeight="1">
      <c r="H250" s="64"/>
    </row>
    <row r="251" spans="8:8" ht="24" customHeight="1">
      <c r="H251" s="64"/>
    </row>
    <row r="252" spans="8:8" ht="24" customHeight="1">
      <c r="H252" s="64"/>
    </row>
    <row r="253" spans="8:8" ht="24" customHeight="1">
      <c r="H253" s="64"/>
    </row>
    <row r="254" spans="8:8" ht="24" customHeight="1">
      <c r="H254" s="64"/>
    </row>
    <row r="255" spans="8:8" ht="24" customHeight="1">
      <c r="H255" s="64"/>
    </row>
    <row r="256" spans="8:8" ht="24" customHeight="1">
      <c r="H256" s="64"/>
    </row>
    <row r="257" spans="8:8" ht="24" customHeight="1">
      <c r="H257" s="64"/>
    </row>
    <row r="258" spans="8:8" ht="24" customHeight="1">
      <c r="H258" s="64"/>
    </row>
    <row r="259" spans="8:8" ht="24" customHeight="1">
      <c r="H259" s="64"/>
    </row>
    <row r="260" spans="8:8" ht="24" customHeight="1">
      <c r="H260" s="64"/>
    </row>
    <row r="261" spans="8:8" ht="24" customHeight="1">
      <c r="H261" s="64"/>
    </row>
    <row r="262" spans="8:8" ht="24" customHeight="1">
      <c r="H262" s="64"/>
    </row>
    <row r="263" spans="8:8" ht="24" customHeight="1">
      <c r="H263" s="64"/>
    </row>
    <row r="264" spans="8:8" ht="24" customHeight="1">
      <c r="H264" s="64"/>
    </row>
    <row r="265" spans="8:8" ht="24" customHeight="1">
      <c r="H265" s="64"/>
    </row>
    <row r="266" spans="8:8" ht="24" customHeight="1">
      <c r="H266" s="64"/>
    </row>
    <row r="267" spans="8:8" ht="24" customHeight="1">
      <c r="H267" s="64"/>
    </row>
    <row r="268" spans="8:8" ht="24" customHeight="1">
      <c r="H268" s="64"/>
    </row>
    <row r="269" spans="8:8" ht="24" customHeight="1">
      <c r="H269" s="64"/>
    </row>
    <row r="270" spans="8:8" ht="24" customHeight="1">
      <c r="H270" s="64"/>
    </row>
    <row r="271" spans="8:8" ht="24" customHeight="1">
      <c r="H271" s="64"/>
    </row>
    <row r="272" spans="8:8" ht="24" customHeight="1">
      <c r="H272" s="64"/>
    </row>
    <row r="273" spans="8:8" ht="24" customHeight="1">
      <c r="H273" s="64"/>
    </row>
    <row r="274" spans="8:8" ht="24" customHeight="1">
      <c r="H274" s="64"/>
    </row>
    <row r="275" spans="8:8" ht="24" customHeight="1">
      <c r="H275" s="64"/>
    </row>
    <row r="276" spans="8:8" ht="24" customHeight="1">
      <c r="H276" s="64"/>
    </row>
    <row r="277" spans="8:8" ht="24" customHeight="1">
      <c r="H277" s="64"/>
    </row>
    <row r="278" spans="8:8" ht="24" customHeight="1">
      <c r="H278" s="64"/>
    </row>
    <row r="279" spans="8:8" ht="24" customHeight="1">
      <c r="H279" s="64"/>
    </row>
    <row r="280" spans="8:8" ht="24" customHeight="1">
      <c r="H280" s="64"/>
    </row>
    <row r="281" spans="8:8" ht="24" customHeight="1">
      <c r="H281" s="64"/>
    </row>
    <row r="282" spans="8:8" ht="24" customHeight="1">
      <c r="H282" s="64"/>
    </row>
    <row r="283" spans="8:8" ht="24" customHeight="1">
      <c r="H283" s="64"/>
    </row>
    <row r="284" spans="8:8" ht="24" customHeight="1">
      <c r="H284" s="64"/>
    </row>
    <row r="285" spans="8:8" ht="24" customHeight="1">
      <c r="H285" s="64"/>
    </row>
    <row r="286" spans="8:8" ht="24" customHeight="1">
      <c r="H286" s="64"/>
    </row>
    <row r="287" spans="8:8" ht="24" customHeight="1">
      <c r="H287" s="64"/>
    </row>
    <row r="288" spans="8:8" ht="24" customHeight="1">
      <c r="H288" s="64"/>
    </row>
    <row r="289" spans="8:8" ht="24" customHeight="1">
      <c r="H289" s="64"/>
    </row>
    <row r="290" spans="8:8" ht="24" customHeight="1">
      <c r="H290" s="64"/>
    </row>
    <row r="291" spans="8:8" ht="24" customHeight="1">
      <c r="H291" s="64"/>
    </row>
    <row r="292" spans="8:8" ht="24" customHeight="1">
      <c r="H292" s="64"/>
    </row>
    <row r="293" spans="8:8" ht="24" customHeight="1">
      <c r="H293" s="64"/>
    </row>
    <row r="294" spans="8:8" ht="24" customHeight="1">
      <c r="H294" s="64"/>
    </row>
    <row r="295" spans="8:8" ht="24" customHeight="1">
      <c r="H295" s="64"/>
    </row>
    <row r="296" spans="8:8" ht="24" customHeight="1">
      <c r="H296" s="64"/>
    </row>
    <row r="297" spans="8:8" ht="24" customHeight="1">
      <c r="H297" s="64"/>
    </row>
    <row r="298" spans="8:8" ht="24" customHeight="1">
      <c r="H298" s="64"/>
    </row>
    <row r="299" spans="8:8" ht="24" customHeight="1">
      <c r="H299" s="64"/>
    </row>
    <row r="300" spans="8:8" ht="24" customHeight="1">
      <c r="H300" s="64"/>
    </row>
    <row r="301" spans="8:8" ht="24" customHeight="1">
      <c r="H301" s="64"/>
    </row>
    <row r="302" spans="8:8" ht="24" customHeight="1">
      <c r="H302" s="64"/>
    </row>
    <row r="303" spans="8:8" ht="24" customHeight="1">
      <c r="H303" s="64"/>
    </row>
    <row r="304" spans="8:8" ht="24" customHeight="1">
      <c r="H304" s="64"/>
    </row>
    <row r="305" spans="8:8" ht="24" customHeight="1">
      <c r="H305" s="64"/>
    </row>
    <row r="306" spans="8:8" ht="24" customHeight="1">
      <c r="H306" s="64"/>
    </row>
    <row r="307" spans="8:8" ht="24" customHeight="1">
      <c r="H307" s="64"/>
    </row>
    <row r="308" spans="8:8" ht="24" customHeight="1">
      <c r="H308" s="64"/>
    </row>
    <row r="309" spans="8:8" ht="24" customHeight="1">
      <c r="H309" s="64"/>
    </row>
    <row r="310" spans="8:8" ht="24" customHeight="1">
      <c r="H310" s="64"/>
    </row>
    <row r="311" spans="8:8" ht="24" customHeight="1">
      <c r="H311" s="64"/>
    </row>
    <row r="312" spans="8:8" ht="24" customHeight="1">
      <c r="H312" s="64"/>
    </row>
    <row r="313" spans="8:8" ht="24" customHeight="1">
      <c r="H313" s="64"/>
    </row>
    <row r="314" spans="8:8" ht="24" customHeight="1">
      <c r="H314" s="64"/>
    </row>
    <row r="315" spans="8:8" ht="24" customHeight="1">
      <c r="H315" s="64"/>
    </row>
    <row r="316" spans="8:8" ht="24" customHeight="1">
      <c r="H316" s="64"/>
    </row>
    <row r="317" spans="8:8" ht="24" customHeight="1">
      <c r="H317" s="64"/>
    </row>
    <row r="318" spans="8:8" ht="24" customHeight="1">
      <c r="H318" s="64"/>
    </row>
    <row r="319" spans="8:8" ht="24" customHeight="1">
      <c r="H319" s="64"/>
    </row>
    <row r="320" spans="8:8" ht="24" customHeight="1">
      <c r="H320" s="64"/>
    </row>
    <row r="321" spans="8:8" ht="24" customHeight="1">
      <c r="H321" s="64"/>
    </row>
    <row r="322" spans="8:8" ht="24" customHeight="1">
      <c r="H322" s="64"/>
    </row>
    <row r="323" spans="8:8" ht="24" customHeight="1">
      <c r="H323" s="64"/>
    </row>
    <row r="324" spans="8:8" ht="24" customHeight="1">
      <c r="H324" s="64"/>
    </row>
    <row r="325" spans="8:8" ht="24" customHeight="1">
      <c r="H325" s="64"/>
    </row>
    <row r="326" spans="8:8" ht="24" customHeight="1">
      <c r="H326" s="64"/>
    </row>
    <row r="327" spans="8:8" ht="24" customHeight="1">
      <c r="H327" s="64"/>
    </row>
    <row r="328" spans="8:8" ht="24" customHeight="1">
      <c r="H328" s="64"/>
    </row>
    <row r="329" spans="8:8" ht="24" customHeight="1">
      <c r="H329" s="64"/>
    </row>
    <row r="330" spans="8:8" ht="24" customHeight="1">
      <c r="H330" s="64"/>
    </row>
    <row r="331" spans="8:8" ht="24" customHeight="1">
      <c r="H331" s="64"/>
    </row>
    <row r="332" spans="8:8" ht="24" customHeight="1">
      <c r="H332" s="64"/>
    </row>
    <row r="333" spans="8:8" ht="24" customHeight="1">
      <c r="H333" s="64"/>
    </row>
    <row r="334" spans="8:8" ht="24" customHeight="1">
      <c r="H334" s="64"/>
    </row>
    <row r="335" spans="8:8" ht="24" customHeight="1">
      <c r="H335" s="64"/>
    </row>
    <row r="336" spans="8:8" ht="24" customHeight="1">
      <c r="H336" s="64"/>
    </row>
    <row r="337" spans="8:8" ht="24" customHeight="1">
      <c r="H337" s="64"/>
    </row>
    <row r="338" spans="8:8" ht="24" customHeight="1">
      <c r="H338" s="64"/>
    </row>
    <row r="339" spans="8:8" ht="24" customHeight="1">
      <c r="H339" s="64"/>
    </row>
    <row r="340" spans="8:8" ht="24" customHeight="1">
      <c r="H340" s="64"/>
    </row>
    <row r="341" spans="8:8" ht="24" customHeight="1">
      <c r="H341" s="64"/>
    </row>
    <row r="342" spans="8:8" ht="24" customHeight="1">
      <c r="H342" s="64"/>
    </row>
    <row r="343" spans="8:8" ht="24" customHeight="1">
      <c r="H343" s="64"/>
    </row>
    <row r="344" spans="8:8" ht="24" customHeight="1">
      <c r="H344" s="64"/>
    </row>
    <row r="345" spans="8:8" ht="24" customHeight="1">
      <c r="H345" s="64"/>
    </row>
    <row r="346" spans="8:8" ht="24" customHeight="1">
      <c r="H346" s="64"/>
    </row>
    <row r="347" spans="8:8" ht="24" customHeight="1">
      <c r="H347" s="64"/>
    </row>
    <row r="348" spans="8:8" ht="24" customHeight="1">
      <c r="H348" s="64"/>
    </row>
    <row r="349" spans="8:8" ht="24" customHeight="1">
      <c r="H349" s="64"/>
    </row>
    <row r="350" spans="8:8" ht="24" customHeight="1">
      <c r="H350" s="64"/>
    </row>
    <row r="351" spans="8:8" ht="24" customHeight="1">
      <c r="H351" s="64"/>
    </row>
    <row r="352" spans="8:8" ht="24" customHeight="1">
      <c r="H352" s="64"/>
    </row>
    <row r="353" spans="8:8" ht="24" customHeight="1">
      <c r="H353" s="64"/>
    </row>
    <row r="354" spans="8:8" ht="24" customHeight="1">
      <c r="H354" s="64"/>
    </row>
    <row r="355" spans="8:8" ht="24" customHeight="1">
      <c r="H355" s="64"/>
    </row>
    <row r="356" spans="8:8" ht="24" customHeight="1">
      <c r="H356" s="64"/>
    </row>
    <row r="357" spans="8:8" ht="24" customHeight="1">
      <c r="H357" s="64"/>
    </row>
    <row r="358" spans="8:8" ht="24" customHeight="1">
      <c r="H358" s="64"/>
    </row>
    <row r="359" spans="8:8" ht="24" customHeight="1">
      <c r="H359" s="64"/>
    </row>
    <row r="360" spans="8:8" ht="24" customHeight="1">
      <c r="H360" s="64"/>
    </row>
    <row r="361" spans="8:8" ht="24" customHeight="1">
      <c r="H361" s="64"/>
    </row>
    <row r="362" spans="8:8" ht="24" customHeight="1">
      <c r="H362" s="64"/>
    </row>
    <row r="363" spans="8:8" ht="24" customHeight="1">
      <c r="H363" s="64"/>
    </row>
    <row r="364" spans="8:8" ht="24" customHeight="1">
      <c r="H364" s="64"/>
    </row>
    <row r="365" spans="8:8" ht="24" customHeight="1">
      <c r="H365" s="64"/>
    </row>
    <row r="366" spans="8:8" ht="24" customHeight="1">
      <c r="H366" s="64"/>
    </row>
    <row r="367" spans="8:8" ht="24" customHeight="1">
      <c r="H367" s="64"/>
    </row>
    <row r="368" spans="8:8" ht="24" customHeight="1">
      <c r="H368" s="64"/>
    </row>
    <row r="369" spans="8:8" ht="24" customHeight="1">
      <c r="H369" s="64"/>
    </row>
    <row r="370" spans="8:8" ht="24" customHeight="1">
      <c r="H370" s="64"/>
    </row>
    <row r="371" spans="8:8" ht="24" customHeight="1">
      <c r="H371" s="64"/>
    </row>
    <row r="372" spans="8:8" ht="24" customHeight="1">
      <c r="H372" s="64"/>
    </row>
    <row r="373" spans="8:8" ht="24" customHeight="1">
      <c r="H373" s="64"/>
    </row>
    <row r="374" spans="8:8" ht="24" customHeight="1">
      <c r="H374" s="64"/>
    </row>
    <row r="375" spans="8:8" ht="24" customHeight="1">
      <c r="H375" s="64"/>
    </row>
    <row r="376" spans="8:8" ht="24" customHeight="1">
      <c r="H376" s="64"/>
    </row>
    <row r="377" spans="8:8" ht="24" customHeight="1">
      <c r="H377" s="64"/>
    </row>
    <row r="378" spans="8:8" ht="24" customHeight="1">
      <c r="H378" s="64"/>
    </row>
    <row r="379" spans="8:8" ht="24" customHeight="1">
      <c r="H379" s="64"/>
    </row>
    <row r="380" spans="8:8" ht="24" customHeight="1">
      <c r="H380" s="64"/>
    </row>
    <row r="381" spans="8:8" ht="24" customHeight="1">
      <c r="H381" s="64"/>
    </row>
    <row r="382" spans="8:8" ht="24" customHeight="1">
      <c r="H382" s="64"/>
    </row>
    <row r="383" spans="8:8" ht="24" customHeight="1">
      <c r="H383" s="64"/>
    </row>
    <row r="384" spans="8:8" ht="24" customHeight="1">
      <c r="H384" s="64"/>
    </row>
    <row r="385" spans="8:8" ht="24" customHeight="1">
      <c r="H385" s="64"/>
    </row>
    <row r="386" spans="8:8" ht="24" customHeight="1">
      <c r="H386" s="64"/>
    </row>
    <row r="387" spans="8:8" ht="24" customHeight="1">
      <c r="H387" s="64"/>
    </row>
    <row r="388" spans="8:8" ht="24" customHeight="1">
      <c r="H388" s="64"/>
    </row>
    <row r="389" spans="8:8" ht="24" customHeight="1">
      <c r="H389" s="64"/>
    </row>
    <row r="390" spans="8:8" ht="24" customHeight="1">
      <c r="H390" s="64"/>
    </row>
    <row r="391" spans="8:8" ht="24" customHeight="1">
      <c r="H391" s="64"/>
    </row>
    <row r="392" spans="8:8" ht="24" customHeight="1">
      <c r="H392" s="64"/>
    </row>
    <row r="393" spans="8:8" ht="24" customHeight="1">
      <c r="H393" s="64"/>
    </row>
    <row r="394" spans="8:8" ht="24" customHeight="1">
      <c r="H394" s="64"/>
    </row>
    <row r="395" spans="8:8" ht="24" customHeight="1">
      <c r="H395" s="64"/>
    </row>
    <row r="396" spans="8:8" ht="24" customHeight="1">
      <c r="H396" s="64"/>
    </row>
    <row r="397" spans="8:8" ht="24" customHeight="1">
      <c r="H397" s="64"/>
    </row>
    <row r="398" spans="8:8" ht="24" customHeight="1">
      <c r="H398" s="64"/>
    </row>
    <row r="399" spans="8:8" ht="24" customHeight="1">
      <c r="H399" s="64"/>
    </row>
    <row r="400" spans="8:8" ht="24" customHeight="1">
      <c r="H400" s="64"/>
    </row>
    <row r="401" spans="8:8" ht="24" customHeight="1">
      <c r="H401" s="64"/>
    </row>
    <row r="402" spans="8:8" ht="24" customHeight="1">
      <c r="H402" s="64"/>
    </row>
    <row r="403" spans="8:8" ht="24" customHeight="1">
      <c r="H403" s="64"/>
    </row>
    <row r="404" spans="8:8" ht="24" customHeight="1">
      <c r="H404" s="64"/>
    </row>
    <row r="405" spans="8:8" ht="24" customHeight="1">
      <c r="H405" s="64"/>
    </row>
    <row r="406" spans="8:8" ht="24" customHeight="1">
      <c r="H406" s="64"/>
    </row>
    <row r="407" spans="8:8" ht="24" customHeight="1">
      <c r="H407" s="64"/>
    </row>
    <row r="408" spans="8:8" ht="24" customHeight="1">
      <c r="H408" s="64"/>
    </row>
    <row r="409" spans="8:8" ht="24" customHeight="1">
      <c r="H409" s="64"/>
    </row>
    <row r="410" spans="8:8" ht="24" customHeight="1">
      <c r="H410" s="64"/>
    </row>
    <row r="411" spans="8:8" ht="24" customHeight="1">
      <c r="H411" s="64"/>
    </row>
    <row r="412" spans="8:8" ht="24" customHeight="1">
      <c r="H412" s="64"/>
    </row>
    <row r="413" spans="8:8" ht="24" customHeight="1">
      <c r="H413" s="64"/>
    </row>
    <row r="414" spans="8:8" ht="24" customHeight="1">
      <c r="H414" s="64"/>
    </row>
    <row r="415" spans="8:8" ht="24" customHeight="1">
      <c r="H415" s="64"/>
    </row>
    <row r="416" spans="8:8" ht="24" customHeight="1">
      <c r="H416" s="64"/>
    </row>
    <row r="417" spans="8:8" ht="24" customHeight="1">
      <c r="H417" s="64"/>
    </row>
    <row r="418" spans="8:8" ht="24" customHeight="1">
      <c r="H418" s="64"/>
    </row>
    <row r="419" spans="8:8" ht="24" customHeight="1">
      <c r="H419" s="64"/>
    </row>
    <row r="420" spans="8:8" ht="24" customHeight="1">
      <c r="H420" s="64"/>
    </row>
    <row r="421" spans="8:8" ht="24" customHeight="1">
      <c r="H421" s="64"/>
    </row>
    <row r="422" spans="8:8" ht="24" customHeight="1">
      <c r="H422" s="64"/>
    </row>
    <row r="423" spans="8:8" ht="24" customHeight="1">
      <c r="H423" s="64"/>
    </row>
    <row r="424" spans="8:8" ht="24" customHeight="1">
      <c r="H424" s="64"/>
    </row>
    <row r="425" spans="8:8" ht="24" customHeight="1">
      <c r="H425" s="64"/>
    </row>
    <row r="426" spans="8:8" ht="24" customHeight="1">
      <c r="H426" s="64"/>
    </row>
    <row r="427" spans="8:8" ht="24" customHeight="1">
      <c r="H427" s="64"/>
    </row>
    <row r="428" spans="8:8" ht="24" customHeight="1">
      <c r="H428" s="64"/>
    </row>
    <row r="429" spans="8:8" ht="24" customHeight="1">
      <c r="H429" s="64"/>
    </row>
    <row r="430" spans="8:8" ht="24" customHeight="1">
      <c r="H430" s="64"/>
    </row>
    <row r="431" spans="8:8" ht="24" customHeight="1">
      <c r="H431" s="64"/>
    </row>
    <row r="432" spans="8:8" ht="24" customHeight="1">
      <c r="H432" s="64"/>
    </row>
    <row r="433" spans="8:8" ht="24" customHeight="1">
      <c r="H433" s="64"/>
    </row>
    <row r="434" spans="8:8" ht="24" customHeight="1">
      <c r="H434" s="64"/>
    </row>
    <row r="435" spans="8:8" ht="24" customHeight="1">
      <c r="H435" s="64"/>
    </row>
    <row r="436" spans="8:8" ht="24" customHeight="1">
      <c r="H436" s="64"/>
    </row>
    <row r="437" spans="8:8" ht="24" customHeight="1">
      <c r="H437" s="64"/>
    </row>
    <row r="438" spans="8:8" ht="24" customHeight="1">
      <c r="H438" s="64"/>
    </row>
    <row r="439" spans="8:8" ht="24" customHeight="1">
      <c r="H439" s="64"/>
    </row>
    <row r="440" spans="8:8" ht="24" customHeight="1">
      <c r="H440" s="64"/>
    </row>
    <row r="441" spans="8:8" ht="24" customHeight="1">
      <c r="H441" s="64"/>
    </row>
    <row r="442" spans="8:8" ht="24" customHeight="1">
      <c r="H442" s="64"/>
    </row>
    <row r="443" spans="8:8" ht="24" customHeight="1">
      <c r="H443" s="64"/>
    </row>
    <row r="444" spans="8:8" ht="24" customHeight="1">
      <c r="H444" s="64"/>
    </row>
    <row r="445" spans="8:8" ht="24" customHeight="1">
      <c r="H445" s="64"/>
    </row>
  </sheetData>
  <mergeCells count="21">
    <mergeCell ref="E154:G154"/>
    <mergeCell ref="I154:K154"/>
    <mergeCell ref="E153:G153"/>
    <mergeCell ref="I153:K153"/>
    <mergeCell ref="I123:K123"/>
    <mergeCell ref="A150:F150"/>
    <mergeCell ref="E123:G123"/>
    <mergeCell ref="I122:K122"/>
    <mergeCell ref="E6:G6"/>
    <mergeCell ref="I6:K6"/>
    <mergeCell ref="I7:K7"/>
    <mergeCell ref="I49:K49"/>
    <mergeCell ref="E122:G122"/>
    <mergeCell ref="E49:G49"/>
    <mergeCell ref="E81:G81"/>
    <mergeCell ref="I81:K81"/>
    <mergeCell ref="E80:G80"/>
    <mergeCell ref="I80:K80"/>
    <mergeCell ref="E7:G7"/>
    <mergeCell ref="E50:G50"/>
    <mergeCell ref="I50:K50"/>
  </mergeCells>
  <pageMargins left="0.86614173228346458" right="0.39370078740157483" top="0.9055118110236221" bottom="0" header="0.15748031496062992" footer="0.19685039370078741"/>
  <pageSetup paperSize="9" scale="66" orientation="portrait" r:id="rId1"/>
  <headerFooter alignWithMargins="0"/>
  <rowBreaks count="4" manualBreakCount="4">
    <brk id="43" max="16383" man="1"/>
    <brk id="74" max="16383" man="1"/>
    <brk id="116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9"/>
  <sheetViews>
    <sheetView showGridLines="0" view="pageBreakPreview" topLeftCell="B26" zoomScale="80" zoomScaleNormal="100" zoomScaleSheetLayoutView="80" workbookViewId="0">
      <selection activeCell="D32" sqref="D32"/>
    </sheetView>
  </sheetViews>
  <sheetFormatPr defaultColWidth="9.109375" defaultRowHeight="24" customHeight="1"/>
  <cols>
    <col min="1" max="1" width="53.109375" style="17" customWidth="1"/>
    <col min="2" max="2" width="6.109375" style="17" bestFit="1" customWidth="1"/>
    <col min="3" max="3" width="1.6640625" style="17" customWidth="1"/>
    <col min="4" max="4" width="20" style="17" customWidth="1"/>
    <col min="5" max="5" width="1.6640625" style="17" customWidth="1"/>
    <col min="6" max="6" width="17.44140625" style="17" customWidth="1"/>
    <col min="7" max="7" width="1.6640625" style="17" customWidth="1"/>
    <col min="8" max="8" width="17.33203125" style="17" customWidth="1"/>
    <col min="9" max="9" width="1.6640625" style="17" customWidth="1"/>
    <col min="10" max="10" width="18.109375" style="17" customWidth="1"/>
    <col min="11" max="11" width="1.6640625" style="17" customWidth="1"/>
    <col min="12" max="12" width="32.109375" style="17" customWidth="1"/>
    <col min="13" max="13" width="1.6640625" style="17" customWidth="1"/>
    <col min="14" max="14" width="31.109375" style="17" customWidth="1"/>
    <col min="15" max="15" width="1.6640625" style="17" customWidth="1"/>
    <col min="16" max="16" width="27.109375" style="17" bestFit="1" customWidth="1"/>
    <col min="17" max="17" width="1.6640625" style="17" customWidth="1"/>
    <col min="18" max="18" width="20" style="17" customWidth="1"/>
    <col min="19" max="19" width="1.77734375" style="17" customWidth="1"/>
    <col min="20" max="20" width="12.44140625" style="17" customWidth="1"/>
    <col min="21" max="16384" width="9.109375" style="17"/>
  </cols>
  <sheetData>
    <row r="1" spans="1:20" ht="24" customHeight="1">
      <c r="R1" s="18" t="s">
        <v>123</v>
      </c>
    </row>
    <row r="2" spans="1:20" ht="24" customHeight="1">
      <c r="A2" s="19" t="s">
        <v>30</v>
      </c>
      <c r="B2" s="19"/>
      <c r="C2" s="20"/>
      <c r="D2" s="20"/>
      <c r="E2" s="20"/>
      <c r="F2" s="20"/>
      <c r="G2" s="20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20" ht="24" customHeight="1">
      <c r="A3" s="22" t="s">
        <v>93</v>
      </c>
      <c r="B3" s="22"/>
      <c r="C3" s="23"/>
      <c r="D3" s="23"/>
      <c r="E3" s="23"/>
      <c r="F3" s="23"/>
      <c r="G3" s="23"/>
      <c r="H3" s="21"/>
      <c r="I3" s="21"/>
      <c r="J3" s="21"/>
      <c r="K3" s="21"/>
      <c r="M3" s="21"/>
      <c r="O3" s="21"/>
      <c r="R3" s="18"/>
    </row>
    <row r="4" spans="1:20" ht="24" customHeight="1">
      <c r="A4" s="8" t="s">
        <v>181</v>
      </c>
      <c r="B4" s="8"/>
      <c r="C4" s="23"/>
      <c r="D4" s="23"/>
      <c r="E4" s="23"/>
      <c r="F4" s="23"/>
      <c r="G4" s="23"/>
      <c r="H4" s="23"/>
      <c r="I4" s="21"/>
      <c r="J4" s="23"/>
      <c r="K4" s="21"/>
      <c r="M4" s="21"/>
      <c r="O4" s="21"/>
      <c r="R4" s="24"/>
    </row>
    <row r="5" spans="1:20" ht="24" customHeight="1">
      <c r="A5" s="22"/>
      <c r="B5" s="22"/>
      <c r="C5" s="23"/>
      <c r="D5" s="23"/>
      <c r="E5" s="23"/>
      <c r="F5" s="23"/>
      <c r="G5" s="23"/>
      <c r="H5" s="23"/>
      <c r="I5" s="21"/>
      <c r="J5" s="23"/>
      <c r="K5" s="21"/>
      <c r="L5" s="25"/>
      <c r="M5" s="21"/>
      <c r="N5" s="25"/>
      <c r="O5" s="21"/>
      <c r="P5" s="25"/>
      <c r="Q5" s="25"/>
      <c r="R5" s="18" t="s">
        <v>3</v>
      </c>
    </row>
    <row r="6" spans="1:20" ht="24" customHeight="1">
      <c r="A6" s="22"/>
      <c r="B6" s="22"/>
      <c r="C6" s="23"/>
      <c r="D6" s="117" t="s">
        <v>40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</row>
    <row r="7" spans="1:20" ht="24" customHeight="1">
      <c r="A7" s="22"/>
      <c r="B7" s="22"/>
      <c r="C7" s="23"/>
      <c r="D7" s="23"/>
      <c r="E7" s="23"/>
      <c r="F7" s="23"/>
      <c r="G7" s="23"/>
      <c r="H7" s="23"/>
      <c r="I7" s="21"/>
      <c r="J7" s="23"/>
      <c r="K7" s="21"/>
      <c r="L7" s="118" t="s">
        <v>103</v>
      </c>
      <c r="M7" s="118"/>
      <c r="N7" s="118"/>
      <c r="O7" s="118"/>
      <c r="P7" s="118"/>
      <c r="Q7" s="25"/>
      <c r="R7" s="24"/>
    </row>
    <row r="8" spans="1:20" ht="24" customHeight="1">
      <c r="C8" s="26"/>
      <c r="D8" s="26"/>
      <c r="E8" s="26"/>
      <c r="F8" s="26"/>
      <c r="G8" s="26"/>
      <c r="L8" s="16" t="s">
        <v>110</v>
      </c>
      <c r="P8" s="16"/>
      <c r="Q8" s="24"/>
      <c r="R8" s="16"/>
      <c r="S8" s="27"/>
    </row>
    <row r="9" spans="1:20" ht="24" customHeight="1">
      <c r="C9" s="26"/>
      <c r="E9" s="26"/>
      <c r="F9" s="26"/>
      <c r="G9" s="26"/>
      <c r="K9" s="28"/>
      <c r="L9" s="16" t="s">
        <v>75</v>
      </c>
      <c r="M9" s="28"/>
      <c r="N9" s="29" t="s">
        <v>81</v>
      </c>
      <c r="O9" s="28"/>
      <c r="P9" s="16"/>
      <c r="Q9" s="16"/>
      <c r="S9" s="27"/>
    </row>
    <row r="10" spans="1:20" ht="24" customHeight="1">
      <c r="C10" s="26"/>
      <c r="D10" s="26"/>
      <c r="E10" s="26"/>
      <c r="F10" s="26"/>
      <c r="G10" s="26"/>
      <c r="H10" s="28"/>
      <c r="I10" s="28"/>
      <c r="J10" s="28"/>
      <c r="K10" s="28"/>
      <c r="L10" s="16" t="s">
        <v>104</v>
      </c>
      <c r="M10" s="28"/>
      <c r="N10" s="16" t="s">
        <v>82</v>
      </c>
      <c r="O10" s="28"/>
      <c r="P10" s="16"/>
      <c r="Q10" s="16"/>
      <c r="S10" s="27"/>
    </row>
    <row r="11" spans="1:20" ht="24" customHeight="1">
      <c r="C11" s="26"/>
      <c r="D11" s="26" t="s">
        <v>8</v>
      </c>
      <c r="E11" s="26"/>
      <c r="F11" s="26"/>
      <c r="G11" s="26"/>
      <c r="H11" s="119" t="s">
        <v>9</v>
      </c>
      <c r="I11" s="119"/>
      <c r="J11" s="119"/>
      <c r="K11" s="28"/>
      <c r="L11" s="16" t="s">
        <v>105</v>
      </c>
      <c r="M11" s="28"/>
      <c r="N11" s="29" t="s">
        <v>83</v>
      </c>
      <c r="O11" s="28"/>
      <c r="P11" s="16"/>
      <c r="Q11" s="16"/>
      <c r="S11" s="27"/>
    </row>
    <row r="12" spans="1:20" ht="24" customHeight="1">
      <c r="C12" s="26"/>
      <c r="D12" s="26" t="s">
        <v>34</v>
      </c>
      <c r="E12" s="26"/>
      <c r="F12" s="26" t="s">
        <v>42</v>
      </c>
      <c r="G12" s="26"/>
      <c r="H12" s="31" t="s">
        <v>19</v>
      </c>
      <c r="I12" s="28"/>
      <c r="J12" s="28"/>
      <c r="K12" s="28"/>
      <c r="L12" s="17" t="s">
        <v>106</v>
      </c>
      <c r="M12" s="28"/>
      <c r="N12" s="16" t="s">
        <v>84</v>
      </c>
      <c r="O12" s="28"/>
      <c r="P12" s="16" t="s">
        <v>92</v>
      </c>
      <c r="Q12" s="16"/>
      <c r="R12" s="16" t="s">
        <v>68</v>
      </c>
      <c r="S12" s="27"/>
    </row>
    <row r="13" spans="1:20" ht="24" customHeight="1">
      <c r="A13" s="32"/>
      <c r="B13" s="33" t="s">
        <v>0</v>
      </c>
      <c r="C13" s="31"/>
      <c r="D13" s="33" t="s">
        <v>33</v>
      </c>
      <c r="E13" s="31"/>
      <c r="F13" s="33" t="s">
        <v>43</v>
      </c>
      <c r="G13" s="31"/>
      <c r="H13" s="33" t="s">
        <v>10</v>
      </c>
      <c r="I13" s="28"/>
      <c r="J13" s="30" t="s">
        <v>11</v>
      </c>
      <c r="K13" s="28"/>
      <c r="L13" s="34" t="s">
        <v>107</v>
      </c>
      <c r="M13" s="28"/>
      <c r="N13" s="30" t="s">
        <v>108</v>
      </c>
      <c r="O13" s="28"/>
      <c r="P13" s="35" t="s">
        <v>78</v>
      </c>
      <c r="Q13" s="16"/>
      <c r="R13" s="35" t="s">
        <v>69</v>
      </c>
      <c r="S13" s="36"/>
      <c r="T13" s="37"/>
    </row>
    <row r="14" spans="1:20" ht="24" customHeight="1">
      <c r="A14" s="32"/>
      <c r="B14" s="32"/>
      <c r="C14" s="31"/>
      <c r="D14" s="31"/>
      <c r="E14" s="31"/>
      <c r="F14" s="31"/>
      <c r="G14" s="31"/>
      <c r="H14" s="31"/>
      <c r="I14" s="28"/>
      <c r="J14" s="28"/>
      <c r="K14" s="28"/>
      <c r="L14" s="16"/>
      <c r="M14" s="28"/>
      <c r="N14" s="16"/>
      <c r="O14" s="28"/>
      <c r="P14" s="16"/>
      <c r="Q14" s="16"/>
      <c r="R14" s="16"/>
      <c r="S14" s="36"/>
      <c r="T14" s="37"/>
    </row>
    <row r="15" spans="1:20" ht="24" customHeight="1">
      <c r="A15" s="38" t="s">
        <v>116</v>
      </c>
      <c r="B15" s="38"/>
      <c r="C15" s="39"/>
      <c r="D15" s="1">
        <v>600000000</v>
      </c>
      <c r="E15" s="1"/>
      <c r="F15" s="1">
        <v>79162825</v>
      </c>
      <c r="G15" s="1"/>
      <c r="H15" s="1">
        <v>60000000</v>
      </c>
      <c r="I15" s="1"/>
      <c r="J15" s="1">
        <v>782250161</v>
      </c>
      <c r="K15" s="1"/>
      <c r="L15" s="1">
        <v>-94285611</v>
      </c>
      <c r="M15" s="1"/>
      <c r="N15" s="1">
        <v>-3131335</v>
      </c>
      <c r="O15" s="1"/>
      <c r="P15" s="1">
        <f t="shared" ref="P15:P20" si="0">SUM(L15:N15)</f>
        <v>-97416946</v>
      </c>
      <c r="Q15" s="1"/>
      <c r="R15" s="1">
        <f t="shared" ref="R15:R20" si="1">SUM(D15:J15,P15)</f>
        <v>1423996040</v>
      </c>
    </row>
    <row r="16" spans="1:20" ht="24" customHeight="1">
      <c r="A16" s="69" t="s">
        <v>152</v>
      </c>
      <c r="B16" s="70">
        <v>15</v>
      </c>
      <c r="C16" s="39"/>
      <c r="D16" s="1">
        <v>0</v>
      </c>
      <c r="E16" s="1"/>
      <c r="F16" s="1">
        <v>0</v>
      </c>
      <c r="G16" s="1"/>
      <c r="H16" s="1">
        <v>0</v>
      </c>
      <c r="I16" s="1"/>
      <c r="J16" s="1">
        <v>-84000000</v>
      </c>
      <c r="K16" s="1"/>
      <c r="L16" s="1">
        <v>0</v>
      </c>
      <c r="M16" s="1"/>
      <c r="N16" s="1">
        <v>0</v>
      </c>
      <c r="O16" s="1"/>
      <c r="P16" s="1">
        <f t="shared" si="0"/>
        <v>0</v>
      </c>
      <c r="Q16" s="1"/>
      <c r="R16" s="1">
        <f t="shared" si="1"/>
        <v>-84000000</v>
      </c>
    </row>
    <row r="17" spans="1:18" ht="24" customHeight="1">
      <c r="A17" s="69" t="s">
        <v>153</v>
      </c>
      <c r="B17" s="69"/>
      <c r="C17" s="39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0"/>
        <v>0</v>
      </c>
      <c r="Q17" s="1"/>
      <c r="R17" s="1">
        <f t="shared" si="1"/>
        <v>0</v>
      </c>
    </row>
    <row r="18" spans="1:18" ht="24" customHeight="1">
      <c r="A18" s="69" t="s">
        <v>154</v>
      </c>
      <c r="B18" s="69"/>
      <c r="C18" s="39"/>
      <c r="D18" s="1">
        <v>0</v>
      </c>
      <c r="E18" s="1"/>
      <c r="F18" s="1">
        <v>0</v>
      </c>
      <c r="G18" s="1"/>
      <c r="H18" s="1">
        <v>0</v>
      </c>
      <c r="I18" s="1"/>
      <c r="J18" s="1">
        <v>3010</v>
      </c>
      <c r="K18" s="1"/>
      <c r="L18" s="1">
        <v>0</v>
      </c>
      <c r="M18" s="1"/>
      <c r="N18" s="1">
        <v>0</v>
      </c>
      <c r="O18" s="1"/>
      <c r="P18" s="1">
        <f t="shared" si="0"/>
        <v>0</v>
      </c>
      <c r="Q18" s="1"/>
      <c r="R18" s="1">
        <f t="shared" si="1"/>
        <v>3010</v>
      </c>
    </row>
    <row r="19" spans="1:18" ht="24" customHeight="1">
      <c r="A19" s="40" t="s">
        <v>109</v>
      </c>
      <c r="B19" s="40"/>
      <c r="C19" s="39"/>
      <c r="D19" s="1">
        <v>0</v>
      </c>
      <c r="E19" s="1"/>
      <c r="F19" s="1">
        <v>0</v>
      </c>
      <c r="G19" s="1"/>
      <c r="H19" s="1">
        <v>0</v>
      </c>
      <c r="I19" s="1"/>
      <c r="J19" s="1">
        <v>85952785</v>
      </c>
      <c r="K19" s="1"/>
      <c r="L19" s="1">
        <v>0</v>
      </c>
      <c r="M19" s="1"/>
      <c r="N19" s="1">
        <v>0</v>
      </c>
      <c r="O19" s="1"/>
      <c r="P19" s="1">
        <f t="shared" si="0"/>
        <v>0</v>
      </c>
      <c r="Q19" s="1"/>
      <c r="R19" s="1">
        <f t="shared" si="1"/>
        <v>85952785</v>
      </c>
    </row>
    <row r="20" spans="1:18" ht="24" customHeight="1">
      <c r="A20" s="40" t="s">
        <v>124</v>
      </c>
      <c r="B20" s="40"/>
      <c r="C20" s="39"/>
      <c r="D20" s="2">
        <v>0</v>
      </c>
      <c r="E20" s="1"/>
      <c r="F20" s="2">
        <v>0</v>
      </c>
      <c r="G20" s="1"/>
      <c r="H20" s="2">
        <v>0</v>
      </c>
      <c r="I20" s="1"/>
      <c r="J20" s="2">
        <v>1488115</v>
      </c>
      <c r="K20" s="1"/>
      <c r="L20" s="2">
        <v>5127614</v>
      </c>
      <c r="M20" s="1"/>
      <c r="N20" s="2">
        <v>544198</v>
      </c>
      <c r="O20" s="1"/>
      <c r="P20" s="2">
        <f t="shared" si="0"/>
        <v>5671812</v>
      </c>
      <c r="Q20" s="1"/>
      <c r="R20" s="2">
        <f t="shared" si="1"/>
        <v>7159927</v>
      </c>
    </row>
    <row r="21" spans="1:18" ht="24" customHeight="1">
      <c r="A21" s="40" t="s">
        <v>125</v>
      </c>
      <c r="B21" s="40"/>
      <c r="C21" s="39"/>
      <c r="D21" s="1">
        <f>SUM(D19:D20)</f>
        <v>0</v>
      </c>
      <c r="E21" s="1"/>
      <c r="F21" s="1">
        <f>SUM(F19:F20)</f>
        <v>0</v>
      </c>
      <c r="G21" s="1"/>
      <c r="H21" s="1">
        <f>SUM(H19:H20)</f>
        <v>0</v>
      </c>
      <c r="I21" s="1"/>
      <c r="J21" s="1">
        <f>SUM(J19:J20)</f>
        <v>87440900</v>
      </c>
      <c r="K21" s="1"/>
      <c r="L21" s="1">
        <f>SUM(L19:L20)</f>
        <v>5127614</v>
      </c>
      <c r="M21" s="1"/>
      <c r="N21" s="1">
        <f>SUM(N19:N20)</f>
        <v>544198</v>
      </c>
      <c r="O21" s="1"/>
      <c r="P21" s="1">
        <f>SUM(P19:P20)</f>
        <v>5671812</v>
      </c>
      <c r="Q21" s="1"/>
      <c r="R21" s="1">
        <f>SUM(R19:R20)</f>
        <v>93112712</v>
      </c>
    </row>
    <row r="22" spans="1:18" ht="24" customHeight="1" thickBot="1">
      <c r="A22" s="6" t="s">
        <v>183</v>
      </c>
      <c r="B22" s="6"/>
      <c r="C22" s="39"/>
      <c r="D22" s="3">
        <f>SUM(D15:D18,D21)</f>
        <v>600000000</v>
      </c>
      <c r="E22" s="1"/>
      <c r="F22" s="3">
        <f>SUM(F15:F18,F21)</f>
        <v>79162825</v>
      </c>
      <c r="G22" s="1"/>
      <c r="H22" s="3">
        <f>SUM(H15:H18,H21)</f>
        <v>60000000</v>
      </c>
      <c r="I22" s="1"/>
      <c r="J22" s="3">
        <f>SUM(J15:J18,J21)</f>
        <v>785694071</v>
      </c>
      <c r="K22" s="1"/>
      <c r="L22" s="3">
        <f>SUM(L15:L18,L21)</f>
        <v>-89157997</v>
      </c>
      <c r="M22" s="1"/>
      <c r="N22" s="3">
        <f>SUM(N15:N18,N21)</f>
        <v>-2587137</v>
      </c>
      <c r="O22" s="1"/>
      <c r="P22" s="3">
        <f>SUM(P15:P18,P21)</f>
        <v>-91745134</v>
      </c>
      <c r="Q22" s="1"/>
      <c r="R22" s="3">
        <f>SUM(R15:R18,R21)</f>
        <v>1433111762</v>
      </c>
    </row>
    <row r="23" spans="1:18" ht="24" customHeight="1" thickTop="1">
      <c r="A23" s="6"/>
      <c r="B23" s="6"/>
      <c r="C23" s="39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4" customHeight="1">
      <c r="A24" s="38" t="s">
        <v>127</v>
      </c>
      <c r="B24" s="38"/>
      <c r="C24" s="39"/>
      <c r="D24" s="1">
        <v>600000000</v>
      </c>
      <c r="E24" s="1"/>
      <c r="F24" s="1">
        <v>79162825</v>
      </c>
      <c r="G24" s="1"/>
      <c r="H24" s="1">
        <v>60000000</v>
      </c>
      <c r="I24" s="1"/>
      <c r="J24" s="1">
        <v>797944982</v>
      </c>
      <c r="K24" s="1"/>
      <c r="L24" s="1">
        <v>-64120231</v>
      </c>
      <c r="M24" s="1"/>
      <c r="N24" s="1">
        <v>-3915641</v>
      </c>
      <c r="O24" s="1"/>
      <c r="P24" s="1">
        <v>-68035872</v>
      </c>
      <c r="Q24" s="1"/>
      <c r="R24" s="1">
        <v>1469071935</v>
      </c>
    </row>
    <row r="25" spans="1:18" ht="24" customHeight="1">
      <c r="A25" s="69" t="s">
        <v>152</v>
      </c>
      <c r="B25" s="70">
        <v>15</v>
      </c>
      <c r="C25" s="39"/>
      <c r="D25" s="1">
        <v>0</v>
      </c>
      <c r="E25" s="1"/>
      <c r="F25" s="1">
        <v>0</v>
      </c>
      <c r="G25" s="1"/>
      <c r="H25" s="1">
        <v>0</v>
      </c>
      <c r="I25" s="1"/>
      <c r="J25" s="1">
        <f>-72000000-48000000</f>
        <v>-120000000</v>
      </c>
      <c r="K25" s="1"/>
      <c r="L25" s="1">
        <v>0</v>
      </c>
      <c r="M25" s="1"/>
      <c r="N25" s="1">
        <v>0</v>
      </c>
      <c r="O25" s="1"/>
      <c r="P25" s="1">
        <f>SUM(L25:O25)</f>
        <v>0</v>
      </c>
      <c r="Q25" s="1"/>
      <c r="R25" s="1">
        <f>SUM(D25:J25,P25)</f>
        <v>-120000000</v>
      </c>
    </row>
    <row r="26" spans="1:18" ht="24" customHeight="1">
      <c r="A26" s="69" t="s">
        <v>153</v>
      </c>
      <c r="B26" s="70"/>
      <c r="C26" s="39"/>
    </row>
    <row r="27" spans="1:18" ht="24" customHeight="1">
      <c r="A27" s="69" t="s">
        <v>154</v>
      </c>
      <c r="B27" s="70"/>
      <c r="C27" s="39"/>
      <c r="D27" s="1">
        <v>0</v>
      </c>
      <c r="E27" s="1"/>
      <c r="F27" s="1">
        <v>0</v>
      </c>
      <c r="G27" s="1"/>
      <c r="H27" s="1">
        <v>0</v>
      </c>
      <c r="I27" s="1"/>
      <c r="J27" s="1">
        <f>552+88</f>
        <v>640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f>SUM(D27:J27,P27)</f>
        <v>640</v>
      </c>
    </row>
    <row r="28" spans="1:18" ht="24" customHeight="1">
      <c r="A28" s="40" t="s">
        <v>109</v>
      </c>
      <c r="B28" s="40"/>
      <c r="C28" s="39"/>
      <c r="D28" s="1">
        <v>0</v>
      </c>
      <c r="E28" s="1"/>
      <c r="F28" s="1">
        <v>0</v>
      </c>
      <c r="G28" s="1"/>
      <c r="H28" s="1">
        <v>0</v>
      </c>
      <c r="I28" s="1"/>
      <c r="J28" s="1">
        <f>PL!E110</f>
        <v>140729369</v>
      </c>
      <c r="K28" s="1"/>
      <c r="L28" s="1">
        <v>0</v>
      </c>
      <c r="M28" s="1"/>
      <c r="N28" s="1">
        <v>0</v>
      </c>
      <c r="O28" s="1"/>
      <c r="P28" s="1">
        <f>SUM(L28:O28)</f>
        <v>0</v>
      </c>
      <c r="Q28" s="1"/>
      <c r="R28" s="1">
        <f>SUM(D28:J28,P28)</f>
        <v>140729369</v>
      </c>
    </row>
    <row r="29" spans="1:18" ht="24" customHeight="1">
      <c r="A29" s="40" t="s">
        <v>163</v>
      </c>
      <c r="B29" s="40"/>
      <c r="C29" s="39"/>
      <c r="D29" s="2">
        <v>0</v>
      </c>
      <c r="E29" s="1"/>
      <c r="F29" s="2">
        <v>0</v>
      </c>
      <c r="G29" s="1"/>
      <c r="H29" s="2">
        <v>0</v>
      </c>
      <c r="I29" s="1"/>
      <c r="J29" s="2">
        <f>PL!E143</f>
        <v>2333470</v>
      </c>
      <c r="K29" s="1"/>
      <c r="L29" s="2">
        <f>PL!I137</f>
        <v>-66045665</v>
      </c>
      <c r="M29" s="1"/>
      <c r="N29" s="2">
        <v>-2499435</v>
      </c>
      <c r="O29" s="1"/>
      <c r="P29" s="2">
        <f>SUM(L29:O29)</f>
        <v>-68545100</v>
      </c>
      <c r="Q29" s="1"/>
      <c r="R29" s="2">
        <f>SUM(D29:J29,P29)</f>
        <v>-66211630</v>
      </c>
    </row>
    <row r="30" spans="1:18" ht="24" customHeight="1">
      <c r="A30" s="40" t="s">
        <v>135</v>
      </c>
      <c r="B30" s="40"/>
      <c r="C30" s="39"/>
      <c r="D30" s="4">
        <f>SUM(D28:D29)</f>
        <v>0</v>
      </c>
      <c r="E30" s="1"/>
      <c r="F30" s="4">
        <f>SUM(F28:F29)</f>
        <v>0</v>
      </c>
      <c r="G30" s="1"/>
      <c r="H30" s="4">
        <f>SUM(H28:H29)</f>
        <v>0</v>
      </c>
      <c r="I30" s="1"/>
      <c r="J30" s="4">
        <f>SUM(J28:J29)</f>
        <v>143062839</v>
      </c>
      <c r="K30" s="1"/>
      <c r="L30" s="4">
        <f>SUM(L28:L29)</f>
        <v>-66045665</v>
      </c>
      <c r="M30" s="1"/>
      <c r="N30" s="4">
        <f>SUM(N28:N29)</f>
        <v>-2499435</v>
      </c>
      <c r="O30" s="1"/>
      <c r="P30" s="4">
        <f>SUM(P28:P29)</f>
        <v>-68545100</v>
      </c>
      <c r="Q30" s="1"/>
      <c r="R30" s="4">
        <f>SUM(R28:R29)</f>
        <v>74517739</v>
      </c>
    </row>
    <row r="31" spans="1:18" ht="24" customHeight="1" thickBot="1">
      <c r="A31" s="6" t="s">
        <v>184</v>
      </c>
      <c r="B31" s="6"/>
      <c r="C31" s="39"/>
      <c r="D31" s="75">
        <f>SUM(D24:D27,D30)</f>
        <v>600000000</v>
      </c>
      <c r="E31" s="1"/>
      <c r="F31" s="75">
        <f>SUM(F24:F27,F30)</f>
        <v>79162825</v>
      </c>
      <c r="G31" s="1"/>
      <c r="H31" s="75">
        <f>SUM(H24:H27,H30)</f>
        <v>60000000</v>
      </c>
      <c r="I31" s="1"/>
      <c r="J31" s="75">
        <f>SUM(J24:J27,J30)</f>
        <v>821008461</v>
      </c>
      <c r="K31" s="1"/>
      <c r="L31" s="75">
        <f>SUM(L24:L27,L30)</f>
        <v>-130165896</v>
      </c>
      <c r="M31" s="1"/>
      <c r="N31" s="75">
        <f>SUM(N24:N27,N30)</f>
        <v>-6415076</v>
      </c>
      <c r="O31" s="1"/>
      <c r="P31" s="75">
        <f>SUM(P24:P27,P30)</f>
        <v>-136580972</v>
      </c>
      <c r="Q31" s="1"/>
      <c r="R31" s="75">
        <f>SUM(R24:R27,R30)</f>
        <v>1423590314</v>
      </c>
    </row>
    <row r="32" spans="1:18" ht="24" customHeight="1" thickTop="1">
      <c r="A32" s="6"/>
      <c r="B32" s="6"/>
      <c r="C32" s="39"/>
      <c r="D32" s="1">
        <f>D31-BS!E52</f>
        <v>0</v>
      </c>
      <c r="E32" s="1"/>
      <c r="F32" s="1">
        <f>F31-BS!E53</f>
        <v>0</v>
      </c>
      <c r="G32" s="1"/>
      <c r="H32" s="1">
        <f>H31-BS!E55</f>
        <v>0</v>
      </c>
      <c r="I32" s="1"/>
      <c r="J32" s="1">
        <f>J31-BS!E56</f>
        <v>0</v>
      </c>
      <c r="K32" s="1"/>
      <c r="L32" s="1"/>
      <c r="M32" s="1"/>
      <c r="N32" s="1"/>
      <c r="O32" s="1"/>
      <c r="P32" s="1">
        <f>P31-BS!E57</f>
        <v>0</v>
      </c>
      <c r="Q32" s="1"/>
      <c r="R32" s="1">
        <f>R31-BS!E58</f>
        <v>0</v>
      </c>
    </row>
    <row r="33" spans="1:20" ht="24" customHeight="1">
      <c r="A33" s="7" t="s">
        <v>1</v>
      </c>
      <c r="B33" s="7"/>
      <c r="T33" s="37"/>
    </row>
    <row r="34" spans="1:20" ht="24" customHeight="1">
      <c r="T34" s="37"/>
    </row>
    <row r="35" spans="1:20" ht="24" customHeight="1">
      <c r="T35" s="37"/>
    </row>
    <row r="36" spans="1:20" ht="24" customHeight="1">
      <c r="T36" s="37"/>
    </row>
    <row r="37" spans="1:20" ht="24" customHeight="1">
      <c r="T37" s="37"/>
    </row>
    <row r="38" spans="1:20" ht="24" customHeight="1">
      <c r="T38" s="37"/>
    </row>
    <row r="39" spans="1:20" ht="24" customHeight="1">
      <c r="T39" s="37"/>
    </row>
    <row r="40" spans="1:20" ht="24" customHeight="1">
      <c r="T40" s="37"/>
    </row>
    <row r="41" spans="1:20" ht="24" customHeight="1">
      <c r="T41" s="37"/>
    </row>
    <row r="42" spans="1:20" ht="24" customHeight="1">
      <c r="T42" s="37"/>
    </row>
    <row r="43" spans="1:20" ht="24" customHeight="1">
      <c r="T43" s="37"/>
    </row>
    <row r="44" spans="1:20" ht="24" customHeight="1">
      <c r="T44" s="37"/>
    </row>
    <row r="45" spans="1:20" ht="24" customHeight="1">
      <c r="T45" s="37"/>
    </row>
    <row r="46" spans="1:20" ht="24" customHeight="1">
      <c r="T46" s="37"/>
    </row>
    <row r="47" spans="1:20" ht="24" customHeight="1">
      <c r="T47" s="37"/>
    </row>
    <row r="48" spans="1:20" ht="24" customHeight="1">
      <c r="T48" s="37"/>
    </row>
    <row r="49" spans="20:20" ht="24" customHeight="1">
      <c r="T49" s="37"/>
    </row>
    <row r="50" spans="20:20" ht="24" customHeight="1">
      <c r="T50" s="37"/>
    </row>
    <row r="51" spans="20:20" ht="24" customHeight="1">
      <c r="T51" s="37"/>
    </row>
    <row r="52" spans="20:20" ht="24" customHeight="1">
      <c r="T52" s="37"/>
    </row>
    <row r="53" spans="20:20" ht="24" customHeight="1">
      <c r="T53" s="37"/>
    </row>
    <row r="54" spans="20:20" ht="24" customHeight="1">
      <c r="T54" s="37"/>
    </row>
    <row r="55" spans="20:20" ht="24" customHeight="1">
      <c r="T55" s="37"/>
    </row>
    <row r="56" spans="20:20" ht="24" customHeight="1">
      <c r="T56" s="37"/>
    </row>
    <row r="57" spans="20:20" ht="24" customHeight="1">
      <c r="T57" s="37"/>
    </row>
    <row r="58" spans="20:20" ht="24" customHeight="1">
      <c r="T58" s="37"/>
    </row>
    <row r="59" spans="20:20" ht="24" customHeight="1">
      <c r="T59" s="37"/>
    </row>
    <row r="60" spans="20:20" ht="24" customHeight="1">
      <c r="T60" s="37"/>
    </row>
    <row r="61" spans="20:20" ht="24" customHeight="1">
      <c r="T61" s="37"/>
    </row>
    <row r="62" spans="20:20" ht="24" customHeight="1">
      <c r="T62" s="37"/>
    </row>
    <row r="63" spans="20:20" ht="24" customHeight="1">
      <c r="T63" s="37"/>
    </row>
    <row r="64" spans="20:20" ht="24" customHeight="1">
      <c r="T64" s="37"/>
    </row>
    <row r="65" spans="20:20" ht="24" customHeight="1">
      <c r="T65" s="37"/>
    </row>
    <row r="66" spans="20:20" ht="24" customHeight="1">
      <c r="T66" s="37"/>
    </row>
    <row r="67" spans="20:20" ht="24" customHeight="1">
      <c r="T67" s="37"/>
    </row>
    <row r="68" spans="20:20" ht="24" customHeight="1">
      <c r="T68" s="37"/>
    </row>
    <row r="69" spans="20:20" ht="24" customHeight="1">
      <c r="T69" s="37"/>
    </row>
    <row r="70" spans="20:20" ht="24" customHeight="1">
      <c r="T70" s="37"/>
    </row>
    <row r="71" spans="20:20" ht="24" customHeight="1">
      <c r="T71" s="37"/>
    </row>
    <row r="72" spans="20:20" ht="24" customHeight="1">
      <c r="T72" s="37"/>
    </row>
    <row r="73" spans="20:20" ht="24" customHeight="1">
      <c r="T73" s="37"/>
    </row>
    <row r="74" spans="20:20" ht="24" customHeight="1">
      <c r="T74" s="37"/>
    </row>
    <row r="75" spans="20:20" ht="24" customHeight="1">
      <c r="T75" s="37"/>
    </row>
    <row r="76" spans="20:20" ht="24" customHeight="1">
      <c r="T76" s="37"/>
    </row>
    <row r="77" spans="20:20" ht="24" customHeight="1">
      <c r="T77" s="37"/>
    </row>
    <row r="78" spans="20:20" ht="24" customHeight="1">
      <c r="T78" s="37"/>
    </row>
    <row r="79" spans="20:20" ht="24" customHeight="1">
      <c r="T79" s="37"/>
    </row>
    <row r="80" spans="20:20" ht="24" customHeight="1">
      <c r="T80" s="37"/>
    </row>
    <row r="81" spans="20:20" ht="24" customHeight="1">
      <c r="T81" s="37"/>
    </row>
    <row r="82" spans="20:20" ht="24" customHeight="1">
      <c r="T82" s="37"/>
    </row>
    <row r="83" spans="20:20" ht="24" customHeight="1">
      <c r="T83" s="37"/>
    </row>
    <row r="84" spans="20:20" ht="24" customHeight="1">
      <c r="T84" s="37"/>
    </row>
    <row r="85" spans="20:20" ht="24" customHeight="1">
      <c r="T85" s="37"/>
    </row>
    <row r="86" spans="20:20" ht="24" customHeight="1">
      <c r="T86" s="37"/>
    </row>
    <row r="87" spans="20:20" ht="24" customHeight="1">
      <c r="T87" s="37"/>
    </row>
    <row r="88" spans="20:20" ht="24" customHeight="1">
      <c r="T88" s="37"/>
    </row>
    <row r="89" spans="20:20" ht="24" customHeight="1">
      <c r="T89" s="37"/>
    </row>
    <row r="90" spans="20:20" ht="24" customHeight="1">
      <c r="T90" s="37"/>
    </row>
    <row r="91" spans="20:20" ht="24" customHeight="1">
      <c r="T91" s="37"/>
    </row>
    <row r="92" spans="20:20" ht="24" customHeight="1">
      <c r="T92" s="37"/>
    </row>
    <row r="93" spans="20:20" ht="24" customHeight="1">
      <c r="T93" s="37"/>
    </row>
    <row r="94" spans="20:20" ht="24" customHeight="1">
      <c r="T94" s="37"/>
    </row>
    <row r="95" spans="20:20" ht="24" customHeight="1">
      <c r="T95" s="37"/>
    </row>
    <row r="96" spans="20:20" ht="24" customHeight="1">
      <c r="T96" s="37"/>
    </row>
    <row r="97" spans="20:20" ht="24" customHeight="1">
      <c r="T97" s="37"/>
    </row>
    <row r="98" spans="20:20" ht="24" customHeight="1">
      <c r="T98" s="37"/>
    </row>
    <row r="99" spans="20:20" ht="24" customHeight="1">
      <c r="T99" s="37"/>
    </row>
    <row r="100" spans="20:20" ht="24" customHeight="1">
      <c r="T100" s="37"/>
    </row>
    <row r="101" spans="20:20" ht="24" customHeight="1">
      <c r="T101" s="37"/>
    </row>
    <row r="102" spans="20:20" ht="24" customHeight="1">
      <c r="T102" s="37"/>
    </row>
    <row r="103" spans="20:20" ht="24" customHeight="1">
      <c r="T103" s="37"/>
    </row>
    <row r="104" spans="20:20" ht="24" customHeight="1">
      <c r="T104" s="37"/>
    </row>
    <row r="105" spans="20:20" ht="24" customHeight="1">
      <c r="T105" s="37"/>
    </row>
    <row r="106" spans="20:20" ht="24" customHeight="1">
      <c r="T106" s="37"/>
    </row>
    <row r="107" spans="20:20" ht="24" customHeight="1">
      <c r="T107" s="37"/>
    </row>
    <row r="108" spans="20:20" ht="24" customHeight="1">
      <c r="T108" s="37"/>
    </row>
    <row r="109" spans="20:20" ht="24" customHeight="1">
      <c r="T109" s="37"/>
    </row>
  </sheetData>
  <mergeCells count="3">
    <mergeCell ref="D6:R6"/>
    <mergeCell ref="L7:P7"/>
    <mergeCell ref="H11:J11"/>
  </mergeCells>
  <printOptions horizontalCentered="1"/>
  <pageMargins left="0" right="0" top="0.9055118110236221" bottom="0" header="0.19685039370078741" footer="0.19685039370078741"/>
  <pageSetup paperSize="9" scale="67" orientation="landscape" r:id="rId1"/>
  <headerFooter alignWithMargins="0"/>
  <rowBreaks count="1" manualBreakCount="1">
    <brk id="37" max="17" man="1"/>
  </rowBreaks>
  <ignoredErrors>
    <ignoredError sqref="E32 G32 I32 K32:O32 Q3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1"/>
  <sheetViews>
    <sheetView showGridLines="0" view="pageBreakPreview" topLeftCell="A25" zoomScale="80" zoomScaleNormal="100" zoomScaleSheetLayoutView="80" workbookViewId="0">
      <selection activeCell="N30" sqref="N30"/>
    </sheetView>
  </sheetViews>
  <sheetFormatPr defaultColWidth="9.109375" defaultRowHeight="24" customHeight="1"/>
  <cols>
    <col min="1" max="1" width="81.44140625" style="17" customWidth="1"/>
    <col min="2" max="2" width="6.44140625" style="17" bestFit="1" customWidth="1"/>
    <col min="3" max="3" width="1.44140625" style="17" customWidth="1"/>
    <col min="4" max="4" width="20.77734375" style="17" customWidth="1"/>
    <col min="5" max="5" width="1.44140625" style="17" customWidth="1"/>
    <col min="6" max="6" width="20.77734375" style="17" customWidth="1"/>
    <col min="7" max="7" width="1.44140625" style="17" customWidth="1"/>
    <col min="8" max="8" width="20.77734375" style="17" customWidth="1"/>
    <col min="9" max="9" width="1.44140625" style="17" customWidth="1"/>
    <col min="10" max="10" width="20.77734375" style="17" customWidth="1"/>
    <col min="11" max="11" width="1.44140625" style="17" customWidth="1"/>
    <col min="12" max="12" width="37.77734375" style="17" customWidth="1"/>
    <col min="13" max="13" width="1.44140625" style="17" customWidth="1"/>
    <col min="14" max="14" width="20.77734375" style="17" customWidth="1"/>
    <col min="15" max="15" width="1.77734375" style="17" customWidth="1"/>
    <col min="16" max="16" width="18.6640625" style="17" customWidth="1"/>
    <col min="17" max="17" width="1.77734375" style="17" customWidth="1"/>
    <col min="18" max="18" width="12.44140625" style="17" customWidth="1"/>
    <col min="19" max="16384" width="9.109375" style="17"/>
  </cols>
  <sheetData>
    <row r="1" spans="1:16" ht="24" customHeight="1">
      <c r="N1" s="18" t="s">
        <v>123</v>
      </c>
    </row>
    <row r="2" spans="1:16" ht="24" customHeight="1">
      <c r="A2" s="19" t="s">
        <v>30</v>
      </c>
      <c r="B2" s="19"/>
      <c r="C2" s="20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</row>
    <row r="3" spans="1:16" ht="24" customHeight="1">
      <c r="A3" s="22" t="s">
        <v>94</v>
      </c>
      <c r="B3" s="22"/>
      <c r="C3" s="23"/>
      <c r="D3" s="23"/>
      <c r="E3" s="23"/>
      <c r="F3" s="23"/>
      <c r="G3" s="23"/>
      <c r="H3" s="23"/>
      <c r="I3" s="23"/>
      <c r="J3" s="21"/>
      <c r="K3" s="21"/>
      <c r="L3" s="21"/>
      <c r="M3" s="21"/>
      <c r="O3" s="19"/>
      <c r="P3" s="18"/>
    </row>
    <row r="4" spans="1:16" ht="24" customHeight="1">
      <c r="A4" s="8" t="s">
        <v>181</v>
      </c>
      <c r="B4" s="8"/>
      <c r="C4" s="23"/>
      <c r="D4" s="23"/>
      <c r="E4" s="23"/>
      <c r="F4" s="23"/>
      <c r="G4" s="23"/>
      <c r="H4" s="23"/>
      <c r="I4" s="23"/>
      <c r="J4" s="23"/>
      <c r="K4" s="21"/>
      <c r="L4" s="23"/>
      <c r="M4" s="21"/>
      <c r="O4" s="16"/>
      <c r="P4" s="24"/>
    </row>
    <row r="5" spans="1:16" ht="24" customHeight="1">
      <c r="A5" s="22"/>
      <c r="B5" s="22"/>
      <c r="C5" s="23"/>
      <c r="D5" s="23"/>
      <c r="E5" s="23"/>
      <c r="F5" s="23"/>
      <c r="G5" s="23"/>
      <c r="H5" s="23"/>
      <c r="I5" s="21"/>
      <c r="J5" s="23"/>
      <c r="K5" s="21"/>
      <c r="L5" s="25"/>
      <c r="M5" s="25"/>
      <c r="N5" s="18" t="s">
        <v>3</v>
      </c>
    </row>
    <row r="6" spans="1:16" ht="24" customHeight="1">
      <c r="A6" s="22"/>
      <c r="B6" s="22"/>
      <c r="C6" s="23"/>
      <c r="D6" s="117" t="s">
        <v>38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1:16" ht="24" customHeight="1">
      <c r="C7" s="23"/>
      <c r="D7" s="23"/>
      <c r="E7" s="23"/>
      <c r="F7" s="23"/>
      <c r="G7" s="23"/>
      <c r="H7" s="23"/>
      <c r="I7" s="23"/>
      <c r="J7" s="23"/>
      <c r="K7" s="23"/>
      <c r="L7" s="35" t="s">
        <v>50</v>
      </c>
      <c r="M7" s="41"/>
      <c r="N7" s="24"/>
      <c r="O7" s="27"/>
    </row>
    <row r="8" spans="1:16" ht="24" customHeight="1">
      <c r="C8" s="23"/>
      <c r="D8" s="23"/>
      <c r="E8" s="23"/>
      <c r="F8" s="23"/>
      <c r="G8" s="23"/>
      <c r="H8" s="23"/>
      <c r="I8" s="23"/>
      <c r="J8" s="23"/>
      <c r="K8" s="23"/>
      <c r="L8" s="16" t="s">
        <v>126</v>
      </c>
      <c r="M8" s="25"/>
      <c r="N8" s="24"/>
      <c r="O8" s="27"/>
    </row>
    <row r="9" spans="1:16" ht="24" customHeight="1">
      <c r="C9" s="23"/>
      <c r="D9" s="23"/>
      <c r="E9" s="23"/>
      <c r="F9" s="23"/>
      <c r="G9" s="23"/>
      <c r="H9" s="23"/>
      <c r="I9" s="23"/>
      <c r="J9" s="23"/>
      <c r="K9" s="23"/>
      <c r="L9" s="16" t="s">
        <v>75</v>
      </c>
      <c r="M9" s="25"/>
      <c r="N9" s="24"/>
      <c r="O9" s="27"/>
    </row>
    <row r="10" spans="1:16" ht="24" customHeight="1">
      <c r="C10" s="26"/>
      <c r="D10" s="26"/>
      <c r="E10" s="26"/>
      <c r="F10" s="26"/>
      <c r="G10" s="26"/>
      <c r="L10" s="16" t="s">
        <v>104</v>
      </c>
      <c r="M10" s="24"/>
      <c r="N10" s="16"/>
      <c r="O10" s="27"/>
    </row>
    <row r="11" spans="1:16" ht="24" customHeight="1">
      <c r="C11" s="26"/>
      <c r="D11" s="26" t="s">
        <v>8</v>
      </c>
      <c r="E11" s="26"/>
      <c r="F11" s="26"/>
      <c r="G11" s="26"/>
      <c r="H11" s="119" t="s">
        <v>9</v>
      </c>
      <c r="I11" s="119"/>
      <c r="J11" s="119"/>
      <c r="K11" s="28"/>
      <c r="L11" s="16" t="s">
        <v>105</v>
      </c>
      <c r="M11" s="16"/>
      <c r="O11" s="27"/>
    </row>
    <row r="12" spans="1:16" ht="24" customHeight="1">
      <c r="C12" s="26"/>
      <c r="D12" s="26" t="s">
        <v>34</v>
      </c>
      <c r="E12" s="26"/>
      <c r="F12" s="26" t="s">
        <v>42</v>
      </c>
      <c r="G12" s="26"/>
      <c r="H12" s="31" t="s">
        <v>19</v>
      </c>
      <c r="I12" s="28"/>
      <c r="J12" s="28"/>
      <c r="K12" s="28"/>
      <c r="L12" s="16" t="s">
        <v>106</v>
      </c>
      <c r="M12" s="16"/>
      <c r="N12" s="16" t="s">
        <v>68</v>
      </c>
      <c r="O12" s="27"/>
    </row>
    <row r="13" spans="1:16" ht="24" customHeight="1">
      <c r="A13" s="32"/>
      <c r="B13" s="33" t="s">
        <v>0</v>
      </c>
      <c r="C13" s="31"/>
      <c r="D13" s="33" t="s">
        <v>33</v>
      </c>
      <c r="E13" s="31"/>
      <c r="F13" s="33" t="s">
        <v>44</v>
      </c>
      <c r="G13" s="31"/>
      <c r="H13" s="33" t="s">
        <v>10</v>
      </c>
      <c r="I13" s="28"/>
      <c r="J13" s="30" t="s">
        <v>11</v>
      </c>
      <c r="K13" s="28"/>
      <c r="L13" s="35" t="s">
        <v>107</v>
      </c>
      <c r="M13" s="16"/>
      <c r="N13" s="35" t="s">
        <v>69</v>
      </c>
      <c r="O13" s="36"/>
      <c r="P13" s="37"/>
    </row>
    <row r="14" spans="1:16" ht="24" customHeight="1">
      <c r="A14" s="32"/>
      <c r="B14" s="32"/>
      <c r="C14" s="31"/>
      <c r="D14" s="31"/>
      <c r="E14" s="31"/>
      <c r="F14" s="31"/>
      <c r="G14" s="31"/>
      <c r="H14" s="31"/>
      <c r="I14" s="28"/>
      <c r="J14" s="28"/>
      <c r="K14" s="28"/>
      <c r="L14" s="16"/>
      <c r="M14" s="16"/>
      <c r="N14" s="16"/>
      <c r="O14" s="36"/>
      <c r="P14" s="37"/>
    </row>
    <row r="15" spans="1:16" ht="24" customHeight="1">
      <c r="A15" s="38" t="s">
        <v>116</v>
      </c>
      <c r="B15" s="38"/>
      <c r="C15" s="39"/>
      <c r="D15" s="1">
        <v>600000000</v>
      </c>
      <c r="E15" s="1"/>
      <c r="F15" s="1">
        <v>79162825</v>
      </c>
      <c r="G15" s="1"/>
      <c r="H15" s="1">
        <v>60000000</v>
      </c>
      <c r="I15" s="1"/>
      <c r="J15" s="1">
        <v>783996204</v>
      </c>
      <c r="K15" s="1"/>
      <c r="L15" s="1">
        <v>-94285611</v>
      </c>
      <c r="M15" s="1"/>
      <c r="N15" s="1">
        <v>1428873418</v>
      </c>
      <c r="P15" s="37"/>
    </row>
    <row r="16" spans="1:16" ht="24" customHeight="1">
      <c r="A16" s="69" t="s">
        <v>152</v>
      </c>
      <c r="B16" s="70">
        <v>15</v>
      </c>
      <c r="C16" s="39"/>
      <c r="D16" s="1">
        <v>0</v>
      </c>
      <c r="E16" s="1"/>
      <c r="F16" s="1">
        <v>0</v>
      </c>
      <c r="G16" s="1"/>
      <c r="H16" s="1">
        <v>0</v>
      </c>
      <c r="I16" s="1"/>
      <c r="J16" s="1">
        <v>-84000000</v>
      </c>
      <c r="K16" s="1"/>
      <c r="L16" s="1">
        <v>0</v>
      </c>
      <c r="M16" s="1"/>
      <c r="N16" s="1">
        <v>-84000000</v>
      </c>
      <c r="P16" s="37"/>
    </row>
    <row r="17" spans="1:18" ht="24" customHeight="1">
      <c r="A17" s="69" t="s">
        <v>155</v>
      </c>
      <c r="B17" s="69"/>
      <c r="C17" s="39"/>
      <c r="D17" s="1">
        <v>0</v>
      </c>
      <c r="E17" s="1"/>
      <c r="F17" s="1">
        <v>0</v>
      </c>
      <c r="G17" s="1"/>
      <c r="H17" s="1">
        <v>0</v>
      </c>
      <c r="I17" s="1"/>
      <c r="J17" s="1">
        <v>3010</v>
      </c>
      <c r="K17" s="1"/>
      <c r="L17" s="1">
        <v>0</v>
      </c>
      <c r="M17" s="1"/>
      <c r="N17" s="1">
        <v>3010</v>
      </c>
      <c r="P17" s="37"/>
    </row>
    <row r="18" spans="1:18" ht="24" customHeight="1">
      <c r="A18" s="40" t="s">
        <v>109</v>
      </c>
      <c r="B18" s="40"/>
      <c r="C18" s="39"/>
      <c r="D18" s="1">
        <v>0</v>
      </c>
      <c r="E18" s="1"/>
      <c r="F18" s="1">
        <v>0</v>
      </c>
      <c r="G18" s="1"/>
      <c r="H18" s="1">
        <v>0</v>
      </c>
      <c r="I18" s="1"/>
      <c r="J18" s="1">
        <f>PL!K126</f>
        <v>86453335</v>
      </c>
      <c r="K18" s="1"/>
      <c r="L18" s="1">
        <v>0</v>
      </c>
      <c r="M18" s="1"/>
      <c r="N18" s="1">
        <v>86453335</v>
      </c>
      <c r="P18" s="37"/>
    </row>
    <row r="19" spans="1:18" ht="24" customHeight="1">
      <c r="A19" s="40" t="s">
        <v>124</v>
      </c>
      <c r="B19" s="40"/>
      <c r="C19" s="39"/>
      <c r="D19" s="2">
        <v>0</v>
      </c>
      <c r="E19" s="1"/>
      <c r="F19" s="2">
        <v>0</v>
      </c>
      <c r="G19" s="1"/>
      <c r="H19" s="2">
        <v>0</v>
      </c>
      <c r="I19" s="1"/>
      <c r="J19" s="2">
        <f>PL!K143</f>
        <v>1488115</v>
      </c>
      <c r="K19" s="1"/>
      <c r="L19" s="2">
        <f>PL!K137</f>
        <v>5127614</v>
      </c>
      <c r="M19" s="1"/>
      <c r="N19" s="2">
        <v>6615729</v>
      </c>
      <c r="P19" s="37"/>
    </row>
    <row r="20" spans="1:18" ht="24" customHeight="1">
      <c r="A20" s="40" t="s">
        <v>125</v>
      </c>
      <c r="B20" s="40"/>
      <c r="C20" s="39"/>
      <c r="D20" s="1">
        <f>SUM(D18:D19)</f>
        <v>0</v>
      </c>
      <c r="E20" s="1"/>
      <c r="F20" s="1">
        <f>SUM(F18:F19)</f>
        <v>0</v>
      </c>
      <c r="G20" s="1"/>
      <c r="H20" s="1">
        <f>SUM(H18:H19)</f>
        <v>0</v>
      </c>
      <c r="I20" s="1"/>
      <c r="J20" s="1">
        <f>SUM(J18:J19)</f>
        <v>87941450</v>
      </c>
      <c r="K20" s="1"/>
      <c r="L20" s="1">
        <f>SUM(L18:L19)</f>
        <v>5127614</v>
      </c>
      <c r="M20" s="1"/>
      <c r="N20" s="1">
        <f>SUM(N18:N19)</f>
        <v>93069064</v>
      </c>
      <c r="P20" s="37"/>
    </row>
    <row r="21" spans="1:18" ht="24" customHeight="1" thickBot="1">
      <c r="A21" s="6" t="s">
        <v>183</v>
      </c>
      <c r="B21" s="6"/>
      <c r="C21" s="39"/>
      <c r="D21" s="3">
        <f>SUM(D15:D17,D20)</f>
        <v>600000000</v>
      </c>
      <c r="E21" s="1"/>
      <c r="F21" s="3">
        <f>SUM(F15:F17,F20)</f>
        <v>79162825</v>
      </c>
      <c r="G21" s="1"/>
      <c r="H21" s="3">
        <f>SUM(H15:H17,H20)</f>
        <v>60000000</v>
      </c>
      <c r="I21" s="1"/>
      <c r="J21" s="3">
        <f>SUM(J15:J17,J20)</f>
        <v>787940664</v>
      </c>
      <c r="K21" s="1"/>
      <c r="L21" s="3">
        <f>SUM(L15:L17,L20)</f>
        <v>-89157997</v>
      </c>
      <c r="M21" s="1"/>
      <c r="N21" s="3">
        <f>SUM(N15:N17,N20)</f>
        <v>1437945492</v>
      </c>
      <c r="P21" s="37"/>
    </row>
    <row r="22" spans="1:18" ht="24" customHeight="1" thickTop="1">
      <c r="A22" s="6"/>
      <c r="B22" s="6"/>
      <c r="C22" s="39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P22" s="37"/>
    </row>
    <row r="23" spans="1:18" ht="24" customHeight="1">
      <c r="A23" s="38" t="s">
        <v>127</v>
      </c>
      <c r="B23" s="38"/>
      <c r="C23" s="39"/>
      <c r="D23" s="1">
        <v>600000000</v>
      </c>
      <c r="E23" s="1"/>
      <c r="F23" s="1">
        <v>79162825</v>
      </c>
      <c r="G23" s="1"/>
      <c r="H23" s="1">
        <v>60000000</v>
      </c>
      <c r="I23" s="1"/>
      <c r="J23" s="1">
        <v>799645587</v>
      </c>
      <c r="K23" s="1"/>
      <c r="L23" s="1">
        <v>-64120231</v>
      </c>
      <c r="M23" s="1"/>
      <c r="N23" s="1">
        <v>1474688181</v>
      </c>
      <c r="O23" s="42"/>
      <c r="P23" s="37"/>
    </row>
    <row r="24" spans="1:18" ht="24" customHeight="1">
      <c r="A24" s="69" t="s">
        <v>152</v>
      </c>
      <c r="B24" s="70">
        <v>15</v>
      </c>
      <c r="C24" s="39"/>
      <c r="D24" s="1">
        <v>0</v>
      </c>
      <c r="E24" s="1"/>
      <c r="F24" s="1">
        <v>0</v>
      </c>
      <c r="G24" s="1"/>
      <c r="H24" s="1">
        <v>0</v>
      </c>
      <c r="I24" s="1"/>
      <c r="J24" s="1">
        <v>-120000000</v>
      </c>
      <c r="K24" s="1"/>
      <c r="L24" s="1">
        <v>0</v>
      </c>
      <c r="M24" s="1"/>
      <c r="N24" s="1">
        <v>-120000000</v>
      </c>
      <c r="O24" s="42"/>
      <c r="P24" s="37"/>
    </row>
    <row r="25" spans="1:18" ht="24" customHeight="1">
      <c r="A25" s="69" t="s">
        <v>155</v>
      </c>
      <c r="B25" s="70"/>
      <c r="C25" s="39"/>
      <c r="D25" s="1">
        <v>0</v>
      </c>
      <c r="E25" s="1"/>
      <c r="F25" s="1">
        <v>0</v>
      </c>
      <c r="G25" s="1"/>
      <c r="H25" s="1">
        <v>0</v>
      </c>
      <c r="I25" s="1"/>
      <c r="J25" s="1">
        <v>640</v>
      </c>
      <c r="K25" s="1"/>
      <c r="L25" s="1">
        <v>0</v>
      </c>
      <c r="M25" s="1"/>
      <c r="N25" s="1">
        <v>640</v>
      </c>
      <c r="O25" s="42"/>
      <c r="P25" s="37"/>
    </row>
    <row r="26" spans="1:18" ht="24" customHeight="1">
      <c r="A26" s="40" t="s">
        <v>109</v>
      </c>
      <c r="B26" s="40"/>
      <c r="C26" s="39"/>
      <c r="D26" s="1">
        <v>0</v>
      </c>
      <c r="E26" s="1"/>
      <c r="F26" s="1">
        <v>0</v>
      </c>
      <c r="G26" s="1"/>
      <c r="H26" s="1">
        <v>0</v>
      </c>
      <c r="I26" s="1"/>
      <c r="J26" s="1">
        <f>PL!I126</f>
        <v>138568286</v>
      </c>
      <c r="K26" s="1"/>
      <c r="L26" s="1">
        <v>0</v>
      </c>
      <c r="M26" s="1"/>
      <c r="N26" s="1">
        <v>138568286</v>
      </c>
      <c r="O26" s="42"/>
      <c r="P26" s="37"/>
    </row>
    <row r="27" spans="1:18" ht="24" customHeight="1">
      <c r="A27" s="40" t="s">
        <v>163</v>
      </c>
      <c r="B27" s="40"/>
      <c r="C27" s="39"/>
      <c r="D27" s="2">
        <v>0</v>
      </c>
      <c r="E27" s="1"/>
      <c r="F27" s="2">
        <v>0</v>
      </c>
      <c r="G27" s="1"/>
      <c r="H27" s="2">
        <v>0</v>
      </c>
      <c r="I27" s="1"/>
      <c r="J27" s="2">
        <f>PL!I143</f>
        <v>2333470</v>
      </c>
      <c r="K27" s="1"/>
      <c r="L27" s="2">
        <f>PL!I137</f>
        <v>-66045665</v>
      </c>
      <c r="M27" s="1"/>
      <c r="N27" s="1">
        <v>-63712195</v>
      </c>
      <c r="P27" s="37"/>
    </row>
    <row r="28" spans="1:18" ht="24" customHeight="1">
      <c r="A28" s="40" t="s">
        <v>135</v>
      </c>
      <c r="B28" s="40"/>
      <c r="C28" s="39"/>
      <c r="D28" s="4">
        <f>SUM(D26:D27)</f>
        <v>0</v>
      </c>
      <c r="E28" s="1"/>
      <c r="F28" s="4">
        <f>SUM(F26:F27)</f>
        <v>0</v>
      </c>
      <c r="G28" s="1"/>
      <c r="H28" s="4">
        <f>SUM(H26:H27)</f>
        <v>0</v>
      </c>
      <c r="I28" s="1"/>
      <c r="J28" s="4">
        <f>SUM(J26:J27)</f>
        <v>140901756</v>
      </c>
      <c r="K28" s="1"/>
      <c r="L28" s="4">
        <f>SUM(L26:L27)</f>
        <v>-66045665</v>
      </c>
      <c r="M28" s="1"/>
      <c r="N28" s="4">
        <f>SUM(N26:N27)</f>
        <v>74856091</v>
      </c>
      <c r="P28" s="37"/>
    </row>
    <row r="29" spans="1:18" ht="24" customHeight="1" thickBot="1">
      <c r="A29" s="6" t="s">
        <v>184</v>
      </c>
      <c r="B29" s="6"/>
      <c r="C29" s="39"/>
      <c r="D29" s="75">
        <f>SUM(D23:D25,D28)</f>
        <v>600000000</v>
      </c>
      <c r="E29" s="1"/>
      <c r="F29" s="75">
        <f>SUM(F23:F25,F28)</f>
        <v>79162825</v>
      </c>
      <c r="G29" s="1"/>
      <c r="H29" s="75">
        <f>SUM(H23:H25,H28)</f>
        <v>60000000</v>
      </c>
      <c r="I29" s="1"/>
      <c r="J29" s="75">
        <f>SUM(J23:J25,J28)</f>
        <v>820547983</v>
      </c>
      <c r="K29" s="1"/>
      <c r="L29" s="75">
        <f>SUM(L23:L25,L28)</f>
        <v>-130165896</v>
      </c>
      <c r="M29" s="1"/>
      <c r="N29" s="75">
        <f>SUM(N23:N25,N28)</f>
        <v>1429544912</v>
      </c>
      <c r="P29" s="37"/>
    </row>
    <row r="30" spans="1:18" ht="24" customHeight="1" thickTop="1">
      <c r="A30" s="6"/>
      <c r="B30" s="6"/>
      <c r="C30" s="39"/>
      <c r="D30" s="1">
        <f>D29-BS!I52</f>
        <v>0</v>
      </c>
      <c r="E30" s="1"/>
      <c r="F30" s="1">
        <f>F29-BS!I53</f>
        <v>0</v>
      </c>
      <c r="G30" s="1"/>
      <c r="H30" s="1">
        <f>H29-BS!I55</f>
        <v>0</v>
      </c>
      <c r="I30" s="1"/>
      <c r="J30" s="1">
        <f>J29-BS!I56</f>
        <v>0</v>
      </c>
      <c r="K30" s="1"/>
      <c r="L30" s="1">
        <f>L29-BS!I57</f>
        <v>0</v>
      </c>
      <c r="M30" s="1"/>
      <c r="N30" s="1">
        <f>N29-BS!I58</f>
        <v>0</v>
      </c>
      <c r="P30" s="37"/>
    </row>
    <row r="31" spans="1:18" ht="24" customHeight="1">
      <c r="A31" s="7" t="s">
        <v>1</v>
      </c>
      <c r="B31" s="7"/>
      <c r="R31" s="37"/>
    </row>
    <row r="32" spans="1:18" ht="24" customHeight="1">
      <c r="R32" s="37"/>
    </row>
    <row r="33" spans="18:18" ht="24" customHeight="1">
      <c r="R33" s="37"/>
    </row>
    <row r="34" spans="18:18" ht="24" customHeight="1">
      <c r="R34" s="37"/>
    </row>
    <row r="35" spans="18:18" ht="24" customHeight="1">
      <c r="R35" s="37"/>
    </row>
    <row r="36" spans="18:18" ht="24" customHeight="1">
      <c r="R36" s="37"/>
    </row>
    <row r="37" spans="18:18" ht="24" customHeight="1">
      <c r="R37" s="37"/>
    </row>
    <row r="38" spans="18:18" ht="24" customHeight="1">
      <c r="R38" s="37"/>
    </row>
    <row r="39" spans="18:18" ht="24" customHeight="1">
      <c r="R39" s="37"/>
    </row>
    <row r="40" spans="18:18" ht="24" customHeight="1">
      <c r="R40" s="37"/>
    </row>
    <row r="41" spans="18:18" ht="24" customHeight="1">
      <c r="R41" s="37"/>
    </row>
    <row r="42" spans="18:18" ht="24" customHeight="1">
      <c r="R42" s="37"/>
    </row>
    <row r="43" spans="18:18" ht="24" customHeight="1">
      <c r="R43" s="37"/>
    </row>
    <row r="44" spans="18:18" ht="24" customHeight="1">
      <c r="R44" s="37"/>
    </row>
    <row r="45" spans="18:18" ht="24" customHeight="1">
      <c r="R45" s="37"/>
    </row>
    <row r="46" spans="18:18" ht="24" customHeight="1">
      <c r="R46" s="37"/>
    </row>
    <row r="47" spans="18:18" ht="24" customHeight="1">
      <c r="R47" s="37"/>
    </row>
    <row r="48" spans="18:18" ht="24" customHeight="1">
      <c r="R48" s="37"/>
    </row>
    <row r="49" spans="18:18" ht="24" customHeight="1">
      <c r="R49" s="37"/>
    </row>
    <row r="50" spans="18:18" ht="24" customHeight="1">
      <c r="R50" s="37"/>
    </row>
    <row r="51" spans="18:18" ht="24" customHeight="1">
      <c r="R51" s="37"/>
    </row>
    <row r="52" spans="18:18" ht="24" customHeight="1">
      <c r="R52" s="37"/>
    </row>
    <row r="53" spans="18:18" ht="24" customHeight="1">
      <c r="R53" s="37"/>
    </row>
    <row r="54" spans="18:18" ht="24" customHeight="1">
      <c r="R54" s="37"/>
    </row>
    <row r="55" spans="18:18" ht="24" customHeight="1">
      <c r="R55" s="37"/>
    </row>
    <row r="56" spans="18:18" ht="24" customHeight="1">
      <c r="R56" s="37"/>
    </row>
    <row r="57" spans="18:18" ht="24" customHeight="1">
      <c r="R57" s="37"/>
    </row>
    <row r="58" spans="18:18" ht="24" customHeight="1">
      <c r="R58" s="37"/>
    </row>
    <row r="59" spans="18:18" ht="24" customHeight="1">
      <c r="R59" s="37"/>
    </row>
    <row r="60" spans="18:18" ht="24" customHeight="1">
      <c r="R60" s="37"/>
    </row>
    <row r="61" spans="18:18" ht="24" customHeight="1">
      <c r="R61" s="37"/>
    </row>
    <row r="62" spans="18:18" ht="24" customHeight="1">
      <c r="R62" s="37"/>
    </row>
    <row r="63" spans="18:18" ht="24" customHeight="1">
      <c r="R63" s="37"/>
    </row>
    <row r="64" spans="18:18" ht="24" customHeight="1">
      <c r="R64" s="37"/>
    </row>
    <row r="65" spans="18:18" ht="24" customHeight="1">
      <c r="R65" s="37"/>
    </row>
    <row r="66" spans="18:18" ht="24" customHeight="1">
      <c r="R66" s="37"/>
    </row>
    <row r="67" spans="18:18" ht="24" customHeight="1">
      <c r="R67" s="37"/>
    </row>
    <row r="68" spans="18:18" ht="24" customHeight="1">
      <c r="R68" s="37"/>
    </row>
    <row r="69" spans="18:18" ht="24" customHeight="1">
      <c r="R69" s="37"/>
    </row>
    <row r="70" spans="18:18" ht="24" customHeight="1">
      <c r="R70" s="37"/>
    </row>
    <row r="71" spans="18:18" ht="24" customHeight="1">
      <c r="R71" s="37"/>
    </row>
    <row r="72" spans="18:18" ht="24" customHeight="1">
      <c r="R72" s="37"/>
    </row>
    <row r="73" spans="18:18" ht="24" customHeight="1">
      <c r="R73" s="37"/>
    </row>
    <row r="74" spans="18:18" ht="24" customHeight="1">
      <c r="R74" s="37"/>
    </row>
    <row r="75" spans="18:18" ht="24" customHeight="1">
      <c r="R75" s="37"/>
    </row>
    <row r="76" spans="18:18" ht="24" customHeight="1">
      <c r="R76" s="37"/>
    </row>
    <row r="77" spans="18:18" ht="24" customHeight="1">
      <c r="R77" s="37"/>
    </row>
    <row r="78" spans="18:18" ht="24" customHeight="1">
      <c r="R78" s="37"/>
    </row>
    <row r="79" spans="18:18" ht="24" customHeight="1">
      <c r="R79" s="37"/>
    </row>
    <row r="80" spans="18:18" ht="24" customHeight="1">
      <c r="R80" s="37"/>
    </row>
    <row r="81" spans="18:18" ht="24" customHeight="1">
      <c r="R81" s="37"/>
    </row>
    <row r="82" spans="18:18" ht="24" customHeight="1">
      <c r="R82" s="37"/>
    </row>
    <row r="83" spans="18:18" ht="24" customHeight="1">
      <c r="R83" s="37"/>
    </row>
    <row r="84" spans="18:18" ht="24" customHeight="1">
      <c r="R84" s="37"/>
    </row>
    <row r="85" spans="18:18" ht="24" customHeight="1">
      <c r="R85" s="37"/>
    </row>
    <row r="86" spans="18:18" ht="24" customHeight="1">
      <c r="R86" s="37"/>
    </row>
    <row r="87" spans="18:18" ht="24" customHeight="1">
      <c r="R87" s="37"/>
    </row>
    <row r="88" spans="18:18" ht="24" customHeight="1">
      <c r="R88" s="37"/>
    </row>
    <row r="89" spans="18:18" ht="24" customHeight="1">
      <c r="R89" s="37"/>
    </row>
    <row r="90" spans="18:18" ht="24" customHeight="1">
      <c r="R90" s="37"/>
    </row>
    <row r="91" spans="18:18" ht="24" customHeight="1">
      <c r="R91" s="37"/>
    </row>
    <row r="92" spans="18:18" ht="24" customHeight="1">
      <c r="R92" s="37"/>
    </row>
    <row r="93" spans="18:18" ht="24" customHeight="1">
      <c r="R93" s="37"/>
    </row>
    <row r="94" spans="18:18" ht="24" customHeight="1">
      <c r="R94" s="37"/>
    </row>
    <row r="95" spans="18:18" ht="24" customHeight="1">
      <c r="R95" s="37"/>
    </row>
    <row r="96" spans="18:18" ht="24" customHeight="1">
      <c r="R96" s="37"/>
    </row>
    <row r="97" spans="18:18" ht="24" customHeight="1">
      <c r="R97" s="37"/>
    </row>
    <row r="98" spans="18:18" ht="24" customHeight="1">
      <c r="R98" s="37"/>
    </row>
    <row r="99" spans="18:18" ht="24" customHeight="1">
      <c r="R99" s="37"/>
    </row>
    <row r="100" spans="18:18" ht="24" customHeight="1">
      <c r="R100" s="37"/>
    </row>
    <row r="101" spans="18:18" ht="24" customHeight="1">
      <c r="R101" s="37"/>
    </row>
  </sheetData>
  <mergeCells count="2">
    <mergeCell ref="D6:N6"/>
    <mergeCell ref="H11:J11"/>
  </mergeCells>
  <printOptions horizontalCentered="1"/>
  <pageMargins left="0.59055118110236227" right="0.59055118110236227" top="0.98425196850393704" bottom="0.11811023622047245" header="0.19685039370078741" footer="0.19685039370078741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scse-equity</vt:lpstr>
      <vt:lpstr>scse-cost</vt:lpstr>
      <vt:lpstr>PL!Print_Area</vt:lpstr>
      <vt:lpstr>'scse-cost'!Print_Area</vt:lpstr>
      <vt:lpstr>'scse-equity'!Print_Area</vt:lpstr>
    </vt:vector>
  </TitlesOfParts>
  <Company>thai reinsurance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thaire</dc:creator>
  <cp:lastModifiedBy>Ketwilai Pornwuttiphan</cp:lastModifiedBy>
  <cp:lastPrinted>2022-11-03T14:09:08Z</cp:lastPrinted>
  <dcterms:created xsi:type="dcterms:W3CDTF">2000-05-02T04:50:29Z</dcterms:created>
  <dcterms:modified xsi:type="dcterms:W3CDTF">2022-11-07T11:37:33Z</dcterms:modified>
</cp:coreProperties>
</file>