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T\THAICOM Public Company Limited - 1000002052\1258839 - 2022 DEC FSA - Thaicom PLC\Working Folder\Q3 2022\SET\TH\"/>
    </mc:Choice>
  </mc:AlternateContent>
  <xr:revisionPtr revIDLastSave="0" documentId="13_ncr:1_{9BCB5D99-8963-4FD7-AA90-5112A3C29ECD}" xr6:coauthVersionLast="47" xr6:coauthVersionMax="47" xr10:uidLastSave="{00000000-0000-0000-0000-000000000000}"/>
  <bookViews>
    <workbookView xWindow="28680" yWindow="-120" windowWidth="29040" windowHeight="15990" tabRatio="839" activeTab="5" xr2:uid="{00000000-000D-0000-FFFF-FFFF00000000}"/>
  </bookViews>
  <sheets>
    <sheet name="งบแสดงฐานะการเงิน" sheetId="11" r:id="rId1"/>
    <sheet name="งบกำไรขาดทุน 3M" sheetId="15" r:id="rId2"/>
    <sheet name="งบกำไรขาดทุน 9M" sheetId="22" r:id="rId3"/>
    <sheet name="ผู้ถือหุ้น-รวม" sheetId="21" r:id="rId4"/>
    <sheet name="ผู้ถือหุ้น-เฉพาะกิจการ" sheetId="16" r:id="rId5"/>
    <sheet name="งบกระแสเงินสด" sheetId="2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0__123Graph_CCHART_1" hidden="1">[1]TP!#REF!</definedName>
    <definedName name="_11__123Graph_XCHART_1" localSheetId="3" hidden="1">[1]TP!#REF!</definedName>
    <definedName name="_12__123Graph_XCHART_1" hidden="1">[1]TP!#REF!</definedName>
    <definedName name="_1Cal_Mod_.Month_REV" localSheetId="3">[2]!'[Cal-Mod].Month_REV'</definedName>
    <definedName name="_2Cal_Mod_.Month_REV" localSheetId="2">[2]!'[Cal-Mod].Month_REV'</definedName>
    <definedName name="_2Cal_Mod_.Month_REV">[2]!'[Cal-Mod].Month_REV'</definedName>
    <definedName name="_3Cal_Mod_.Quarter_rev" localSheetId="3">[2]!'[Cal-Mod].Quarter_rev'</definedName>
    <definedName name="_4Cal_Mod_.Quarter_rev" localSheetId="2">[2]!'[Cal-Mod].Quarter_rev'</definedName>
    <definedName name="_4Cal_Mod_.Quarter_rev">[2]!'[Cal-Mod].Quarter_rev'</definedName>
    <definedName name="_5__123Graph_ACHART_1" localSheetId="3" hidden="1">[1]TP!#REF!</definedName>
    <definedName name="_6__123Graph_ACHART_1" hidden="1">[1]TP!#REF!</definedName>
    <definedName name="_7__123Graph_BCHART_1" localSheetId="3" hidden="1">[1]TP!#REF!</definedName>
    <definedName name="_8__123Graph_BCHART_1" hidden="1">[1]TP!#REF!</definedName>
    <definedName name="_9__123Graph_CCHART_1" localSheetId="3" hidden="1">[1]TP!#REF!</definedName>
    <definedName name="_xlnm._FilterDatabase" localSheetId="3" hidden="1">'ผู้ถือหุ้น-รวม'!$A$8:$C$13</definedName>
    <definedName name="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3">#REF!</definedName>
    <definedName name="E">#REF!</definedName>
    <definedName name="EBIDA">#REF!</definedName>
    <definedName name="F">#REF!</definedName>
    <definedName name="G" localSheetId="3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5">[0]!Month_REV([0]!Quarter_rev([2]Database!XFC1,1),1)</definedName>
    <definedName name="Month1">[0]!Month_REV([0]!Quarter_rev([2]Database!XFC1,1),1)</definedName>
    <definedName name="N" localSheetId="3">#REF!</definedName>
    <definedName name="N">#REF!</definedName>
    <definedName name="NumFinancing">#REF!</definedName>
    <definedName name="PeriodsInYear">#REF!</definedName>
    <definedName name="PPT" localSheetId="5">[0]!Month_REV([0]!Quarter_rev([2]Database!XFC1,1),1)</definedName>
    <definedName name="PPT">[0]!Month_REV([0]!Quarter_rev([2]Database!XFC1,1),1)</definedName>
    <definedName name="_xlnm.Print_Area" localSheetId="0">งบแสดงฐานะการเงิน!$A$1:$M$94</definedName>
    <definedName name="_xlnm.Print_Area" localSheetId="5">งบกระแสเงินสด!$A$1:$J$101</definedName>
    <definedName name="_xlnm.Print_Area" localSheetId="1">'งบกำไรขาดทุน 3M'!$A$1:$J$68</definedName>
    <definedName name="_xlnm.Print_Area" localSheetId="2">'งบกำไรขาดทุน 9M'!$A$1:$J$68</definedName>
    <definedName name="_xlnm.Print_Area" localSheetId="4">'ผู้ถือหุ้น-เฉพาะกิจการ'!$A$1:$U$54</definedName>
    <definedName name="_xlnm.Print_Area" localSheetId="3">'ผู้ถือหุ้น-รวม'!$A$1:$Y$52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3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5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21" l="1"/>
  <c r="D34" i="20" l="1"/>
  <c r="K34" i="11"/>
  <c r="D23" i="15" l="1"/>
  <c r="I68" i="11"/>
  <c r="J93" i="20" l="1"/>
  <c r="M34" i="11" l="1"/>
  <c r="I34" i="11"/>
  <c r="G34" i="11"/>
  <c r="H96" i="20" l="1"/>
  <c r="D96" i="20"/>
  <c r="S48" i="21" l="1"/>
  <c r="S44" i="21"/>
  <c r="S45" i="21" s="1"/>
  <c r="G66" i="11"/>
  <c r="Q51" i="16"/>
  <c r="O51" i="16"/>
  <c r="S51" i="16" s="1"/>
  <c r="F77" i="20" l="1"/>
  <c r="Q22" i="21" l="1"/>
  <c r="O22" i="21"/>
  <c r="J77" i="20"/>
  <c r="Q22" i="16" l="1"/>
  <c r="O22" i="16"/>
  <c r="U44" i="21"/>
  <c r="Y44" i="21" s="1"/>
  <c r="U17" i="21"/>
  <c r="U16" i="21"/>
  <c r="S16" i="21"/>
  <c r="Q49" i="21"/>
  <c r="O49" i="21"/>
  <c r="F13" i="22"/>
  <c r="S22" i="21"/>
  <c r="S49" i="21" l="1"/>
  <c r="H93" i="20"/>
  <c r="F93" i="20"/>
  <c r="D93" i="20"/>
  <c r="H77" i="20"/>
  <c r="J62" i="22"/>
  <c r="H62" i="22"/>
  <c r="D62" i="22"/>
  <c r="F62" i="22"/>
  <c r="I52" i="22"/>
  <c r="G52" i="22"/>
  <c r="E52" i="22"/>
  <c r="J23" i="22"/>
  <c r="H23" i="22"/>
  <c r="F23" i="22"/>
  <c r="F25" i="22" s="1"/>
  <c r="D23" i="22"/>
  <c r="J13" i="22"/>
  <c r="H13" i="22"/>
  <c r="D13" i="22"/>
  <c r="D77" i="20"/>
  <c r="S50" i="21" l="1"/>
  <c r="U49" i="21"/>
  <c r="Y49" i="21" s="1"/>
  <c r="D25" i="22"/>
  <c r="D31" i="22" s="1"/>
  <c r="D33" i="22" s="1"/>
  <c r="D10" i="20" s="1"/>
  <c r="F31" i="22"/>
  <c r="F33" i="22" s="1"/>
  <c r="H25" i="22"/>
  <c r="H31" i="22" s="1"/>
  <c r="H33" i="22" s="1"/>
  <c r="H10" i="20" s="1"/>
  <c r="J25" i="22"/>
  <c r="J31" i="22" s="1"/>
  <c r="J33" i="22" s="1"/>
  <c r="I21" i="16" l="1"/>
  <c r="J10" i="20"/>
  <c r="I21" i="21"/>
  <c r="F10" i="20"/>
  <c r="H36" i="22"/>
  <c r="H42" i="22" s="1"/>
  <c r="I50" i="16"/>
  <c r="D36" i="22"/>
  <c r="D41" i="22" s="1"/>
  <c r="I48" i="21"/>
  <c r="H38" i="22"/>
  <c r="H52" i="22" s="1"/>
  <c r="H63" i="22" s="1"/>
  <c r="H66" i="22" s="1"/>
  <c r="H68" i="22" s="1"/>
  <c r="J38" i="22"/>
  <c r="J52" i="22" s="1"/>
  <c r="J63" i="22" s="1"/>
  <c r="J66" i="22" s="1"/>
  <c r="J68" i="22" s="1"/>
  <c r="F38" i="22"/>
  <c r="F52" i="22" s="1"/>
  <c r="F63" i="22" s="1"/>
  <c r="J36" i="22"/>
  <c r="D38" i="22"/>
  <c r="D52" i="22" s="1"/>
  <c r="D63" i="22" s="1"/>
  <c r="F36" i="22"/>
  <c r="F41" i="22" s="1"/>
  <c r="H23" i="15"/>
  <c r="H41" i="22" l="1"/>
  <c r="D42" i="22"/>
  <c r="I50" i="21"/>
  <c r="U48" i="21"/>
  <c r="U50" i="21" s="1"/>
  <c r="D66" i="22"/>
  <c r="D68" i="22" s="1"/>
  <c r="J42" i="22"/>
  <c r="J41" i="22"/>
  <c r="F66" i="22"/>
  <c r="F68" i="22" s="1"/>
  <c r="F42" i="22"/>
  <c r="Y48" i="21" l="1"/>
  <c r="I90" i="11"/>
  <c r="S50" i="16" l="1"/>
  <c r="S46" i="16"/>
  <c r="U46" i="16" s="1"/>
  <c r="U47" i="16" s="1"/>
  <c r="S43" i="16"/>
  <c r="I18" i="21"/>
  <c r="J23" i="15" l="1"/>
  <c r="F23" i="15"/>
  <c r="U43" i="16" l="1"/>
  <c r="M66" i="11"/>
  <c r="M23" i="16" l="1"/>
  <c r="K23" i="16"/>
  <c r="G23" i="16"/>
  <c r="F23" i="16"/>
  <c r="E23" i="16"/>
  <c r="D23" i="16"/>
  <c r="C23" i="16"/>
  <c r="Q23" i="16"/>
  <c r="S22" i="16"/>
  <c r="U22" i="16" s="1"/>
  <c r="S21" i="16"/>
  <c r="Q18" i="16"/>
  <c r="O18" i="16"/>
  <c r="M18" i="16"/>
  <c r="K18" i="16"/>
  <c r="I18" i="16"/>
  <c r="G18" i="16"/>
  <c r="E18" i="16"/>
  <c r="C18" i="16"/>
  <c r="S17" i="16"/>
  <c r="U17" i="16" s="1"/>
  <c r="S16" i="16"/>
  <c r="U16" i="16" s="1"/>
  <c r="S13" i="16"/>
  <c r="U13" i="16" s="1"/>
  <c r="W23" i="21"/>
  <c r="Q23" i="21"/>
  <c r="O23" i="21"/>
  <c r="M23" i="21"/>
  <c r="K23" i="21"/>
  <c r="G23" i="21"/>
  <c r="F23" i="21"/>
  <c r="E23" i="21"/>
  <c r="D23" i="21"/>
  <c r="C23" i="21"/>
  <c r="U22" i="21"/>
  <c r="Y22" i="21" s="1"/>
  <c r="S21" i="21"/>
  <c r="W18" i="21"/>
  <c r="W25" i="21" s="1"/>
  <c r="S18" i="21"/>
  <c r="Q18" i="21"/>
  <c r="O18" i="21"/>
  <c r="M18" i="21"/>
  <c r="K18" i="21"/>
  <c r="K25" i="21" s="1"/>
  <c r="G18" i="21"/>
  <c r="E18" i="21"/>
  <c r="C18" i="21"/>
  <c r="Y17" i="21"/>
  <c r="U18" i="21"/>
  <c r="S13" i="21"/>
  <c r="U13" i="21" s="1"/>
  <c r="Y13" i="21" s="1"/>
  <c r="J62" i="15"/>
  <c r="F62" i="15"/>
  <c r="J13" i="15"/>
  <c r="F13" i="15"/>
  <c r="F25" i="15" s="1"/>
  <c r="M90" i="11"/>
  <c r="M92" i="11" s="1"/>
  <c r="I92" i="11"/>
  <c r="M56" i="11"/>
  <c r="I66" i="11"/>
  <c r="I56" i="11"/>
  <c r="M22" i="11"/>
  <c r="I22" i="11"/>
  <c r="K66" i="11"/>
  <c r="K56" i="11"/>
  <c r="Q50" i="21"/>
  <c r="Q52" i="16"/>
  <c r="D62" i="15"/>
  <c r="O52" i="16"/>
  <c r="I45" i="21"/>
  <c r="C45" i="21"/>
  <c r="D13" i="15"/>
  <c r="D25" i="15" s="1"/>
  <c r="H13" i="15"/>
  <c r="H25" i="15" s="1"/>
  <c r="Q47" i="16"/>
  <c r="O47" i="16"/>
  <c r="M47" i="16"/>
  <c r="K47" i="16"/>
  <c r="I47" i="16"/>
  <c r="G47" i="16"/>
  <c r="G54" i="16" s="1"/>
  <c r="K87" i="11" s="1"/>
  <c r="E47" i="16"/>
  <c r="C47" i="16"/>
  <c r="W45" i="21"/>
  <c r="Q45" i="21"/>
  <c r="O45" i="21"/>
  <c r="M45" i="21"/>
  <c r="K45" i="21"/>
  <c r="G45" i="21"/>
  <c r="E45" i="21"/>
  <c r="O50" i="21"/>
  <c r="W50" i="21"/>
  <c r="S47" i="16"/>
  <c r="K52" i="16"/>
  <c r="K54" i="16" s="1"/>
  <c r="G52" i="16"/>
  <c r="F52" i="16"/>
  <c r="E52" i="16"/>
  <c r="D52" i="16"/>
  <c r="C52" i="16"/>
  <c r="I52" i="15"/>
  <c r="G52" i="15"/>
  <c r="E52" i="15"/>
  <c r="K50" i="21"/>
  <c r="G50" i="21"/>
  <c r="F50" i="21"/>
  <c r="E50" i="21"/>
  <c r="D50" i="21"/>
  <c r="C50" i="21"/>
  <c r="C61" i="20"/>
  <c r="H62" i="15"/>
  <c r="M52" i="16"/>
  <c r="M50" i="21"/>
  <c r="W52" i="21" l="1"/>
  <c r="C25" i="16"/>
  <c r="E25" i="21"/>
  <c r="E25" i="16"/>
  <c r="Q25" i="21"/>
  <c r="C52" i="21"/>
  <c r="G83" i="11" s="1"/>
  <c r="E52" i="21"/>
  <c r="G84" i="11" s="1"/>
  <c r="G25" i="16"/>
  <c r="Q25" i="16"/>
  <c r="G25" i="21"/>
  <c r="G52" i="21"/>
  <c r="G87" i="11" s="1"/>
  <c r="M54" i="16"/>
  <c r="M36" i="11"/>
  <c r="U18" i="16"/>
  <c r="K25" i="16"/>
  <c r="M25" i="16"/>
  <c r="C25" i="21"/>
  <c r="M25" i="21"/>
  <c r="C54" i="16"/>
  <c r="K83" i="11" s="1"/>
  <c r="U45" i="21"/>
  <c r="K52" i="21"/>
  <c r="Y45" i="21"/>
  <c r="J25" i="15"/>
  <c r="J31" i="15" s="1"/>
  <c r="J33" i="15" s="1"/>
  <c r="D31" i="15"/>
  <c r="D33" i="15" s="1"/>
  <c r="D36" i="15" s="1"/>
  <c r="F31" i="15"/>
  <c r="F33" i="15" s="1"/>
  <c r="S23" i="16"/>
  <c r="S23" i="21"/>
  <c r="S25" i="21" s="1"/>
  <c r="O25" i="21"/>
  <c r="M68" i="11"/>
  <c r="M94" i="11" s="1"/>
  <c r="I94" i="11"/>
  <c r="I36" i="11"/>
  <c r="E54" i="16"/>
  <c r="K84" i="11" s="1"/>
  <c r="Q54" i="16"/>
  <c r="O54" i="16"/>
  <c r="S18" i="16"/>
  <c r="O23" i="16"/>
  <c r="O25" i="16" s="1"/>
  <c r="M52" i="21"/>
  <c r="O52" i="21"/>
  <c r="Q52" i="21"/>
  <c r="Y16" i="21"/>
  <c r="Y18" i="21" s="1"/>
  <c r="H31" i="15"/>
  <c r="H33" i="15" s="1"/>
  <c r="K22" i="11"/>
  <c r="K36" i="11" s="1"/>
  <c r="G56" i="11"/>
  <c r="G22" i="11"/>
  <c r="G36" i="11" s="1"/>
  <c r="K68" i="11"/>
  <c r="G68" i="11" l="1"/>
  <c r="F34" i="20"/>
  <c r="F61" i="20" s="1"/>
  <c r="F95" i="20" s="1"/>
  <c r="F99" i="20" s="1"/>
  <c r="F36" i="15"/>
  <c r="S25" i="16"/>
  <c r="S52" i="21"/>
  <c r="G89" i="11" s="1"/>
  <c r="D61" i="20"/>
  <c r="D95" i="20" s="1"/>
  <c r="D99" i="20" s="1"/>
  <c r="D103" i="20" s="1"/>
  <c r="H38" i="15"/>
  <c r="H52" i="15" s="1"/>
  <c r="H63" i="15" s="1"/>
  <c r="H66" i="15" s="1"/>
  <c r="H68" i="15" s="1"/>
  <c r="H34" i="20"/>
  <c r="H61" i="20" s="1"/>
  <c r="J34" i="20"/>
  <c r="J61" i="20" s="1"/>
  <c r="J95" i="20" s="1"/>
  <c r="J99" i="20" s="1"/>
  <c r="J38" i="15"/>
  <c r="J52" i="15" s="1"/>
  <c r="J63" i="15" s="1"/>
  <c r="J66" i="15" s="1"/>
  <c r="J68" i="15" s="1"/>
  <c r="J36" i="15"/>
  <c r="D38" i="15"/>
  <c r="F38" i="15"/>
  <c r="S52" i="16"/>
  <c r="S54" i="16" s="1"/>
  <c r="K89" i="11" s="1"/>
  <c r="U51" i="16"/>
  <c r="H36" i="15"/>
  <c r="H41" i="15" s="1"/>
  <c r="D42" i="15" l="1"/>
  <c r="D41" i="15"/>
  <c r="J42" i="15"/>
  <c r="J41" i="15"/>
  <c r="F42" i="15"/>
  <c r="F41" i="15"/>
  <c r="H42" i="15"/>
  <c r="H95" i="20"/>
  <c r="H99" i="20" s="1"/>
  <c r="H103" i="20" s="1"/>
  <c r="D52" i="15"/>
  <c r="D63" i="15" s="1"/>
  <c r="D66" i="15" s="1"/>
  <c r="D68" i="15" s="1"/>
  <c r="F52" i="15"/>
  <c r="F63" i="15" s="1"/>
  <c r="F66" i="15" s="1"/>
  <c r="F68" i="15" s="1"/>
  <c r="U21" i="16"/>
  <c r="U23" i="16" s="1"/>
  <c r="U25" i="16" s="1"/>
  <c r="I23" i="16"/>
  <c r="I25" i="16" s="1"/>
  <c r="U50" i="16"/>
  <c r="U52" i="16" s="1"/>
  <c r="U54" i="16" s="1"/>
  <c r="I52" i="21"/>
  <c r="G88" i="11" s="1"/>
  <c r="U21" i="21" l="1"/>
  <c r="I23" i="21"/>
  <c r="I25" i="21" s="1"/>
  <c r="I52" i="16"/>
  <c r="I54" i="16" s="1"/>
  <c r="K88" i="11" s="1"/>
  <c r="K90" i="11" s="1"/>
  <c r="K92" i="11" s="1"/>
  <c r="K94" i="11" s="1"/>
  <c r="Y50" i="21"/>
  <c r="Y52" i="21" s="1"/>
  <c r="U52" i="21"/>
  <c r="U23" i="21" l="1"/>
  <c r="U25" i="21" s="1"/>
  <c r="Y21" i="21"/>
  <c r="Y23" i="21" s="1"/>
  <c r="Y25" i="21" s="1"/>
  <c r="G90" i="11"/>
  <c r="G92" i="11" s="1"/>
  <c r="G94" i="11" l="1"/>
</calcChain>
</file>

<file path=xl/sharedStrings.xml><?xml version="1.0" encoding="utf-8"?>
<sst xmlns="http://schemas.openxmlformats.org/spreadsheetml/2006/main" count="597" uniqueCount="217">
  <si>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</si>
  <si>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</si>
  <si>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</si>
  <si>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</si>
  <si>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</si>
  <si>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</si>
  <si>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</si>
  <si>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</si>
  <si>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</si>
  <si>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</si>
  <si>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</si>
  <si>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</si>
  <si>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</si>
  <si>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</si>
  <si>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</si>
  <si>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</si>
  <si>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</si>
  <si>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</si>
  <si>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</si>
  <si>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</si>
  <si>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</si>
  <si>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</si>
  <si>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ที่ออกและ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</si>
  <si>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</si>
  <si>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</si>
  <si>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</si>
  <si>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</si>
  <si>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</si>
  <si>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</si>
  <si>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</si>
  <si>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</si>
  <si>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</si>
  <si>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</si>
  <si>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</si>
  <si>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</si>
  <si>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</si>
  <si>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</si>
  <si>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</si>
  <si>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</si>
  <si>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</si>
  <si>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</si>
  <si>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</si>
  <si>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</si>
  <si>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</si>
  <si>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</si>
  <si>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</si>
  <si>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</si>
  <si>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</si>
  <si>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</si>
  <si>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</si>
  <si>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</si>
  <si>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</si>
  <si>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</si>
  <si>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</si>
  <si>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</si>
  <si>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</si>
  <si>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 xml:space="preserve">เงินสดสุทธิได้มาจากกิจกรรมดำเนินงาน 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</si>
  <si>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</si>
  <si>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</si>
  <si>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</si>
  <si>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</si>
  <si>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</si>
  <si>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</si>
  <si>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</si>
  <si>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</si>
  <si>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</si>
  <si>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</si>
  <si>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</si>
  <si>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</si>
  <si>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</si>
  <si>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</si>
  <si>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</si>
  <si>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</si>
  <si>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</si>
  <si>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</si>
  <si>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</si>
  <si>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</si>
  <si>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</si>
  <si>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</si>
  <si>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</si>
  <si>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</si>
  <si>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</si>
  <si>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</si>
  <si>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</si>
  <si>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</si>
  <si>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</si>
  <si>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</si>
  <si>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</si>
  <si>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การจ่ายโดยใช้หุ้นเป็นเกณฑ์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</si>
  <si>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</si>
  <si>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</si>
  <si>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</si>
  <si>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ค่าตัดจำหน่ายสินทรัพย์ไม่มีตัวตนภายใต้</t>
  </si>
  <si>
    <t>ค่าใช้จ่ายภาษีเงินได้</t>
  </si>
  <si>
    <t>องค์ประกอบอื่น</t>
  </si>
  <si>
    <t>ของส่วนของ</t>
  </si>
  <si>
    <t>จ่ายภาษีเงินได้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</si>
  <si>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</si>
  <si>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</si>
  <si>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</si>
  <si>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</si>
  <si>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</si>
  <si>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>เข้าไปไว้ในกำไรหรือขาดทุน</t>
  </si>
  <si>
    <t>รายการที่จะไม่ถูกจัดประเภทรายการใหม่</t>
  </si>
  <si>
    <t xml:space="preserve">งบแสดงฐานะการเงิน </t>
  </si>
  <si>
    <t>ในบริษัทย่อย</t>
  </si>
  <si>
    <t>กำไรจากการจำหน่ายอาคารและอุปกรณ์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</si>
  <si>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</si>
  <si>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</si>
  <si>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</si>
  <si>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</si>
  <si>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</si>
  <si>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</si>
  <si>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 xml:space="preserve">   สัญญาอนุญาตให้ดำเนินการ</t>
  </si>
  <si>
    <t>พันบาท</t>
  </si>
  <si>
    <t>31 ธันวาคม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</si>
  <si>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</si>
  <si>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</si>
  <si>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</si>
  <si>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</si>
  <si>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งบแสดงการเปลี่ยนแปลงส่วนของผู้ถือหุ้น (ยังไม่ได้ตรวจสอบ)</t>
  </si>
  <si>
    <r>
      <t xml:space="preserve">งบแสดงการเปลี่ยนแปลงส่วนของผู้ถือหุ้น (ยังไม่ได้ตรวจสอบ) </t>
    </r>
    <r>
      <rPr>
        <sz val="16"/>
        <rFont val="Angsana New"/>
        <family val="1"/>
      </rPr>
      <t>(ต่อ)</t>
    </r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</si>
  <si>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</si>
  <si>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</si>
  <si>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</si>
  <si>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t>ชำระคืนเงินกู้ยืม</t>
  </si>
  <si>
    <t>เงินสดสุทธิใช้ไปในกิจกรรมจัดหาเงิน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</si>
  <si>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</si>
  <si>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</si>
  <si>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</si>
  <si>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</si>
  <si>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</si>
  <si>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</si>
  <si>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ผลประโยชน์ตอบแทนตามสัญญาอนุญาตให้ดำเนินการค้างจ่าย</t>
  </si>
  <si>
    <t>สินทรัพย์ภาษีเงินได้ของงวดปัจจุบัน</t>
  </si>
  <si>
    <t>ส่วนแบ่งกำไร (ขาดทุน) จากเงินลงทุนในบริษัทย่อยและการร่วมค้า</t>
  </si>
  <si>
    <t>ส่วนแบ่ง (กำไร) ขาดทุนจากเงินลงทุนในบริษัทย่อยและการร่วมค้า</t>
  </si>
  <si>
    <t>(ยังไม่ได้ตรวจสอบ)</t>
  </si>
  <si>
    <t>สินทรัพย์สิทธิการใช้</t>
  </si>
  <si>
    <t>กำไรจากอัตราแลกเปลี่ยนสุทธิ</t>
  </si>
  <si>
    <t>เงินปันผลให้ผู้ถือหุ้นของบริษัท</t>
  </si>
  <si>
    <t>กำไรสำหรับงวด</t>
  </si>
  <si>
    <t>เงินสดจ่ายสำหรับซื้อสินทรัพย์ไม่มีตัวตน</t>
  </si>
  <si>
    <t>เงินสดรับจากเงินให้กู้ยืมแก่บริษัทย่อย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</si>
  <si>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</si>
  <si>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</si>
  <si>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</si>
  <si>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</si>
  <si>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</si>
  <si>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</si>
  <si>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กลับรายการผลขาดทุนจากการด้อยค่า (ขาดทุนจากการด้อยค่า)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</si>
  <si>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</si>
  <si>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</si>
  <si>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</si>
  <si>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</si>
  <si>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</si>
  <si>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ยอดคงเหลือ ณ วันที่ 1 มกราคม 2564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</si>
  <si>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</si>
  <si>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</si>
  <si>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ผลขาดทุนด้านเครดิตที่คาดว่าจะเกิดขึ้น (กลับรายการ)</t>
  </si>
  <si>
    <t>จ่ายต้นทุนทางการเงิน</t>
  </si>
  <si>
    <t>หนี้สินไม่หมุนเวียน</t>
  </si>
  <si>
    <t xml:space="preserve">เงินกู้ยืมระยะยาว </t>
  </si>
  <si>
    <t>เจ้าหนี้ - อาคารและอุปกรณ์ระยะยาว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</si>
  <si>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</si>
  <si>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</si>
  <si>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</si>
  <si>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</si>
  <si>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</si>
  <si>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</si>
  <si>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</si>
  <si>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</si>
  <si>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</si>
  <si>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ส่วนของเงินให้กู้ยืมระยะยาวแก่กิจการที่เกี่ยวข้องกัน</t>
  </si>
  <si>
    <t>ขาดทุนจากการตัดจำหน่ายอาคารและอุปกรณ์</t>
  </si>
  <si>
    <t>รวมหนี้สิน</t>
  </si>
  <si>
    <t>ค่าตัดจำหน่ายค่าใช้จ่ายในการจัดหาเงินกู้ยืม</t>
  </si>
  <si>
    <t>ค่าเผื่อสินค้าเสื่อมสภาพ (กลับรายการ)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</si>
  <si>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</si>
  <si>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</si>
  <si>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</si>
  <si>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</si>
  <si>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</si>
  <si>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</si>
  <si>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</si>
  <si>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</si>
  <si>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ยอดคงเหลือ ณ วันที่ 1 มกราคม 2565</t>
  </si>
  <si>
    <t>การตัดจำหน่ายสินค้าคงเหลือ</t>
  </si>
  <si>
    <t>การตัดจำหน่ายสินทรัพย์ไม่มีตัวตน</t>
  </si>
  <si>
    <t>เงินสดจ่ายเงินให้กู้ยืมแก่การร่วมค้า</t>
  </si>
  <si>
    <t>รายได้จากการลงทุน</t>
  </si>
  <si>
    <t>จ่ายเงินปันผลให้ผู้ถือหุ้นของบริษัท</t>
  </si>
  <si>
    <t>เงินสดจ่ายเพื่อลงทุนในบริษัทย่อย</t>
  </si>
  <si>
    <t>ณ วันที่ 30 กันยายน 2565</t>
  </si>
  <si>
    <t>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</si>
  <si>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</si>
  <si>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</si>
  <si>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</si>
  <si>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</si>
  <si>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2565</t>
  </si>
  <si>
    <t>เงินสดจ่ายจากเงินให้กู้ยืมแก่บริษัทย่อย</t>
  </si>
  <si>
    <t>เงินสดจ่ายเพื่อลงทุนในการร่วมค้า</t>
  </si>
  <si>
    <t>เงินสดและรายการเทียบเท่าเงินสด ณ วันที่ 30 กันยายน</t>
  </si>
  <si>
    <t>กำไรจากกิจกรรมดำเนินงาน</t>
  </si>
  <si>
    <t>กำไรจากอัตราแลกเปลี่ยนที่ยังไม่เกิดขึ้น</t>
  </si>
  <si>
    <t>รับเงินปันผล</t>
  </si>
  <si>
    <t>การตัดจำหน่ายสินทรัพย์สิทธิการใช้</t>
  </si>
  <si>
    <t>เงินสดและรายการเทียบเท่าเงินสดเพิ่มขึ้นสุทธิ</t>
  </si>
  <si>
    <t>เงินสดรับจากการลดทุนในบริษัทย่อย</t>
  </si>
  <si>
    <t>ลูกหนี้การค้าระยะยาว</t>
  </si>
  <si>
    <r>
      <t xml:space="preserve">งบกระแสเงินสด (ยังไม่ได้ตรวจสอบ) </t>
    </r>
    <r>
      <rPr>
        <sz val="15"/>
        <rFont val="Angsana New"/>
        <family val="1"/>
      </rPr>
      <t>(ต่อ)</t>
    </r>
  </si>
  <si>
    <t xml:space="preserve">เงินสดรับจากสินทรัพย์ทางการเงินหมุนเวียนอื่น </t>
  </si>
  <si>
    <t>เงินสดสุทธิได้มาจากกิจกรรมลงทุน</t>
  </si>
  <si>
    <t>ขาดทุนจากอัตราแลกเปลี่ยนสุทธิ</t>
  </si>
  <si>
    <t>ขาดทุนจากการด้อยค่าของอุปกรณ์</t>
  </si>
  <si>
    <t>เงินรับล่วงหน้า</t>
  </si>
  <si>
    <t>กำไร 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</si>
</sst>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5">
    <xf numFmtId="0" fontId="0" fillId="0" borderId="0" applyBorder="0"/>
    <xf numFmtId="5" fontId="30" fillId="0" borderId="1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173" fontId="31" fillId="0" borderId="0" applyFill="0" applyBorder="0" applyAlignment="0"/>
    <xf numFmtId="202" fontId="32" fillId="0" borderId="0" applyFill="0" applyBorder="0" applyAlignment="0"/>
    <xf numFmtId="203" fontId="32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43" fontId="2" fillId="0" borderId="0" applyFont="0" applyFill="0" applyBorder="0" applyAlignment="0" applyProtection="0"/>
    <xf numFmtId="200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5" fillId="0" borderId="0"/>
    <xf numFmtId="164" fontId="3" fillId="0" borderId="0" applyFont="0" applyFill="0" applyBorder="0" applyAlignment="0" applyProtection="0"/>
    <xf numFmtId="201" fontId="31" fillId="0" borderId="0" applyFont="0" applyFill="0" applyBorder="0" applyAlignment="0" applyProtection="0"/>
    <xf numFmtId="198" fontId="4" fillId="0" borderId="0"/>
    <xf numFmtId="14" fontId="33" fillId="0" borderId="0" applyFill="0" applyBorder="0" applyAlignment="0"/>
    <xf numFmtId="14" fontId="21" fillId="0" borderId="0" applyFill="0" applyBorder="0" applyAlignment="0"/>
    <xf numFmtId="38" fontId="17" fillId="0" borderId="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/>
    <xf numFmtId="170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171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38" fontId="10" fillId="3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11" fillId="0" borderId="0"/>
    <xf numFmtId="10" fontId="10" fillId="4" borderId="5" applyNumberFormat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0" fontId="35" fillId="0" borderId="0"/>
    <xf numFmtId="0" fontId="27" fillId="0" borderId="0"/>
    <xf numFmtId="0" fontId="35" fillId="0" borderId="0"/>
    <xf numFmtId="0" fontId="27" fillId="0" borderId="0"/>
    <xf numFmtId="0" fontId="36" fillId="0" borderId="0"/>
    <xf numFmtId="38" fontId="12" fillId="0" borderId="0" applyFont="0" applyFill="0" applyBorder="0" applyAlignment="0" applyProtection="0"/>
    <xf numFmtId="37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27" fillId="0" borderId="0"/>
    <xf numFmtId="0" fontId="27" fillId="0" borderId="0"/>
    <xf numFmtId="0" fontId="3" fillId="0" borderId="0"/>
    <xf numFmtId="0" fontId="41" fillId="0" borderId="0" applyBorder="0"/>
    <xf numFmtId="0" fontId="41" fillId="0" borderId="0" applyBorder="0"/>
    <xf numFmtId="0" fontId="54" fillId="0" borderId="0"/>
    <xf numFmtId="0" fontId="14" fillId="0" borderId="0"/>
    <xf numFmtId="0" fontId="3" fillId="0" borderId="0"/>
    <xf numFmtId="0" fontId="28" fillId="0" borderId="0"/>
    <xf numFmtId="0" fontId="15" fillId="0" borderId="0"/>
    <xf numFmtId="0" fontId="3" fillId="0" borderId="0"/>
    <xf numFmtId="0" fontId="16" fillId="0" borderId="0"/>
    <xf numFmtId="40" fontId="37" fillId="5" borderId="0">
      <alignment horizontal="right"/>
    </xf>
    <xf numFmtId="0" fontId="38" fillId="5" borderId="6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32" fillId="0" borderId="0" applyFont="0" applyFill="0" applyBorder="0" applyAlignment="0" applyProtection="0"/>
    <xf numFmtId="205" fontId="31" fillId="0" borderId="0" applyFont="0" applyFill="0" applyBorder="0" applyAlignment="0" applyProtection="0"/>
    <xf numFmtId="10" fontId="3" fillId="0" borderId="0" applyFont="0" applyFill="0" applyBorder="0" applyAlignment="0" applyProtection="0"/>
    <xf numFmtId="200" fontId="31" fillId="0" borderId="0" applyFill="0" applyBorder="0" applyAlignment="0"/>
    <xf numFmtId="201" fontId="31" fillId="0" borderId="0" applyFill="0" applyBorder="0" applyAlignment="0"/>
    <xf numFmtId="200" fontId="31" fillId="0" borderId="0" applyFill="0" applyBorder="0" applyAlignment="0"/>
    <xf numFmtId="204" fontId="32" fillId="0" borderId="0" applyFill="0" applyBorder="0" applyAlignment="0"/>
    <xf numFmtId="201" fontId="31" fillId="0" borderId="0" applyFill="0" applyBorder="0" applyAlignment="0"/>
    <xf numFmtId="9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30" fillId="0" borderId="7">
      <alignment horizontal="center"/>
    </xf>
    <xf numFmtId="3" fontId="17" fillId="0" borderId="0" applyFont="0" applyFill="0" applyBorder="0" applyAlignment="0" applyProtection="0"/>
    <xf numFmtId="0" fontId="17" fillId="6" borderId="0" applyNumberFormat="0" applyFont="0" applyBorder="0" applyAlignment="0" applyProtection="0"/>
    <xf numFmtId="37" fontId="18" fillId="0" borderId="0"/>
    <xf numFmtId="1" fontId="3" fillId="0" borderId="8" applyNumberFormat="0" applyFill="0" applyAlignment="0" applyProtection="0">
      <alignment horizontal="center" vertical="center"/>
    </xf>
    <xf numFmtId="4" fontId="19" fillId="7" borderId="0" applyNumberFormat="0" applyProtection="0">
      <alignment horizontal="left" vertical="center" wrapText="1" indent="1"/>
    </xf>
    <xf numFmtId="4" fontId="20" fillId="8" borderId="9" applyNumberFormat="0" applyProtection="0">
      <alignment horizontal="left" vertical="center" indent="1"/>
    </xf>
    <xf numFmtId="4" fontId="21" fillId="9" borderId="0" applyNumberFormat="0" applyProtection="0">
      <alignment horizontal="left" vertical="center" indent="1"/>
    </xf>
    <xf numFmtId="4" fontId="21" fillId="10" borderId="0" applyNumberFormat="0" applyProtection="0">
      <alignment horizontal="left" vertical="center" indent="1"/>
    </xf>
    <xf numFmtId="4" fontId="22" fillId="11" borderId="10" applyNumberFormat="0" applyProtection="0">
      <alignment horizontal="right" vertical="center"/>
    </xf>
    <xf numFmtId="4" fontId="23" fillId="11" borderId="10" applyNumberFormat="0" applyProtection="0">
      <alignment horizontal="right" vertical="center"/>
    </xf>
    <xf numFmtId="4" fontId="19" fillId="2" borderId="10" applyNumberFormat="0" applyProtection="0">
      <alignment horizontal="left" vertical="center" wrapText="1" indent="1"/>
    </xf>
    <xf numFmtId="0" fontId="24" fillId="10" borderId="10" applyNumberFormat="0" applyProtection="0">
      <alignment horizontal="left" vertical="top" indent="1"/>
    </xf>
    <xf numFmtId="4" fontId="25" fillId="0" borderId="0" applyNumberFormat="0" applyProtection="0">
      <alignment horizontal="left" vertical="center" indent="1"/>
    </xf>
    <xf numFmtId="4" fontId="26" fillId="11" borderId="10" applyNumberFormat="0" applyProtection="0">
      <alignment horizontal="right" vertical="center"/>
    </xf>
    <xf numFmtId="37" fontId="27" fillId="0" borderId="0"/>
    <xf numFmtId="49" fontId="33" fillId="0" borderId="0" applyFill="0" applyBorder="0" applyAlignment="0"/>
    <xf numFmtId="49" fontId="21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168" fontId="12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1" fillId="0" borderId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28" fillId="0" borderId="0"/>
    <xf numFmtId="0" fontId="39" fillId="0" borderId="0"/>
    <xf numFmtId="43" fontId="40" fillId="0" borderId="0" applyFont="0" applyFill="0" applyBorder="0" applyAlignment="0" applyProtection="0"/>
    <xf numFmtId="0" fontId="40" fillId="0" borderId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77">
    <xf numFmtId="0" fontId="0" fillId="0" borderId="0" xfId="0"/>
    <xf numFmtId="0" fontId="41" fillId="0" borderId="0" xfId="90" applyFont="1" applyFill="1" applyAlignment="1">
      <alignment vertical="center"/>
    </xf>
    <xf numFmtId="165" fontId="42" fillId="0" borderId="0" xfId="90" applyNumberFormat="1" applyFont="1" applyFill="1" applyBorder="1" applyAlignment="1">
      <alignment vertical="center"/>
    </xf>
    <xf numFmtId="165" fontId="44" fillId="0" borderId="0" xfId="90" applyNumberFormat="1" applyFont="1" applyFill="1" applyBorder="1" applyAlignment="1">
      <alignment vertical="center"/>
    </xf>
    <xf numFmtId="165" fontId="41" fillId="0" borderId="0" xfId="90" applyNumberFormat="1" applyFont="1" applyFill="1" applyAlignment="1">
      <alignment vertical="center"/>
    </xf>
    <xf numFmtId="165" fontId="41" fillId="0" borderId="0" xfId="90" applyNumberFormat="1" applyFont="1" applyFill="1" applyBorder="1" applyAlignment="1">
      <alignment horizontal="center" vertical="center"/>
    </xf>
    <xf numFmtId="165" fontId="41" fillId="0" borderId="0" xfId="90" applyNumberFormat="1" applyFont="1" applyFill="1" applyAlignment="1">
      <alignment horizontal="center" vertical="center"/>
    </xf>
    <xf numFmtId="165" fontId="41" fillId="0" borderId="0" xfId="90" applyNumberFormat="1" applyFont="1" applyFill="1" applyBorder="1" applyAlignment="1">
      <alignment vertical="center"/>
    </xf>
    <xf numFmtId="38" fontId="41" fillId="0" borderId="0" xfId="90" applyNumberFormat="1" applyFont="1" applyFill="1" applyAlignment="1">
      <alignment vertical="center"/>
    </xf>
    <xf numFmtId="38" fontId="41" fillId="0" borderId="0" xfId="90" applyNumberFormat="1" applyFont="1" applyFill="1" applyBorder="1" applyAlignment="1">
      <alignment vertical="center"/>
    </xf>
    <xf numFmtId="37" fontId="41" fillId="0" borderId="0" xfId="15" applyNumberFormat="1" applyFont="1" applyFill="1" applyAlignment="1">
      <alignment horizontal="right" vertical="center"/>
    </xf>
    <xf numFmtId="37" fontId="41" fillId="0" borderId="0" xfId="90" applyNumberFormat="1" applyFont="1" applyFill="1" applyAlignment="1">
      <alignment horizontal="right" vertical="center"/>
    </xf>
    <xf numFmtId="37" fontId="41" fillId="0" borderId="0" xfId="90" applyNumberFormat="1" applyFont="1" applyFill="1" applyBorder="1" applyAlignment="1">
      <alignment horizontal="right" vertical="center"/>
    </xf>
    <xf numFmtId="37" fontId="42" fillId="0" borderId="0" xfId="90" applyNumberFormat="1" applyFont="1" applyFill="1" applyAlignment="1">
      <alignment horizontal="right" vertical="center"/>
    </xf>
    <xf numFmtId="37" fontId="42" fillId="0" borderId="0" xfId="90" applyNumberFormat="1" applyFont="1" applyFill="1" applyBorder="1" applyAlignment="1">
      <alignment horizontal="right" vertical="center"/>
    </xf>
    <xf numFmtId="165" fontId="42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Fill="1" applyAlignment="1">
      <alignment vertical="center"/>
    </xf>
    <xf numFmtId="0" fontId="55" fillId="0" borderId="0" xfId="90" applyFont="1" applyFill="1" applyAlignment="1">
      <alignment vertical="center"/>
    </xf>
    <xf numFmtId="38" fontId="41" fillId="0" borderId="0" xfId="90" applyNumberFormat="1" applyFont="1" applyFill="1" applyBorder="1" applyAlignment="1">
      <alignment horizontal="right" vertical="center"/>
    </xf>
    <xf numFmtId="208" fontId="42" fillId="0" borderId="4" xfId="10" applyNumberFormat="1" applyFont="1" applyFill="1" applyBorder="1" applyAlignment="1">
      <alignment vertical="center"/>
    </xf>
    <xf numFmtId="0" fontId="42" fillId="0" borderId="0" xfId="90" applyFont="1" applyFill="1" applyAlignment="1">
      <alignment vertical="center"/>
    </xf>
    <xf numFmtId="208" fontId="42" fillId="0" borderId="0" xfId="10" applyNumberFormat="1" applyFont="1" applyFill="1" applyBorder="1" applyAlignment="1">
      <alignment vertical="center"/>
    </xf>
    <xf numFmtId="0" fontId="55" fillId="0" borderId="0" xfId="90" applyFont="1" applyFill="1" applyBorder="1" applyAlignment="1">
      <alignment vertical="center"/>
    </xf>
    <xf numFmtId="0" fontId="41" fillId="0" borderId="0" xfId="90" applyFont="1" applyFill="1" applyBorder="1" applyAlignment="1">
      <alignment vertical="center"/>
    </xf>
    <xf numFmtId="165" fontId="50" fillId="0" borderId="0" xfId="0" applyNumberFormat="1" applyFont="1" applyFill="1" applyAlignment="1">
      <alignment vertical="center"/>
    </xf>
    <xf numFmtId="165" fontId="49" fillId="0" borderId="0" xfId="0" applyNumberFormat="1" applyFont="1" applyFill="1" applyAlignment="1">
      <alignment vertical="center"/>
    </xf>
    <xf numFmtId="165" fontId="49" fillId="0" borderId="0" xfId="0" applyNumberFormat="1" applyFont="1" applyFill="1" applyBorder="1" applyAlignment="1">
      <alignment horizontal="center" vertical="center"/>
    </xf>
    <xf numFmtId="165" fontId="49" fillId="0" borderId="11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vertical="center"/>
    </xf>
    <xf numFmtId="165" fontId="49" fillId="0" borderId="0" xfId="0" applyNumberFormat="1" applyFont="1" applyFill="1" applyAlignment="1">
      <alignment horizontal="center" vertical="center"/>
    </xf>
    <xf numFmtId="165" fontId="51" fillId="0" borderId="0" xfId="0" applyNumberFormat="1" applyFont="1" applyFill="1" applyBorder="1" applyAlignment="1">
      <alignment horizontal="center" vertical="center"/>
    </xf>
    <xf numFmtId="165" fontId="50" fillId="0" borderId="0" xfId="0" applyNumberFormat="1" applyFont="1" applyFill="1" applyBorder="1" applyAlignment="1">
      <alignment vertical="center"/>
    </xf>
    <xf numFmtId="209" fontId="50" fillId="0" borderId="0" xfId="12" applyNumberFormat="1" applyFont="1" applyFill="1" applyBorder="1" applyAlignment="1">
      <alignment horizontal="right" vertical="center"/>
    </xf>
    <xf numFmtId="209" fontId="50" fillId="0" borderId="0" xfId="10" applyNumberFormat="1" applyFont="1" applyFill="1" applyBorder="1" applyAlignment="1">
      <alignment horizontal="right" vertical="center"/>
    </xf>
    <xf numFmtId="208" fontId="50" fillId="0" borderId="4" xfId="10" applyNumberFormat="1" applyFont="1" applyFill="1" applyBorder="1" applyAlignment="1">
      <alignment horizontal="center" vertical="center"/>
    </xf>
    <xf numFmtId="208" fontId="50" fillId="0" borderId="0" xfId="10" applyNumberFormat="1" applyFont="1" applyFill="1" applyBorder="1" applyAlignment="1">
      <alignment horizontal="center" vertical="center"/>
    </xf>
    <xf numFmtId="43" fontId="50" fillId="0" borderId="0" xfId="10" applyFont="1" applyFill="1" applyBorder="1" applyAlignment="1">
      <alignment horizontal="center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50" fillId="0" borderId="0" xfId="10" applyNumberFormat="1" applyFont="1" applyFill="1" applyBorder="1" applyAlignment="1">
      <alignment horizontal="right" vertical="center"/>
    </xf>
    <xf numFmtId="43" fontId="50" fillId="0" borderId="0" xfId="10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9" fillId="0" borderId="0" xfId="10" applyNumberFormat="1" applyFont="1" applyFill="1" applyAlignment="1">
      <alignment horizontal="right" vertical="center"/>
    </xf>
    <xf numFmtId="209" fontId="50" fillId="0" borderId="12" xfId="10" applyNumberFormat="1" applyFont="1" applyFill="1" applyBorder="1" applyAlignment="1">
      <alignment horizontal="right" vertical="center"/>
    </xf>
    <xf numFmtId="208" fontId="41" fillId="0" borderId="0" xfId="10" applyNumberFormat="1" applyFont="1" applyFill="1" applyAlignment="1">
      <alignment vertical="center"/>
    </xf>
    <xf numFmtId="165" fontId="52" fillId="0" borderId="0" xfId="0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0" applyNumberFormat="1" applyFont="1" applyFill="1" applyAlignment="1">
      <alignment horizontal="center" vertical="center"/>
    </xf>
    <xf numFmtId="165" fontId="48" fillId="0" borderId="0" xfId="0" applyNumberFormat="1" applyFont="1" applyFill="1" applyAlignment="1">
      <alignment horizontal="right" vertical="center"/>
    </xf>
    <xf numFmtId="165" fontId="53" fillId="0" borderId="0" xfId="0" applyNumberFormat="1" applyFont="1" applyFill="1" applyBorder="1" applyAlignment="1">
      <alignment horizontal="center" vertical="center"/>
    </xf>
    <xf numFmtId="165" fontId="52" fillId="0" borderId="0" xfId="0" applyNumberFormat="1" applyFont="1" applyFill="1" applyBorder="1" applyAlignment="1">
      <alignment vertical="center"/>
    </xf>
    <xf numFmtId="209" fontId="52" fillId="0" borderId="0" xfId="10" applyNumberFormat="1" applyFont="1" applyFill="1" applyBorder="1" applyAlignment="1">
      <alignment horizontal="right" vertical="center"/>
    </xf>
    <xf numFmtId="209" fontId="48" fillId="0" borderId="0" xfId="10" applyNumberFormat="1" applyFont="1" applyFill="1" applyBorder="1" applyAlignment="1">
      <alignment horizontal="right" vertical="center"/>
    </xf>
    <xf numFmtId="37" fontId="48" fillId="0" borderId="0" xfId="10" applyNumberFormat="1" applyFont="1" applyFill="1" applyBorder="1" applyAlignment="1">
      <alignment vertical="center"/>
    </xf>
    <xf numFmtId="165" fontId="41" fillId="0" borderId="0" xfId="0" applyNumberFormat="1" applyFont="1" applyFill="1" applyAlignment="1">
      <alignment vertical="center"/>
    </xf>
    <xf numFmtId="165" fontId="42" fillId="0" borderId="0" xfId="0" applyNumberFormat="1" applyFont="1" applyFill="1" applyBorder="1" applyAlignment="1">
      <alignment vertical="center"/>
    </xf>
    <xf numFmtId="165" fontId="43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42" fillId="0" borderId="0" xfId="0" applyNumberFormat="1" applyFont="1" applyFill="1" applyBorder="1" applyAlignment="1">
      <alignment horizontal="right" vertical="center"/>
    </xf>
    <xf numFmtId="165" fontId="42" fillId="0" borderId="0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vertical="center"/>
    </xf>
    <xf numFmtId="0" fontId="0" fillId="0" borderId="1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208" fontId="41" fillId="0" borderId="0" xfId="10" applyNumberFormat="1" applyFont="1" applyFill="1" applyBorder="1" applyAlignment="1">
      <alignment horizontal="right" vertical="center"/>
    </xf>
    <xf numFmtId="208" fontId="42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208" fontId="42" fillId="0" borderId="12" xfId="10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Alignment="1">
      <alignment horizontal="right" vertical="center"/>
    </xf>
    <xf numFmtId="208" fontId="42" fillId="0" borderId="11" xfId="1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vertical="center"/>
    </xf>
    <xf numFmtId="208" fontId="41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Border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208" fontId="42" fillId="0" borderId="0" xfId="10" applyNumberFormat="1" applyFont="1" applyFill="1" applyAlignment="1">
      <alignment vertical="center"/>
    </xf>
    <xf numFmtId="208" fontId="42" fillId="0" borderId="11" xfId="1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208" fontId="42" fillId="0" borderId="12" xfId="10" applyNumberFormat="1" applyFont="1" applyFill="1" applyBorder="1" applyAlignment="1">
      <alignment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vertical="center"/>
    </xf>
    <xf numFmtId="165" fontId="46" fillId="0" borderId="0" xfId="0" applyNumberFormat="1" applyFont="1" applyFill="1" applyBorder="1" applyAlignment="1">
      <alignment horizontal="center" vertical="center"/>
    </xf>
    <xf numFmtId="165" fontId="46" fillId="0" borderId="0" xfId="0" applyNumberFormat="1" applyFont="1" applyFill="1" applyBorder="1" applyAlignment="1">
      <alignment horizontal="right" vertical="center"/>
    </xf>
    <xf numFmtId="209" fontId="41" fillId="0" borderId="0" xfId="0" applyNumberFormat="1" applyFont="1" applyFill="1" applyAlignment="1">
      <alignment horizontal="right" vertical="center"/>
    </xf>
    <xf numFmtId="209" fontId="41" fillId="0" borderId="0" xfId="0" applyNumberFormat="1" applyFont="1" applyFill="1" applyBorder="1" applyAlignment="1">
      <alignment horizontal="right" vertical="center"/>
    </xf>
    <xf numFmtId="208" fontId="41" fillId="0" borderId="11" xfId="10" applyNumberFormat="1" applyFont="1" applyFill="1" applyBorder="1" applyAlignment="1">
      <alignment horizontal="right" vertical="center"/>
    </xf>
    <xf numFmtId="209" fontId="42" fillId="0" borderId="0" xfId="0" applyNumberFormat="1" applyFont="1" applyFill="1" applyBorder="1" applyAlignment="1">
      <alignment horizontal="right" vertical="center"/>
    </xf>
    <xf numFmtId="208" fontId="42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Alignment="1">
      <alignment horizontal="left" vertical="center"/>
    </xf>
    <xf numFmtId="43" fontId="42" fillId="0" borderId="0" xfId="0" applyNumberFormat="1" applyFont="1" applyFill="1" applyBorder="1" applyAlignment="1">
      <alignment horizontal="right" vertical="center"/>
    </xf>
    <xf numFmtId="199" fontId="42" fillId="0" borderId="0" xfId="0" applyNumberFormat="1" applyFont="1" applyFill="1" applyBorder="1" applyAlignment="1">
      <alignment horizontal="right" vertical="center"/>
    </xf>
    <xf numFmtId="43" fontId="41" fillId="0" borderId="12" xfId="10" applyNumberFormat="1" applyFont="1" applyFill="1" applyBorder="1" applyAlignment="1">
      <alignment horizontal="right" vertical="center"/>
    </xf>
    <xf numFmtId="210" fontId="41" fillId="0" borderId="0" xfId="0" applyNumberFormat="1" applyFont="1" applyFill="1" applyBorder="1" applyAlignment="1">
      <alignment horizontal="right" vertical="center"/>
    </xf>
    <xf numFmtId="0" fontId="49" fillId="0" borderId="0" xfId="91" applyFont="1" applyFill="1" applyAlignment="1">
      <alignment vertical="center"/>
    </xf>
    <xf numFmtId="165" fontId="41" fillId="0" borderId="0" xfId="86" applyNumberFormat="1" applyFont="1" applyFill="1" applyBorder="1" applyAlignment="1">
      <alignment horizontal="center" vertical="center"/>
    </xf>
    <xf numFmtId="165" fontId="43" fillId="0" borderId="0" xfId="86" applyNumberFormat="1" applyFont="1" applyFill="1" applyBorder="1" applyAlignment="1">
      <alignment horizontal="center" vertical="center"/>
    </xf>
    <xf numFmtId="165" fontId="41" fillId="0" borderId="0" xfId="86" applyNumberFormat="1" applyFont="1" applyFill="1" applyAlignment="1">
      <alignment vertical="center"/>
    </xf>
    <xf numFmtId="0" fontId="41" fillId="0" borderId="0" xfId="0" applyFont="1" applyFill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165" fontId="43" fillId="0" borderId="0" xfId="86" applyNumberFormat="1" applyFont="1" applyFill="1" applyAlignment="1">
      <alignment vertical="center"/>
    </xf>
    <xf numFmtId="165" fontId="42" fillId="0" borderId="0" xfId="86" applyNumberFormat="1" applyFont="1" applyFill="1" applyAlignment="1">
      <alignment vertical="center"/>
    </xf>
    <xf numFmtId="0" fontId="41" fillId="0" borderId="0" xfId="0" applyFont="1" applyFill="1" applyBorder="1" applyAlignment="1">
      <alignment vertical="center"/>
    </xf>
    <xf numFmtId="209" fontId="41" fillId="0" borderId="0" xfId="0" applyNumberFormat="1" applyFont="1" applyFill="1" applyBorder="1" applyAlignment="1">
      <alignment vertical="center"/>
    </xf>
    <xf numFmtId="209" fontId="41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1" fillId="0" borderId="0" xfId="0" applyNumberFormat="1" applyFont="1" applyFill="1" applyBorder="1" applyAlignment="1">
      <alignment vertical="center"/>
    </xf>
    <xf numFmtId="208" fontId="42" fillId="0" borderId="13" xfId="10" applyNumberFormat="1" applyFont="1" applyFill="1" applyBorder="1" applyAlignment="1">
      <alignment vertical="center"/>
    </xf>
    <xf numFmtId="165" fontId="48" fillId="0" borderId="0" xfId="0" applyNumberFormat="1" applyFont="1" applyFill="1" applyBorder="1" applyAlignment="1">
      <alignment vertical="center" wrapText="1"/>
    </xf>
    <xf numFmtId="165" fontId="53" fillId="0" borderId="0" xfId="0" applyNumberFormat="1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left" vertical="center"/>
    </xf>
    <xf numFmtId="165" fontId="48" fillId="0" borderId="0" xfId="0" applyNumberFormat="1" applyFont="1" applyFill="1" applyBorder="1" applyAlignment="1">
      <alignment horizontal="left" vertical="center"/>
    </xf>
    <xf numFmtId="0" fontId="48" fillId="0" borderId="0" xfId="0" applyFont="1" applyFill="1" applyAlignment="1">
      <alignment vertical="center"/>
    </xf>
    <xf numFmtId="165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vertical="center"/>
    </xf>
    <xf numFmtId="165" fontId="51" fillId="0" borderId="0" xfId="0" applyNumberFormat="1" applyFont="1" applyFill="1" applyBorder="1" applyAlignment="1">
      <alignment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left" vertical="center"/>
    </xf>
    <xf numFmtId="165" fontId="49" fillId="0" borderId="0" xfId="0" applyNumberFormat="1" applyFont="1" applyFill="1" applyBorder="1" applyAlignment="1">
      <alignment horizontal="left" vertical="center"/>
    </xf>
    <xf numFmtId="165" fontId="57" fillId="0" borderId="0" xfId="0" applyNumberFormat="1" applyFont="1" applyFill="1" applyBorder="1" applyAlignment="1">
      <alignment vertical="center"/>
    </xf>
    <xf numFmtId="165" fontId="42" fillId="0" borderId="0" xfId="0" applyNumberFormat="1" applyFont="1" applyFill="1" applyAlignment="1">
      <alignment horizontal="center" vertical="center"/>
    </xf>
    <xf numFmtId="38" fontId="42" fillId="0" borderId="0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38" fontId="41" fillId="0" borderId="0" xfId="90" applyNumberFormat="1" applyFont="1" applyFill="1" applyAlignment="1">
      <alignment horizontal="right" vertical="center"/>
    </xf>
    <xf numFmtId="166" fontId="41" fillId="0" borderId="0" xfId="90" applyNumberFormat="1" applyFont="1" applyFill="1" applyAlignment="1">
      <alignment vertical="center"/>
    </xf>
    <xf numFmtId="0" fontId="43" fillId="0" borderId="0" xfId="0" applyFont="1" applyFill="1" applyAlignment="1">
      <alignment vertical="center"/>
    </xf>
    <xf numFmtId="208" fontId="41" fillId="0" borderId="0" xfId="10" applyNumberFormat="1" applyFont="1" applyFill="1" applyBorder="1" applyAlignment="1">
      <alignment horizontal="center" vertical="center"/>
    </xf>
    <xf numFmtId="208" fontId="41" fillId="0" borderId="1" xfId="10" applyNumberFormat="1" applyFont="1" applyFill="1" applyBorder="1" applyAlignment="1">
      <alignment vertical="center"/>
    </xf>
    <xf numFmtId="37" fontId="41" fillId="0" borderId="0" xfId="10" applyNumberFormat="1" applyFont="1" applyFill="1" applyBorder="1" applyAlignment="1">
      <alignment horizontal="center" vertical="center"/>
    </xf>
    <xf numFmtId="37" fontId="41" fillId="0" borderId="0" xfId="10" applyNumberFormat="1" applyFont="1" applyFill="1" applyBorder="1" applyAlignment="1">
      <alignment vertical="center"/>
    </xf>
    <xf numFmtId="208" fontId="42" fillId="0" borderId="0" xfId="10" applyNumberFormat="1" applyFont="1" applyFill="1" applyBorder="1" applyAlignment="1">
      <alignment horizontal="right" vertical="center" wrapText="1"/>
    </xf>
    <xf numFmtId="37" fontId="42" fillId="0" borderId="0" xfId="10" applyNumberFormat="1" applyFont="1" applyFill="1" applyBorder="1" applyAlignment="1">
      <alignment horizontal="right" vertical="center"/>
    </xf>
    <xf numFmtId="37" fontId="42" fillId="0" borderId="0" xfId="10" applyNumberFormat="1" applyFont="1" applyFill="1" applyBorder="1" applyAlignment="1">
      <alignment horizontal="right" vertical="center" wrapText="1"/>
    </xf>
    <xf numFmtId="208" fontId="41" fillId="0" borderId="0" xfId="10" applyNumberFormat="1" applyFont="1" applyFill="1" applyAlignment="1">
      <alignment horizontal="right" vertical="center" wrapText="1"/>
    </xf>
    <xf numFmtId="40" fontId="10" fillId="0" borderId="0" xfId="0" applyNumberFormat="1" applyFont="1" applyBorder="1" applyAlignment="1">
      <alignment horizontal="right"/>
    </xf>
    <xf numFmtId="165" fontId="56" fillId="0" borderId="0" xfId="0" applyNumberFormat="1" applyFont="1" applyFill="1" applyAlignment="1">
      <alignment vertical="center"/>
    </xf>
    <xf numFmtId="43" fontId="48" fillId="0" borderId="0" xfId="10" applyFont="1" applyFill="1" applyBorder="1" applyAlignment="1">
      <alignment vertical="center"/>
    </xf>
    <xf numFmtId="43" fontId="29" fillId="0" borderId="0" xfId="10" applyFont="1" applyFill="1" applyBorder="1" applyAlignment="1">
      <alignment vertical="center"/>
    </xf>
    <xf numFmtId="43" fontId="49" fillId="0" borderId="0" xfId="10" applyFont="1" applyFill="1" applyBorder="1" applyAlignment="1">
      <alignment vertical="center"/>
    </xf>
    <xf numFmtId="208" fontId="49" fillId="0" borderId="0" xfId="10" applyNumberFormat="1" applyFont="1" applyFill="1" applyBorder="1" applyAlignment="1">
      <alignment vertical="center"/>
    </xf>
    <xf numFmtId="37" fontId="52" fillId="0" borderId="0" xfId="10" applyNumberFormat="1" applyFont="1" applyFill="1" applyBorder="1" applyAlignment="1">
      <alignment vertical="center"/>
    </xf>
    <xf numFmtId="43" fontId="52" fillId="0" borderId="4" xfId="10" applyFont="1" applyFill="1" applyBorder="1" applyAlignment="1">
      <alignment vertical="center"/>
    </xf>
    <xf numFmtId="43" fontId="52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208" fontId="52" fillId="0" borderId="4" xfId="10" applyNumberFormat="1" applyFont="1" applyFill="1" applyBorder="1" applyAlignment="1">
      <alignment vertical="center"/>
    </xf>
    <xf numFmtId="208" fontId="52" fillId="0" borderId="0" xfId="10" applyNumberFormat="1" applyFont="1" applyFill="1" applyBorder="1" applyAlignment="1">
      <alignment vertical="center"/>
    </xf>
    <xf numFmtId="208" fontId="52" fillId="0" borderId="11" xfId="10" applyNumberFormat="1" applyFont="1" applyFill="1" applyBorder="1" applyAlignment="1">
      <alignment vertical="center"/>
    </xf>
    <xf numFmtId="37" fontId="52" fillId="0" borderId="12" xfId="10" applyNumberFormat="1" applyFont="1" applyFill="1" applyBorder="1" applyAlignment="1">
      <alignment vertical="center"/>
    </xf>
    <xf numFmtId="43" fontId="52" fillId="0" borderId="12" xfId="10" applyFont="1" applyFill="1" applyBorder="1" applyAlignment="1">
      <alignment vertical="center"/>
    </xf>
    <xf numFmtId="43" fontId="57" fillId="0" borderId="0" xfId="10" applyFont="1" applyFill="1" applyBorder="1" applyAlignment="1">
      <alignment vertical="center"/>
    </xf>
    <xf numFmtId="165" fontId="58" fillId="0" borderId="0" xfId="0" applyNumberFormat="1" applyFont="1" applyFill="1" applyAlignment="1">
      <alignment vertical="center"/>
    </xf>
    <xf numFmtId="208" fontId="50" fillId="0" borderId="11" xfId="10" applyNumberFormat="1" applyFont="1" applyFill="1" applyBorder="1" applyAlignment="1">
      <alignment horizontal="center" vertical="center"/>
    </xf>
    <xf numFmtId="208" fontId="50" fillId="0" borderId="4" xfId="10" applyNumberFormat="1" applyFont="1" applyFill="1" applyBorder="1" applyAlignment="1">
      <alignment horizontal="right" vertical="center"/>
    </xf>
    <xf numFmtId="43" fontId="59" fillId="0" borderId="0" xfId="1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208" fontId="42" fillId="0" borderId="13" xfId="10" applyNumberFormat="1" applyFont="1" applyFill="1" applyBorder="1" applyAlignment="1">
      <alignment horizontal="right" vertical="center"/>
    </xf>
    <xf numFmtId="208" fontId="57" fillId="0" borderId="0" xfId="10" applyNumberFormat="1" applyFont="1" applyFill="1" applyBorder="1" applyAlignment="1">
      <alignment vertical="center"/>
    </xf>
    <xf numFmtId="208" fontId="57" fillId="0" borderId="0" xfId="0" applyNumberFormat="1" applyFont="1" applyFill="1" applyBorder="1" applyAlignment="1">
      <alignment vertical="center"/>
    </xf>
    <xf numFmtId="209" fontId="0" fillId="0" borderId="0" xfId="0" applyNumberFormat="1" applyFont="1" applyFill="1" applyBorder="1" applyAlignment="1">
      <alignment horizontal="right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0" fillId="0" borderId="0" xfId="0" quotePrefix="1" applyFont="1" applyFill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8" fontId="42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0" xfId="0" applyNumberFormat="1"/>
    <xf numFmtId="208" fontId="41" fillId="0" borderId="0" xfId="10" applyNumberFormat="1" applyFont="1" applyFill="1" applyAlignment="1"/>
    <xf numFmtId="165" fontId="41" fillId="0" borderId="0" xfId="0" applyNumberFormat="1" applyFont="1"/>
    <xf numFmtId="208" fontId="42" fillId="0" borderId="4" xfId="10" applyNumberFormat="1" applyFont="1" applyFill="1" applyBorder="1" applyAlignment="1">
      <alignment horizontal="right"/>
    </xf>
    <xf numFmtId="208" fontId="43" fillId="0" borderId="0" xfId="10" applyNumberFormat="1" applyFont="1" applyFill="1" applyBorder="1" applyAlignment="1">
      <alignment horizontal="right"/>
    </xf>
    <xf numFmtId="208" fontId="42" fillId="0" borderId="12" xfId="10" applyNumberFormat="1" applyFont="1" applyFill="1" applyBorder="1" applyAlignment="1">
      <alignment horizontal="right"/>
    </xf>
    <xf numFmtId="165" fontId="0" fillId="0" borderId="0" xfId="0" applyNumberFormat="1" applyBorder="1"/>
    <xf numFmtId="208" fontId="42" fillId="0" borderId="11" xfId="10" applyNumberFormat="1" applyFont="1" applyFill="1" applyBorder="1" applyAlignment="1">
      <alignment horizontal="right"/>
    </xf>
    <xf numFmtId="165" fontId="42" fillId="0" borderId="0" xfId="0" applyNumberFormat="1" applyFont="1" applyBorder="1"/>
    <xf numFmtId="208" fontId="41" fillId="0" borderId="12" xfId="10" applyNumberFormat="1" applyFont="1" applyFill="1" applyBorder="1" applyAlignment="1">
      <alignment horizontal="right"/>
    </xf>
    <xf numFmtId="208" fontId="0" fillId="0" borderId="0" xfId="10" applyNumberFormat="1" applyFont="1" applyFill="1"/>
    <xf numFmtId="208" fontId="41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1" fillId="0" borderId="11" xfId="10" applyNumberFormat="1" applyFont="1" applyFill="1" applyBorder="1" applyAlignment="1"/>
    <xf numFmtId="208" fontId="42" fillId="0" borderId="0" xfId="10" applyNumberFormat="1" applyFont="1" applyFill="1"/>
    <xf numFmtId="208" fontId="42" fillId="0" borderId="4" xfId="10" applyNumberFormat="1" applyFont="1" applyFill="1" applyBorder="1"/>
    <xf numFmtId="208" fontId="42" fillId="0" borderId="11" xfId="10" applyNumberFormat="1" applyFont="1" applyFill="1" applyBorder="1"/>
    <xf numFmtId="208" fontId="42" fillId="0" borderId="12" xfId="10" applyNumberFormat="1" applyFont="1" applyFill="1" applyBorder="1"/>
    <xf numFmtId="49" fontId="42" fillId="0" borderId="0" xfId="0" applyNumberFormat="1" applyFont="1" applyBorder="1" applyAlignment="1">
      <alignment horizontal="center" vertical="center"/>
    </xf>
    <xf numFmtId="165" fontId="45" fillId="0" borderId="0" xfId="0" applyNumberFormat="1" applyFont="1"/>
    <xf numFmtId="165" fontId="46" fillId="0" borderId="0" xfId="0" applyNumberFormat="1" applyFont="1"/>
    <xf numFmtId="165" fontId="45" fillId="0" borderId="0" xfId="0" applyNumberFormat="1" applyFont="1" applyBorder="1"/>
    <xf numFmtId="165" fontId="43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2" fillId="0" borderId="0" xfId="0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center"/>
    </xf>
    <xf numFmtId="49" fontId="42" fillId="0" borderId="0" xfId="0" applyNumberFormat="1" applyFont="1" applyBorder="1" applyAlignment="1">
      <alignment horizontal="center"/>
    </xf>
    <xf numFmtId="165" fontId="41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165" fontId="43" fillId="0" borderId="0" xfId="0" applyNumberFormat="1" applyFont="1" applyBorder="1"/>
    <xf numFmtId="0" fontId="0" fillId="0" borderId="0" xfId="0" applyBorder="1" applyAlignment="1">
      <alignment horizontal="center"/>
    </xf>
    <xf numFmtId="0" fontId="45" fillId="0" borderId="0" xfId="0" applyFont="1" applyAlignment="1">
      <alignment horizontal="left"/>
    </xf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0" fontId="0" fillId="0" borderId="0" xfId="0" applyBorder="1"/>
    <xf numFmtId="209" fontId="0" fillId="0" borderId="0" xfId="10" applyNumberFormat="1" applyFont="1" applyFill="1" applyBorder="1" applyAlignment="1">
      <alignment horizontal="right"/>
    </xf>
    <xf numFmtId="209" fontId="41" fillId="0" borderId="0" xfId="10" applyNumberFormat="1" applyFont="1" applyFill="1" applyBorder="1" applyAlignment="1">
      <alignment horizontal="right"/>
    </xf>
    <xf numFmtId="209" fontId="42" fillId="0" borderId="0" xfId="10" applyNumberFormat="1" applyFont="1" applyFill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3" fontId="42" fillId="0" borderId="0" xfId="10" applyFont="1" applyFill="1" applyBorder="1" applyAlignment="1">
      <alignment horizontal="right"/>
    </xf>
    <xf numFmtId="209" fontId="61" fillId="0" borderId="0" xfId="10" applyNumberFormat="1" applyFont="1" applyFill="1" applyBorder="1" applyAlignment="1">
      <alignment horizontal="right"/>
    </xf>
    <xf numFmtId="0" fontId="45" fillId="0" borderId="0" xfId="0" applyFont="1"/>
    <xf numFmtId="0" fontId="42" fillId="0" borderId="0" xfId="0" applyFont="1"/>
    <xf numFmtId="0" fontId="0" fillId="0" borderId="0" xfId="0" applyAlignment="1">
      <alignment horizontal="center"/>
    </xf>
    <xf numFmtId="209" fontId="0" fillId="0" borderId="0" xfId="0" applyNumberFormat="1"/>
    <xf numFmtId="0" fontId="42" fillId="0" borderId="0" xfId="0" applyFont="1" applyAlignment="1">
      <alignment horizontal="left"/>
    </xf>
    <xf numFmtId="0" fontId="42" fillId="0" borderId="0" xfId="0" applyFont="1" applyBorder="1"/>
    <xf numFmtId="209" fontId="42" fillId="0" borderId="0" xfId="0" applyNumberFormat="1" applyFont="1"/>
    <xf numFmtId="0" fontId="41" fillId="0" borderId="0" xfId="0" applyFont="1" applyAlignment="1">
      <alignment horizontal="left"/>
    </xf>
    <xf numFmtId="165" fontId="47" fillId="0" borderId="0" xfId="0" applyNumberFormat="1" applyFont="1"/>
    <xf numFmtId="208" fontId="62" fillId="0" borderId="0" xfId="10" applyNumberFormat="1" applyFont="1" applyFill="1" applyAlignment="1">
      <alignment horizontal="right"/>
    </xf>
    <xf numFmtId="43" fontId="62" fillId="0" borderId="0" xfId="10" applyFont="1" applyFill="1" applyAlignment="1">
      <alignment horizontal="right"/>
    </xf>
    <xf numFmtId="165" fontId="41" fillId="0" borderId="0" xfId="0" applyNumberFormat="1" applyFont="1" applyAlignment="1">
      <alignment horizontal="right"/>
    </xf>
    <xf numFmtId="165" fontId="41" fillId="0" borderId="0" xfId="0" applyNumberFormat="1" applyFont="1" applyBorder="1" applyAlignment="1">
      <alignment horizontal="right"/>
    </xf>
    <xf numFmtId="208" fontId="0" fillId="0" borderId="0" xfId="10" applyNumberFormat="1" applyFont="1" applyFill="1" applyAlignment="1"/>
    <xf numFmtId="165" fontId="42" fillId="0" borderId="0" xfId="0" applyNumberFormat="1" applyFont="1" applyFill="1" applyBorder="1" applyAlignment="1">
      <alignment horizontal="center" vertical="center"/>
    </xf>
    <xf numFmtId="165" fontId="42" fillId="0" borderId="0" xfId="0" applyNumberFormat="1" applyFont="1" applyFill="1" applyBorder="1" applyAlignment="1">
      <alignment horizontal="center" vertical="center"/>
    </xf>
    <xf numFmtId="37" fontId="49" fillId="0" borderId="0" xfId="10" applyNumberFormat="1" applyFont="1" applyFill="1" applyBorder="1" applyAlignment="1">
      <alignment vertical="center"/>
    </xf>
    <xf numFmtId="208" fontId="49" fillId="0" borderId="11" xfId="10" applyNumberFormat="1" applyFont="1" applyFill="1" applyBorder="1" applyAlignment="1">
      <alignment vertical="center"/>
    </xf>
    <xf numFmtId="208" fontId="49" fillId="0" borderId="0" xfId="10" applyNumberFormat="1" applyFont="1" applyFill="1" applyAlignment="1">
      <alignment vertical="center"/>
    </xf>
    <xf numFmtId="165" fontId="0" fillId="0" borderId="0" xfId="0" applyNumberFormat="1" applyFont="1"/>
    <xf numFmtId="165" fontId="42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horizontal="center" vertical="center"/>
    </xf>
    <xf numFmtId="165" fontId="49" fillId="0" borderId="11" xfId="0" applyNumberFormat="1" applyFont="1" applyFill="1" applyBorder="1" applyAlignment="1">
      <alignment horizontal="center" vertical="center"/>
    </xf>
    <xf numFmtId="208" fontId="52" fillId="0" borderId="12" xfId="10" applyNumberFormat="1" applyFont="1" applyFill="1" applyBorder="1" applyAlignment="1">
      <alignment vertical="center"/>
    </xf>
    <xf numFmtId="0" fontId="41" fillId="0" borderId="0" xfId="0" applyFont="1" applyFill="1" applyAlignment="1">
      <alignment horizontal="center" vertical="center"/>
    </xf>
    <xf numFmtId="0" fontId="41" fillId="0" borderId="11" xfId="0" applyNumberFormat="1" applyFont="1" applyFill="1" applyBorder="1" applyAlignment="1">
      <alignment horizontal="center" vertical="center"/>
    </xf>
    <xf numFmtId="49" fontId="41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0" borderId="0" xfId="87" applyFont="1" applyFill="1" applyAlignment="1">
      <alignment horizontal="left" vertical="center"/>
    </xf>
    <xf numFmtId="0" fontId="41" fillId="0" borderId="0" xfId="87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165" fontId="41" fillId="0" borderId="0" xfId="0" applyNumberFormat="1" applyFont="1" applyFill="1"/>
    <xf numFmtId="208" fontId="41" fillId="0" borderId="0" xfId="10" applyNumberFormat="1" applyFont="1" applyFill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0" xfId="10" applyNumberFormat="1" applyFont="1" applyFill="1" applyAlignment="1">
      <alignment vertical="center"/>
    </xf>
    <xf numFmtId="165" fontId="0" fillId="0" borderId="0" xfId="90" applyNumberFormat="1" applyFont="1" applyFill="1" applyBorder="1" applyAlignment="1">
      <alignment vertical="center"/>
    </xf>
    <xf numFmtId="165" fontId="41" fillId="12" borderId="0" xfId="0" applyNumberFormat="1" applyFont="1" applyFill="1"/>
    <xf numFmtId="40" fontId="10" fillId="0" borderId="0" xfId="0" applyNumberFormat="1" applyFont="1" applyFill="1" applyBorder="1" applyAlignment="1">
      <alignment horizontal="right"/>
    </xf>
    <xf numFmtId="165" fontId="0" fillId="0" borderId="0" xfId="90" applyNumberFormat="1" applyFont="1" applyFill="1" applyAlignment="1">
      <alignment vertical="center"/>
    </xf>
    <xf numFmtId="165" fontId="45" fillId="0" borderId="0" xfId="0" applyNumberFormat="1" applyFont="1" applyBorder="1" applyAlignment="1">
      <alignment horizontal="center"/>
    </xf>
    <xf numFmtId="49" fontId="42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Alignment="1">
      <alignment horizontal="center"/>
    </xf>
    <xf numFmtId="165" fontId="42" fillId="0" borderId="0" xfId="0" applyNumberFormat="1" applyFont="1" applyFill="1" applyBorder="1" applyAlignment="1">
      <alignment horizontal="center" vertical="center"/>
    </xf>
    <xf numFmtId="165" fontId="45" fillId="0" borderId="0" xfId="0" applyNumberFormat="1" applyFont="1" applyFill="1" applyAlignment="1">
      <alignment horizontal="center" vertical="center"/>
    </xf>
    <xf numFmtId="165" fontId="45" fillId="0" borderId="0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165" fontId="52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165" fontId="50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horizontal="center" vertical="center"/>
    </xf>
    <xf numFmtId="165" fontId="49" fillId="0" borderId="11" xfId="0" applyNumberFormat="1" applyFont="1" applyFill="1" applyBorder="1" applyAlignment="1">
      <alignment horizontal="center" vertical="center"/>
    </xf>
    <xf numFmtId="165" fontId="42" fillId="0" borderId="0" xfId="0" applyNumberFormat="1" applyFont="1" applyFill="1" applyAlignment="1">
      <alignment horizontal="center" vertical="center"/>
    </xf>
    <xf numFmtId="165" fontId="45" fillId="0" borderId="0" xfId="90" applyNumberFormat="1" applyFont="1" applyFill="1" applyBorder="1" applyAlignment="1">
      <alignment horizontal="center" vertical="center"/>
    </xf>
    <xf numFmtId="38" fontId="42" fillId="0" borderId="0" xfId="0" applyNumberFormat="1" applyFont="1" applyFill="1" applyBorder="1" applyAlignment="1">
      <alignment horizontal="center" vertical="center"/>
    </xf>
    <xf numFmtId="165" fontId="42" fillId="0" borderId="0" xfId="90" applyNumberFormat="1" applyFont="1" applyFill="1" applyBorder="1" applyAlignment="1">
      <alignment horizontal="center" vertical="center"/>
    </xf>
  </cellXfs>
  <cellStyles count="155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2 2" xfId="152" xr:uid="{D4631851-5B33-4BC9-9D6E-D39B047AF6B2}"/>
    <cellStyle name="Comma 3" xfId="13" xr:uid="{00000000-0005-0000-0000-00000D000000}"/>
    <cellStyle name="Comma 3 2" xfId="153" xr:uid="{43106865-F967-4FC8-A2B6-C00FC38E3A72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al 4 2" xfId="154" xr:uid="{AFB9B090-6209-4E56-9059-AA92430A9B13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8</xdr:row>
      <xdr:rowOff>112818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8</xdr:row>
      <xdr:rowOff>112818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4"/>
  <sheetViews>
    <sheetView view="pageBreakPreview" topLeftCell="A5" zoomScale="90" zoomScaleNormal="70" zoomScaleSheetLayoutView="90" workbookViewId="0">
      <pane xSplit="6" ySplit="4" topLeftCell="G45" activePane="bottomRight" state="frozen"/>
      <selection activeCell="A5" sqref="A5"/>
      <selection pane="topRight" activeCell="G5" sqref="G5"/>
      <selection pane="bottomLeft" activeCell="A9" sqref="A9"/>
      <selection pane="bottomRight" activeCell="K101" sqref="K101"/>
    </sheetView>
  </sheetViews>
  <sheetFormatPr defaultColWidth="8.75" defaultRowHeight="22.95" customHeight="1"/>
  <cols>
    <col min="1" max="3" width="2.125" style="177" customWidth="1"/>
    <col min="4" max="4" width="46.625" style="177" customWidth="1"/>
    <col min="5" max="5" width="8.125" style="197" customWidth="1"/>
    <col min="6" max="6" width="0.875" style="216" customWidth="1"/>
    <col min="7" max="7" width="16.5" style="230" bestFit="1" customWidth="1"/>
    <col min="8" max="8" width="0.875" style="231" customWidth="1"/>
    <col min="9" max="9" width="17" style="230" bestFit="1" customWidth="1"/>
    <col min="10" max="10" width="0.875" style="231" customWidth="1"/>
    <col min="11" max="11" width="16.5" style="230" bestFit="1" customWidth="1"/>
    <col min="12" max="12" width="0.875" style="231" customWidth="1"/>
    <col min="13" max="13" width="17" style="230" bestFit="1" customWidth="1"/>
    <col min="14" max="14" width="0.875" style="177" customWidth="1"/>
    <col min="15" max="15" width="9.125" style="177" customWidth="1"/>
    <col min="16" max="16" width="12.5" style="177" bestFit="1" customWidth="1"/>
    <col min="17" max="17" width="16.625" style="177" bestFit="1" customWidth="1"/>
    <col min="18" max="18" width="16.25" style="177" bestFit="1" customWidth="1"/>
    <col min="19" max="19" width="8.75" style="177"/>
    <col min="20" max="21" width="8.875" style="177" bestFit="1" customWidth="1"/>
    <col min="22" max="22" width="16.25" style="177" bestFit="1" customWidth="1"/>
    <col min="23" max="256" width="8.75" style="177"/>
    <col min="257" max="259" width="2.125" style="177" customWidth="1"/>
    <col min="260" max="260" width="51.875" style="177" customWidth="1"/>
    <col min="261" max="261" width="8.125" style="177" customWidth="1"/>
    <col min="262" max="262" width="0.875" style="177" customWidth="1"/>
    <col min="263" max="263" width="16.375" style="177" bestFit="1" customWidth="1"/>
    <col min="264" max="264" width="0.875" style="177" customWidth="1"/>
    <col min="265" max="265" width="16.875" style="177" bestFit="1" customWidth="1"/>
    <col min="266" max="266" width="0.875" style="177" customWidth="1"/>
    <col min="267" max="267" width="16.375" style="177" bestFit="1" customWidth="1"/>
    <col min="268" max="268" width="0.875" style="177" customWidth="1"/>
    <col min="269" max="269" width="16.875" style="177" bestFit="1" customWidth="1"/>
    <col min="270" max="270" width="0.875" style="177" customWidth="1"/>
    <col min="271" max="271" width="9.125" style="177" customWidth="1"/>
    <col min="272" max="272" width="12.375" style="177" bestFit="1" customWidth="1"/>
    <col min="273" max="273" width="16.5" style="177" bestFit="1" customWidth="1"/>
    <col min="274" max="512" width="8.75" style="177"/>
    <col min="513" max="515" width="2.125" style="177" customWidth="1"/>
    <col min="516" max="516" width="51.875" style="177" customWidth="1"/>
    <col min="517" max="517" width="8.125" style="177" customWidth="1"/>
    <col min="518" max="518" width="0.875" style="177" customWidth="1"/>
    <col min="519" max="519" width="16.375" style="177" bestFit="1" customWidth="1"/>
    <col min="520" max="520" width="0.875" style="177" customWidth="1"/>
    <col min="521" max="521" width="16.875" style="177" bestFit="1" customWidth="1"/>
    <col min="522" max="522" width="0.875" style="177" customWidth="1"/>
    <col min="523" max="523" width="16.375" style="177" bestFit="1" customWidth="1"/>
    <col min="524" max="524" width="0.875" style="177" customWidth="1"/>
    <col min="525" max="525" width="16.875" style="177" bestFit="1" customWidth="1"/>
    <col min="526" max="526" width="0.875" style="177" customWidth="1"/>
    <col min="527" max="527" width="9.125" style="177" customWidth="1"/>
    <col min="528" max="528" width="12.375" style="177" bestFit="1" customWidth="1"/>
    <col min="529" max="529" width="16.5" style="177" bestFit="1" customWidth="1"/>
    <col min="530" max="768" width="8.75" style="177"/>
    <col min="769" max="771" width="2.125" style="177" customWidth="1"/>
    <col min="772" max="772" width="51.875" style="177" customWidth="1"/>
    <col min="773" max="773" width="8.125" style="177" customWidth="1"/>
    <col min="774" max="774" width="0.875" style="177" customWidth="1"/>
    <col min="775" max="775" width="16.375" style="177" bestFit="1" customWidth="1"/>
    <col min="776" max="776" width="0.875" style="177" customWidth="1"/>
    <col min="777" max="777" width="16.875" style="177" bestFit="1" customWidth="1"/>
    <col min="778" max="778" width="0.875" style="177" customWidth="1"/>
    <col min="779" max="779" width="16.375" style="177" bestFit="1" customWidth="1"/>
    <col min="780" max="780" width="0.875" style="177" customWidth="1"/>
    <col min="781" max="781" width="16.875" style="177" bestFit="1" customWidth="1"/>
    <col min="782" max="782" width="0.875" style="177" customWidth="1"/>
    <col min="783" max="783" width="9.125" style="177" customWidth="1"/>
    <col min="784" max="784" width="12.375" style="177" bestFit="1" customWidth="1"/>
    <col min="785" max="785" width="16.5" style="177" bestFit="1" customWidth="1"/>
    <col min="786" max="1024" width="8.75" style="177"/>
    <col min="1025" max="1027" width="2.125" style="177" customWidth="1"/>
    <col min="1028" max="1028" width="51.875" style="177" customWidth="1"/>
    <col min="1029" max="1029" width="8.125" style="177" customWidth="1"/>
    <col min="1030" max="1030" width="0.875" style="177" customWidth="1"/>
    <col min="1031" max="1031" width="16.375" style="177" bestFit="1" customWidth="1"/>
    <col min="1032" max="1032" width="0.875" style="177" customWidth="1"/>
    <col min="1033" max="1033" width="16.875" style="177" bestFit="1" customWidth="1"/>
    <col min="1034" max="1034" width="0.875" style="177" customWidth="1"/>
    <col min="1035" max="1035" width="16.375" style="177" bestFit="1" customWidth="1"/>
    <col min="1036" max="1036" width="0.875" style="177" customWidth="1"/>
    <col min="1037" max="1037" width="16.875" style="177" bestFit="1" customWidth="1"/>
    <col min="1038" max="1038" width="0.875" style="177" customWidth="1"/>
    <col min="1039" max="1039" width="9.125" style="177" customWidth="1"/>
    <col min="1040" max="1040" width="12.375" style="177" bestFit="1" customWidth="1"/>
    <col min="1041" max="1041" width="16.5" style="177" bestFit="1" customWidth="1"/>
    <col min="1042" max="1280" width="8.75" style="177"/>
    <col min="1281" max="1283" width="2.125" style="177" customWidth="1"/>
    <col min="1284" max="1284" width="51.875" style="177" customWidth="1"/>
    <col min="1285" max="1285" width="8.125" style="177" customWidth="1"/>
    <col min="1286" max="1286" width="0.875" style="177" customWidth="1"/>
    <col min="1287" max="1287" width="16.375" style="177" bestFit="1" customWidth="1"/>
    <col min="1288" max="1288" width="0.875" style="177" customWidth="1"/>
    <col min="1289" max="1289" width="16.875" style="177" bestFit="1" customWidth="1"/>
    <col min="1290" max="1290" width="0.875" style="177" customWidth="1"/>
    <col min="1291" max="1291" width="16.375" style="177" bestFit="1" customWidth="1"/>
    <col min="1292" max="1292" width="0.875" style="177" customWidth="1"/>
    <col min="1293" max="1293" width="16.875" style="177" bestFit="1" customWidth="1"/>
    <col min="1294" max="1294" width="0.875" style="177" customWidth="1"/>
    <col min="1295" max="1295" width="9.125" style="177" customWidth="1"/>
    <col min="1296" max="1296" width="12.375" style="177" bestFit="1" customWidth="1"/>
    <col min="1297" max="1297" width="16.5" style="177" bestFit="1" customWidth="1"/>
    <col min="1298" max="1536" width="8.75" style="177"/>
    <col min="1537" max="1539" width="2.125" style="177" customWidth="1"/>
    <col min="1540" max="1540" width="51.875" style="177" customWidth="1"/>
    <col min="1541" max="1541" width="8.125" style="177" customWidth="1"/>
    <col min="1542" max="1542" width="0.875" style="177" customWidth="1"/>
    <col min="1543" max="1543" width="16.375" style="177" bestFit="1" customWidth="1"/>
    <col min="1544" max="1544" width="0.875" style="177" customWidth="1"/>
    <col min="1545" max="1545" width="16.875" style="177" bestFit="1" customWidth="1"/>
    <col min="1546" max="1546" width="0.875" style="177" customWidth="1"/>
    <col min="1547" max="1547" width="16.375" style="177" bestFit="1" customWidth="1"/>
    <col min="1548" max="1548" width="0.875" style="177" customWidth="1"/>
    <col min="1549" max="1549" width="16.875" style="177" bestFit="1" customWidth="1"/>
    <col min="1550" max="1550" width="0.875" style="177" customWidth="1"/>
    <col min="1551" max="1551" width="9.125" style="177" customWidth="1"/>
    <col min="1552" max="1552" width="12.375" style="177" bestFit="1" customWidth="1"/>
    <col min="1553" max="1553" width="16.5" style="177" bestFit="1" customWidth="1"/>
    <col min="1554" max="1792" width="8.75" style="177"/>
    <col min="1793" max="1795" width="2.125" style="177" customWidth="1"/>
    <col min="1796" max="1796" width="51.875" style="177" customWidth="1"/>
    <col min="1797" max="1797" width="8.125" style="177" customWidth="1"/>
    <col min="1798" max="1798" width="0.875" style="177" customWidth="1"/>
    <col min="1799" max="1799" width="16.375" style="177" bestFit="1" customWidth="1"/>
    <col min="1800" max="1800" width="0.875" style="177" customWidth="1"/>
    <col min="1801" max="1801" width="16.875" style="177" bestFit="1" customWidth="1"/>
    <col min="1802" max="1802" width="0.875" style="177" customWidth="1"/>
    <col min="1803" max="1803" width="16.375" style="177" bestFit="1" customWidth="1"/>
    <col min="1804" max="1804" width="0.875" style="177" customWidth="1"/>
    <col min="1805" max="1805" width="16.875" style="177" bestFit="1" customWidth="1"/>
    <col min="1806" max="1806" width="0.875" style="177" customWidth="1"/>
    <col min="1807" max="1807" width="9.125" style="177" customWidth="1"/>
    <col min="1808" max="1808" width="12.375" style="177" bestFit="1" customWidth="1"/>
    <col min="1809" max="1809" width="16.5" style="177" bestFit="1" customWidth="1"/>
    <col min="1810" max="2048" width="8.75" style="177"/>
    <col min="2049" max="2051" width="2.125" style="177" customWidth="1"/>
    <col min="2052" max="2052" width="51.875" style="177" customWidth="1"/>
    <col min="2053" max="2053" width="8.125" style="177" customWidth="1"/>
    <col min="2054" max="2054" width="0.875" style="177" customWidth="1"/>
    <col min="2055" max="2055" width="16.375" style="177" bestFit="1" customWidth="1"/>
    <col min="2056" max="2056" width="0.875" style="177" customWidth="1"/>
    <col min="2057" max="2057" width="16.875" style="177" bestFit="1" customWidth="1"/>
    <col min="2058" max="2058" width="0.875" style="177" customWidth="1"/>
    <col min="2059" max="2059" width="16.375" style="177" bestFit="1" customWidth="1"/>
    <col min="2060" max="2060" width="0.875" style="177" customWidth="1"/>
    <col min="2061" max="2061" width="16.875" style="177" bestFit="1" customWidth="1"/>
    <col min="2062" max="2062" width="0.875" style="177" customWidth="1"/>
    <col min="2063" max="2063" width="9.125" style="177" customWidth="1"/>
    <col min="2064" max="2064" width="12.375" style="177" bestFit="1" customWidth="1"/>
    <col min="2065" max="2065" width="16.5" style="177" bestFit="1" customWidth="1"/>
    <col min="2066" max="2304" width="8.75" style="177"/>
    <col min="2305" max="2307" width="2.125" style="177" customWidth="1"/>
    <col min="2308" max="2308" width="51.875" style="177" customWidth="1"/>
    <col min="2309" max="2309" width="8.125" style="177" customWidth="1"/>
    <col min="2310" max="2310" width="0.875" style="177" customWidth="1"/>
    <col min="2311" max="2311" width="16.375" style="177" bestFit="1" customWidth="1"/>
    <col min="2312" max="2312" width="0.875" style="177" customWidth="1"/>
    <col min="2313" max="2313" width="16.875" style="177" bestFit="1" customWidth="1"/>
    <col min="2314" max="2314" width="0.875" style="177" customWidth="1"/>
    <col min="2315" max="2315" width="16.375" style="177" bestFit="1" customWidth="1"/>
    <col min="2316" max="2316" width="0.875" style="177" customWidth="1"/>
    <col min="2317" max="2317" width="16.875" style="177" bestFit="1" customWidth="1"/>
    <col min="2318" max="2318" width="0.875" style="177" customWidth="1"/>
    <col min="2319" max="2319" width="9.125" style="177" customWidth="1"/>
    <col min="2320" max="2320" width="12.375" style="177" bestFit="1" customWidth="1"/>
    <col min="2321" max="2321" width="16.5" style="177" bestFit="1" customWidth="1"/>
    <col min="2322" max="2560" width="8.75" style="177"/>
    <col min="2561" max="2563" width="2.125" style="177" customWidth="1"/>
    <col min="2564" max="2564" width="51.875" style="177" customWidth="1"/>
    <col min="2565" max="2565" width="8.125" style="177" customWidth="1"/>
    <col min="2566" max="2566" width="0.875" style="177" customWidth="1"/>
    <col min="2567" max="2567" width="16.375" style="177" bestFit="1" customWidth="1"/>
    <col min="2568" max="2568" width="0.875" style="177" customWidth="1"/>
    <col min="2569" max="2569" width="16.875" style="177" bestFit="1" customWidth="1"/>
    <col min="2570" max="2570" width="0.875" style="177" customWidth="1"/>
    <col min="2571" max="2571" width="16.375" style="177" bestFit="1" customWidth="1"/>
    <col min="2572" max="2572" width="0.875" style="177" customWidth="1"/>
    <col min="2573" max="2573" width="16.875" style="177" bestFit="1" customWidth="1"/>
    <col min="2574" max="2574" width="0.875" style="177" customWidth="1"/>
    <col min="2575" max="2575" width="9.125" style="177" customWidth="1"/>
    <col min="2576" max="2576" width="12.375" style="177" bestFit="1" customWidth="1"/>
    <col min="2577" max="2577" width="16.5" style="177" bestFit="1" customWidth="1"/>
    <col min="2578" max="2816" width="8.75" style="177"/>
    <col min="2817" max="2819" width="2.125" style="177" customWidth="1"/>
    <col min="2820" max="2820" width="51.875" style="177" customWidth="1"/>
    <col min="2821" max="2821" width="8.125" style="177" customWidth="1"/>
    <col min="2822" max="2822" width="0.875" style="177" customWidth="1"/>
    <col min="2823" max="2823" width="16.375" style="177" bestFit="1" customWidth="1"/>
    <col min="2824" max="2824" width="0.875" style="177" customWidth="1"/>
    <col min="2825" max="2825" width="16.875" style="177" bestFit="1" customWidth="1"/>
    <col min="2826" max="2826" width="0.875" style="177" customWidth="1"/>
    <col min="2827" max="2827" width="16.375" style="177" bestFit="1" customWidth="1"/>
    <col min="2828" max="2828" width="0.875" style="177" customWidth="1"/>
    <col min="2829" max="2829" width="16.875" style="177" bestFit="1" customWidth="1"/>
    <col min="2830" max="2830" width="0.875" style="177" customWidth="1"/>
    <col min="2831" max="2831" width="9.125" style="177" customWidth="1"/>
    <col min="2832" max="2832" width="12.375" style="177" bestFit="1" customWidth="1"/>
    <col min="2833" max="2833" width="16.5" style="177" bestFit="1" customWidth="1"/>
    <col min="2834" max="3072" width="8.75" style="177"/>
    <col min="3073" max="3075" width="2.125" style="177" customWidth="1"/>
    <col min="3076" max="3076" width="51.875" style="177" customWidth="1"/>
    <col min="3077" max="3077" width="8.125" style="177" customWidth="1"/>
    <col min="3078" max="3078" width="0.875" style="177" customWidth="1"/>
    <col min="3079" max="3079" width="16.375" style="177" bestFit="1" customWidth="1"/>
    <col min="3080" max="3080" width="0.875" style="177" customWidth="1"/>
    <col min="3081" max="3081" width="16.875" style="177" bestFit="1" customWidth="1"/>
    <col min="3082" max="3082" width="0.875" style="177" customWidth="1"/>
    <col min="3083" max="3083" width="16.375" style="177" bestFit="1" customWidth="1"/>
    <col min="3084" max="3084" width="0.875" style="177" customWidth="1"/>
    <col min="3085" max="3085" width="16.875" style="177" bestFit="1" customWidth="1"/>
    <col min="3086" max="3086" width="0.875" style="177" customWidth="1"/>
    <col min="3087" max="3087" width="9.125" style="177" customWidth="1"/>
    <col min="3088" max="3088" width="12.375" style="177" bestFit="1" customWidth="1"/>
    <col min="3089" max="3089" width="16.5" style="177" bestFit="1" customWidth="1"/>
    <col min="3090" max="3328" width="8.75" style="177"/>
    <col min="3329" max="3331" width="2.125" style="177" customWidth="1"/>
    <col min="3332" max="3332" width="51.875" style="177" customWidth="1"/>
    <col min="3333" max="3333" width="8.125" style="177" customWidth="1"/>
    <col min="3334" max="3334" width="0.875" style="177" customWidth="1"/>
    <col min="3335" max="3335" width="16.375" style="177" bestFit="1" customWidth="1"/>
    <col min="3336" max="3336" width="0.875" style="177" customWidth="1"/>
    <col min="3337" max="3337" width="16.875" style="177" bestFit="1" customWidth="1"/>
    <col min="3338" max="3338" width="0.875" style="177" customWidth="1"/>
    <col min="3339" max="3339" width="16.375" style="177" bestFit="1" customWidth="1"/>
    <col min="3340" max="3340" width="0.875" style="177" customWidth="1"/>
    <col min="3341" max="3341" width="16.875" style="177" bestFit="1" customWidth="1"/>
    <col min="3342" max="3342" width="0.875" style="177" customWidth="1"/>
    <col min="3343" max="3343" width="9.125" style="177" customWidth="1"/>
    <col min="3344" max="3344" width="12.375" style="177" bestFit="1" customWidth="1"/>
    <col min="3345" max="3345" width="16.5" style="177" bestFit="1" customWidth="1"/>
    <col min="3346" max="3584" width="8.75" style="177"/>
    <col min="3585" max="3587" width="2.125" style="177" customWidth="1"/>
    <col min="3588" max="3588" width="51.875" style="177" customWidth="1"/>
    <col min="3589" max="3589" width="8.125" style="177" customWidth="1"/>
    <col min="3590" max="3590" width="0.875" style="177" customWidth="1"/>
    <col min="3591" max="3591" width="16.375" style="177" bestFit="1" customWidth="1"/>
    <col min="3592" max="3592" width="0.875" style="177" customWidth="1"/>
    <col min="3593" max="3593" width="16.875" style="177" bestFit="1" customWidth="1"/>
    <col min="3594" max="3594" width="0.875" style="177" customWidth="1"/>
    <col min="3595" max="3595" width="16.375" style="177" bestFit="1" customWidth="1"/>
    <col min="3596" max="3596" width="0.875" style="177" customWidth="1"/>
    <col min="3597" max="3597" width="16.875" style="177" bestFit="1" customWidth="1"/>
    <col min="3598" max="3598" width="0.875" style="177" customWidth="1"/>
    <col min="3599" max="3599" width="9.125" style="177" customWidth="1"/>
    <col min="3600" max="3600" width="12.375" style="177" bestFit="1" customWidth="1"/>
    <col min="3601" max="3601" width="16.5" style="177" bestFit="1" customWidth="1"/>
    <col min="3602" max="3840" width="8.75" style="177"/>
    <col min="3841" max="3843" width="2.125" style="177" customWidth="1"/>
    <col min="3844" max="3844" width="51.875" style="177" customWidth="1"/>
    <col min="3845" max="3845" width="8.125" style="177" customWidth="1"/>
    <col min="3846" max="3846" width="0.875" style="177" customWidth="1"/>
    <col min="3847" max="3847" width="16.375" style="177" bestFit="1" customWidth="1"/>
    <col min="3848" max="3848" width="0.875" style="177" customWidth="1"/>
    <col min="3849" max="3849" width="16.875" style="177" bestFit="1" customWidth="1"/>
    <col min="3850" max="3850" width="0.875" style="177" customWidth="1"/>
    <col min="3851" max="3851" width="16.375" style="177" bestFit="1" customWidth="1"/>
    <col min="3852" max="3852" width="0.875" style="177" customWidth="1"/>
    <col min="3853" max="3853" width="16.875" style="177" bestFit="1" customWidth="1"/>
    <col min="3854" max="3854" width="0.875" style="177" customWidth="1"/>
    <col min="3855" max="3855" width="9.125" style="177" customWidth="1"/>
    <col min="3856" max="3856" width="12.375" style="177" bestFit="1" customWidth="1"/>
    <col min="3857" max="3857" width="16.5" style="177" bestFit="1" customWidth="1"/>
    <col min="3858" max="4096" width="8.75" style="177"/>
    <col min="4097" max="4099" width="2.125" style="177" customWidth="1"/>
    <col min="4100" max="4100" width="51.875" style="177" customWidth="1"/>
    <col min="4101" max="4101" width="8.125" style="177" customWidth="1"/>
    <col min="4102" max="4102" width="0.875" style="177" customWidth="1"/>
    <col min="4103" max="4103" width="16.375" style="177" bestFit="1" customWidth="1"/>
    <col min="4104" max="4104" width="0.875" style="177" customWidth="1"/>
    <col min="4105" max="4105" width="16.875" style="177" bestFit="1" customWidth="1"/>
    <col min="4106" max="4106" width="0.875" style="177" customWidth="1"/>
    <col min="4107" max="4107" width="16.375" style="177" bestFit="1" customWidth="1"/>
    <col min="4108" max="4108" width="0.875" style="177" customWidth="1"/>
    <col min="4109" max="4109" width="16.875" style="177" bestFit="1" customWidth="1"/>
    <col min="4110" max="4110" width="0.875" style="177" customWidth="1"/>
    <col min="4111" max="4111" width="9.125" style="177" customWidth="1"/>
    <col min="4112" max="4112" width="12.375" style="177" bestFit="1" customWidth="1"/>
    <col min="4113" max="4113" width="16.5" style="177" bestFit="1" customWidth="1"/>
    <col min="4114" max="4352" width="8.75" style="177"/>
    <col min="4353" max="4355" width="2.125" style="177" customWidth="1"/>
    <col min="4356" max="4356" width="51.875" style="177" customWidth="1"/>
    <col min="4357" max="4357" width="8.125" style="177" customWidth="1"/>
    <col min="4358" max="4358" width="0.875" style="177" customWidth="1"/>
    <col min="4359" max="4359" width="16.375" style="177" bestFit="1" customWidth="1"/>
    <col min="4360" max="4360" width="0.875" style="177" customWidth="1"/>
    <col min="4361" max="4361" width="16.875" style="177" bestFit="1" customWidth="1"/>
    <col min="4362" max="4362" width="0.875" style="177" customWidth="1"/>
    <col min="4363" max="4363" width="16.375" style="177" bestFit="1" customWidth="1"/>
    <col min="4364" max="4364" width="0.875" style="177" customWidth="1"/>
    <col min="4365" max="4365" width="16.875" style="177" bestFit="1" customWidth="1"/>
    <col min="4366" max="4366" width="0.875" style="177" customWidth="1"/>
    <col min="4367" max="4367" width="9.125" style="177" customWidth="1"/>
    <col min="4368" max="4368" width="12.375" style="177" bestFit="1" customWidth="1"/>
    <col min="4369" max="4369" width="16.5" style="177" bestFit="1" customWidth="1"/>
    <col min="4370" max="4608" width="8.75" style="177"/>
    <col min="4609" max="4611" width="2.125" style="177" customWidth="1"/>
    <col min="4612" max="4612" width="51.875" style="177" customWidth="1"/>
    <col min="4613" max="4613" width="8.125" style="177" customWidth="1"/>
    <col min="4614" max="4614" width="0.875" style="177" customWidth="1"/>
    <col min="4615" max="4615" width="16.375" style="177" bestFit="1" customWidth="1"/>
    <col min="4616" max="4616" width="0.875" style="177" customWidth="1"/>
    <col min="4617" max="4617" width="16.875" style="177" bestFit="1" customWidth="1"/>
    <col min="4618" max="4618" width="0.875" style="177" customWidth="1"/>
    <col min="4619" max="4619" width="16.375" style="177" bestFit="1" customWidth="1"/>
    <col min="4620" max="4620" width="0.875" style="177" customWidth="1"/>
    <col min="4621" max="4621" width="16.875" style="177" bestFit="1" customWidth="1"/>
    <col min="4622" max="4622" width="0.875" style="177" customWidth="1"/>
    <col min="4623" max="4623" width="9.125" style="177" customWidth="1"/>
    <col min="4624" max="4624" width="12.375" style="177" bestFit="1" customWidth="1"/>
    <col min="4625" max="4625" width="16.5" style="177" bestFit="1" customWidth="1"/>
    <col min="4626" max="4864" width="8.75" style="177"/>
    <col min="4865" max="4867" width="2.125" style="177" customWidth="1"/>
    <col min="4868" max="4868" width="51.875" style="177" customWidth="1"/>
    <col min="4869" max="4869" width="8.125" style="177" customWidth="1"/>
    <col min="4870" max="4870" width="0.875" style="177" customWidth="1"/>
    <col min="4871" max="4871" width="16.375" style="177" bestFit="1" customWidth="1"/>
    <col min="4872" max="4872" width="0.875" style="177" customWidth="1"/>
    <col min="4873" max="4873" width="16.875" style="177" bestFit="1" customWidth="1"/>
    <col min="4874" max="4874" width="0.875" style="177" customWidth="1"/>
    <col min="4875" max="4875" width="16.375" style="177" bestFit="1" customWidth="1"/>
    <col min="4876" max="4876" width="0.875" style="177" customWidth="1"/>
    <col min="4877" max="4877" width="16.875" style="177" bestFit="1" customWidth="1"/>
    <col min="4878" max="4878" width="0.875" style="177" customWidth="1"/>
    <col min="4879" max="4879" width="9.125" style="177" customWidth="1"/>
    <col min="4880" max="4880" width="12.375" style="177" bestFit="1" customWidth="1"/>
    <col min="4881" max="4881" width="16.5" style="177" bestFit="1" customWidth="1"/>
    <col min="4882" max="5120" width="8.75" style="177"/>
    <col min="5121" max="5123" width="2.125" style="177" customWidth="1"/>
    <col min="5124" max="5124" width="51.875" style="177" customWidth="1"/>
    <col min="5125" max="5125" width="8.125" style="177" customWidth="1"/>
    <col min="5126" max="5126" width="0.875" style="177" customWidth="1"/>
    <col min="5127" max="5127" width="16.375" style="177" bestFit="1" customWidth="1"/>
    <col min="5128" max="5128" width="0.875" style="177" customWidth="1"/>
    <col min="5129" max="5129" width="16.875" style="177" bestFit="1" customWidth="1"/>
    <col min="5130" max="5130" width="0.875" style="177" customWidth="1"/>
    <col min="5131" max="5131" width="16.375" style="177" bestFit="1" customWidth="1"/>
    <col min="5132" max="5132" width="0.875" style="177" customWidth="1"/>
    <col min="5133" max="5133" width="16.875" style="177" bestFit="1" customWidth="1"/>
    <col min="5134" max="5134" width="0.875" style="177" customWidth="1"/>
    <col min="5135" max="5135" width="9.125" style="177" customWidth="1"/>
    <col min="5136" max="5136" width="12.375" style="177" bestFit="1" customWidth="1"/>
    <col min="5137" max="5137" width="16.5" style="177" bestFit="1" customWidth="1"/>
    <col min="5138" max="5376" width="8.75" style="177"/>
    <col min="5377" max="5379" width="2.125" style="177" customWidth="1"/>
    <col min="5380" max="5380" width="51.875" style="177" customWidth="1"/>
    <col min="5381" max="5381" width="8.125" style="177" customWidth="1"/>
    <col min="5382" max="5382" width="0.875" style="177" customWidth="1"/>
    <col min="5383" max="5383" width="16.375" style="177" bestFit="1" customWidth="1"/>
    <col min="5384" max="5384" width="0.875" style="177" customWidth="1"/>
    <col min="5385" max="5385" width="16.875" style="177" bestFit="1" customWidth="1"/>
    <col min="5386" max="5386" width="0.875" style="177" customWidth="1"/>
    <col min="5387" max="5387" width="16.375" style="177" bestFit="1" customWidth="1"/>
    <col min="5388" max="5388" width="0.875" style="177" customWidth="1"/>
    <col min="5389" max="5389" width="16.875" style="177" bestFit="1" customWidth="1"/>
    <col min="5390" max="5390" width="0.875" style="177" customWidth="1"/>
    <col min="5391" max="5391" width="9.125" style="177" customWidth="1"/>
    <col min="5392" max="5392" width="12.375" style="177" bestFit="1" customWidth="1"/>
    <col min="5393" max="5393" width="16.5" style="177" bestFit="1" customWidth="1"/>
    <col min="5394" max="5632" width="8.75" style="177"/>
    <col min="5633" max="5635" width="2.125" style="177" customWidth="1"/>
    <col min="5636" max="5636" width="51.875" style="177" customWidth="1"/>
    <col min="5637" max="5637" width="8.125" style="177" customWidth="1"/>
    <col min="5638" max="5638" width="0.875" style="177" customWidth="1"/>
    <col min="5639" max="5639" width="16.375" style="177" bestFit="1" customWidth="1"/>
    <col min="5640" max="5640" width="0.875" style="177" customWidth="1"/>
    <col min="5641" max="5641" width="16.875" style="177" bestFit="1" customWidth="1"/>
    <col min="5642" max="5642" width="0.875" style="177" customWidth="1"/>
    <col min="5643" max="5643" width="16.375" style="177" bestFit="1" customWidth="1"/>
    <col min="5644" max="5644" width="0.875" style="177" customWidth="1"/>
    <col min="5645" max="5645" width="16.875" style="177" bestFit="1" customWidth="1"/>
    <col min="5646" max="5646" width="0.875" style="177" customWidth="1"/>
    <col min="5647" max="5647" width="9.125" style="177" customWidth="1"/>
    <col min="5648" max="5648" width="12.375" style="177" bestFit="1" customWidth="1"/>
    <col min="5649" max="5649" width="16.5" style="177" bestFit="1" customWidth="1"/>
    <col min="5650" max="5888" width="8.75" style="177"/>
    <col min="5889" max="5891" width="2.125" style="177" customWidth="1"/>
    <col min="5892" max="5892" width="51.875" style="177" customWidth="1"/>
    <col min="5893" max="5893" width="8.125" style="177" customWidth="1"/>
    <col min="5894" max="5894" width="0.875" style="177" customWidth="1"/>
    <col min="5895" max="5895" width="16.375" style="177" bestFit="1" customWidth="1"/>
    <col min="5896" max="5896" width="0.875" style="177" customWidth="1"/>
    <col min="5897" max="5897" width="16.875" style="177" bestFit="1" customWidth="1"/>
    <col min="5898" max="5898" width="0.875" style="177" customWidth="1"/>
    <col min="5899" max="5899" width="16.375" style="177" bestFit="1" customWidth="1"/>
    <col min="5900" max="5900" width="0.875" style="177" customWidth="1"/>
    <col min="5901" max="5901" width="16.875" style="177" bestFit="1" customWidth="1"/>
    <col min="5902" max="5902" width="0.875" style="177" customWidth="1"/>
    <col min="5903" max="5903" width="9.125" style="177" customWidth="1"/>
    <col min="5904" max="5904" width="12.375" style="177" bestFit="1" customWidth="1"/>
    <col min="5905" max="5905" width="16.5" style="177" bestFit="1" customWidth="1"/>
    <col min="5906" max="6144" width="8.75" style="177"/>
    <col min="6145" max="6147" width="2.125" style="177" customWidth="1"/>
    <col min="6148" max="6148" width="51.875" style="177" customWidth="1"/>
    <col min="6149" max="6149" width="8.125" style="177" customWidth="1"/>
    <col min="6150" max="6150" width="0.875" style="177" customWidth="1"/>
    <col min="6151" max="6151" width="16.375" style="177" bestFit="1" customWidth="1"/>
    <col min="6152" max="6152" width="0.875" style="177" customWidth="1"/>
    <col min="6153" max="6153" width="16.875" style="177" bestFit="1" customWidth="1"/>
    <col min="6154" max="6154" width="0.875" style="177" customWidth="1"/>
    <col min="6155" max="6155" width="16.375" style="177" bestFit="1" customWidth="1"/>
    <col min="6156" max="6156" width="0.875" style="177" customWidth="1"/>
    <col min="6157" max="6157" width="16.875" style="177" bestFit="1" customWidth="1"/>
    <col min="6158" max="6158" width="0.875" style="177" customWidth="1"/>
    <col min="6159" max="6159" width="9.125" style="177" customWidth="1"/>
    <col min="6160" max="6160" width="12.375" style="177" bestFit="1" customWidth="1"/>
    <col min="6161" max="6161" width="16.5" style="177" bestFit="1" customWidth="1"/>
    <col min="6162" max="6400" width="8.75" style="177"/>
    <col min="6401" max="6403" width="2.125" style="177" customWidth="1"/>
    <col min="6404" max="6404" width="51.875" style="177" customWidth="1"/>
    <col min="6405" max="6405" width="8.125" style="177" customWidth="1"/>
    <col min="6406" max="6406" width="0.875" style="177" customWidth="1"/>
    <col min="6407" max="6407" width="16.375" style="177" bestFit="1" customWidth="1"/>
    <col min="6408" max="6408" width="0.875" style="177" customWidth="1"/>
    <col min="6409" max="6409" width="16.875" style="177" bestFit="1" customWidth="1"/>
    <col min="6410" max="6410" width="0.875" style="177" customWidth="1"/>
    <col min="6411" max="6411" width="16.375" style="177" bestFit="1" customWidth="1"/>
    <col min="6412" max="6412" width="0.875" style="177" customWidth="1"/>
    <col min="6413" max="6413" width="16.875" style="177" bestFit="1" customWidth="1"/>
    <col min="6414" max="6414" width="0.875" style="177" customWidth="1"/>
    <col min="6415" max="6415" width="9.125" style="177" customWidth="1"/>
    <col min="6416" max="6416" width="12.375" style="177" bestFit="1" customWidth="1"/>
    <col min="6417" max="6417" width="16.5" style="177" bestFit="1" customWidth="1"/>
    <col min="6418" max="6656" width="8.75" style="177"/>
    <col min="6657" max="6659" width="2.125" style="177" customWidth="1"/>
    <col min="6660" max="6660" width="51.875" style="177" customWidth="1"/>
    <col min="6661" max="6661" width="8.125" style="177" customWidth="1"/>
    <col min="6662" max="6662" width="0.875" style="177" customWidth="1"/>
    <col min="6663" max="6663" width="16.375" style="177" bestFit="1" customWidth="1"/>
    <col min="6664" max="6664" width="0.875" style="177" customWidth="1"/>
    <col min="6665" max="6665" width="16.875" style="177" bestFit="1" customWidth="1"/>
    <col min="6666" max="6666" width="0.875" style="177" customWidth="1"/>
    <col min="6667" max="6667" width="16.375" style="177" bestFit="1" customWidth="1"/>
    <col min="6668" max="6668" width="0.875" style="177" customWidth="1"/>
    <col min="6669" max="6669" width="16.875" style="177" bestFit="1" customWidth="1"/>
    <col min="6670" max="6670" width="0.875" style="177" customWidth="1"/>
    <col min="6671" max="6671" width="9.125" style="177" customWidth="1"/>
    <col min="6672" max="6672" width="12.375" style="177" bestFit="1" customWidth="1"/>
    <col min="6673" max="6673" width="16.5" style="177" bestFit="1" customWidth="1"/>
    <col min="6674" max="6912" width="8.75" style="177"/>
    <col min="6913" max="6915" width="2.125" style="177" customWidth="1"/>
    <col min="6916" max="6916" width="51.875" style="177" customWidth="1"/>
    <col min="6917" max="6917" width="8.125" style="177" customWidth="1"/>
    <col min="6918" max="6918" width="0.875" style="177" customWidth="1"/>
    <col min="6919" max="6919" width="16.375" style="177" bestFit="1" customWidth="1"/>
    <col min="6920" max="6920" width="0.875" style="177" customWidth="1"/>
    <col min="6921" max="6921" width="16.875" style="177" bestFit="1" customWidth="1"/>
    <col min="6922" max="6922" width="0.875" style="177" customWidth="1"/>
    <col min="6923" max="6923" width="16.375" style="177" bestFit="1" customWidth="1"/>
    <col min="6924" max="6924" width="0.875" style="177" customWidth="1"/>
    <col min="6925" max="6925" width="16.875" style="177" bestFit="1" customWidth="1"/>
    <col min="6926" max="6926" width="0.875" style="177" customWidth="1"/>
    <col min="6927" max="6927" width="9.125" style="177" customWidth="1"/>
    <col min="6928" max="6928" width="12.375" style="177" bestFit="1" customWidth="1"/>
    <col min="6929" max="6929" width="16.5" style="177" bestFit="1" customWidth="1"/>
    <col min="6930" max="7168" width="8.75" style="177"/>
    <col min="7169" max="7171" width="2.125" style="177" customWidth="1"/>
    <col min="7172" max="7172" width="51.875" style="177" customWidth="1"/>
    <col min="7173" max="7173" width="8.125" style="177" customWidth="1"/>
    <col min="7174" max="7174" width="0.875" style="177" customWidth="1"/>
    <col min="7175" max="7175" width="16.375" style="177" bestFit="1" customWidth="1"/>
    <col min="7176" max="7176" width="0.875" style="177" customWidth="1"/>
    <col min="7177" max="7177" width="16.875" style="177" bestFit="1" customWidth="1"/>
    <col min="7178" max="7178" width="0.875" style="177" customWidth="1"/>
    <col min="7179" max="7179" width="16.375" style="177" bestFit="1" customWidth="1"/>
    <col min="7180" max="7180" width="0.875" style="177" customWidth="1"/>
    <col min="7181" max="7181" width="16.875" style="177" bestFit="1" customWidth="1"/>
    <col min="7182" max="7182" width="0.875" style="177" customWidth="1"/>
    <col min="7183" max="7183" width="9.125" style="177" customWidth="1"/>
    <col min="7184" max="7184" width="12.375" style="177" bestFit="1" customWidth="1"/>
    <col min="7185" max="7185" width="16.5" style="177" bestFit="1" customWidth="1"/>
    <col min="7186" max="7424" width="8.75" style="177"/>
    <col min="7425" max="7427" width="2.125" style="177" customWidth="1"/>
    <col min="7428" max="7428" width="51.875" style="177" customWidth="1"/>
    <col min="7429" max="7429" width="8.125" style="177" customWidth="1"/>
    <col min="7430" max="7430" width="0.875" style="177" customWidth="1"/>
    <col min="7431" max="7431" width="16.375" style="177" bestFit="1" customWidth="1"/>
    <col min="7432" max="7432" width="0.875" style="177" customWidth="1"/>
    <col min="7433" max="7433" width="16.875" style="177" bestFit="1" customWidth="1"/>
    <col min="7434" max="7434" width="0.875" style="177" customWidth="1"/>
    <col min="7435" max="7435" width="16.375" style="177" bestFit="1" customWidth="1"/>
    <col min="7436" max="7436" width="0.875" style="177" customWidth="1"/>
    <col min="7437" max="7437" width="16.875" style="177" bestFit="1" customWidth="1"/>
    <col min="7438" max="7438" width="0.875" style="177" customWidth="1"/>
    <col min="7439" max="7439" width="9.125" style="177" customWidth="1"/>
    <col min="7440" max="7440" width="12.375" style="177" bestFit="1" customWidth="1"/>
    <col min="7441" max="7441" width="16.5" style="177" bestFit="1" customWidth="1"/>
    <col min="7442" max="7680" width="8.75" style="177"/>
    <col min="7681" max="7683" width="2.125" style="177" customWidth="1"/>
    <col min="7684" max="7684" width="51.875" style="177" customWidth="1"/>
    <col min="7685" max="7685" width="8.125" style="177" customWidth="1"/>
    <col min="7686" max="7686" width="0.875" style="177" customWidth="1"/>
    <col min="7687" max="7687" width="16.375" style="177" bestFit="1" customWidth="1"/>
    <col min="7688" max="7688" width="0.875" style="177" customWidth="1"/>
    <col min="7689" max="7689" width="16.875" style="177" bestFit="1" customWidth="1"/>
    <col min="7690" max="7690" width="0.875" style="177" customWidth="1"/>
    <col min="7691" max="7691" width="16.375" style="177" bestFit="1" customWidth="1"/>
    <col min="7692" max="7692" width="0.875" style="177" customWidth="1"/>
    <col min="7693" max="7693" width="16.875" style="177" bestFit="1" customWidth="1"/>
    <col min="7694" max="7694" width="0.875" style="177" customWidth="1"/>
    <col min="7695" max="7695" width="9.125" style="177" customWidth="1"/>
    <col min="7696" max="7696" width="12.375" style="177" bestFit="1" customWidth="1"/>
    <col min="7697" max="7697" width="16.5" style="177" bestFit="1" customWidth="1"/>
    <col min="7698" max="7936" width="8.75" style="177"/>
    <col min="7937" max="7939" width="2.125" style="177" customWidth="1"/>
    <col min="7940" max="7940" width="51.875" style="177" customWidth="1"/>
    <col min="7941" max="7941" width="8.125" style="177" customWidth="1"/>
    <col min="7942" max="7942" width="0.875" style="177" customWidth="1"/>
    <col min="7943" max="7943" width="16.375" style="177" bestFit="1" customWidth="1"/>
    <col min="7944" max="7944" width="0.875" style="177" customWidth="1"/>
    <col min="7945" max="7945" width="16.875" style="177" bestFit="1" customWidth="1"/>
    <col min="7946" max="7946" width="0.875" style="177" customWidth="1"/>
    <col min="7947" max="7947" width="16.375" style="177" bestFit="1" customWidth="1"/>
    <col min="7948" max="7948" width="0.875" style="177" customWidth="1"/>
    <col min="7949" max="7949" width="16.875" style="177" bestFit="1" customWidth="1"/>
    <col min="7950" max="7950" width="0.875" style="177" customWidth="1"/>
    <col min="7951" max="7951" width="9.125" style="177" customWidth="1"/>
    <col min="7952" max="7952" width="12.375" style="177" bestFit="1" customWidth="1"/>
    <col min="7953" max="7953" width="16.5" style="177" bestFit="1" customWidth="1"/>
    <col min="7954" max="8192" width="8.75" style="177"/>
    <col min="8193" max="8195" width="2.125" style="177" customWidth="1"/>
    <col min="8196" max="8196" width="51.875" style="177" customWidth="1"/>
    <col min="8197" max="8197" width="8.125" style="177" customWidth="1"/>
    <col min="8198" max="8198" width="0.875" style="177" customWidth="1"/>
    <col min="8199" max="8199" width="16.375" style="177" bestFit="1" customWidth="1"/>
    <col min="8200" max="8200" width="0.875" style="177" customWidth="1"/>
    <col min="8201" max="8201" width="16.875" style="177" bestFit="1" customWidth="1"/>
    <col min="8202" max="8202" width="0.875" style="177" customWidth="1"/>
    <col min="8203" max="8203" width="16.375" style="177" bestFit="1" customWidth="1"/>
    <col min="8204" max="8204" width="0.875" style="177" customWidth="1"/>
    <col min="8205" max="8205" width="16.875" style="177" bestFit="1" customWidth="1"/>
    <col min="8206" max="8206" width="0.875" style="177" customWidth="1"/>
    <col min="8207" max="8207" width="9.125" style="177" customWidth="1"/>
    <col min="8208" max="8208" width="12.375" style="177" bestFit="1" customWidth="1"/>
    <col min="8209" max="8209" width="16.5" style="177" bestFit="1" customWidth="1"/>
    <col min="8210" max="8448" width="8.75" style="177"/>
    <col min="8449" max="8451" width="2.125" style="177" customWidth="1"/>
    <col min="8452" max="8452" width="51.875" style="177" customWidth="1"/>
    <col min="8453" max="8453" width="8.125" style="177" customWidth="1"/>
    <col min="8454" max="8454" width="0.875" style="177" customWidth="1"/>
    <col min="8455" max="8455" width="16.375" style="177" bestFit="1" customWidth="1"/>
    <col min="8456" max="8456" width="0.875" style="177" customWidth="1"/>
    <col min="8457" max="8457" width="16.875" style="177" bestFit="1" customWidth="1"/>
    <col min="8458" max="8458" width="0.875" style="177" customWidth="1"/>
    <col min="8459" max="8459" width="16.375" style="177" bestFit="1" customWidth="1"/>
    <col min="8460" max="8460" width="0.875" style="177" customWidth="1"/>
    <col min="8461" max="8461" width="16.875" style="177" bestFit="1" customWidth="1"/>
    <col min="8462" max="8462" width="0.875" style="177" customWidth="1"/>
    <col min="8463" max="8463" width="9.125" style="177" customWidth="1"/>
    <col min="8464" max="8464" width="12.375" style="177" bestFit="1" customWidth="1"/>
    <col min="8465" max="8465" width="16.5" style="177" bestFit="1" customWidth="1"/>
    <col min="8466" max="8704" width="8.75" style="177"/>
    <col min="8705" max="8707" width="2.125" style="177" customWidth="1"/>
    <col min="8708" max="8708" width="51.875" style="177" customWidth="1"/>
    <col min="8709" max="8709" width="8.125" style="177" customWidth="1"/>
    <col min="8710" max="8710" width="0.875" style="177" customWidth="1"/>
    <col min="8711" max="8711" width="16.375" style="177" bestFit="1" customWidth="1"/>
    <col min="8712" max="8712" width="0.875" style="177" customWidth="1"/>
    <col min="8713" max="8713" width="16.875" style="177" bestFit="1" customWidth="1"/>
    <col min="8714" max="8714" width="0.875" style="177" customWidth="1"/>
    <col min="8715" max="8715" width="16.375" style="177" bestFit="1" customWidth="1"/>
    <col min="8716" max="8716" width="0.875" style="177" customWidth="1"/>
    <col min="8717" max="8717" width="16.875" style="177" bestFit="1" customWidth="1"/>
    <col min="8718" max="8718" width="0.875" style="177" customWidth="1"/>
    <col min="8719" max="8719" width="9.125" style="177" customWidth="1"/>
    <col min="8720" max="8720" width="12.375" style="177" bestFit="1" customWidth="1"/>
    <col min="8721" max="8721" width="16.5" style="177" bestFit="1" customWidth="1"/>
    <col min="8722" max="8960" width="8.75" style="177"/>
    <col min="8961" max="8963" width="2.125" style="177" customWidth="1"/>
    <col min="8964" max="8964" width="51.875" style="177" customWidth="1"/>
    <col min="8965" max="8965" width="8.125" style="177" customWidth="1"/>
    <col min="8966" max="8966" width="0.875" style="177" customWidth="1"/>
    <col min="8967" max="8967" width="16.375" style="177" bestFit="1" customWidth="1"/>
    <col min="8968" max="8968" width="0.875" style="177" customWidth="1"/>
    <col min="8969" max="8969" width="16.875" style="177" bestFit="1" customWidth="1"/>
    <col min="8970" max="8970" width="0.875" style="177" customWidth="1"/>
    <col min="8971" max="8971" width="16.375" style="177" bestFit="1" customWidth="1"/>
    <col min="8972" max="8972" width="0.875" style="177" customWidth="1"/>
    <col min="8973" max="8973" width="16.875" style="177" bestFit="1" customWidth="1"/>
    <col min="8974" max="8974" width="0.875" style="177" customWidth="1"/>
    <col min="8975" max="8975" width="9.125" style="177" customWidth="1"/>
    <col min="8976" max="8976" width="12.375" style="177" bestFit="1" customWidth="1"/>
    <col min="8977" max="8977" width="16.5" style="177" bestFit="1" customWidth="1"/>
    <col min="8978" max="9216" width="8.75" style="177"/>
    <col min="9217" max="9219" width="2.125" style="177" customWidth="1"/>
    <col min="9220" max="9220" width="51.875" style="177" customWidth="1"/>
    <col min="9221" max="9221" width="8.125" style="177" customWidth="1"/>
    <col min="9222" max="9222" width="0.875" style="177" customWidth="1"/>
    <col min="9223" max="9223" width="16.375" style="177" bestFit="1" customWidth="1"/>
    <col min="9224" max="9224" width="0.875" style="177" customWidth="1"/>
    <col min="9225" max="9225" width="16.875" style="177" bestFit="1" customWidth="1"/>
    <col min="9226" max="9226" width="0.875" style="177" customWidth="1"/>
    <col min="9227" max="9227" width="16.375" style="177" bestFit="1" customWidth="1"/>
    <col min="9228" max="9228" width="0.875" style="177" customWidth="1"/>
    <col min="9229" max="9229" width="16.875" style="177" bestFit="1" customWidth="1"/>
    <col min="9230" max="9230" width="0.875" style="177" customWidth="1"/>
    <col min="9231" max="9231" width="9.125" style="177" customWidth="1"/>
    <col min="9232" max="9232" width="12.375" style="177" bestFit="1" customWidth="1"/>
    <col min="9233" max="9233" width="16.5" style="177" bestFit="1" customWidth="1"/>
    <col min="9234" max="9472" width="8.75" style="177"/>
    <col min="9473" max="9475" width="2.125" style="177" customWidth="1"/>
    <col min="9476" max="9476" width="51.875" style="177" customWidth="1"/>
    <col min="9477" max="9477" width="8.125" style="177" customWidth="1"/>
    <col min="9478" max="9478" width="0.875" style="177" customWidth="1"/>
    <col min="9479" max="9479" width="16.375" style="177" bestFit="1" customWidth="1"/>
    <col min="9480" max="9480" width="0.875" style="177" customWidth="1"/>
    <col min="9481" max="9481" width="16.875" style="177" bestFit="1" customWidth="1"/>
    <col min="9482" max="9482" width="0.875" style="177" customWidth="1"/>
    <col min="9483" max="9483" width="16.375" style="177" bestFit="1" customWidth="1"/>
    <col min="9484" max="9484" width="0.875" style="177" customWidth="1"/>
    <col min="9485" max="9485" width="16.875" style="177" bestFit="1" customWidth="1"/>
    <col min="9486" max="9486" width="0.875" style="177" customWidth="1"/>
    <col min="9487" max="9487" width="9.125" style="177" customWidth="1"/>
    <col min="9488" max="9488" width="12.375" style="177" bestFit="1" customWidth="1"/>
    <col min="9489" max="9489" width="16.5" style="177" bestFit="1" customWidth="1"/>
    <col min="9490" max="9728" width="8.75" style="177"/>
    <col min="9729" max="9731" width="2.125" style="177" customWidth="1"/>
    <col min="9732" max="9732" width="51.875" style="177" customWidth="1"/>
    <col min="9733" max="9733" width="8.125" style="177" customWidth="1"/>
    <col min="9734" max="9734" width="0.875" style="177" customWidth="1"/>
    <col min="9735" max="9735" width="16.375" style="177" bestFit="1" customWidth="1"/>
    <col min="9736" max="9736" width="0.875" style="177" customWidth="1"/>
    <col min="9737" max="9737" width="16.875" style="177" bestFit="1" customWidth="1"/>
    <col min="9738" max="9738" width="0.875" style="177" customWidth="1"/>
    <col min="9739" max="9739" width="16.375" style="177" bestFit="1" customWidth="1"/>
    <col min="9740" max="9740" width="0.875" style="177" customWidth="1"/>
    <col min="9741" max="9741" width="16.875" style="177" bestFit="1" customWidth="1"/>
    <col min="9742" max="9742" width="0.875" style="177" customWidth="1"/>
    <col min="9743" max="9743" width="9.125" style="177" customWidth="1"/>
    <col min="9744" max="9744" width="12.375" style="177" bestFit="1" customWidth="1"/>
    <col min="9745" max="9745" width="16.5" style="177" bestFit="1" customWidth="1"/>
    <col min="9746" max="9984" width="8.75" style="177"/>
    <col min="9985" max="9987" width="2.125" style="177" customWidth="1"/>
    <col min="9988" max="9988" width="51.875" style="177" customWidth="1"/>
    <col min="9989" max="9989" width="8.125" style="177" customWidth="1"/>
    <col min="9990" max="9990" width="0.875" style="177" customWidth="1"/>
    <col min="9991" max="9991" width="16.375" style="177" bestFit="1" customWidth="1"/>
    <col min="9992" max="9992" width="0.875" style="177" customWidth="1"/>
    <col min="9993" max="9993" width="16.875" style="177" bestFit="1" customWidth="1"/>
    <col min="9994" max="9994" width="0.875" style="177" customWidth="1"/>
    <col min="9995" max="9995" width="16.375" style="177" bestFit="1" customWidth="1"/>
    <col min="9996" max="9996" width="0.875" style="177" customWidth="1"/>
    <col min="9997" max="9997" width="16.875" style="177" bestFit="1" customWidth="1"/>
    <col min="9998" max="9998" width="0.875" style="177" customWidth="1"/>
    <col min="9999" max="9999" width="9.125" style="177" customWidth="1"/>
    <col min="10000" max="10000" width="12.375" style="177" bestFit="1" customWidth="1"/>
    <col min="10001" max="10001" width="16.5" style="177" bestFit="1" customWidth="1"/>
    <col min="10002" max="10240" width="8.75" style="177"/>
    <col min="10241" max="10243" width="2.125" style="177" customWidth="1"/>
    <col min="10244" max="10244" width="51.875" style="177" customWidth="1"/>
    <col min="10245" max="10245" width="8.125" style="177" customWidth="1"/>
    <col min="10246" max="10246" width="0.875" style="177" customWidth="1"/>
    <col min="10247" max="10247" width="16.375" style="177" bestFit="1" customWidth="1"/>
    <col min="10248" max="10248" width="0.875" style="177" customWidth="1"/>
    <col min="10249" max="10249" width="16.875" style="177" bestFit="1" customWidth="1"/>
    <col min="10250" max="10250" width="0.875" style="177" customWidth="1"/>
    <col min="10251" max="10251" width="16.375" style="177" bestFit="1" customWidth="1"/>
    <col min="10252" max="10252" width="0.875" style="177" customWidth="1"/>
    <col min="10253" max="10253" width="16.875" style="177" bestFit="1" customWidth="1"/>
    <col min="10254" max="10254" width="0.875" style="177" customWidth="1"/>
    <col min="10255" max="10255" width="9.125" style="177" customWidth="1"/>
    <col min="10256" max="10256" width="12.375" style="177" bestFit="1" customWidth="1"/>
    <col min="10257" max="10257" width="16.5" style="177" bestFit="1" customWidth="1"/>
    <col min="10258" max="10496" width="8.75" style="177"/>
    <col min="10497" max="10499" width="2.125" style="177" customWidth="1"/>
    <col min="10500" max="10500" width="51.875" style="177" customWidth="1"/>
    <col min="10501" max="10501" width="8.125" style="177" customWidth="1"/>
    <col min="10502" max="10502" width="0.875" style="177" customWidth="1"/>
    <col min="10503" max="10503" width="16.375" style="177" bestFit="1" customWidth="1"/>
    <col min="10504" max="10504" width="0.875" style="177" customWidth="1"/>
    <col min="10505" max="10505" width="16.875" style="177" bestFit="1" customWidth="1"/>
    <col min="10506" max="10506" width="0.875" style="177" customWidth="1"/>
    <col min="10507" max="10507" width="16.375" style="177" bestFit="1" customWidth="1"/>
    <col min="10508" max="10508" width="0.875" style="177" customWidth="1"/>
    <col min="10509" max="10509" width="16.875" style="177" bestFit="1" customWidth="1"/>
    <col min="10510" max="10510" width="0.875" style="177" customWidth="1"/>
    <col min="10511" max="10511" width="9.125" style="177" customWidth="1"/>
    <col min="10512" max="10512" width="12.375" style="177" bestFit="1" customWidth="1"/>
    <col min="10513" max="10513" width="16.5" style="177" bestFit="1" customWidth="1"/>
    <col min="10514" max="10752" width="8.75" style="177"/>
    <col min="10753" max="10755" width="2.125" style="177" customWidth="1"/>
    <col min="10756" max="10756" width="51.875" style="177" customWidth="1"/>
    <col min="10757" max="10757" width="8.125" style="177" customWidth="1"/>
    <col min="10758" max="10758" width="0.875" style="177" customWidth="1"/>
    <col min="10759" max="10759" width="16.375" style="177" bestFit="1" customWidth="1"/>
    <col min="10760" max="10760" width="0.875" style="177" customWidth="1"/>
    <col min="10761" max="10761" width="16.875" style="177" bestFit="1" customWidth="1"/>
    <col min="10762" max="10762" width="0.875" style="177" customWidth="1"/>
    <col min="10763" max="10763" width="16.375" style="177" bestFit="1" customWidth="1"/>
    <col min="10764" max="10764" width="0.875" style="177" customWidth="1"/>
    <col min="10765" max="10765" width="16.875" style="177" bestFit="1" customWidth="1"/>
    <col min="10766" max="10766" width="0.875" style="177" customWidth="1"/>
    <col min="10767" max="10767" width="9.125" style="177" customWidth="1"/>
    <col min="10768" max="10768" width="12.375" style="177" bestFit="1" customWidth="1"/>
    <col min="10769" max="10769" width="16.5" style="177" bestFit="1" customWidth="1"/>
    <col min="10770" max="11008" width="8.75" style="177"/>
    <col min="11009" max="11011" width="2.125" style="177" customWidth="1"/>
    <col min="11012" max="11012" width="51.875" style="177" customWidth="1"/>
    <col min="11013" max="11013" width="8.125" style="177" customWidth="1"/>
    <col min="11014" max="11014" width="0.875" style="177" customWidth="1"/>
    <col min="11015" max="11015" width="16.375" style="177" bestFit="1" customWidth="1"/>
    <col min="11016" max="11016" width="0.875" style="177" customWidth="1"/>
    <col min="11017" max="11017" width="16.875" style="177" bestFit="1" customWidth="1"/>
    <col min="11018" max="11018" width="0.875" style="177" customWidth="1"/>
    <col min="11019" max="11019" width="16.375" style="177" bestFit="1" customWidth="1"/>
    <col min="11020" max="11020" width="0.875" style="177" customWidth="1"/>
    <col min="11021" max="11021" width="16.875" style="177" bestFit="1" customWidth="1"/>
    <col min="11022" max="11022" width="0.875" style="177" customWidth="1"/>
    <col min="11023" max="11023" width="9.125" style="177" customWidth="1"/>
    <col min="11024" max="11024" width="12.375" style="177" bestFit="1" customWidth="1"/>
    <col min="11025" max="11025" width="16.5" style="177" bestFit="1" customWidth="1"/>
    <col min="11026" max="11264" width="8.75" style="177"/>
    <col min="11265" max="11267" width="2.125" style="177" customWidth="1"/>
    <col min="11268" max="11268" width="51.875" style="177" customWidth="1"/>
    <col min="11269" max="11269" width="8.125" style="177" customWidth="1"/>
    <col min="11270" max="11270" width="0.875" style="177" customWidth="1"/>
    <col min="11271" max="11271" width="16.375" style="177" bestFit="1" customWidth="1"/>
    <col min="11272" max="11272" width="0.875" style="177" customWidth="1"/>
    <col min="11273" max="11273" width="16.875" style="177" bestFit="1" customWidth="1"/>
    <col min="11274" max="11274" width="0.875" style="177" customWidth="1"/>
    <col min="11275" max="11275" width="16.375" style="177" bestFit="1" customWidth="1"/>
    <col min="11276" max="11276" width="0.875" style="177" customWidth="1"/>
    <col min="11277" max="11277" width="16.875" style="177" bestFit="1" customWidth="1"/>
    <col min="11278" max="11278" width="0.875" style="177" customWidth="1"/>
    <col min="11279" max="11279" width="9.125" style="177" customWidth="1"/>
    <col min="11280" max="11280" width="12.375" style="177" bestFit="1" customWidth="1"/>
    <col min="11281" max="11281" width="16.5" style="177" bestFit="1" customWidth="1"/>
    <col min="11282" max="11520" width="8.75" style="177"/>
    <col min="11521" max="11523" width="2.125" style="177" customWidth="1"/>
    <col min="11524" max="11524" width="51.875" style="177" customWidth="1"/>
    <col min="11525" max="11525" width="8.125" style="177" customWidth="1"/>
    <col min="11526" max="11526" width="0.875" style="177" customWidth="1"/>
    <col min="11527" max="11527" width="16.375" style="177" bestFit="1" customWidth="1"/>
    <col min="11528" max="11528" width="0.875" style="177" customWidth="1"/>
    <col min="11529" max="11529" width="16.875" style="177" bestFit="1" customWidth="1"/>
    <col min="11530" max="11530" width="0.875" style="177" customWidth="1"/>
    <col min="11531" max="11531" width="16.375" style="177" bestFit="1" customWidth="1"/>
    <col min="11532" max="11532" width="0.875" style="177" customWidth="1"/>
    <col min="11533" max="11533" width="16.875" style="177" bestFit="1" customWidth="1"/>
    <col min="11534" max="11534" width="0.875" style="177" customWidth="1"/>
    <col min="11535" max="11535" width="9.125" style="177" customWidth="1"/>
    <col min="11536" max="11536" width="12.375" style="177" bestFit="1" customWidth="1"/>
    <col min="11537" max="11537" width="16.5" style="177" bestFit="1" customWidth="1"/>
    <col min="11538" max="11776" width="8.75" style="177"/>
    <col min="11777" max="11779" width="2.125" style="177" customWidth="1"/>
    <col min="11780" max="11780" width="51.875" style="177" customWidth="1"/>
    <col min="11781" max="11781" width="8.125" style="177" customWidth="1"/>
    <col min="11782" max="11782" width="0.875" style="177" customWidth="1"/>
    <col min="11783" max="11783" width="16.375" style="177" bestFit="1" customWidth="1"/>
    <col min="11784" max="11784" width="0.875" style="177" customWidth="1"/>
    <col min="11785" max="11785" width="16.875" style="177" bestFit="1" customWidth="1"/>
    <col min="11786" max="11786" width="0.875" style="177" customWidth="1"/>
    <col min="11787" max="11787" width="16.375" style="177" bestFit="1" customWidth="1"/>
    <col min="11788" max="11788" width="0.875" style="177" customWidth="1"/>
    <col min="11789" max="11789" width="16.875" style="177" bestFit="1" customWidth="1"/>
    <col min="11790" max="11790" width="0.875" style="177" customWidth="1"/>
    <col min="11791" max="11791" width="9.125" style="177" customWidth="1"/>
    <col min="11792" max="11792" width="12.375" style="177" bestFit="1" customWidth="1"/>
    <col min="11793" max="11793" width="16.5" style="177" bestFit="1" customWidth="1"/>
    <col min="11794" max="12032" width="8.75" style="177"/>
    <col min="12033" max="12035" width="2.125" style="177" customWidth="1"/>
    <col min="12036" max="12036" width="51.875" style="177" customWidth="1"/>
    <col min="12037" max="12037" width="8.125" style="177" customWidth="1"/>
    <col min="12038" max="12038" width="0.875" style="177" customWidth="1"/>
    <col min="12039" max="12039" width="16.375" style="177" bestFit="1" customWidth="1"/>
    <col min="12040" max="12040" width="0.875" style="177" customWidth="1"/>
    <col min="12041" max="12041" width="16.875" style="177" bestFit="1" customWidth="1"/>
    <col min="12042" max="12042" width="0.875" style="177" customWidth="1"/>
    <col min="12043" max="12043" width="16.375" style="177" bestFit="1" customWidth="1"/>
    <col min="12044" max="12044" width="0.875" style="177" customWidth="1"/>
    <col min="12045" max="12045" width="16.875" style="177" bestFit="1" customWidth="1"/>
    <col min="12046" max="12046" width="0.875" style="177" customWidth="1"/>
    <col min="12047" max="12047" width="9.125" style="177" customWidth="1"/>
    <col min="12048" max="12048" width="12.375" style="177" bestFit="1" customWidth="1"/>
    <col min="12049" max="12049" width="16.5" style="177" bestFit="1" customWidth="1"/>
    <col min="12050" max="12288" width="8.75" style="177"/>
    <col min="12289" max="12291" width="2.125" style="177" customWidth="1"/>
    <col min="12292" max="12292" width="51.875" style="177" customWidth="1"/>
    <col min="12293" max="12293" width="8.125" style="177" customWidth="1"/>
    <col min="12294" max="12294" width="0.875" style="177" customWidth="1"/>
    <col min="12295" max="12295" width="16.375" style="177" bestFit="1" customWidth="1"/>
    <col min="12296" max="12296" width="0.875" style="177" customWidth="1"/>
    <col min="12297" max="12297" width="16.875" style="177" bestFit="1" customWidth="1"/>
    <col min="12298" max="12298" width="0.875" style="177" customWidth="1"/>
    <col min="12299" max="12299" width="16.375" style="177" bestFit="1" customWidth="1"/>
    <col min="12300" max="12300" width="0.875" style="177" customWidth="1"/>
    <col min="12301" max="12301" width="16.875" style="177" bestFit="1" customWidth="1"/>
    <col min="12302" max="12302" width="0.875" style="177" customWidth="1"/>
    <col min="12303" max="12303" width="9.125" style="177" customWidth="1"/>
    <col min="12304" max="12304" width="12.375" style="177" bestFit="1" customWidth="1"/>
    <col min="12305" max="12305" width="16.5" style="177" bestFit="1" customWidth="1"/>
    <col min="12306" max="12544" width="8.75" style="177"/>
    <col min="12545" max="12547" width="2.125" style="177" customWidth="1"/>
    <col min="12548" max="12548" width="51.875" style="177" customWidth="1"/>
    <col min="12549" max="12549" width="8.125" style="177" customWidth="1"/>
    <col min="12550" max="12550" width="0.875" style="177" customWidth="1"/>
    <col min="12551" max="12551" width="16.375" style="177" bestFit="1" customWidth="1"/>
    <col min="12552" max="12552" width="0.875" style="177" customWidth="1"/>
    <col min="12553" max="12553" width="16.875" style="177" bestFit="1" customWidth="1"/>
    <col min="12554" max="12554" width="0.875" style="177" customWidth="1"/>
    <col min="12555" max="12555" width="16.375" style="177" bestFit="1" customWidth="1"/>
    <col min="12556" max="12556" width="0.875" style="177" customWidth="1"/>
    <col min="12557" max="12557" width="16.875" style="177" bestFit="1" customWidth="1"/>
    <col min="12558" max="12558" width="0.875" style="177" customWidth="1"/>
    <col min="12559" max="12559" width="9.125" style="177" customWidth="1"/>
    <col min="12560" max="12560" width="12.375" style="177" bestFit="1" customWidth="1"/>
    <col min="12561" max="12561" width="16.5" style="177" bestFit="1" customWidth="1"/>
    <col min="12562" max="12800" width="8.75" style="177"/>
    <col min="12801" max="12803" width="2.125" style="177" customWidth="1"/>
    <col min="12804" max="12804" width="51.875" style="177" customWidth="1"/>
    <col min="12805" max="12805" width="8.125" style="177" customWidth="1"/>
    <col min="12806" max="12806" width="0.875" style="177" customWidth="1"/>
    <col min="12807" max="12807" width="16.375" style="177" bestFit="1" customWidth="1"/>
    <col min="12808" max="12808" width="0.875" style="177" customWidth="1"/>
    <col min="12809" max="12809" width="16.875" style="177" bestFit="1" customWidth="1"/>
    <col min="12810" max="12810" width="0.875" style="177" customWidth="1"/>
    <col min="12811" max="12811" width="16.375" style="177" bestFit="1" customWidth="1"/>
    <col min="12812" max="12812" width="0.875" style="177" customWidth="1"/>
    <col min="12813" max="12813" width="16.875" style="177" bestFit="1" customWidth="1"/>
    <col min="12814" max="12814" width="0.875" style="177" customWidth="1"/>
    <col min="12815" max="12815" width="9.125" style="177" customWidth="1"/>
    <col min="12816" max="12816" width="12.375" style="177" bestFit="1" customWidth="1"/>
    <col min="12817" max="12817" width="16.5" style="177" bestFit="1" customWidth="1"/>
    <col min="12818" max="13056" width="8.75" style="177"/>
    <col min="13057" max="13059" width="2.125" style="177" customWidth="1"/>
    <col min="13060" max="13060" width="51.875" style="177" customWidth="1"/>
    <col min="13061" max="13061" width="8.125" style="177" customWidth="1"/>
    <col min="13062" max="13062" width="0.875" style="177" customWidth="1"/>
    <col min="13063" max="13063" width="16.375" style="177" bestFit="1" customWidth="1"/>
    <col min="13064" max="13064" width="0.875" style="177" customWidth="1"/>
    <col min="13065" max="13065" width="16.875" style="177" bestFit="1" customWidth="1"/>
    <col min="13066" max="13066" width="0.875" style="177" customWidth="1"/>
    <col min="13067" max="13067" width="16.375" style="177" bestFit="1" customWidth="1"/>
    <col min="13068" max="13068" width="0.875" style="177" customWidth="1"/>
    <col min="13069" max="13069" width="16.875" style="177" bestFit="1" customWidth="1"/>
    <col min="13070" max="13070" width="0.875" style="177" customWidth="1"/>
    <col min="13071" max="13071" width="9.125" style="177" customWidth="1"/>
    <col min="13072" max="13072" width="12.375" style="177" bestFit="1" customWidth="1"/>
    <col min="13073" max="13073" width="16.5" style="177" bestFit="1" customWidth="1"/>
    <col min="13074" max="13312" width="8.75" style="177"/>
    <col min="13313" max="13315" width="2.125" style="177" customWidth="1"/>
    <col min="13316" max="13316" width="51.875" style="177" customWidth="1"/>
    <col min="13317" max="13317" width="8.125" style="177" customWidth="1"/>
    <col min="13318" max="13318" width="0.875" style="177" customWidth="1"/>
    <col min="13319" max="13319" width="16.375" style="177" bestFit="1" customWidth="1"/>
    <col min="13320" max="13320" width="0.875" style="177" customWidth="1"/>
    <col min="13321" max="13321" width="16.875" style="177" bestFit="1" customWidth="1"/>
    <col min="13322" max="13322" width="0.875" style="177" customWidth="1"/>
    <col min="13323" max="13323" width="16.375" style="177" bestFit="1" customWidth="1"/>
    <col min="13324" max="13324" width="0.875" style="177" customWidth="1"/>
    <col min="13325" max="13325" width="16.875" style="177" bestFit="1" customWidth="1"/>
    <col min="13326" max="13326" width="0.875" style="177" customWidth="1"/>
    <col min="13327" max="13327" width="9.125" style="177" customWidth="1"/>
    <col min="13328" max="13328" width="12.375" style="177" bestFit="1" customWidth="1"/>
    <col min="13329" max="13329" width="16.5" style="177" bestFit="1" customWidth="1"/>
    <col min="13330" max="13568" width="8.75" style="177"/>
    <col min="13569" max="13571" width="2.125" style="177" customWidth="1"/>
    <col min="13572" max="13572" width="51.875" style="177" customWidth="1"/>
    <col min="13573" max="13573" width="8.125" style="177" customWidth="1"/>
    <col min="13574" max="13574" width="0.875" style="177" customWidth="1"/>
    <col min="13575" max="13575" width="16.375" style="177" bestFit="1" customWidth="1"/>
    <col min="13576" max="13576" width="0.875" style="177" customWidth="1"/>
    <col min="13577" max="13577" width="16.875" style="177" bestFit="1" customWidth="1"/>
    <col min="13578" max="13578" width="0.875" style="177" customWidth="1"/>
    <col min="13579" max="13579" width="16.375" style="177" bestFit="1" customWidth="1"/>
    <col min="13580" max="13580" width="0.875" style="177" customWidth="1"/>
    <col min="13581" max="13581" width="16.875" style="177" bestFit="1" customWidth="1"/>
    <col min="13582" max="13582" width="0.875" style="177" customWidth="1"/>
    <col min="13583" max="13583" width="9.125" style="177" customWidth="1"/>
    <col min="13584" max="13584" width="12.375" style="177" bestFit="1" customWidth="1"/>
    <col min="13585" max="13585" width="16.5" style="177" bestFit="1" customWidth="1"/>
    <col min="13586" max="13824" width="8.75" style="177"/>
    <col min="13825" max="13827" width="2.125" style="177" customWidth="1"/>
    <col min="13828" max="13828" width="51.875" style="177" customWidth="1"/>
    <col min="13829" max="13829" width="8.125" style="177" customWidth="1"/>
    <col min="13830" max="13830" width="0.875" style="177" customWidth="1"/>
    <col min="13831" max="13831" width="16.375" style="177" bestFit="1" customWidth="1"/>
    <col min="13832" max="13832" width="0.875" style="177" customWidth="1"/>
    <col min="13833" max="13833" width="16.875" style="177" bestFit="1" customWidth="1"/>
    <col min="13834" max="13834" width="0.875" style="177" customWidth="1"/>
    <col min="13835" max="13835" width="16.375" style="177" bestFit="1" customWidth="1"/>
    <col min="13836" max="13836" width="0.875" style="177" customWidth="1"/>
    <col min="13837" max="13837" width="16.875" style="177" bestFit="1" customWidth="1"/>
    <col min="13838" max="13838" width="0.875" style="177" customWidth="1"/>
    <col min="13839" max="13839" width="9.125" style="177" customWidth="1"/>
    <col min="13840" max="13840" width="12.375" style="177" bestFit="1" customWidth="1"/>
    <col min="13841" max="13841" width="16.5" style="177" bestFit="1" customWidth="1"/>
    <col min="13842" max="14080" width="8.75" style="177"/>
    <col min="14081" max="14083" width="2.125" style="177" customWidth="1"/>
    <col min="14084" max="14084" width="51.875" style="177" customWidth="1"/>
    <col min="14085" max="14085" width="8.125" style="177" customWidth="1"/>
    <col min="14086" max="14086" width="0.875" style="177" customWidth="1"/>
    <col min="14087" max="14087" width="16.375" style="177" bestFit="1" customWidth="1"/>
    <col min="14088" max="14088" width="0.875" style="177" customWidth="1"/>
    <col min="14089" max="14089" width="16.875" style="177" bestFit="1" customWidth="1"/>
    <col min="14090" max="14090" width="0.875" style="177" customWidth="1"/>
    <col min="14091" max="14091" width="16.375" style="177" bestFit="1" customWidth="1"/>
    <col min="14092" max="14092" width="0.875" style="177" customWidth="1"/>
    <col min="14093" max="14093" width="16.875" style="177" bestFit="1" customWidth="1"/>
    <col min="14094" max="14094" width="0.875" style="177" customWidth="1"/>
    <col min="14095" max="14095" width="9.125" style="177" customWidth="1"/>
    <col min="14096" max="14096" width="12.375" style="177" bestFit="1" customWidth="1"/>
    <col min="14097" max="14097" width="16.5" style="177" bestFit="1" customWidth="1"/>
    <col min="14098" max="14336" width="8.75" style="177"/>
    <col min="14337" max="14339" width="2.125" style="177" customWidth="1"/>
    <col min="14340" max="14340" width="51.875" style="177" customWidth="1"/>
    <col min="14341" max="14341" width="8.125" style="177" customWidth="1"/>
    <col min="14342" max="14342" width="0.875" style="177" customWidth="1"/>
    <col min="14343" max="14343" width="16.375" style="177" bestFit="1" customWidth="1"/>
    <col min="14344" max="14344" width="0.875" style="177" customWidth="1"/>
    <col min="14345" max="14345" width="16.875" style="177" bestFit="1" customWidth="1"/>
    <col min="14346" max="14346" width="0.875" style="177" customWidth="1"/>
    <col min="14347" max="14347" width="16.375" style="177" bestFit="1" customWidth="1"/>
    <col min="14348" max="14348" width="0.875" style="177" customWidth="1"/>
    <col min="14349" max="14349" width="16.875" style="177" bestFit="1" customWidth="1"/>
    <col min="14350" max="14350" width="0.875" style="177" customWidth="1"/>
    <col min="14351" max="14351" width="9.125" style="177" customWidth="1"/>
    <col min="14352" max="14352" width="12.375" style="177" bestFit="1" customWidth="1"/>
    <col min="14353" max="14353" width="16.5" style="177" bestFit="1" customWidth="1"/>
    <col min="14354" max="14592" width="8.75" style="177"/>
    <col min="14593" max="14595" width="2.125" style="177" customWidth="1"/>
    <col min="14596" max="14596" width="51.875" style="177" customWidth="1"/>
    <col min="14597" max="14597" width="8.125" style="177" customWidth="1"/>
    <col min="14598" max="14598" width="0.875" style="177" customWidth="1"/>
    <col min="14599" max="14599" width="16.375" style="177" bestFit="1" customWidth="1"/>
    <col min="14600" max="14600" width="0.875" style="177" customWidth="1"/>
    <col min="14601" max="14601" width="16.875" style="177" bestFit="1" customWidth="1"/>
    <col min="14602" max="14602" width="0.875" style="177" customWidth="1"/>
    <col min="14603" max="14603" width="16.375" style="177" bestFit="1" customWidth="1"/>
    <col min="14604" max="14604" width="0.875" style="177" customWidth="1"/>
    <col min="14605" max="14605" width="16.875" style="177" bestFit="1" customWidth="1"/>
    <col min="14606" max="14606" width="0.875" style="177" customWidth="1"/>
    <col min="14607" max="14607" width="9.125" style="177" customWidth="1"/>
    <col min="14608" max="14608" width="12.375" style="177" bestFit="1" customWidth="1"/>
    <col min="14609" max="14609" width="16.5" style="177" bestFit="1" customWidth="1"/>
    <col min="14610" max="14848" width="8.75" style="177"/>
    <col min="14849" max="14851" width="2.125" style="177" customWidth="1"/>
    <col min="14852" max="14852" width="51.875" style="177" customWidth="1"/>
    <col min="14853" max="14853" width="8.125" style="177" customWidth="1"/>
    <col min="14854" max="14854" width="0.875" style="177" customWidth="1"/>
    <col min="14855" max="14855" width="16.375" style="177" bestFit="1" customWidth="1"/>
    <col min="14856" max="14856" width="0.875" style="177" customWidth="1"/>
    <col min="14857" max="14857" width="16.875" style="177" bestFit="1" customWidth="1"/>
    <col min="14858" max="14858" width="0.875" style="177" customWidth="1"/>
    <col min="14859" max="14859" width="16.375" style="177" bestFit="1" customWidth="1"/>
    <col min="14860" max="14860" width="0.875" style="177" customWidth="1"/>
    <col min="14861" max="14861" width="16.875" style="177" bestFit="1" customWidth="1"/>
    <col min="14862" max="14862" width="0.875" style="177" customWidth="1"/>
    <col min="14863" max="14863" width="9.125" style="177" customWidth="1"/>
    <col min="14864" max="14864" width="12.375" style="177" bestFit="1" customWidth="1"/>
    <col min="14865" max="14865" width="16.5" style="177" bestFit="1" customWidth="1"/>
    <col min="14866" max="15104" width="8.75" style="177"/>
    <col min="15105" max="15107" width="2.125" style="177" customWidth="1"/>
    <col min="15108" max="15108" width="51.875" style="177" customWidth="1"/>
    <col min="15109" max="15109" width="8.125" style="177" customWidth="1"/>
    <col min="15110" max="15110" width="0.875" style="177" customWidth="1"/>
    <col min="15111" max="15111" width="16.375" style="177" bestFit="1" customWidth="1"/>
    <col min="15112" max="15112" width="0.875" style="177" customWidth="1"/>
    <col min="15113" max="15113" width="16.875" style="177" bestFit="1" customWidth="1"/>
    <col min="15114" max="15114" width="0.875" style="177" customWidth="1"/>
    <col min="15115" max="15115" width="16.375" style="177" bestFit="1" customWidth="1"/>
    <col min="15116" max="15116" width="0.875" style="177" customWidth="1"/>
    <col min="15117" max="15117" width="16.875" style="177" bestFit="1" customWidth="1"/>
    <col min="15118" max="15118" width="0.875" style="177" customWidth="1"/>
    <col min="15119" max="15119" width="9.125" style="177" customWidth="1"/>
    <col min="15120" max="15120" width="12.375" style="177" bestFit="1" customWidth="1"/>
    <col min="15121" max="15121" width="16.5" style="177" bestFit="1" customWidth="1"/>
    <col min="15122" max="15360" width="8.75" style="177"/>
    <col min="15361" max="15363" width="2.125" style="177" customWidth="1"/>
    <col min="15364" max="15364" width="51.875" style="177" customWidth="1"/>
    <col min="15365" max="15365" width="8.125" style="177" customWidth="1"/>
    <col min="15366" max="15366" width="0.875" style="177" customWidth="1"/>
    <col min="15367" max="15367" width="16.375" style="177" bestFit="1" customWidth="1"/>
    <col min="15368" max="15368" width="0.875" style="177" customWidth="1"/>
    <col min="15369" max="15369" width="16.875" style="177" bestFit="1" customWidth="1"/>
    <col min="15370" max="15370" width="0.875" style="177" customWidth="1"/>
    <col min="15371" max="15371" width="16.375" style="177" bestFit="1" customWidth="1"/>
    <col min="15372" max="15372" width="0.875" style="177" customWidth="1"/>
    <col min="15373" max="15373" width="16.875" style="177" bestFit="1" customWidth="1"/>
    <col min="15374" max="15374" width="0.875" style="177" customWidth="1"/>
    <col min="15375" max="15375" width="9.125" style="177" customWidth="1"/>
    <col min="15376" max="15376" width="12.375" style="177" bestFit="1" customWidth="1"/>
    <col min="15377" max="15377" width="16.5" style="177" bestFit="1" customWidth="1"/>
    <col min="15378" max="15616" width="8.75" style="177"/>
    <col min="15617" max="15619" width="2.125" style="177" customWidth="1"/>
    <col min="15620" max="15620" width="51.875" style="177" customWidth="1"/>
    <col min="15621" max="15621" width="8.125" style="177" customWidth="1"/>
    <col min="15622" max="15622" width="0.875" style="177" customWidth="1"/>
    <col min="15623" max="15623" width="16.375" style="177" bestFit="1" customWidth="1"/>
    <col min="15624" max="15624" width="0.875" style="177" customWidth="1"/>
    <col min="15625" max="15625" width="16.875" style="177" bestFit="1" customWidth="1"/>
    <col min="15626" max="15626" width="0.875" style="177" customWidth="1"/>
    <col min="15627" max="15627" width="16.375" style="177" bestFit="1" customWidth="1"/>
    <col min="15628" max="15628" width="0.875" style="177" customWidth="1"/>
    <col min="15629" max="15629" width="16.875" style="177" bestFit="1" customWidth="1"/>
    <col min="15630" max="15630" width="0.875" style="177" customWidth="1"/>
    <col min="15631" max="15631" width="9.125" style="177" customWidth="1"/>
    <col min="15632" max="15632" width="12.375" style="177" bestFit="1" customWidth="1"/>
    <col min="15633" max="15633" width="16.5" style="177" bestFit="1" customWidth="1"/>
    <col min="15634" max="15872" width="8.75" style="177"/>
    <col min="15873" max="15875" width="2.125" style="177" customWidth="1"/>
    <col min="15876" max="15876" width="51.875" style="177" customWidth="1"/>
    <col min="15877" max="15877" width="8.125" style="177" customWidth="1"/>
    <col min="15878" max="15878" width="0.875" style="177" customWidth="1"/>
    <col min="15879" max="15879" width="16.375" style="177" bestFit="1" customWidth="1"/>
    <col min="15880" max="15880" width="0.875" style="177" customWidth="1"/>
    <col min="15881" max="15881" width="16.875" style="177" bestFit="1" customWidth="1"/>
    <col min="15882" max="15882" width="0.875" style="177" customWidth="1"/>
    <col min="15883" max="15883" width="16.375" style="177" bestFit="1" customWidth="1"/>
    <col min="15884" max="15884" width="0.875" style="177" customWidth="1"/>
    <col min="15885" max="15885" width="16.875" style="177" bestFit="1" customWidth="1"/>
    <col min="15886" max="15886" width="0.875" style="177" customWidth="1"/>
    <col min="15887" max="15887" width="9.125" style="177" customWidth="1"/>
    <col min="15888" max="15888" width="12.375" style="177" bestFit="1" customWidth="1"/>
    <col min="15889" max="15889" width="16.5" style="177" bestFit="1" customWidth="1"/>
    <col min="15890" max="16128" width="8.75" style="177"/>
    <col min="16129" max="16131" width="2.125" style="177" customWidth="1"/>
    <col min="16132" max="16132" width="51.875" style="177" customWidth="1"/>
    <col min="16133" max="16133" width="8.125" style="177" customWidth="1"/>
    <col min="16134" max="16134" width="0.875" style="177" customWidth="1"/>
    <col min="16135" max="16135" width="16.375" style="177" bestFit="1" customWidth="1"/>
    <col min="16136" max="16136" width="0.875" style="177" customWidth="1"/>
    <col min="16137" max="16137" width="16.875" style="177" bestFit="1" customWidth="1"/>
    <col min="16138" max="16138" width="0.875" style="177" customWidth="1"/>
    <col min="16139" max="16139" width="16.375" style="177" bestFit="1" customWidth="1"/>
    <col min="16140" max="16140" width="0.875" style="177" customWidth="1"/>
    <col min="16141" max="16141" width="16.875" style="177" bestFit="1" customWidth="1"/>
    <col min="16142" max="16142" width="0.875" style="177" customWidth="1"/>
    <col min="16143" max="16143" width="9.125" style="177" customWidth="1"/>
    <col min="16144" max="16144" width="12.375" style="177" bestFit="1" customWidth="1"/>
    <col min="16145" max="16145" width="16.5" style="177" bestFit="1" customWidth="1"/>
    <col min="16146" max="16384" width="8.75" style="177"/>
  </cols>
  <sheetData>
    <row r="1" spans="1:22" s="195" customFormat="1" ht="22.8" customHeight="1">
      <c r="A1" s="262" t="s">
        <v>34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194"/>
    </row>
    <row r="2" spans="1:22" s="195" customFormat="1" ht="22.8" customHeight="1">
      <c r="A2" s="260" t="s">
        <v>104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196"/>
    </row>
    <row r="3" spans="1:22" ht="22.8" customHeight="1">
      <c r="A3" s="260" t="s">
        <v>193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196"/>
    </row>
    <row r="4" spans="1:22" ht="22.8" customHeight="1">
      <c r="A4" s="183"/>
      <c r="B4" s="181"/>
      <c r="C4" s="181"/>
      <c r="D4" s="181"/>
      <c r="F4" s="198"/>
      <c r="G4" s="199"/>
      <c r="H4" s="199"/>
      <c r="I4" s="199"/>
      <c r="J4" s="199"/>
      <c r="K4" s="199"/>
      <c r="L4" s="199"/>
      <c r="M4" s="200"/>
    </row>
    <row r="5" spans="1:22" s="203" customFormat="1" ht="22.8" customHeight="1">
      <c r="A5" s="183"/>
      <c r="B5" s="183"/>
      <c r="C5" s="183"/>
      <c r="D5" s="183"/>
      <c r="E5" s="197"/>
      <c r="F5" s="201"/>
      <c r="G5" s="261" t="s">
        <v>1</v>
      </c>
      <c r="H5" s="261"/>
      <c r="I5" s="261"/>
      <c r="J5" s="193"/>
      <c r="K5" s="261" t="s">
        <v>33</v>
      </c>
      <c r="L5" s="261"/>
      <c r="M5" s="261"/>
      <c r="N5" s="202"/>
    </row>
    <row r="6" spans="1:22" s="203" customFormat="1" ht="22.8" customHeight="1">
      <c r="A6" s="183"/>
      <c r="B6" s="183"/>
      <c r="C6" s="183"/>
      <c r="D6" s="183"/>
      <c r="E6" s="197"/>
      <c r="F6" s="201"/>
      <c r="G6" s="171" t="s">
        <v>137</v>
      </c>
      <c r="H6" s="193"/>
      <c r="I6" s="193"/>
      <c r="J6" s="193"/>
      <c r="K6" s="171" t="s">
        <v>137</v>
      </c>
      <c r="L6" s="193"/>
      <c r="M6" s="193"/>
      <c r="N6" s="202"/>
    </row>
    <row r="7" spans="1:22" ht="22.8" customHeight="1">
      <c r="E7" s="177"/>
      <c r="F7" s="197"/>
      <c r="G7" s="172" t="s">
        <v>194</v>
      </c>
      <c r="H7" s="172"/>
      <c r="I7" s="172" t="s">
        <v>115</v>
      </c>
      <c r="J7" s="173"/>
      <c r="K7" s="172" t="s">
        <v>194</v>
      </c>
      <c r="L7" s="172"/>
      <c r="M7" s="172" t="s">
        <v>115</v>
      </c>
      <c r="N7" s="175"/>
    </row>
    <row r="8" spans="1:22" ht="22.8" customHeight="1">
      <c r="B8" s="205"/>
      <c r="C8" s="205"/>
      <c r="D8" s="205"/>
      <c r="E8" s="198" t="s">
        <v>0</v>
      </c>
      <c r="F8" s="197"/>
      <c r="G8" s="174">
        <v>2565</v>
      </c>
      <c r="H8" s="171"/>
      <c r="I8" s="174">
        <v>2564</v>
      </c>
      <c r="J8" s="171"/>
      <c r="K8" s="174">
        <v>2565</v>
      </c>
      <c r="L8" s="171"/>
      <c r="M8" s="174">
        <v>2564</v>
      </c>
      <c r="P8" s="238"/>
      <c r="Q8" s="238"/>
      <c r="R8" s="238"/>
      <c r="T8" s="238"/>
      <c r="U8" s="238"/>
      <c r="V8" s="238"/>
    </row>
    <row r="9" spans="1:22" ht="22.8" customHeight="1">
      <c r="B9" s="205"/>
      <c r="C9" s="205"/>
      <c r="D9" s="205"/>
      <c r="E9" s="198"/>
      <c r="F9" s="197"/>
      <c r="G9" s="172" t="s">
        <v>114</v>
      </c>
      <c r="H9" s="171"/>
      <c r="I9" s="172" t="s">
        <v>114</v>
      </c>
      <c r="J9" s="171"/>
      <c r="K9" s="172" t="s">
        <v>114</v>
      </c>
      <c r="L9" s="171"/>
      <c r="M9" s="172" t="s">
        <v>114</v>
      </c>
    </row>
    <row r="10" spans="1:22" ht="22.8" customHeight="1">
      <c r="A10" s="207" t="s">
        <v>78</v>
      </c>
      <c r="B10" s="205"/>
      <c r="C10" s="205"/>
      <c r="D10" s="205"/>
      <c r="E10" s="198"/>
      <c r="F10" s="197"/>
      <c r="G10" s="206"/>
      <c r="H10" s="204"/>
      <c r="I10" s="206"/>
      <c r="J10" s="204"/>
      <c r="K10" s="206"/>
      <c r="L10" s="204"/>
      <c r="M10" s="206"/>
    </row>
    <row r="11" spans="1:22" ht="22.8" customHeight="1">
      <c r="A11" s="183" t="s">
        <v>79</v>
      </c>
      <c r="B11" s="205"/>
      <c r="C11" s="205"/>
      <c r="D11" s="181"/>
      <c r="E11" s="198"/>
      <c r="F11" s="198"/>
      <c r="G11" s="208"/>
      <c r="H11" s="208"/>
      <c r="I11" s="208"/>
      <c r="J11" s="208"/>
      <c r="K11" s="208"/>
      <c r="L11" s="208"/>
      <c r="M11" s="208"/>
    </row>
    <row r="12" spans="1:22" ht="22.8" customHeight="1">
      <c r="A12" s="175" t="s">
        <v>27</v>
      </c>
      <c r="B12" s="175"/>
      <c r="C12" s="175"/>
      <c r="D12" s="175"/>
      <c r="E12" s="198"/>
      <c r="F12" s="198"/>
      <c r="G12" s="176">
        <v>3793696</v>
      </c>
      <c r="H12" s="209"/>
      <c r="I12" s="176">
        <v>1780489</v>
      </c>
      <c r="J12" s="209"/>
      <c r="K12" s="176">
        <v>2416991</v>
      </c>
      <c r="L12" s="209"/>
      <c r="M12" s="176">
        <v>900227</v>
      </c>
      <c r="R12" s="238"/>
      <c r="V12" s="238"/>
    </row>
    <row r="13" spans="1:22" ht="22.8" customHeight="1">
      <c r="A13" s="175" t="s">
        <v>128</v>
      </c>
      <c r="B13" s="175"/>
      <c r="C13" s="175"/>
      <c r="D13" s="175"/>
      <c r="E13" s="198">
        <v>4</v>
      </c>
      <c r="F13" s="198"/>
      <c r="G13" s="176">
        <v>1464432</v>
      </c>
      <c r="H13" s="209"/>
      <c r="I13" s="176">
        <v>2070559</v>
      </c>
      <c r="J13" s="209"/>
      <c r="K13" s="176">
        <v>1622710</v>
      </c>
      <c r="L13" s="209"/>
      <c r="M13" s="176">
        <v>3823095</v>
      </c>
      <c r="R13" s="238"/>
      <c r="V13" s="238"/>
    </row>
    <row r="14" spans="1:22" ht="22.8" customHeight="1">
      <c r="A14" s="175" t="s">
        <v>2</v>
      </c>
      <c r="B14" s="175"/>
      <c r="C14" s="175"/>
      <c r="D14" s="175"/>
      <c r="E14" s="198">
        <v>3</v>
      </c>
      <c r="F14" s="198"/>
      <c r="G14" s="176">
        <v>17396</v>
      </c>
      <c r="H14" s="209"/>
      <c r="I14" s="176">
        <v>7012</v>
      </c>
      <c r="J14" s="209"/>
      <c r="K14" s="176">
        <v>36942</v>
      </c>
      <c r="L14" s="209"/>
      <c r="M14" s="176">
        <v>29625</v>
      </c>
      <c r="R14" s="238"/>
      <c r="V14" s="238"/>
    </row>
    <row r="15" spans="1:22" ht="22.8" customHeight="1">
      <c r="A15" s="175" t="s">
        <v>178</v>
      </c>
      <c r="B15" s="175"/>
      <c r="C15" s="175"/>
      <c r="D15" s="175"/>
      <c r="E15" s="198">
        <v>3</v>
      </c>
      <c r="F15" s="198"/>
      <c r="G15" s="46">
        <v>0</v>
      </c>
      <c r="H15" s="209"/>
      <c r="I15" s="46">
        <v>0</v>
      </c>
      <c r="J15" s="209"/>
      <c r="K15" s="176">
        <v>0</v>
      </c>
      <c r="L15" s="209"/>
      <c r="M15" s="176">
        <v>10000</v>
      </c>
      <c r="R15" s="238"/>
      <c r="V15" s="238"/>
    </row>
    <row r="16" spans="1:22" ht="22.8" customHeight="1">
      <c r="A16" s="175" t="s">
        <v>173</v>
      </c>
      <c r="B16" s="175"/>
      <c r="C16" s="175"/>
      <c r="D16" s="175"/>
      <c r="E16" s="177"/>
      <c r="F16" s="177"/>
      <c r="G16" s="252"/>
      <c r="H16" s="252"/>
      <c r="I16" s="252"/>
      <c r="J16" s="252"/>
      <c r="K16" s="252"/>
      <c r="L16" s="177"/>
      <c r="M16" s="177"/>
      <c r="R16" s="238"/>
      <c r="V16" s="238"/>
    </row>
    <row r="17" spans="1:22" ht="22.8" customHeight="1">
      <c r="A17" s="175"/>
      <c r="B17" s="175" t="s">
        <v>179</v>
      </c>
      <c r="C17" s="175"/>
      <c r="D17" s="175"/>
      <c r="E17" s="198">
        <v>3</v>
      </c>
      <c r="F17" s="198"/>
      <c r="G17" s="176">
        <v>57750</v>
      </c>
      <c r="H17" s="209"/>
      <c r="I17" s="176">
        <v>1002943</v>
      </c>
      <c r="J17" s="209"/>
      <c r="K17" s="176">
        <v>57750</v>
      </c>
      <c r="L17" s="209"/>
      <c r="M17" s="176">
        <v>1002943</v>
      </c>
      <c r="R17" s="238"/>
      <c r="V17" s="238"/>
    </row>
    <row r="18" spans="1:22" ht="22.8" customHeight="1">
      <c r="A18" s="175" t="s">
        <v>35</v>
      </c>
      <c r="B18" s="175"/>
      <c r="C18" s="175"/>
      <c r="D18" s="175"/>
      <c r="E18" s="198"/>
      <c r="F18" s="198"/>
      <c r="G18" s="176">
        <v>11848</v>
      </c>
      <c r="H18" s="209"/>
      <c r="I18" s="176">
        <v>7342</v>
      </c>
      <c r="J18" s="209"/>
      <c r="K18" s="176">
        <v>1242</v>
      </c>
      <c r="L18" s="209"/>
      <c r="M18" s="176">
        <v>302</v>
      </c>
      <c r="R18" s="238"/>
      <c r="V18" s="238"/>
    </row>
    <row r="19" spans="1:22" ht="22.8" customHeight="1">
      <c r="A19" s="175" t="s">
        <v>134</v>
      </c>
      <c r="B19" s="175"/>
      <c r="C19" s="175"/>
      <c r="D19" s="175"/>
      <c r="E19" s="198"/>
      <c r="F19" s="198"/>
      <c r="G19" s="176">
        <v>6909</v>
      </c>
      <c r="H19" s="209"/>
      <c r="I19" s="176">
        <v>46289</v>
      </c>
      <c r="J19" s="209"/>
      <c r="K19" s="176">
        <v>6909</v>
      </c>
      <c r="L19" s="209"/>
      <c r="M19" s="176">
        <v>46289</v>
      </c>
      <c r="R19" s="238"/>
      <c r="V19" s="238"/>
    </row>
    <row r="20" spans="1:22" ht="22.8" customHeight="1">
      <c r="A20" s="175" t="s">
        <v>144</v>
      </c>
      <c r="B20" s="175"/>
      <c r="C20" s="175"/>
      <c r="D20" s="175"/>
      <c r="E20" s="198">
        <v>5</v>
      </c>
      <c r="F20" s="198"/>
      <c r="G20" s="176">
        <v>1994151</v>
      </c>
      <c r="H20" s="209"/>
      <c r="I20" s="176">
        <v>3121781</v>
      </c>
      <c r="J20" s="209"/>
      <c r="K20" s="176">
        <v>1894151</v>
      </c>
      <c r="L20" s="209"/>
      <c r="M20" s="176">
        <v>2804265</v>
      </c>
      <c r="R20" s="238"/>
      <c r="V20" s="238"/>
    </row>
    <row r="21" spans="1:22" ht="22.8" customHeight="1">
      <c r="A21" s="175" t="s">
        <v>36</v>
      </c>
      <c r="B21" s="175"/>
      <c r="C21" s="175"/>
      <c r="D21" s="175"/>
      <c r="E21" s="198"/>
      <c r="F21" s="198"/>
      <c r="G21" s="176">
        <v>14606</v>
      </c>
      <c r="H21" s="210"/>
      <c r="I21" s="176">
        <v>13149</v>
      </c>
      <c r="J21" s="210"/>
      <c r="K21" s="176">
        <v>27949</v>
      </c>
      <c r="L21" s="209"/>
      <c r="M21" s="176">
        <v>24031</v>
      </c>
      <c r="R21" s="238"/>
      <c r="V21" s="238"/>
    </row>
    <row r="22" spans="1:22" ht="22.8" customHeight="1">
      <c r="A22" s="183" t="s">
        <v>3</v>
      </c>
      <c r="B22" s="183"/>
      <c r="C22" s="183"/>
      <c r="D22" s="183"/>
      <c r="E22" s="198"/>
      <c r="F22" s="201"/>
      <c r="G22" s="178">
        <f>SUM(G12:G21)</f>
        <v>7360788</v>
      </c>
      <c r="H22" s="211"/>
      <c r="I22" s="178">
        <f>SUM(I12:I21)</f>
        <v>8049564</v>
      </c>
      <c r="J22" s="211"/>
      <c r="K22" s="178">
        <f>SUM(K12:K21)</f>
        <v>6064644</v>
      </c>
      <c r="L22" s="211"/>
      <c r="M22" s="178">
        <f>SUM(M12:M21)</f>
        <v>8640777</v>
      </c>
      <c r="Q22" s="257"/>
      <c r="R22" s="238"/>
      <c r="U22" s="257"/>
      <c r="V22" s="238"/>
    </row>
    <row r="23" spans="1:22" ht="22.8" customHeight="1">
      <c r="A23" s="181"/>
      <c r="B23" s="181"/>
      <c r="C23" s="181"/>
      <c r="D23" s="212"/>
      <c r="E23" s="198"/>
      <c r="F23" s="198"/>
      <c r="G23" s="213"/>
      <c r="H23" s="213"/>
      <c r="I23" s="213"/>
      <c r="J23" s="213"/>
      <c r="K23" s="213"/>
      <c r="L23" s="213"/>
      <c r="M23" s="213"/>
      <c r="R23" s="238"/>
      <c r="V23" s="238"/>
    </row>
    <row r="24" spans="1:22" ht="22.8" customHeight="1">
      <c r="A24" s="183" t="s">
        <v>4</v>
      </c>
      <c r="B24" s="205"/>
      <c r="C24" s="205"/>
      <c r="D24" s="181"/>
      <c r="E24" s="198"/>
      <c r="F24" s="198"/>
      <c r="G24" s="213"/>
      <c r="H24" s="213"/>
      <c r="I24" s="213"/>
      <c r="J24" s="213"/>
      <c r="K24" s="213"/>
      <c r="L24" s="213"/>
      <c r="M24" s="213"/>
      <c r="R24" s="238"/>
      <c r="V24" s="238"/>
    </row>
    <row r="25" spans="1:22" ht="22.8" customHeight="1">
      <c r="A25" s="238" t="s">
        <v>209</v>
      </c>
      <c r="E25" s="198">
        <v>4</v>
      </c>
      <c r="F25" s="198"/>
      <c r="G25" s="176">
        <v>0</v>
      </c>
      <c r="H25" s="214"/>
      <c r="I25" s="176">
        <v>0</v>
      </c>
      <c r="J25" s="213"/>
      <c r="K25" s="176">
        <v>1887270</v>
      </c>
      <c r="L25" s="209"/>
      <c r="M25" s="176">
        <v>0</v>
      </c>
      <c r="R25" s="238"/>
      <c r="V25" s="238"/>
    </row>
    <row r="26" spans="1:22" ht="22.8" customHeight="1">
      <c r="A26" s="177" t="s">
        <v>82</v>
      </c>
      <c r="E26" s="198">
        <v>6</v>
      </c>
      <c r="F26" s="198"/>
      <c r="G26" s="176">
        <v>0</v>
      </c>
      <c r="H26" s="214"/>
      <c r="I26" s="176">
        <v>0</v>
      </c>
      <c r="J26" s="213"/>
      <c r="K26" s="176">
        <v>1048402</v>
      </c>
      <c r="L26" s="209"/>
      <c r="M26" s="176">
        <v>1566023</v>
      </c>
      <c r="R26" s="238"/>
      <c r="V26" s="238"/>
    </row>
    <row r="27" spans="1:22" ht="22.8" customHeight="1">
      <c r="A27" s="177" t="s">
        <v>98</v>
      </c>
      <c r="E27" s="198">
        <v>6</v>
      </c>
      <c r="F27" s="198"/>
      <c r="G27" s="176">
        <v>884868</v>
      </c>
      <c r="H27" s="214"/>
      <c r="I27" s="176">
        <v>1249465</v>
      </c>
      <c r="J27" s="213"/>
      <c r="K27" s="176">
        <v>885203</v>
      </c>
      <c r="L27" s="209"/>
      <c r="M27" s="176">
        <v>1244001</v>
      </c>
      <c r="R27" s="238"/>
      <c r="V27" s="238"/>
    </row>
    <row r="28" spans="1:22" ht="22.8" customHeight="1">
      <c r="A28" s="177" t="s">
        <v>111</v>
      </c>
      <c r="E28" s="198">
        <v>3</v>
      </c>
      <c r="F28" s="198"/>
      <c r="G28" s="176">
        <v>1938865</v>
      </c>
      <c r="H28" s="213"/>
      <c r="I28" s="176">
        <v>750299</v>
      </c>
      <c r="J28" s="213"/>
      <c r="K28" s="176">
        <v>1938865</v>
      </c>
      <c r="L28" s="209"/>
      <c r="M28" s="176">
        <v>750299</v>
      </c>
      <c r="R28" s="238"/>
      <c r="V28" s="238"/>
    </row>
    <row r="29" spans="1:22" ht="22.8" customHeight="1">
      <c r="A29" s="177" t="s">
        <v>97</v>
      </c>
      <c r="E29" s="198">
        <v>7</v>
      </c>
      <c r="F29" s="198"/>
      <c r="G29" s="176">
        <v>2311204</v>
      </c>
      <c r="H29" s="214"/>
      <c r="I29" s="176">
        <v>2778276</v>
      </c>
      <c r="J29" s="213"/>
      <c r="K29" s="176">
        <v>2229475</v>
      </c>
      <c r="L29" s="209"/>
      <c r="M29" s="176">
        <v>2692586</v>
      </c>
      <c r="R29" s="238"/>
      <c r="V29" s="238"/>
    </row>
    <row r="30" spans="1:22" ht="22.8" customHeight="1">
      <c r="A30" s="177" t="s">
        <v>138</v>
      </c>
      <c r="E30" s="198">
        <v>7</v>
      </c>
      <c r="F30" s="198"/>
      <c r="G30" s="176">
        <v>1696331</v>
      </c>
      <c r="H30" s="209"/>
      <c r="I30" s="176">
        <v>1434327</v>
      </c>
      <c r="J30" s="209"/>
      <c r="K30" s="176">
        <v>411528</v>
      </c>
      <c r="L30" s="209"/>
      <c r="M30" s="176">
        <v>86386</v>
      </c>
      <c r="R30" s="238"/>
      <c r="V30" s="238"/>
    </row>
    <row r="31" spans="1:22" ht="22.8" customHeight="1">
      <c r="A31" s="177" t="s">
        <v>37</v>
      </c>
      <c r="E31" s="198">
        <v>7</v>
      </c>
      <c r="F31" s="198"/>
      <c r="G31" s="176">
        <v>57576</v>
      </c>
      <c r="H31" s="209"/>
      <c r="I31" s="176">
        <v>61681</v>
      </c>
      <c r="J31" s="209"/>
      <c r="K31" s="176">
        <v>8723</v>
      </c>
      <c r="L31" s="209"/>
      <c r="M31" s="176">
        <v>10488</v>
      </c>
      <c r="R31" s="238"/>
      <c r="V31" s="238"/>
    </row>
    <row r="32" spans="1:22" ht="22.8" customHeight="1">
      <c r="A32" s="175" t="s">
        <v>87</v>
      </c>
      <c r="E32" s="198"/>
      <c r="F32" s="198"/>
      <c r="G32" s="176">
        <v>650401</v>
      </c>
      <c r="H32" s="210"/>
      <c r="I32" s="176">
        <v>690006</v>
      </c>
      <c r="J32" s="210"/>
      <c r="K32" s="176">
        <v>599990</v>
      </c>
      <c r="L32" s="209"/>
      <c r="M32" s="176">
        <v>636023</v>
      </c>
      <c r="R32" s="238"/>
      <c r="V32" s="238"/>
    </row>
    <row r="33" spans="1:22" ht="22.8" customHeight="1">
      <c r="A33" s="177" t="s">
        <v>38</v>
      </c>
      <c r="E33" s="198"/>
      <c r="F33" s="198"/>
      <c r="G33" s="176">
        <v>366480</v>
      </c>
      <c r="H33" s="210"/>
      <c r="I33" s="176">
        <v>326014</v>
      </c>
      <c r="J33" s="210"/>
      <c r="K33" s="176">
        <v>358088</v>
      </c>
      <c r="L33" s="209"/>
      <c r="M33" s="176">
        <v>320094</v>
      </c>
      <c r="R33" s="238"/>
      <c r="V33" s="238"/>
    </row>
    <row r="34" spans="1:22" ht="22.8" customHeight="1">
      <c r="A34" s="183" t="s">
        <v>5</v>
      </c>
      <c r="B34" s="183"/>
      <c r="C34" s="183"/>
      <c r="D34" s="183"/>
      <c r="E34" s="198"/>
      <c r="F34" s="201"/>
      <c r="G34" s="178">
        <f>SUM(G25:G33)</f>
        <v>7905725</v>
      </c>
      <c r="H34" s="211"/>
      <c r="I34" s="178">
        <f>SUM(I25:I33)</f>
        <v>7290068</v>
      </c>
      <c r="J34" s="211"/>
      <c r="K34" s="178">
        <f>SUM(K25:K33)</f>
        <v>9367544</v>
      </c>
      <c r="L34" s="211"/>
      <c r="M34" s="178">
        <f>SUM(M25:M33)</f>
        <v>7305900</v>
      </c>
      <c r="R34" s="238"/>
      <c r="V34" s="238"/>
    </row>
    <row r="35" spans="1:22" ht="27" customHeight="1">
      <c r="A35" s="181"/>
      <c r="B35" s="181"/>
      <c r="C35" s="181"/>
      <c r="D35" s="212"/>
      <c r="E35" s="198"/>
      <c r="F35" s="198"/>
      <c r="G35" s="179"/>
      <c r="H35" s="179"/>
      <c r="I35" s="179"/>
      <c r="J35" s="179"/>
      <c r="K35" s="179"/>
      <c r="L35" s="179"/>
      <c r="M35" s="179"/>
      <c r="R35" s="238"/>
      <c r="V35" s="238"/>
    </row>
    <row r="36" spans="1:22" ht="22.8" customHeight="1" thickBot="1">
      <c r="A36" s="183" t="s">
        <v>6</v>
      </c>
      <c r="B36" s="183"/>
      <c r="C36" s="183"/>
      <c r="D36" s="183"/>
      <c r="E36" s="198"/>
      <c r="F36" s="201"/>
      <c r="G36" s="180">
        <f>+G22+G34</f>
        <v>15266513</v>
      </c>
      <c r="H36" s="211"/>
      <c r="I36" s="180">
        <f>+I22+I34</f>
        <v>15339632</v>
      </c>
      <c r="J36" s="211"/>
      <c r="K36" s="180">
        <f>+K22+K34</f>
        <v>15432188</v>
      </c>
      <c r="L36" s="211"/>
      <c r="M36" s="180">
        <f>+M22+M34</f>
        <v>15946677</v>
      </c>
      <c r="R36" s="238"/>
      <c r="V36" s="238"/>
    </row>
    <row r="37" spans="1:22" ht="22.8" customHeight="1" thickTop="1">
      <c r="A37" s="183"/>
      <c r="B37" s="183"/>
      <c r="C37" s="183"/>
      <c r="D37" s="183"/>
      <c r="E37" s="198"/>
      <c r="F37" s="201"/>
      <c r="G37" s="215"/>
      <c r="H37" s="215"/>
      <c r="I37" s="215"/>
      <c r="J37" s="215"/>
      <c r="K37" s="215"/>
      <c r="L37" s="215"/>
      <c r="M37" s="215"/>
      <c r="R37" s="238"/>
      <c r="V37" s="238"/>
    </row>
    <row r="38" spans="1:22" s="195" customFormat="1" ht="22.8" customHeight="1">
      <c r="A38" s="260" t="s">
        <v>34</v>
      </c>
      <c r="B38" s="260"/>
      <c r="C38" s="260"/>
      <c r="D38" s="260"/>
      <c r="E38" s="260"/>
      <c r="F38" s="260"/>
      <c r="G38" s="260"/>
      <c r="H38" s="260"/>
      <c r="I38" s="260"/>
      <c r="J38" s="260"/>
      <c r="K38" s="260"/>
      <c r="L38" s="260"/>
      <c r="M38" s="260"/>
      <c r="N38" s="196"/>
      <c r="R38" s="238"/>
      <c r="V38" s="238"/>
    </row>
    <row r="39" spans="1:22" s="195" customFormat="1" ht="22.8" customHeight="1">
      <c r="A39" s="260" t="s">
        <v>107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196"/>
      <c r="R39" s="238"/>
      <c r="V39" s="238"/>
    </row>
    <row r="40" spans="1:22" ht="22.8" customHeight="1">
      <c r="A40" s="260" t="s">
        <v>193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196"/>
      <c r="R40" s="238"/>
      <c r="V40" s="238"/>
    </row>
    <row r="41" spans="1:22" ht="22.8" customHeight="1">
      <c r="A41" s="183"/>
      <c r="B41" s="181"/>
      <c r="C41" s="181"/>
      <c r="D41" s="181"/>
      <c r="F41" s="198"/>
      <c r="G41" s="199"/>
      <c r="H41" s="199"/>
      <c r="I41" s="199"/>
      <c r="J41" s="199"/>
      <c r="K41" s="199"/>
      <c r="L41" s="199"/>
      <c r="M41" s="200"/>
      <c r="R41" s="238"/>
      <c r="V41" s="238"/>
    </row>
    <row r="42" spans="1:22" ht="22.8" customHeight="1">
      <c r="A42" s="183"/>
      <c r="B42" s="183"/>
      <c r="C42" s="183"/>
      <c r="D42" s="183"/>
      <c r="F42" s="201"/>
      <c r="G42" s="261" t="s">
        <v>1</v>
      </c>
      <c r="H42" s="261"/>
      <c r="I42" s="261"/>
      <c r="J42" s="193"/>
      <c r="K42" s="261" t="s">
        <v>33</v>
      </c>
      <c r="L42" s="261"/>
      <c r="M42" s="261"/>
      <c r="N42" s="202"/>
      <c r="R42" s="238"/>
      <c r="V42" s="238"/>
    </row>
    <row r="43" spans="1:22" ht="22.8" customHeight="1">
      <c r="A43" s="183"/>
      <c r="B43" s="183"/>
      <c r="C43" s="183"/>
      <c r="D43" s="183"/>
      <c r="F43" s="201"/>
      <c r="G43" s="171" t="s">
        <v>137</v>
      </c>
      <c r="H43" s="193"/>
      <c r="I43" s="193"/>
      <c r="J43" s="193"/>
      <c r="K43" s="171" t="s">
        <v>137</v>
      </c>
      <c r="L43" s="193"/>
      <c r="M43" s="193"/>
      <c r="N43" s="202"/>
      <c r="R43" s="238"/>
      <c r="V43" s="238"/>
    </row>
    <row r="44" spans="1:22" ht="22.8" customHeight="1">
      <c r="E44" s="177"/>
      <c r="F44" s="197"/>
      <c r="G44" s="172" t="s">
        <v>194</v>
      </c>
      <c r="H44" s="172"/>
      <c r="I44" s="172" t="s">
        <v>115</v>
      </c>
      <c r="J44" s="173"/>
      <c r="K44" s="172" t="s">
        <v>194</v>
      </c>
      <c r="L44" s="172"/>
      <c r="M44" s="172" t="s">
        <v>115</v>
      </c>
      <c r="N44" s="175"/>
      <c r="R44" s="238"/>
      <c r="V44" s="238"/>
    </row>
    <row r="45" spans="1:22" ht="22.8" customHeight="1">
      <c r="B45" s="205"/>
      <c r="C45" s="205"/>
      <c r="D45" s="205"/>
      <c r="E45" s="198" t="s">
        <v>0</v>
      </c>
      <c r="F45" s="197"/>
      <c r="G45" s="174">
        <v>2565</v>
      </c>
      <c r="H45" s="171"/>
      <c r="I45" s="174">
        <v>2564</v>
      </c>
      <c r="J45" s="171"/>
      <c r="K45" s="174">
        <v>2565</v>
      </c>
      <c r="L45" s="171"/>
      <c r="M45" s="174">
        <v>2564</v>
      </c>
      <c r="R45" s="238"/>
      <c r="V45" s="238"/>
    </row>
    <row r="46" spans="1:22" ht="21.6">
      <c r="E46" s="198"/>
      <c r="F46" s="197"/>
      <c r="G46" s="172" t="s">
        <v>114</v>
      </c>
      <c r="H46" s="171"/>
      <c r="I46" s="172" t="s">
        <v>114</v>
      </c>
      <c r="J46" s="171"/>
      <c r="K46" s="172" t="s">
        <v>114</v>
      </c>
      <c r="L46" s="171"/>
      <c r="M46" s="172" t="s">
        <v>114</v>
      </c>
      <c r="R46" s="238"/>
      <c r="V46" s="238"/>
    </row>
    <row r="47" spans="1:22" ht="23.4">
      <c r="A47" s="207" t="s">
        <v>16</v>
      </c>
      <c r="B47" s="205"/>
      <c r="C47" s="205"/>
      <c r="D47" s="205"/>
      <c r="E47" s="198"/>
      <c r="F47" s="197"/>
      <c r="G47" s="172"/>
      <c r="H47" s="171"/>
      <c r="I47" s="172"/>
      <c r="J47" s="171"/>
      <c r="K47" s="172"/>
      <c r="L47" s="171"/>
      <c r="M47" s="172"/>
      <c r="R47" s="238"/>
      <c r="V47" s="238"/>
    </row>
    <row r="48" spans="1:22" ht="22.8" customHeight="1">
      <c r="A48" s="183" t="s">
        <v>26</v>
      </c>
      <c r="B48" s="181"/>
      <c r="C48" s="181"/>
      <c r="D48" s="181"/>
      <c r="E48" s="198"/>
      <c r="F48" s="198"/>
      <c r="G48" s="213"/>
      <c r="H48" s="213"/>
      <c r="I48" s="213"/>
      <c r="J48" s="213"/>
      <c r="K48" s="213"/>
      <c r="L48" s="213"/>
      <c r="M48" s="213"/>
      <c r="R48" s="238"/>
      <c r="V48" s="238"/>
    </row>
    <row r="49" spans="1:22" ht="22.8" customHeight="1">
      <c r="A49" s="203" t="s">
        <v>129</v>
      </c>
      <c r="E49" s="198">
        <v>3</v>
      </c>
      <c r="G49" s="176">
        <v>339385</v>
      </c>
      <c r="H49" s="209"/>
      <c r="I49" s="176">
        <v>462137</v>
      </c>
      <c r="J49" s="213"/>
      <c r="K49" s="176">
        <v>332571</v>
      </c>
      <c r="L49" s="209"/>
      <c r="M49" s="176">
        <v>397754</v>
      </c>
      <c r="R49" s="238"/>
      <c r="V49" s="238"/>
    </row>
    <row r="50" spans="1:22" ht="22.8" customHeight="1">
      <c r="A50" s="203" t="s">
        <v>9</v>
      </c>
      <c r="E50" s="198">
        <v>3</v>
      </c>
      <c r="G50" s="176">
        <v>32</v>
      </c>
      <c r="H50" s="209"/>
      <c r="I50" s="176">
        <v>4</v>
      </c>
      <c r="J50" s="213"/>
      <c r="K50" s="176">
        <v>2807</v>
      </c>
      <c r="L50" s="209"/>
      <c r="M50" s="176">
        <v>13413</v>
      </c>
      <c r="R50" s="238"/>
      <c r="V50" s="238"/>
    </row>
    <row r="51" spans="1:22" ht="22.8" customHeight="1">
      <c r="A51" s="177" t="s">
        <v>131</v>
      </c>
      <c r="E51" s="198">
        <v>8</v>
      </c>
      <c r="G51" s="176">
        <v>481034</v>
      </c>
      <c r="H51" s="209"/>
      <c r="I51" s="176">
        <v>424487</v>
      </c>
      <c r="J51" s="213"/>
      <c r="K51" s="176">
        <v>481034</v>
      </c>
      <c r="L51" s="209"/>
      <c r="M51" s="176">
        <v>424487</v>
      </c>
      <c r="R51" s="238"/>
      <c r="V51" s="238"/>
    </row>
    <row r="52" spans="1:22" ht="22.8" customHeight="1">
      <c r="A52" s="177" t="s">
        <v>180</v>
      </c>
      <c r="E52" s="198">
        <v>8</v>
      </c>
      <c r="G52" s="176">
        <v>227163</v>
      </c>
      <c r="H52" s="209"/>
      <c r="I52" s="176">
        <v>227846</v>
      </c>
      <c r="J52" s="213"/>
      <c r="K52" s="176">
        <v>31978</v>
      </c>
      <c r="L52" s="209"/>
      <c r="M52" s="176">
        <v>50457</v>
      </c>
      <c r="R52" s="238"/>
      <c r="V52" s="238"/>
    </row>
    <row r="53" spans="1:22" ht="22.8" customHeight="1">
      <c r="A53" s="238" t="s">
        <v>215</v>
      </c>
      <c r="E53" s="198"/>
      <c r="G53" s="232">
        <v>529355</v>
      </c>
      <c r="H53" s="209"/>
      <c r="I53" s="176">
        <v>205031</v>
      </c>
      <c r="J53" s="213"/>
      <c r="K53" s="176">
        <v>324001</v>
      </c>
      <c r="L53" s="209"/>
      <c r="M53" s="176">
        <v>32122</v>
      </c>
      <c r="R53" s="238"/>
      <c r="V53" s="238"/>
    </row>
    <row r="54" spans="1:22" ht="22.8" customHeight="1">
      <c r="A54" s="177" t="s">
        <v>148</v>
      </c>
      <c r="E54" s="198"/>
      <c r="G54" s="176">
        <v>35012</v>
      </c>
      <c r="H54" s="209"/>
      <c r="I54" s="176">
        <v>21455</v>
      </c>
      <c r="J54" s="213"/>
      <c r="K54" s="232">
        <v>0</v>
      </c>
      <c r="L54" s="209"/>
      <c r="M54" s="176">
        <v>0</v>
      </c>
      <c r="R54" s="238"/>
      <c r="V54" s="238"/>
    </row>
    <row r="55" spans="1:22" ht="22.8" customHeight="1">
      <c r="A55" s="177" t="s">
        <v>7</v>
      </c>
      <c r="E55" s="198">
        <v>7</v>
      </c>
      <c r="G55" s="176">
        <v>136877</v>
      </c>
      <c r="H55" s="209"/>
      <c r="I55" s="176">
        <v>81221</v>
      </c>
      <c r="J55" s="181"/>
      <c r="K55" s="176">
        <v>83399</v>
      </c>
      <c r="L55" s="209"/>
      <c r="M55" s="176">
        <v>14381</v>
      </c>
      <c r="R55" s="238"/>
      <c r="V55" s="238"/>
    </row>
    <row r="56" spans="1:22" ht="22.8" customHeight="1">
      <c r="A56" s="183" t="s">
        <v>8</v>
      </c>
      <c r="B56" s="183"/>
      <c r="C56" s="183"/>
      <c r="D56" s="183"/>
      <c r="E56" s="198"/>
      <c r="F56" s="201"/>
      <c r="G56" s="178">
        <f>SUM(G49:G55)</f>
        <v>1748858</v>
      </c>
      <c r="H56" s="211"/>
      <c r="I56" s="178">
        <f>SUM(I49:I55)</f>
        <v>1422181</v>
      </c>
      <c r="J56" s="215"/>
      <c r="K56" s="178">
        <f>SUM(K49:K55)</f>
        <v>1255790</v>
      </c>
      <c r="L56" s="211"/>
      <c r="M56" s="178">
        <f>SUM(M49:M55)</f>
        <v>932614</v>
      </c>
      <c r="R56" s="238"/>
      <c r="V56" s="238"/>
    </row>
    <row r="57" spans="1:22" ht="22.8" customHeight="1">
      <c r="A57" s="181"/>
      <c r="B57" s="181"/>
      <c r="C57" s="181"/>
      <c r="D57" s="181"/>
      <c r="E57" s="198"/>
      <c r="F57" s="198"/>
      <c r="G57" s="209"/>
      <c r="H57" s="209"/>
      <c r="I57" s="209"/>
      <c r="J57" s="213"/>
      <c r="K57" s="209"/>
      <c r="L57" s="209"/>
      <c r="M57" s="209"/>
      <c r="R57" s="238"/>
      <c r="V57" s="238"/>
    </row>
    <row r="58" spans="1:22" ht="22.8" customHeight="1">
      <c r="A58" s="183" t="s">
        <v>161</v>
      </c>
      <c r="B58" s="183"/>
      <c r="C58" s="183"/>
      <c r="D58" s="183"/>
      <c r="E58" s="198"/>
      <c r="F58" s="201"/>
      <c r="G58" s="211"/>
      <c r="H58" s="211"/>
      <c r="I58" s="211"/>
      <c r="J58" s="215"/>
      <c r="K58" s="211"/>
      <c r="L58" s="211"/>
      <c r="M58" s="211"/>
      <c r="R58" s="238"/>
      <c r="V58" s="238"/>
    </row>
    <row r="59" spans="1:22" ht="22.8" customHeight="1">
      <c r="A59" s="203" t="s">
        <v>162</v>
      </c>
      <c r="E59" s="198">
        <v>8</v>
      </c>
      <c r="G59" s="176">
        <v>474981</v>
      </c>
      <c r="H59" s="209"/>
      <c r="I59" s="176">
        <v>841412</v>
      </c>
      <c r="J59" s="213"/>
      <c r="K59" s="176">
        <v>474981</v>
      </c>
      <c r="L59" s="209"/>
      <c r="M59" s="176">
        <v>841412</v>
      </c>
      <c r="R59" s="238"/>
      <c r="V59" s="238"/>
    </row>
    <row r="60" spans="1:22" ht="22.8" customHeight="1">
      <c r="A60" s="203" t="s">
        <v>147</v>
      </c>
      <c r="E60" s="198">
        <v>8</v>
      </c>
      <c r="G60" s="176">
        <v>1101373</v>
      </c>
      <c r="H60" s="209"/>
      <c r="I60" s="176">
        <v>1223505</v>
      </c>
      <c r="J60" s="213"/>
      <c r="K60" s="176">
        <v>37802</v>
      </c>
      <c r="L60" s="209"/>
      <c r="M60" s="176">
        <v>48527</v>
      </c>
      <c r="R60" s="238"/>
      <c r="V60" s="238"/>
    </row>
    <row r="61" spans="1:22" ht="22.8" customHeight="1">
      <c r="A61" s="177" t="s">
        <v>163</v>
      </c>
      <c r="B61" s="183"/>
      <c r="C61" s="183"/>
      <c r="D61" s="183"/>
      <c r="E61" s="198"/>
      <c r="F61" s="201"/>
      <c r="G61" s="176">
        <v>262669</v>
      </c>
      <c r="H61" s="209"/>
      <c r="I61" s="176">
        <v>231791</v>
      </c>
      <c r="J61" s="215"/>
      <c r="K61" s="176">
        <v>262669</v>
      </c>
      <c r="L61" s="209"/>
      <c r="M61" s="176">
        <v>231791</v>
      </c>
      <c r="R61" s="238"/>
      <c r="V61" s="238"/>
    </row>
    <row r="62" spans="1:22" ht="22.8" customHeight="1">
      <c r="A62" s="177" t="s">
        <v>164</v>
      </c>
      <c r="B62" s="183"/>
      <c r="C62" s="183"/>
      <c r="D62" s="183"/>
      <c r="E62" s="198">
        <v>6</v>
      </c>
      <c r="F62" s="201"/>
      <c r="G62" s="176">
        <v>0</v>
      </c>
      <c r="H62" s="209"/>
      <c r="I62" s="176">
        <v>0</v>
      </c>
      <c r="J62" s="215"/>
      <c r="K62" s="176">
        <v>1778707</v>
      </c>
      <c r="L62" s="209"/>
      <c r="M62" s="176">
        <v>2303088</v>
      </c>
      <c r="R62" s="238"/>
      <c r="V62" s="238"/>
    </row>
    <row r="63" spans="1:22" ht="22.8" customHeight="1">
      <c r="A63" s="177" t="s">
        <v>165</v>
      </c>
      <c r="B63" s="183"/>
      <c r="C63" s="183"/>
      <c r="D63" s="183"/>
      <c r="E63" s="198"/>
      <c r="F63" s="201"/>
      <c r="G63" s="176"/>
      <c r="H63" s="209"/>
      <c r="I63" s="176"/>
      <c r="J63" s="215"/>
      <c r="K63" s="176"/>
      <c r="L63" s="209"/>
      <c r="M63" s="176"/>
      <c r="R63" s="238"/>
      <c r="V63" s="238"/>
    </row>
    <row r="64" spans="1:22" ht="22.8" customHeight="1">
      <c r="A64" s="177" t="s">
        <v>181</v>
      </c>
      <c r="B64" s="181" t="s">
        <v>182</v>
      </c>
      <c r="C64" s="183"/>
      <c r="D64" s="183"/>
      <c r="E64" s="198"/>
      <c r="F64" s="201"/>
      <c r="G64" s="176">
        <v>285276</v>
      </c>
      <c r="H64" s="209"/>
      <c r="I64" s="176">
        <v>279459</v>
      </c>
      <c r="J64" s="215"/>
      <c r="K64" s="176">
        <v>255045</v>
      </c>
      <c r="L64" s="209"/>
      <c r="M64" s="176">
        <v>250010</v>
      </c>
      <c r="R64" s="238"/>
      <c r="V64" s="238"/>
    </row>
    <row r="65" spans="1:22" ht="22.8" customHeight="1">
      <c r="A65" s="203" t="s">
        <v>10</v>
      </c>
      <c r="E65" s="198">
        <v>7</v>
      </c>
      <c r="G65" s="176">
        <v>496488</v>
      </c>
      <c r="H65" s="209"/>
      <c r="I65" s="176">
        <v>212001</v>
      </c>
      <c r="J65" s="213"/>
      <c r="K65" s="176">
        <v>470326</v>
      </c>
      <c r="L65" s="209"/>
      <c r="M65" s="176">
        <v>209952</v>
      </c>
      <c r="R65" s="238"/>
      <c r="V65" s="238"/>
    </row>
    <row r="66" spans="1:22" ht="22.8" customHeight="1">
      <c r="A66" s="183" t="s">
        <v>166</v>
      </c>
      <c r="B66" s="183"/>
      <c r="C66" s="183"/>
      <c r="D66" s="183"/>
      <c r="E66" s="198"/>
      <c r="F66" s="201"/>
      <c r="G66" s="178">
        <f>SUM(G59:G65)</f>
        <v>2620787</v>
      </c>
      <c r="H66" s="211"/>
      <c r="I66" s="178">
        <f>SUM(I59:I65)</f>
        <v>2788168</v>
      </c>
      <c r="J66" s="215"/>
      <c r="K66" s="178">
        <f>SUM(K59:K65)</f>
        <v>3279530</v>
      </c>
      <c r="L66" s="211"/>
      <c r="M66" s="178">
        <f>SUM(M59:M65)</f>
        <v>3884780</v>
      </c>
      <c r="R66" s="238"/>
      <c r="V66" s="238"/>
    </row>
    <row r="67" spans="1:22" ht="12" customHeight="1">
      <c r="A67" s="183"/>
      <c r="B67" s="183"/>
      <c r="C67" s="183"/>
      <c r="D67" s="183"/>
      <c r="E67" s="198"/>
      <c r="F67" s="201"/>
      <c r="G67" s="211"/>
      <c r="H67" s="215"/>
      <c r="I67" s="211"/>
      <c r="J67" s="215"/>
      <c r="K67" s="211"/>
      <c r="L67" s="211"/>
      <c r="M67" s="211"/>
      <c r="R67" s="238"/>
      <c r="V67" s="238"/>
    </row>
    <row r="68" spans="1:22" ht="22.8" customHeight="1">
      <c r="A68" s="183" t="s">
        <v>175</v>
      </c>
      <c r="B68" s="183"/>
      <c r="C68" s="183"/>
      <c r="D68" s="183"/>
      <c r="E68" s="198"/>
      <c r="F68" s="201"/>
      <c r="G68" s="182">
        <f>G66+G56</f>
        <v>4369645</v>
      </c>
      <c r="H68" s="217"/>
      <c r="I68" s="182">
        <f>I66+I56</f>
        <v>4210349</v>
      </c>
      <c r="J68" s="215"/>
      <c r="K68" s="182">
        <f>K66+K56</f>
        <v>4535320</v>
      </c>
      <c r="L68" s="211"/>
      <c r="M68" s="182">
        <f>M66+M56</f>
        <v>4817394</v>
      </c>
      <c r="R68" s="238"/>
      <c r="V68" s="238"/>
    </row>
    <row r="69" spans="1:22" ht="22.8" customHeight="1">
      <c r="A69" s="183"/>
      <c r="B69" s="183"/>
      <c r="C69" s="183"/>
      <c r="D69" s="183"/>
      <c r="E69" s="198"/>
      <c r="F69" s="201"/>
      <c r="G69" s="218"/>
      <c r="H69" s="218"/>
      <c r="I69" s="218"/>
      <c r="J69" s="218"/>
      <c r="K69" s="218"/>
      <c r="L69" s="218"/>
      <c r="M69" s="218"/>
      <c r="R69" s="238"/>
      <c r="V69" s="238"/>
    </row>
    <row r="70" spans="1:22" s="195" customFormat="1" ht="22.8" customHeight="1">
      <c r="A70" s="260" t="s">
        <v>34</v>
      </c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  <c r="N70" s="196"/>
      <c r="R70" s="238"/>
      <c r="V70" s="238"/>
    </row>
    <row r="71" spans="1:22" s="195" customFormat="1" ht="22.8" customHeight="1">
      <c r="A71" s="260" t="s">
        <v>107</v>
      </c>
      <c r="B71" s="260"/>
      <c r="C71" s="260"/>
      <c r="D71" s="260"/>
      <c r="E71" s="260"/>
      <c r="F71" s="260"/>
      <c r="G71" s="260"/>
      <c r="H71" s="260"/>
      <c r="I71" s="260"/>
      <c r="J71" s="260"/>
      <c r="K71" s="260"/>
      <c r="L71" s="260"/>
      <c r="M71" s="260"/>
      <c r="N71" s="196"/>
      <c r="R71" s="238"/>
      <c r="V71" s="238"/>
    </row>
    <row r="72" spans="1:22" ht="22.8" customHeight="1">
      <c r="A72" s="260" t="s">
        <v>193</v>
      </c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  <c r="N72" s="196"/>
      <c r="R72" s="238"/>
      <c r="V72" s="238"/>
    </row>
    <row r="73" spans="1:22" ht="22.8" customHeight="1">
      <c r="A73" s="183"/>
      <c r="B73" s="181"/>
      <c r="C73" s="181"/>
      <c r="D73" s="181"/>
      <c r="F73" s="198"/>
      <c r="G73" s="199"/>
      <c r="H73" s="199"/>
      <c r="I73" s="199"/>
      <c r="J73" s="199"/>
      <c r="K73" s="199"/>
      <c r="L73" s="199"/>
      <c r="M73" s="200"/>
      <c r="R73" s="238"/>
      <c r="V73" s="238"/>
    </row>
    <row r="74" spans="1:22" ht="22.8" customHeight="1">
      <c r="E74" s="177"/>
      <c r="F74" s="197"/>
      <c r="G74" s="261" t="s">
        <v>1</v>
      </c>
      <c r="H74" s="261"/>
      <c r="I74" s="261"/>
      <c r="J74" s="193"/>
      <c r="K74" s="261" t="s">
        <v>33</v>
      </c>
      <c r="L74" s="261"/>
      <c r="M74" s="261"/>
      <c r="N74" s="175"/>
      <c r="R74" s="238"/>
      <c r="V74" s="238"/>
    </row>
    <row r="75" spans="1:22" ht="22.8" customHeight="1">
      <c r="E75" s="177"/>
      <c r="F75" s="197"/>
      <c r="G75" s="171" t="s">
        <v>137</v>
      </c>
      <c r="H75" s="193"/>
      <c r="I75" s="193"/>
      <c r="J75" s="193"/>
      <c r="K75" s="171" t="s">
        <v>137</v>
      </c>
      <c r="L75" s="193"/>
      <c r="M75" s="193"/>
      <c r="N75" s="175"/>
      <c r="R75" s="238"/>
      <c r="V75" s="238"/>
    </row>
    <row r="76" spans="1:22" ht="22.8" customHeight="1">
      <c r="E76" s="177"/>
      <c r="F76" s="197"/>
      <c r="G76" s="172" t="s">
        <v>194</v>
      </c>
      <c r="H76" s="172"/>
      <c r="I76" s="172" t="s">
        <v>115</v>
      </c>
      <c r="J76" s="173"/>
      <c r="K76" s="172" t="s">
        <v>194</v>
      </c>
      <c r="L76" s="172"/>
      <c r="M76" s="172" t="s">
        <v>115</v>
      </c>
      <c r="N76" s="175"/>
      <c r="R76" s="238"/>
      <c r="V76" s="238"/>
    </row>
    <row r="77" spans="1:22" ht="22.8" customHeight="1">
      <c r="E77" s="177"/>
      <c r="F77" s="197"/>
      <c r="G77" s="174">
        <v>2565</v>
      </c>
      <c r="H77" s="171"/>
      <c r="I77" s="174">
        <v>2564</v>
      </c>
      <c r="J77" s="171"/>
      <c r="K77" s="174">
        <v>2565</v>
      </c>
      <c r="L77" s="171"/>
      <c r="M77" s="174">
        <v>2564</v>
      </c>
      <c r="N77" s="175"/>
      <c r="R77" s="238"/>
      <c r="V77" s="238"/>
    </row>
    <row r="78" spans="1:22" ht="22.8" customHeight="1">
      <c r="B78" s="205"/>
      <c r="C78" s="205"/>
      <c r="D78" s="205"/>
      <c r="E78" s="198"/>
      <c r="F78" s="197"/>
      <c r="G78" s="172" t="s">
        <v>114</v>
      </c>
      <c r="H78" s="171"/>
      <c r="I78" s="172" t="s">
        <v>114</v>
      </c>
      <c r="J78" s="171"/>
      <c r="K78" s="172" t="s">
        <v>114</v>
      </c>
      <c r="L78" s="171"/>
      <c r="M78" s="172" t="s">
        <v>114</v>
      </c>
      <c r="R78" s="238"/>
      <c r="V78" s="238"/>
    </row>
    <row r="79" spans="1:22" ht="22.8" customHeight="1">
      <c r="A79" s="219" t="s">
        <v>108</v>
      </c>
      <c r="B79" s="205"/>
      <c r="C79" s="205"/>
      <c r="D79" s="205"/>
      <c r="E79" s="198"/>
      <c r="F79" s="197"/>
      <c r="G79" s="206"/>
      <c r="H79" s="204"/>
      <c r="I79" s="206"/>
      <c r="J79" s="204"/>
      <c r="K79" s="206"/>
      <c r="L79" s="204"/>
      <c r="M79" s="206"/>
      <c r="R79" s="238"/>
      <c r="V79" s="238"/>
    </row>
    <row r="80" spans="1:22" ht="22.8" customHeight="1">
      <c r="A80" s="220" t="s">
        <v>11</v>
      </c>
      <c r="B80" s="181"/>
      <c r="C80" s="181"/>
      <c r="D80" s="181"/>
      <c r="E80" s="221"/>
      <c r="F80" s="212"/>
      <c r="G80" s="222"/>
      <c r="H80" s="222"/>
      <c r="I80" s="222"/>
      <c r="J80" s="222"/>
      <c r="K80" s="222"/>
      <c r="L80" s="222"/>
      <c r="M80" s="222"/>
      <c r="R80" s="238"/>
      <c r="V80" s="238"/>
    </row>
    <row r="81" spans="1:22" ht="22.8" customHeight="1">
      <c r="A81" s="203" t="s">
        <v>12</v>
      </c>
      <c r="B81" s="203"/>
      <c r="D81" s="181"/>
      <c r="E81" s="221"/>
      <c r="F81" s="212"/>
      <c r="G81" s="222"/>
      <c r="H81" s="222"/>
      <c r="I81" s="222"/>
      <c r="J81" s="222"/>
      <c r="K81" s="222"/>
      <c r="L81" s="222"/>
      <c r="M81" s="222"/>
      <c r="R81" s="238"/>
      <c r="V81" s="238"/>
    </row>
    <row r="82" spans="1:22" ht="22.8" customHeight="1" thickBot="1">
      <c r="A82" s="203" t="s">
        <v>183</v>
      </c>
      <c r="C82" s="181"/>
      <c r="D82" s="181"/>
      <c r="E82" s="198"/>
      <c r="F82" s="212"/>
      <c r="G82" s="184">
        <v>5499884</v>
      </c>
      <c r="H82" s="222"/>
      <c r="I82" s="184">
        <v>5499884</v>
      </c>
      <c r="J82" s="222"/>
      <c r="K82" s="184">
        <v>5499884</v>
      </c>
      <c r="L82" s="185"/>
      <c r="M82" s="184">
        <v>5499884</v>
      </c>
      <c r="R82" s="238"/>
      <c r="V82" s="238"/>
    </row>
    <row r="83" spans="1:22" ht="22.8" customHeight="1" thickTop="1">
      <c r="A83" s="203" t="s">
        <v>184</v>
      </c>
      <c r="C83" s="181"/>
      <c r="D83" s="181"/>
      <c r="E83" s="221"/>
      <c r="F83" s="212"/>
      <c r="G83" s="176">
        <f>'ผู้ถือหุ้น-รวม'!C52</f>
        <v>5480510</v>
      </c>
      <c r="H83" s="222"/>
      <c r="I83" s="176">
        <v>5480510</v>
      </c>
      <c r="J83" s="222"/>
      <c r="K83" s="176">
        <f>'ผู้ถือหุ้น-เฉพาะกิจการ'!C54</f>
        <v>5480510</v>
      </c>
      <c r="L83" s="185"/>
      <c r="M83" s="176">
        <v>5480510</v>
      </c>
      <c r="R83" s="238"/>
      <c r="V83" s="238"/>
    </row>
    <row r="84" spans="1:22" ht="22.8" customHeight="1">
      <c r="A84" s="175" t="s">
        <v>80</v>
      </c>
      <c r="B84" s="203"/>
      <c r="D84" s="181"/>
      <c r="E84" s="221"/>
      <c r="F84" s="212"/>
      <c r="G84" s="186">
        <f>'ผู้ถือหุ้น-รวม'!E52</f>
        <v>4325271</v>
      </c>
      <c r="H84" s="222"/>
      <c r="I84" s="186">
        <v>4325271</v>
      </c>
      <c r="J84" s="222"/>
      <c r="K84" s="186">
        <f>'ผู้ถือหุ้น-เฉพาะกิจการ'!E54</f>
        <v>4325271</v>
      </c>
      <c r="L84" s="185"/>
      <c r="M84" s="186">
        <v>4325271</v>
      </c>
      <c r="R84" s="238"/>
      <c r="V84" s="238"/>
    </row>
    <row r="85" spans="1:22" ht="22.8" customHeight="1">
      <c r="A85" s="203" t="s">
        <v>28</v>
      </c>
      <c r="B85" s="203"/>
      <c r="C85" s="203"/>
      <c r="D85" s="181"/>
      <c r="E85" s="221"/>
      <c r="F85" s="212"/>
      <c r="G85" s="187"/>
      <c r="H85" s="222"/>
      <c r="I85" s="187"/>
      <c r="J85" s="222"/>
      <c r="K85" s="187"/>
      <c r="L85" s="185"/>
      <c r="M85" s="187"/>
      <c r="R85" s="238"/>
      <c r="V85" s="238"/>
    </row>
    <row r="86" spans="1:22" ht="22.8" customHeight="1">
      <c r="A86" s="203" t="s">
        <v>185</v>
      </c>
      <c r="C86" s="203"/>
      <c r="D86" s="181"/>
      <c r="E86" s="221"/>
      <c r="F86" s="212"/>
      <c r="G86" s="185"/>
      <c r="H86" s="222"/>
      <c r="I86" s="185"/>
      <c r="J86" s="222"/>
      <c r="K86" s="185"/>
      <c r="L86" s="185"/>
      <c r="M86" s="185"/>
      <c r="R86" s="238"/>
      <c r="V86" s="238"/>
    </row>
    <row r="87" spans="1:22" ht="22.8" customHeight="1">
      <c r="B87" s="203"/>
      <c r="C87" s="203" t="s">
        <v>54</v>
      </c>
      <c r="D87" s="181"/>
      <c r="E87" s="221"/>
      <c r="F87" s="212"/>
      <c r="G87" s="176">
        <f>'ผู้ถือหุ้น-รวม'!G52</f>
        <v>549988</v>
      </c>
      <c r="H87" s="222"/>
      <c r="I87" s="176">
        <v>549988</v>
      </c>
      <c r="J87" s="222"/>
      <c r="K87" s="176">
        <f>'ผู้ถือหุ้น-เฉพาะกิจการ'!G54</f>
        <v>549988</v>
      </c>
      <c r="L87" s="185"/>
      <c r="M87" s="176">
        <v>549988</v>
      </c>
      <c r="R87" s="238"/>
      <c r="V87" s="238"/>
    </row>
    <row r="88" spans="1:22" ht="22.8" customHeight="1">
      <c r="B88" s="203" t="s">
        <v>13</v>
      </c>
      <c r="C88" s="203"/>
      <c r="D88" s="181"/>
      <c r="E88" s="221"/>
      <c r="F88" s="212"/>
      <c r="G88" s="176">
        <f>'ผู้ถือหุ้น-รวม'!I52</f>
        <v>1220368</v>
      </c>
      <c r="H88" s="222"/>
      <c r="I88" s="176">
        <v>1068464</v>
      </c>
      <c r="J88" s="222"/>
      <c r="K88" s="176">
        <f>'ผู้ถือหุ้น-เฉพาะกิจการ'!I54</f>
        <v>1220368</v>
      </c>
      <c r="L88" s="185"/>
      <c r="M88" s="176">
        <v>1068464</v>
      </c>
      <c r="R88" s="238"/>
      <c r="V88" s="238"/>
    </row>
    <row r="89" spans="1:22" ht="22.8" customHeight="1">
      <c r="A89" s="181" t="s">
        <v>64</v>
      </c>
      <c r="B89" s="203"/>
      <c r="C89" s="203"/>
      <c r="D89" s="203"/>
      <c r="E89" s="181"/>
      <c r="F89" s="203"/>
      <c r="G89" s="188">
        <f>'ผู้ถือหุ้น-รวม'!S52</f>
        <v>-679269</v>
      </c>
      <c r="H89" s="203"/>
      <c r="I89" s="188">
        <v>-294950</v>
      </c>
      <c r="J89" s="203"/>
      <c r="K89" s="188">
        <f>'ผู้ถือหุ้น-เฉพาะกิจการ'!S54</f>
        <v>-679269</v>
      </c>
      <c r="L89" s="185"/>
      <c r="M89" s="188">
        <v>-294950</v>
      </c>
      <c r="R89" s="238"/>
      <c r="V89" s="238"/>
    </row>
    <row r="90" spans="1:22" ht="22.8" customHeight="1">
      <c r="A90" s="223" t="s">
        <v>83</v>
      </c>
      <c r="B90" s="183"/>
      <c r="C90" s="183"/>
      <c r="D90" s="183"/>
      <c r="E90" s="221"/>
      <c r="F90" s="224"/>
      <c r="G90" s="189">
        <f>SUM(G83:G89)</f>
        <v>10896868</v>
      </c>
      <c r="H90" s="225"/>
      <c r="I90" s="189">
        <f>SUM(I83:I89)</f>
        <v>11129283</v>
      </c>
      <c r="J90" s="225"/>
      <c r="K90" s="189">
        <f>SUM(K83:K89)</f>
        <v>10896868</v>
      </c>
      <c r="L90" s="189"/>
      <c r="M90" s="189">
        <f>SUM(M83:M89)</f>
        <v>11129283</v>
      </c>
      <c r="R90" s="238"/>
      <c r="V90" s="238"/>
    </row>
    <row r="91" spans="1:22" s="227" customFormat="1" ht="22.8" customHeight="1">
      <c r="A91" s="226" t="s">
        <v>81</v>
      </c>
      <c r="B91" s="181"/>
      <c r="C91" s="181"/>
      <c r="D91" s="181"/>
      <c r="E91" s="221"/>
      <c r="F91" s="212"/>
      <c r="G91" s="188">
        <v>0</v>
      </c>
      <c r="H91" s="203"/>
      <c r="I91" s="188">
        <v>0</v>
      </c>
      <c r="J91" s="222"/>
      <c r="K91" s="188">
        <v>0</v>
      </c>
      <c r="L91" s="185"/>
      <c r="M91" s="188">
        <v>0</v>
      </c>
      <c r="Q91" s="177"/>
      <c r="R91" s="238"/>
      <c r="V91" s="238"/>
    </row>
    <row r="92" spans="1:22" s="227" customFormat="1" ht="22.8" customHeight="1">
      <c r="A92" s="220" t="s">
        <v>14</v>
      </c>
      <c r="B92" s="183"/>
      <c r="C92" s="183"/>
      <c r="D92" s="183"/>
      <c r="E92" s="221"/>
      <c r="F92" s="224"/>
      <c r="G92" s="190">
        <f>SUM(G90:G91)</f>
        <v>10896868</v>
      </c>
      <c r="H92" s="225"/>
      <c r="I92" s="190">
        <f>SUM(I90:I91)</f>
        <v>11129283</v>
      </c>
      <c r="J92" s="225"/>
      <c r="K92" s="191">
        <f>SUM(K90:K91)</f>
        <v>10896868</v>
      </c>
      <c r="L92" s="189"/>
      <c r="M92" s="191">
        <f>SUM(M90:M91)</f>
        <v>11129283</v>
      </c>
      <c r="Q92" s="177"/>
      <c r="R92" s="238"/>
      <c r="V92" s="238"/>
    </row>
    <row r="93" spans="1:22" s="227" customFormat="1" ht="12" customHeight="1">
      <c r="A93"/>
      <c r="B93" s="181"/>
      <c r="C93" s="181"/>
      <c r="D93" s="181"/>
      <c r="E93" s="221"/>
      <c r="F93" s="212"/>
      <c r="G93" s="185"/>
      <c r="H93" s="222"/>
      <c r="I93" s="185"/>
      <c r="J93" s="222"/>
      <c r="K93" s="185"/>
      <c r="L93" s="185"/>
      <c r="M93" s="185"/>
      <c r="Q93" s="177"/>
    </row>
    <row r="94" spans="1:22" s="227" customFormat="1" ht="22.8" customHeight="1" thickBot="1">
      <c r="A94" s="220" t="s">
        <v>15</v>
      </c>
      <c r="B94" s="183"/>
      <c r="C94" s="183"/>
      <c r="D94" s="183"/>
      <c r="E94" s="221"/>
      <c r="F94" s="224"/>
      <c r="G94" s="192">
        <f>G68+G92</f>
        <v>15266513</v>
      </c>
      <c r="H94" s="225"/>
      <c r="I94" s="192">
        <f>I68+I92</f>
        <v>15339632</v>
      </c>
      <c r="J94" s="225"/>
      <c r="K94" s="192">
        <f>K68+K92</f>
        <v>15432188</v>
      </c>
      <c r="L94" s="189"/>
      <c r="M94" s="192">
        <f>M68+M92</f>
        <v>15946677</v>
      </c>
      <c r="Q94" s="177"/>
    </row>
    <row r="95" spans="1:22" ht="22.8" customHeight="1" thickTop="1">
      <c r="E95" s="198"/>
      <c r="G95" s="228"/>
      <c r="H95" s="229"/>
      <c r="I95" s="228"/>
      <c r="J95" s="229"/>
      <c r="K95" s="228"/>
      <c r="L95" s="229"/>
      <c r="M95" s="228"/>
    </row>
    <row r="96" spans="1:22" ht="22.8" customHeight="1">
      <c r="E96" s="198"/>
      <c r="H96" s="230"/>
      <c r="J96" s="230"/>
      <c r="L96" s="230"/>
    </row>
    <row r="97" spans="5:5" ht="22.8" customHeight="1">
      <c r="E97" s="198"/>
    </row>
    <row r="98" spans="5:5" ht="22.8" customHeight="1">
      <c r="E98" s="198"/>
    </row>
    <row r="99" spans="5:5" ht="22.8" customHeight="1"/>
    <row r="100" spans="5:5" ht="22.8" customHeight="1"/>
    <row r="101" spans="5:5" ht="22.8" customHeight="1"/>
    <row r="102" spans="5:5" ht="22.8" customHeight="1"/>
    <row r="103" spans="5:5" ht="22.8" customHeight="1"/>
    <row r="104" spans="5:5" ht="22.8" customHeight="1"/>
  </sheetData>
  <mergeCells count="15">
    <mergeCell ref="A39:M39"/>
    <mergeCell ref="A40:M40"/>
    <mergeCell ref="K5:M5"/>
    <mergeCell ref="G42:I42"/>
    <mergeCell ref="A1:M1"/>
    <mergeCell ref="A2:M2"/>
    <mergeCell ref="A3:M3"/>
    <mergeCell ref="G5:I5"/>
    <mergeCell ref="A38:M38"/>
    <mergeCell ref="A70:M70"/>
    <mergeCell ref="A71:M71"/>
    <mergeCell ref="A72:M72"/>
    <mergeCell ref="G74:I74"/>
    <mergeCell ref="K42:M42"/>
    <mergeCell ref="K74:M74"/>
  </mergeCells>
  <phoneticPr fontId="0" type="noConversion"/>
  <printOptions horizontalCentered="1"/>
  <pageMargins left="0.5" right="0.5" top="1" bottom="0.5" header="0.6" footer="0.3"/>
  <pageSetup paperSize="9" scale="80" firstPageNumber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9"/>
  <sheetViews>
    <sheetView view="pageBreakPreview" topLeftCell="A6" zoomScale="82" zoomScaleNormal="90" zoomScaleSheetLayoutView="85" workbookViewId="0">
      <pane xSplit="3" ySplit="2" topLeftCell="D32" activePane="bottomRight" state="frozen"/>
      <selection activeCell="N16" sqref="N16"/>
      <selection pane="topRight" activeCell="N16" sqref="N16"/>
      <selection pane="bottomLeft" activeCell="N16" sqref="N16"/>
      <selection pane="bottomRight" activeCell="O46" sqref="O46"/>
    </sheetView>
  </sheetViews>
  <sheetFormatPr defaultColWidth="9.125" defaultRowHeight="21.6"/>
  <cols>
    <col min="1" max="1" width="58" style="57" customWidth="1"/>
    <col min="2" max="2" width="8.25" style="60" bestFit="1" customWidth="1"/>
    <col min="3" max="3" width="0.875" style="72" customWidth="1"/>
    <col min="4" max="4" width="14.375" style="73" bestFit="1" customWidth="1"/>
    <col min="5" max="5" width="0.875" style="86" customWidth="1"/>
    <col min="6" max="6" width="15.125" style="73" bestFit="1" customWidth="1"/>
    <col min="7" max="7" width="0.875" style="86" customWidth="1"/>
    <col min="8" max="8" width="14.375" style="73" bestFit="1" customWidth="1"/>
    <col min="9" max="9" width="0.875" style="86" customWidth="1"/>
    <col min="10" max="10" width="13.5" style="73" bestFit="1" customWidth="1"/>
    <col min="11" max="11" width="0.875" style="57" customWidth="1"/>
    <col min="12" max="12" width="12.25" style="57" bestFit="1" customWidth="1"/>
    <col min="13" max="13" width="9.25" style="57" bestFit="1" customWidth="1"/>
    <col min="14" max="14" width="14.375" style="57" customWidth="1"/>
    <col min="15" max="15" width="9.125" style="57"/>
    <col min="16" max="16" width="9" style="57" bestFit="1" customWidth="1"/>
    <col min="17" max="17" width="9.25" style="57" bestFit="1" customWidth="1"/>
    <col min="18" max="18" width="9.75" style="57" bestFit="1" customWidth="1"/>
    <col min="19" max="16384" width="9.125" style="57"/>
  </cols>
  <sheetData>
    <row r="1" spans="1:19" ht="23.4">
      <c r="A1" s="264" t="s">
        <v>34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9" ht="23.4">
      <c r="A2" s="265" t="s">
        <v>116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9" s="63" customFormat="1" ht="23.4">
      <c r="A3" s="265" t="s">
        <v>195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9" s="63" customFormat="1" ht="23.4">
      <c r="A4" s="87"/>
      <c r="B4" s="88"/>
      <c r="C4" s="88"/>
      <c r="D4" s="89"/>
      <c r="E4" s="89"/>
      <c r="F4" s="89"/>
      <c r="G4" s="89"/>
      <c r="H4" s="89"/>
      <c r="I4" s="89"/>
      <c r="J4" s="89"/>
    </row>
    <row r="5" spans="1:19" s="63" customFormat="1" ht="23.4">
      <c r="A5" s="87"/>
      <c r="B5" s="60"/>
      <c r="C5" s="62"/>
      <c r="D5" s="263" t="s">
        <v>1</v>
      </c>
      <c r="E5" s="263"/>
      <c r="F5" s="263"/>
      <c r="G5" s="61"/>
      <c r="H5" s="263" t="s">
        <v>33</v>
      </c>
      <c r="I5" s="263"/>
      <c r="J5" s="263"/>
    </row>
    <row r="6" spans="1:19" s="63" customFormat="1" ht="23.4">
      <c r="A6" s="87"/>
      <c r="B6" s="60"/>
      <c r="C6" s="62"/>
      <c r="D6" s="60" t="s">
        <v>194</v>
      </c>
      <c r="E6" s="62"/>
      <c r="F6" s="60" t="s">
        <v>194</v>
      </c>
      <c r="G6" s="61"/>
      <c r="H6" s="60" t="s">
        <v>194</v>
      </c>
      <c r="I6" s="62"/>
      <c r="J6" s="60" t="s">
        <v>194</v>
      </c>
      <c r="S6" s="164"/>
    </row>
    <row r="7" spans="1:19" s="63" customFormat="1" ht="23.4">
      <c r="A7" s="87"/>
      <c r="B7" s="60"/>
      <c r="C7" s="62"/>
      <c r="D7" s="64">
        <v>2565</v>
      </c>
      <c r="E7" s="65"/>
      <c r="F7" s="64">
        <v>2564</v>
      </c>
      <c r="G7" s="65"/>
      <c r="H7" s="64">
        <v>2565</v>
      </c>
      <c r="I7" s="65"/>
      <c r="J7" s="64">
        <v>2564</v>
      </c>
      <c r="L7" s="238"/>
      <c r="M7" s="238"/>
      <c r="N7" s="238"/>
      <c r="O7" s="177"/>
      <c r="P7" s="238"/>
      <c r="Q7" s="238"/>
      <c r="R7" s="238"/>
    </row>
    <row r="8" spans="1:19" s="63" customFormat="1" ht="23.4">
      <c r="A8" s="87"/>
      <c r="B8" s="60" t="s">
        <v>0</v>
      </c>
      <c r="C8" s="59"/>
      <c r="D8" s="66" t="s">
        <v>114</v>
      </c>
      <c r="E8" s="65"/>
      <c r="F8" s="66" t="s">
        <v>114</v>
      </c>
      <c r="G8" s="65"/>
      <c r="H8" s="66" t="s">
        <v>114</v>
      </c>
      <c r="I8" s="65"/>
      <c r="J8" s="66" t="s">
        <v>114</v>
      </c>
    </row>
    <row r="9" spans="1:19" ht="22.2">
      <c r="A9" s="58" t="s">
        <v>17</v>
      </c>
      <c r="C9" s="59"/>
      <c r="D9" s="90"/>
      <c r="E9" s="91"/>
      <c r="G9" s="91"/>
      <c r="H9" s="90"/>
      <c r="I9" s="91"/>
      <c r="N9" s="63"/>
      <c r="O9" s="63"/>
    </row>
    <row r="10" spans="1:19">
      <c r="A10" s="63" t="s">
        <v>39</v>
      </c>
      <c r="C10" s="59"/>
      <c r="D10" s="46">
        <v>761568</v>
      </c>
      <c r="E10" s="91"/>
      <c r="F10" s="46">
        <v>925375</v>
      </c>
      <c r="G10" s="91"/>
      <c r="H10" s="46">
        <v>230107</v>
      </c>
      <c r="I10" s="91"/>
      <c r="J10" s="46">
        <v>793678</v>
      </c>
      <c r="N10" s="142"/>
      <c r="O10" s="63"/>
      <c r="R10" s="142"/>
    </row>
    <row r="11" spans="1:19">
      <c r="A11" s="69" t="s">
        <v>139</v>
      </c>
      <c r="C11" s="59"/>
      <c r="D11" s="46">
        <v>313527</v>
      </c>
      <c r="E11" s="91"/>
      <c r="F11" s="46">
        <v>206345</v>
      </c>
      <c r="G11" s="91"/>
      <c r="H11" s="46">
        <v>278659</v>
      </c>
      <c r="I11" s="91"/>
      <c r="J11" s="46">
        <v>188199</v>
      </c>
      <c r="N11" s="142"/>
      <c r="O11" s="63"/>
      <c r="R11" s="142"/>
    </row>
    <row r="12" spans="1:19">
      <c r="A12" s="63" t="s">
        <v>18</v>
      </c>
      <c r="C12" s="59"/>
      <c r="D12" s="92">
        <v>8510</v>
      </c>
      <c r="E12" s="91"/>
      <c r="F12" s="92">
        <v>4891</v>
      </c>
      <c r="G12" s="91"/>
      <c r="H12" s="92">
        <v>103604</v>
      </c>
      <c r="I12" s="91"/>
      <c r="J12" s="92">
        <v>11512</v>
      </c>
      <c r="N12" s="142"/>
      <c r="R12" s="142"/>
    </row>
    <row r="13" spans="1:19" ht="22.2">
      <c r="A13" s="58" t="s">
        <v>19</v>
      </c>
      <c r="C13" s="59"/>
      <c r="D13" s="74">
        <f>SUM(D10:D12)</f>
        <v>1083605</v>
      </c>
      <c r="E13" s="93"/>
      <c r="F13" s="74">
        <f>SUM(F10:F12)</f>
        <v>1136611</v>
      </c>
      <c r="G13" s="93"/>
      <c r="H13" s="74">
        <f>SUM(H10:H12)</f>
        <v>612370</v>
      </c>
      <c r="I13" s="93"/>
      <c r="J13" s="74">
        <f>SUM(J10:J12)</f>
        <v>993389</v>
      </c>
      <c r="N13" s="142"/>
      <c r="R13" s="142"/>
    </row>
    <row r="14" spans="1:19" ht="22.2">
      <c r="A14" s="15"/>
      <c r="C14" s="59"/>
      <c r="D14" s="76"/>
      <c r="E14" s="91"/>
      <c r="F14" s="76"/>
      <c r="G14" s="91"/>
      <c r="H14" s="76"/>
      <c r="I14" s="91"/>
      <c r="J14" s="76"/>
      <c r="N14" s="142"/>
      <c r="R14" s="142"/>
    </row>
    <row r="15" spans="1:19" ht="22.2">
      <c r="A15" s="58" t="s">
        <v>20</v>
      </c>
      <c r="C15" s="59"/>
      <c r="D15" s="76"/>
      <c r="E15" s="91"/>
      <c r="F15" s="76"/>
      <c r="G15" s="91"/>
      <c r="H15" s="76"/>
      <c r="I15" s="91"/>
      <c r="J15" s="76"/>
      <c r="N15" s="142"/>
      <c r="R15" s="142"/>
    </row>
    <row r="16" spans="1:19">
      <c r="A16" s="63" t="s">
        <v>61</v>
      </c>
      <c r="C16" s="59"/>
      <c r="D16" s="46">
        <v>366088</v>
      </c>
      <c r="E16" s="91"/>
      <c r="F16" s="46">
        <v>558290</v>
      </c>
      <c r="G16" s="91"/>
      <c r="H16" s="46">
        <v>200100</v>
      </c>
      <c r="I16" s="91"/>
      <c r="J16" s="46">
        <v>456819</v>
      </c>
      <c r="N16" s="142"/>
      <c r="R16" s="142"/>
    </row>
    <row r="17" spans="1:18">
      <c r="A17" s="63" t="s">
        <v>50</v>
      </c>
      <c r="C17" s="59"/>
      <c r="D17" s="46">
        <v>0</v>
      </c>
      <c r="E17" s="91"/>
      <c r="F17" s="46">
        <v>97539</v>
      </c>
      <c r="G17" s="91"/>
      <c r="H17" s="46">
        <v>0</v>
      </c>
      <c r="I17" s="91"/>
      <c r="J17" s="46">
        <v>97539</v>
      </c>
      <c r="N17" s="142"/>
      <c r="R17" s="142"/>
    </row>
    <row r="18" spans="1:18">
      <c r="A18" s="63" t="s">
        <v>51</v>
      </c>
      <c r="C18" s="59"/>
      <c r="D18" s="46">
        <v>8353</v>
      </c>
      <c r="E18" s="91"/>
      <c r="F18" s="46">
        <v>4649</v>
      </c>
      <c r="G18" s="91"/>
      <c r="H18" s="46">
        <v>5836</v>
      </c>
      <c r="I18" s="91"/>
      <c r="J18" s="46">
        <v>1096</v>
      </c>
      <c r="N18" s="142"/>
      <c r="R18" s="142"/>
    </row>
    <row r="19" spans="1:18">
      <c r="A19" s="63" t="s">
        <v>52</v>
      </c>
      <c r="C19" s="59"/>
      <c r="D19" s="46">
        <v>204003</v>
      </c>
      <c r="E19" s="91"/>
      <c r="F19" s="46">
        <v>199612</v>
      </c>
      <c r="G19" s="91"/>
      <c r="H19" s="46">
        <v>144656</v>
      </c>
      <c r="I19" s="91"/>
      <c r="J19" s="46">
        <v>136920</v>
      </c>
      <c r="N19" s="142"/>
      <c r="R19" s="142"/>
    </row>
    <row r="20" spans="1:18">
      <c r="A20" s="69" t="s">
        <v>214</v>
      </c>
      <c r="B20" s="60">
        <v>7</v>
      </c>
      <c r="C20" s="59"/>
      <c r="D20" s="255">
        <v>259000</v>
      </c>
      <c r="E20" s="91"/>
      <c r="F20" s="255">
        <v>0</v>
      </c>
      <c r="G20" s="91"/>
      <c r="H20" s="255">
        <v>259000</v>
      </c>
      <c r="I20" s="91"/>
      <c r="J20" s="255">
        <v>0</v>
      </c>
      <c r="N20" s="258"/>
      <c r="R20" s="258"/>
    </row>
    <row r="21" spans="1:18">
      <c r="A21" s="63" t="s">
        <v>62</v>
      </c>
      <c r="C21" s="59"/>
      <c r="D21" s="46">
        <v>14055</v>
      </c>
      <c r="E21" s="91"/>
      <c r="F21" s="46">
        <v>20911</v>
      </c>
      <c r="G21" s="91"/>
      <c r="H21" s="46">
        <v>13982</v>
      </c>
      <c r="I21" s="91"/>
      <c r="J21" s="46">
        <v>20841</v>
      </c>
      <c r="N21" s="142"/>
      <c r="R21" s="142"/>
    </row>
    <row r="22" spans="1:18" hidden="1">
      <c r="A22" s="63" t="s">
        <v>213</v>
      </c>
      <c r="C22" s="59"/>
      <c r="D22" s="255"/>
      <c r="E22" s="91"/>
      <c r="F22" s="255"/>
      <c r="G22" s="91"/>
      <c r="H22" s="255"/>
      <c r="I22" s="91"/>
      <c r="J22" s="255"/>
      <c r="N22" s="142"/>
      <c r="R22" s="142"/>
    </row>
    <row r="23" spans="1:18" ht="22.2">
      <c r="A23" s="58" t="s">
        <v>21</v>
      </c>
      <c r="C23" s="59"/>
      <c r="D23" s="68">
        <f>SUM(D16:D21)</f>
        <v>851499</v>
      </c>
      <c r="E23" s="93"/>
      <c r="F23" s="68">
        <f>SUM(F16:F21)</f>
        <v>881001</v>
      </c>
      <c r="G23" s="93"/>
      <c r="H23" s="68">
        <f>SUM(H16:H21)</f>
        <v>623574</v>
      </c>
      <c r="I23" s="93"/>
      <c r="J23" s="68">
        <f>SUM(J16:J21)</f>
        <v>713215</v>
      </c>
      <c r="N23" s="142"/>
      <c r="R23" s="142"/>
    </row>
    <row r="24" spans="1:18" ht="22.2">
      <c r="A24" s="15"/>
      <c r="C24" s="59"/>
      <c r="D24" s="76"/>
      <c r="E24" s="91"/>
      <c r="F24" s="76"/>
      <c r="G24" s="91"/>
      <c r="H24" s="76"/>
      <c r="I24" s="91"/>
      <c r="J24" s="76"/>
      <c r="N24" s="142"/>
      <c r="R24" s="142"/>
    </row>
    <row r="25" spans="1:18" ht="22.2">
      <c r="A25" s="15" t="s">
        <v>216</v>
      </c>
      <c r="B25" s="62"/>
      <c r="C25" s="169"/>
      <c r="D25" s="94">
        <f>D13-D23</f>
        <v>232106</v>
      </c>
      <c r="E25" s="93"/>
      <c r="F25" s="94">
        <f>F13-F23</f>
        <v>255610</v>
      </c>
      <c r="G25" s="93"/>
      <c r="H25" s="94">
        <f>H13-H23</f>
        <v>-11204</v>
      </c>
      <c r="I25" s="93"/>
      <c r="J25" s="94">
        <f>J13-J23</f>
        <v>280174</v>
      </c>
      <c r="N25" s="142"/>
      <c r="R25" s="142"/>
    </row>
    <row r="26" spans="1:18" ht="22.2">
      <c r="A26" s="16" t="s">
        <v>145</v>
      </c>
      <c r="B26" s="62"/>
      <c r="C26" s="169"/>
      <c r="D26" s="76">
        <v>51025</v>
      </c>
      <c r="E26" s="168"/>
      <c r="F26" s="76">
        <v>32811</v>
      </c>
      <c r="G26" s="168"/>
      <c r="H26" s="76">
        <v>39824</v>
      </c>
      <c r="I26" s="168"/>
      <c r="J26" s="76">
        <v>27103</v>
      </c>
      <c r="N26" s="142"/>
      <c r="R26" s="142"/>
    </row>
    <row r="27" spans="1:18">
      <c r="A27" s="63" t="s">
        <v>53</v>
      </c>
      <c r="C27" s="59"/>
      <c r="D27" s="46">
        <v>-30926</v>
      </c>
      <c r="E27" s="91"/>
      <c r="F27" s="46">
        <v>-45750</v>
      </c>
      <c r="G27" s="91"/>
      <c r="H27" s="46">
        <v>-14350</v>
      </c>
      <c r="I27" s="91"/>
      <c r="J27" s="46">
        <v>-39339</v>
      </c>
      <c r="N27" s="142"/>
      <c r="R27" s="142"/>
    </row>
    <row r="28" spans="1:18">
      <c r="A28" s="69" t="s">
        <v>150</v>
      </c>
      <c r="C28" s="59"/>
      <c r="D28" s="46"/>
      <c r="E28" s="91"/>
      <c r="F28" s="46"/>
      <c r="G28" s="91"/>
      <c r="H28" s="46"/>
      <c r="I28" s="91"/>
      <c r="J28" s="46"/>
      <c r="N28" s="142"/>
      <c r="R28" s="142"/>
    </row>
    <row r="29" spans="1:18">
      <c r="A29" s="16" t="s">
        <v>149</v>
      </c>
      <c r="C29" s="59"/>
      <c r="D29" s="46">
        <v>-7255</v>
      </c>
      <c r="E29" s="91"/>
      <c r="F29" s="46">
        <v>-18192</v>
      </c>
      <c r="G29" s="91"/>
      <c r="H29" s="46">
        <v>12783</v>
      </c>
      <c r="I29" s="91"/>
      <c r="J29" s="46">
        <v>-20074</v>
      </c>
      <c r="N29" s="142"/>
      <c r="R29" s="142"/>
    </row>
    <row r="30" spans="1:18">
      <c r="A30" s="69" t="s">
        <v>135</v>
      </c>
      <c r="C30" s="59"/>
      <c r="D30" s="92">
        <v>-73334</v>
      </c>
      <c r="E30" s="91"/>
      <c r="F30" s="92">
        <v>-66547</v>
      </c>
      <c r="G30" s="91"/>
      <c r="H30" s="92">
        <v>117267</v>
      </c>
      <c r="I30" s="91"/>
      <c r="J30" s="92">
        <v>-91137</v>
      </c>
      <c r="N30" s="142"/>
      <c r="R30" s="142"/>
    </row>
    <row r="31" spans="1:18" ht="22.2">
      <c r="A31" s="80" t="s">
        <v>167</v>
      </c>
      <c r="C31" s="59"/>
      <c r="D31" s="94">
        <f>SUM(D25:D30)</f>
        <v>171616</v>
      </c>
      <c r="E31" s="93"/>
      <c r="F31" s="94">
        <f>SUM(F25:F30)</f>
        <v>157932</v>
      </c>
      <c r="G31" s="93"/>
      <c r="H31" s="94">
        <f>SUM(H25:H30)</f>
        <v>144320</v>
      </c>
      <c r="I31" s="93"/>
      <c r="J31" s="94">
        <f>SUM(J25:J30)</f>
        <v>156727</v>
      </c>
      <c r="N31" s="142"/>
      <c r="R31" s="142"/>
    </row>
    <row r="32" spans="1:18">
      <c r="A32" s="63" t="s">
        <v>93</v>
      </c>
      <c r="C32" s="59"/>
      <c r="D32" s="92">
        <v>-50756</v>
      </c>
      <c r="E32" s="91"/>
      <c r="F32" s="92">
        <v>-12279</v>
      </c>
      <c r="G32" s="91"/>
      <c r="H32" s="92">
        <v>-23460</v>
      </c>
      <c r="I32" s="91"/>
      <c r="J32" s="92">
        <v>-11074</v>
      </c>
      <c r="N32" s="142"/>
      <c r="R32" s="142"/>
    </row>
    <row r="33" spans="1:18" ht="22.8" thickBot="1">
      <c r="A33" s="80" t="s">
        <v>141</v>
      </c>
      <c r="C33" s="59"/>
      <c r="D33" s="165">
        <f>SUM(D31:D32)</f>
        <v>120860</v>
      </c>
      <c r="E33" s="93"/>
      <c r="F33" s="165">
        <f>SUM(F31:F32)</f>
        <v>145653</v>
      </c>
      <c r="G33" s="93"/>
      <c r="H33" s="165">
        <f>SUM(H31:H32)</f>
        <v>120860</v>
      </c>
      <c r="I33" s="93"/>
      <c r="J33" s="165">
        <f>SUM(J31:J32)</f>
        <v>145653</v>
      </c>
      <c r="N33" s="142"/>
      <c r="R33" s="142"/>
    </row>
    <row r="34" spans="1:18" ht="22.8" thickTop="1">
      <c r="A34" s="15"/>
      <c r="C34" s="59"/>
      <c r="D34" s="67"/>
      <c r="E34" s="91"/>
      <c r="F34" s="67"/>
      <c r="G34" s="91"/>
      <c r="H34" s="67"/>
      <c r="I34" s="91"/>
      <c r="J34" s="67"/>
      <c r="N34" s="142"/>
      <c r="R34" s="142"/>
    </row>
    <row r="35" spans="1:18" ht="22.2">
      <c r="A35" s="58" t="s">
        <v>169</v>
      </c>
      <c r="C35" s="59"/>
      <c r="D35" s="90"/>
      <c r="E35" s="91"/>
      <c r="F35" s="90"/>
      <c r="G35" s="91"/>
      <c r="H35" s="90"/>
      <c r="I35" s="91"/>
      <c r="J35" s="90"/>
      <c r="N35" s="142"/>
      <c r="R35" s="142"/>
    </row>
    <row r="36" spans="1:18">
      <c r="A36" s="95" t="s">
        <v>153</v>
      </c>
      <c r="C36" s="59"/>
      <c r="D36" s="76">
        <f>D33-D37</f>
        <v>120860</v>
      </c>
      <c r="E36" s="91"/>
      <c r="F36" s="76">
        <f>F33-F37</f>
        <v>145653</v>
      </c>
      <c r="G36" s="91"/>
      <c r="H36" s="77">
        <f>H33-H37</f>
        <v>120860</v>
      </c>
      <c r="I36" s="91"/>
      <c r="J36" s="77">
        <f>J33-J37</f>
        <v>145653</v>
      </c>
      <c r="N36" s="142"/>
      <c r="R36" s="142"/>
    </row>
    <row r="37" spans="1:18">
      <c r="A37" s="95" t="s">
        <v>154</v>
      </c>
      <c r="C37" s="59"/>
      <c r="D37" s="92">
        <v>0</v>
      </c>
      <c r="E37" s="91"/>
      <c r="F37" s="92">
        <v>0</v>
      </c>
      <c r="G37" s="91"/>
      <c r="H37" s="92">
        <v>0</v>
      </c>
      <c r="I37" s="91"/>
      <c r="J37" s="92">
        <v>0</v>
      </c>
      <c r="N37" s="142"/>
      <c r="R37" s="142"/>
    </row>
    <row r="38" spans="1:18" ht="22.8" thickBot="1">
      <c r="A38" s="58" t="s">
        <v>141</v>
      </c>
      <c r="C38" s="59"/>
      <c r="D38" s="71">
        <f>D33</f>
        <v>120860</v>
      </c>
      <c r="E38" s="93"/>
      <c r="F38" s="71">
        <f>F33</f>
        <v>145653</v>
      </c>
      <c r="G38" s="93"/>
      <c r="H38" s="71">
        <f>H33</f>
        <v>120860</v>
      </c>
      <c r="I38" s="93"/>
      <c r="J38" s="71">
        <f>J33</f>
        <v>145653</v>
      </c>
      <c r="N38" s="142"/>
      <c r="R38" s="142"/>
    </row>
    <row r="39" spans="1:18" ht="22.8" thickTop="1">
      <c r="A39" s="15"/>
      <c r="C39" s="59"/>
      <c r="D39" s="76"/>
      <c r="E39" s="91"/>
      <c r="F39" s="76"/>
      <c r="G39" s="91"/>
      <c r="H39" s="76"/>
      <c r="I39" s="91"/>
      <c r="J39" s="76"/>
      <c r="N39" s="142"/>
      <c r="R39" s="142"/>
    </row>
    <row r="40" spans="1:18" ht="22.2">
      <c r="A40" s="58" t="s">
        <v>170</v>
      </c>
      <c r="C40" s="59"/>
      <c r="D40" s="96"/>
      <c r="E40" s="97"/>
      <c r="F40" s="96"/>
      <c r="G40" s="97"/>
      <c r="H40" s="96"/>
      <c r="I40" s="97"/>
      <c r="J40" s="96"/>
      <c r="N40" s="142"/>
      <c r="R40" s="142"/>
    </row>
    <row r="41" spans="1:18" ht="22.2" thickBot="1">
      <c r="A41" s="70" t="s">
        <v>171</v>
      </c>
      <c r="C41" s="59"/>
      <c r="D41" s="98">
        <f>D36/1096102</f>
        <v>0.11026346088229015</v>
      </c>
      <c r="E41" s="99"/>
      <c r="F41" s="98">
        <f>F36/1096102</f>
        <v>0.13288270617150594</v>
      </c>
      <c r="G41" s="99"/>
      <c r="H41" s="98">
        <f>H36/1096102</f>
        <v>0.11026346088229015</v>
      </c>
      <c r="I41" s="99"/>
      <c r="J41" s="98">
        <f>J36/1096102</f>
        <v>0.13288270617150594</v>
      </c>
      <c r="N41" s="142"/>
      <c r="R41" s="142"/>
    </row>
    <row r="42" spans="1:18" ht="22.8" thickTop="1" thickBot="1">
      <c r="A42" s="78" t="s">
        <v>172</v>
      </c>
      <c r="C42" s="59"/>
      <c r="D42" s="98">
        <f>D36/1096102</f>
        <v>0.11026346088229015</v>
      </c>
      <c r="E42" s="99"/>
      <c r="F42" s="98">
        <f>F36/1096102</f>
        <v>0.13288270617150594</v>
      </c>
      <c r="G42" s="99"/>
      <c r="H42" s="98">
        <f>H36/1096102</f>
        <v>0.11026346088229015</v>
      </c>
      <c r="I42" s="99"/>
      <c r="J42" s="98">
        <f>J36/1096102</f>
        <v>0.13288270617150594</v>
      </c>
      <c r="L42" s="100"/>
      <c r="M42" s="143"/>
      <c r="N42" s="142"/>
      <c r="R42" s="142"/>
    </row>
    <row r="43" spans="1:18" ht="24" thickTop="1">
      <c r="A43" s="264" t="s">
        <v>34</v>
      </c>
      <c r="B43" s="264"/>
      <c r="C43" s="264"/>
      <c r="D43" s="264"/>
      <c r="E43" s="264"/>
      <c r="F43" s="264"/>
      <c r="G43" s="264"/>
      <c r="H43" s="264"/>
      <c r="I43" s="264"/>
      <c r="J43" s="264"/>
      <c r="L43" s="100"/>
      <c r="N43" s="142"/>
      <c r="R43" s="142"/>
    </row>
    <row r="44" spans="1:18" ht="23.4">
      <c r="A44" s="265" t="s">
        <v>117</v>
      </c>
      <c r="B44" s="265"/>
      <c r="C44" s="265"/>
      <c r="D44" s="265"/>
      <c r="E44" s="265"/>
      <c r="F44" s="265"/>
      <c r="G44" s="265"/>
      <c r="H44" s="265"/>
      <c r="I44" s="265"/>
      <c r="J44" s="265"/>
      <c r="N44" s="142"/>
      <c r="R44" s="142"/>
    </row>
    <row r="45" spans="1:18" s="63" customFormat="1" ht="23.4">
      <c r="A45" s="265" t="s">
        <v>195</v>
      </c>
      <c r="B45" s="265"/>
      <c r="C45" s="265"/>
      <c r="D45" s="265"/>
      <c r="E45" s="265"/>
      <c r="F45" s="265"/>
      <c r="G45" s="265"/>
      <c r="H45" s="265"/>
      <c r="I45" s="265"/>
      <c r="J45" s="265"/>
      <c r="N45" s="142"/>
      <c r="R45" s="142"/>
    </row>
    <row r="46" spans="1:18" s="63" customFormat="1" ht="23.4">
      <c r="A46" s="87"/>
      <c r="B46" s="88"/>
      <c r="C46" s="88"/>
      <c r="D46" s="89"/>
      <c r="E46" s="89"/>
      <c r="F46" s="89"/>
      <c r="G46" s="89"/>
      <c r="H46" s="89"/>
      <c r="I46" s="89"/>
      <c r="J46" s="89"/>
      <c r="N46" s="142"/>
      <c r="R46" s="142"/>
    </row>
    <row r="47" spans="1:18" s="63" customFormat="1" ht="23.4">
      <c r="A47" s="87"/>
      <c r="B47" s="60"/>
      <c r="C47" s="62"/>
      <c r="D47" s="263" t="s">
        <v>1</v>
      </c>
      <c r="E47" s="263"/>
      <c r="F47" s="263"/>
      <c r="G47" s="61"/>
      <c r="H47" s="263" t="s">
        <v>33</v>
      </c>
      <c r="I47" s="263"/>
      <c r="J47" s="263"/>
      <c r="N47" s="142"/>
      <c r="R47" s="142"/>
    </row>
    <row r="48" spans="1:18" s="63" customFormat="1" ht="23.4">
      <c r="A48" s="87"/>
      <c r="B48" s="60"/>
      <c r="C48" s="62"/>
      <c r="D48" s="60" t="s">
        <v>194</v>
      </c>
      <c r="E48" s="234"/>
      <c r="F48" s="60" t="s">
        <v>194</v>
      </c>
      <c r="G48" s="61"/>
      <c r="H48" s="60" t="s">
        <v>194</v>
      </c>
      <c r="I48" s="234"/>
      <c r="J48" s="60" t="s">
        <v>194</v>
      </c>
      <c r="N48" s="142"/>
      <c r="R48" s="142"/>
    </row>
    <row r="49" spans="1:18" s="63" customFormat="1" ht="23.4">
      <c r="A49" s="87"/>
      <c r="B49" s="60"/>
      <c r="C49" s="62"/>
      <c r="D49" s="64">
        <v>2565</v>
      </c>
      <c r="E49" s="65"/>
      <c r="F49" s="64">
        <v>2564</v>
      </c>
      <c r="G49" s="65"/>
      <c r="H49" s="64">
        <v>2565</v>
      </c>
      <c r="I49" s="65"/>
      <c r="J49" s="64">
        <v>2564</v>
      </c>
      <c r="N49" s="142"/>
      <c r="R49" s="142"/>
    </row>
    <row r="50" spans="1:18" s="63" customFormat="1" ht="23.4">
      <c r="A50" s="87"/>
      <c r="B50" s="60"/>
      <c r="C50" s="59"/>
      <c r="D50" s="66" t="s">
        <v>114</v>
      </c>
      <c r="E50" s="65"/>
      <c r="F50" s="66" t="s">
        <v>114</v>
      </c>
      <c r="G50" s="65"/>
      <c r="H50" s="66" t="s">
        <v>114</v>
      </c>
      <c r="I50" s="65"/>
      <c r="J50" s="66" t="s">
        <v>114</v>
      </c>
      <c r="N50" s="142"/>
      <c r="R50" s="142"/>
    </row>
    <row r="51" spans="1:18" s="63" customFormat="1" ht="23.4">
      <c r="A51" s="87"/>
      <c r="B51" s="60"/>
      <c r="C51" s="59"/>
      <c r="D51" s="66"/>
      <c r="E51" s="65"/>
      <c r="F51" s="66"/>
      <c r="G51" s="65"/>
      <c r="H51" s="66"/>
      <c r="I51" s="65"/>
      <c r="J51" s="66"/>
      <c r="N51" s="142"/>
      <c r="R51" s="142"/>
    </row>
    <row r="52" spans="1:18" s="103" customFormat="1" ht="22.2">
      <c r="A52" s="81" t="s">
        <v>141</v>
      </c>
      <c r="B52" s="101"/>
      <c r="C52" s="102"/>
      <c r="D52" s="82">
        <f>D38</f>
        <v>120860</v>
      </c>
      <c r="E52" s="23">
        <f>E33</f>
        <v>0</v>
      </c>
      <c r="F52" s="82">
        <f>F38</f>
        <v>145653</v>
      </c>
      <c r="G52" s="23">
        <f>G33</f>
        <v>0</v>
      </c>
      <c r="H52" s="82">
        <f>H38</f>
        <v>120860</v>
      </c>
      <c r="I52" s="23">
        <f>I33</f>
        <v>0</v>
      </c>
      <c r="J52" s="82">
        <f>J38</f>
        <v>145653</v>
      </c>
      <c r="N52" s="142"/>
      <c r="R52" s="142"/>
    </row>
    <row r="53" spans="1:18" s="103" customFormat="1">
      <c r="A53" s="104"/>
      <c r="B53" s="101"/>
      <c r="C53" s="102"/>
      <c r="D53" s="46"/>
      <c r="E53" s="105"/>
      <c r="F53" s="46"/>
      <c r="G53" s="105"/>
      <c r="H53" s="46"/>
      <c r="I53" s="105"/>
      <c r="J53" s="46"/>
      <c r="N53" s="142"/>
      <c r="R53" s="142"/>
    </row>
    <row r="54" spans="1:18" s="103" customFormat="1" ht="22.2">
      <c r="A54" s="75" t="s">
        <v>63</v>
      </c>
      <c r="B54" s="101"/>
      <c r="C54" s="102"/>
      <c r="D54" s="46"/>
      <c r="E54" s="105"/>
      <c r="F54" s="46"/>
      <c r="G54" s="105"/>
      <c r="H54" s="46"/>
      <c r="I54" s="105"/>
      <c r="J54" s="46"/>
      <c r="N54" s="142"/>
      <c r="R54" s="142"/>
    </row>
    <row r="55" spans="1:18" s="103" customFormat="1" ht="22.2" hidden="1">
      <c r="A55" s="75" t="s">
        <v>103</v>
      </c>
      <c r="B55" s="101"/>
      <c r="C55" s="101"/>
      <c r="E55" s="105"/>
      <c r="G55" s="105"/>
      <c r="I55" s="105"/>
      <c r="N55" s="142"/>
      <c r="R55" s="142"/>
    </row>
    <row r="56" spans="1:18" s="103" customFormat="1" ht="22.2" hidden="1">
      <c r="A56" s="75" t="s">
        <v>102</v>
      </c>
      <c r="B56" s="101"/>
      <c r="C56" s="101"/>
      <c r="D56" s="46"/>
      <c r="E56" s="23"/>
      <c r="F56" s="46">
        <v>4150.0363499999994</v>
      </c>
      <c r="G56" s="23"/>
      <c r="H56" s="46"/>
      <c r="I56" s="23"/>
      <c r="J56" s="46">
        <v>4150.0363499999994</v>
      </c>
      <c r="N56" s="142"/>
      <c r="R56" s="142"/>
    </row>
    <row r="57" spans="1:18" s="103" customFormat="1" ht="22.2" hidden="1">
      <c r="A57" s="106"/>
      <c r="B57" s="101"/>
      <c r="C57" s="102"/>
      <c r="D57" s="82"/>
      <c r="E57" s="23"/>
      <c r="F57" s="82"/>
      <c r="G57" s="23"/>
      <c r="H57" s="82"/>
      <c r="I57" s="23"/>
      <c r="J57" s="82"/>
      <c r="N57" s="142"/>
      <c r="R57" s="142"/>
    </row>
    <row r="58" spans="1:18" s="103" customFormat="1" ht="22.2">
      <c r="A58" s="75" t="s">
        <v>155</v>
      </c>
      <c r="B58" s="101"/>
      <c r="C58" s="101"/>
      <c r="I58" s="105"/>
      <c r="N58" s="142"/>
      <c r="R58" s="142"/>
    </row>
    <row r="59" spans="1:18" s="103" customFormat="1">
      <c r="A59" s="84" t="s">
        <v>146</v>
      </c>
      <c r="B59" s="101"/>
      <c r="C59" s="102"/>
      <c r="D59" s="46">
        <v>-92907</v>
      </c>
      <c r="E59" s="105"/>
      <c r="F59" s="46">
        <v>8770</v>
      </c>
      <c r="G59" s="105"/>
      <c r="H59" s="46">
        <v>-92907</v>
      </c>
      <c r="I59" s="105"/>
      <c r="J59" s="46">
        <v>8770</v>
      </c>
      <c r="N59" s="142"/>
      <c r="R59" s="142"/>
    </row>
    <row r="60" spans="1:18" s="103" customFormat="1">
      <c r="A60" s="170" t="s">
        <v>151</v>
      </c>
      <c r="B60" s="101"/>
      <c r="C60" s="102"/>
      <c r="D60" s="46">
        <v>-2789</v>
      </c>
      <c r="E60" s="105"/>
      <c r="F60" s="46">
        <v>-6803</v>
      </c>
      <c r="G60" s="105"/>
      <c r="H60" s="46">
        <v>-2789</v>
      </c>
      <c r="I60" s="105"/>
      <c r="J60" s="46">
        <v>-6803</v>
      </c>
      <c r="N60" s="142"/>
      <c r="R60" s="142"/>
    </row>
    <row r="61" spans="1:18" s="103" customFormat="1">
      <c r="A61" s="84" t="s">
        <v>112</v>
      </c>
      <c r="B61" s="101"/>
      <c r="C61" s="102"/>
      <c r="D61" s="79">
        <v>558</v>
      </c>
      <c r="E61" s="105"/>
      <c r="F61" s="79">
        <v>1361</v>
      </c>
      <c r="G61" s="105"/>
      <c r="H61" s="79">
        <v>558</v>
      </c>
      <c r="I61" s="105"/>
      <c r="J61" s="79">
        <v>1361</v>
      </c>
      <c r="N61" s="142"/>
      <c r="R61" s="142"/>
    </row>
    <row r="62" spans="1:18" s="103" customFormat="1" ht="22.2">
      <c r="A62" s="107" t="s">
        <v>119</v>
      </c>
      <c r="B62" s="101"/>
      <c r="C62" s="102"/>
      <c r="D62" s="83">
        <f>SUM(D59:D61)</f>
        <v>-95138</v>
      </c>
      <c r="E62" s="105"/>
      <c r="F62" s="83">
        <f>SUM(F59:F61)</f>
        <v>3328</v>
      </c>
      <c r="G62" s="105"/>
      <c r="H62" s="83">
        <f>SUM(H59:H61)</f>
        <v>-95138</v>
      </c>
      <c r="I62" s="23"/>
      <c r="J62" s="83">
        <f>SUM(J59:J61)</f>
        <v>3328</v>
      </c>
      <c r="N62" s="142"/>
      <c r="R62" s="142"/>
    </row>
    <row r="63" spans="1:18" s="103" customFormat="1" ht="22.8" thickBot="1">
      <c r="A63" s="75" t="s">
        <v>118</v>
      </c>
      <c r="B63" s="101"/>
      <c r="C63" s="102"/>
      <c r="D63" s="85">
        <f>SUM(D52,D62)</f>
        <v>25722</v>
      </c>
      <c r="E63" s="105"/>
      <c r="F63" s="85">
        <f>SUM(F52,F62)</f>
        <v>148981</v>
      </c>
      <c r="G63" s="105"/>
      <c r="H63" s="85">
        <f>SUM(H52,H62)</f>
        <v>25722</v>
      </c>
      <c r="I63" s="105"/>
      <c r="J63" s="85">
        <f>SUM(J52,J62)</f>
        <v>148981</v>
      </c>
      <c r="N63" s="142"/>
      <c r="R63" s="142"/>
    </row>
    <row r="64" spans="1:18" s="103" customFormat="1" ht="22.2" thickTop="1">
      <c r="A64" s="108"/>
      <c r="B64" s="101"/>
      <c r="C64" s="102"/>
      <c r="D64" s="46"/>
      <c r="E64" s="109"/>
      <c r="F64" s="46"/>
      <c r="G64" s="109"/>
      <c r="H64" s="110"/>
      <c r="I64" s="109"/>
      <c r="J64" s="110"/>
      <c r="N64" s="142"/>
      <c r="R64" s="142"/>
    </row>
    <row r="65" spans="1:18" s="103" customFormat="1" ht="22.2">
      <c r="A65" s="81" t="s">
        <v>84</v>
      </c>
      <c r="B65" s="101"/>
      <c r="C65" s="102"/>
      <c r="D65" s="46"/>
      <c r="E65" s="109"/>
      <c r="F65" s="46"/>
      <c r="G65" s="109"/>
      <c r="H65" s="110"/>
      <c r="I65" s="109"/>
      <c r="J65" s="110"/>
      <c r="N65" s="142"/>
      <c r="R65" s="142"/>
    </row>
    <row r="66" spans="1:18" s="103" customFormat="1">
      <c r="A66" s="111" t="s">
        <v>85</v>
      </c>
      <c r="B66" s="101"/>
      <c r="C66" s="102"/>
      <c r="D66" s="46">
        <f>D63-D67</f>
        <v>25722</v>
      </c>
      <c r="E66" s="105"/>
      <c r="F66" s="46">
        <f>F63-F67</f>
        <v>148981</v>
      </c>
      <c r="G66" s="109"/>
      <c r="H66" s="46">
        <f>H63-H67</f>
        <v>25722</v>
      </c>
      <c r="I66" s="109"/>
      <c r="J66" s="46">
        <f>J63-J67</f>
        <v>148981</v>
      </c>
      <c r="N66" s="142"/>
      <c r="R66" s="142"/>
    </row>
    <row r="67" spans="1:18" s="103" customFormat="1">
      <c r="A67" s="111" t="s">
        <v>86</v>
      </c>
      <c r="B67" s="101"/>
      <c r="C67" s="102"/>
      <c r="D67" s="92">
        <v>0</v>
      </c>
      <c r="E67" s="109"/>
      <c r="F67" s="92">
        <v>0</v>
      </c>
      <c r="G67" s="109"/>
      <c r="H67" s="112">
        <v>0</v>
      </c>
      <c r="I67" s="113"/>
      <c r="J67" s="112">
        <v>0</v>
      </c>
      <c r="N67" s="142"/>
      <c r="R67" s="142"/>
    </row>
    <row r="68" spans="1:18" s="103" customFormat="1" ht="22.8" thickBot="1">
      <c r="A68" s="81" t="s">
        <v>118</v>
      </c>
      <c r="B68" s="101"/>
      <c r="C68" s="102"/>
      <c r="D68" s="114">
        <f>SUM(D66:D67)</f>
        <v>25722</v>
      </c>
      <c r="E68" s="108"/>
      <c r="F68" s="114">
        <f>SUM(F66:F67)</f>
        <v>148981</v>
      </c>
      <c r="G68" s="81"/>
      <c r="H68" s="114">
        <f>SUM(H66:H67)</f>
        <v>25722</v>
      </c>
      <c r="I68" s="81"/>
      <c r="J68" s="114">
        <f>SUM(J66:J67)</f>
        <v>148981</v>
      </c>
      <c r="N68" s="142"/>
      <c r="R68" s="142"/>
    </row>
    <row r="69" spans="1:18" ht="22.2" thickTop="1"/>
  </sheetData>
  <mergeCells count="10">
    <mergeCell ref="D47:F47"/>
    <mergeCell ref="H47:J47"/>
    <mergeCell ref="A1:J1"/>
    <mergeCell ref="A2:J2"/>
    <mergeCell ref="A3:J3"/>
    <mergeCell ref="A43:J43"/>
    <mergeCell ref="A44:J44"/>
    <mergeCell ref="A45:J45"/>
    <mergeCell ref="D5:F5"/>
    <mergeCell ref="H5:J5"/>
  </mergeCells>
  <printOptions horizontalCentered="1"/>
  <pageMargins left="0.5" right="0.5" top="1" bottom="0.5" header="0.6" footer="0.3"/>
  <pageSetup paperSize="9" scale="76" firstPageNumber="6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9"/>
  <sheetViews>
    <sheetView view="pageBreakPreview" topLeftCell="A6" zoomScale="85" zoomScaleNormal="90" zoomScaleSheetLayoutView="85" workbookViewId="0">
      <pane xSplit="3" ySplit="2" topLeftCell="D61" activePane="bottomRight" state="frozen"/>
      <selection activeCell="N16" sqref="N16"/>
      <selection pane="topRight" activeCell="N16" sqref="N16"/>
      <selection pane="bottomLeft" activeCell="N16" sqref="N16"/>
      <selection pane="bottomRight" activeCell="J41" sqref="J41"/>
    </sheetView>
  </sheetViews>
  <sheetFormatPr defaultColWidth="9.125" defaultRowHeight="21.6"/>
  <cols>
    <col min="1" max="1" width="58" style="57" customWidth="1"/>
    <col min="2" max="2" width="8.25" style="60" bestFit="1" customWidth="1"/>
    <col min="3" max="3" width="0.875" style="72" customWidth="1"/>
    <col min="4" max="4" width="14.375" style="73" bestFit="1" customWidth="1"/>
    <col min="5" max="5" width="0.875" style="86" customWidth="1"/>
    <col min="6" max="6" width="15.125" style="73" bestFit="1" customWidth="1"/>
    <col min="7" max="7" width="0.875" style="86" customWidth="1"/>
    <col min="8" max="8" width="14.375" style="73" bestFit="1" customWidth="1"/>
    <col min="9" max="9" width="0.875" style="86" customWidth="1"/>
    <col min="10" max="10" width="13.375" style="73" bestFit="1" customWidth="1"/>
    <col min="11" max="11" width="0.875" style="57" customWidth="1"/>
    <col min="12" max="12" width="12.25" style="57" bestFit="1" customWidth="1"/>
    <col min="13" max="13" width="9.375" style="57" bestFit="1" customWidth="1"/>
    <col min="14" max="14" width="14.375" style="57" customWidth="1"/>
    <col min="15" max="15" width="9.125" style="57"/>
    <col min="16" max="16" width="8.875" style="57" bestFit="1" customWidth="1"/>
    <col min="17" max="17" width="9.375" style="57" bestFit="1" customWidth="1"/>
    <col min="18" max="18" width="10.5" style="57" bestFit="1" customWidth="1"/>
    <col min="19" max="16384" width="9.125" style="57"/>
  </cols>
  <sheetData>
    <row r="1" spans="1:19" ht="23.4">
      <c r="A1" s="264" t="s">
        <v>34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9" ht="23.4">
      <c r="A2" s="265" t="s">
        <v>116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9" s="63" customFormat="1" ht="23.4">
      <c r="A3" s="265" t="s">
        <v>196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9" s="63" customFormat="1" ht="23.4">
      <c r="A4" s="87"/>
      <c r="B4" s="88"/>
      <c r="C4" s="88"/>
      <c r="D4" s="89"/>
      <c r="E4" s="89"/>
      <c r="F4" s="89"/>
      <c r="G4" s="89"/>
      <c r="H4" s="89"/>
      <c r="I4" s="89"/>
      <c r="J4" s="89"/>
    </row>
    <row r="5" spans="1:19" s="63" customFormat="1" ht="23.4">
      <c r="A5" s="87"/>
      <c r="B5" s="60"/>
      <c r="C5" s="233"/>
      <c r="D5" s="263" t="s">
        <v>1</v>
      </c>
      <c r="E5" s="263"/>
      <c r="F5" s="263"/>
      <c r="G5" s="61"/>
      <c r="H5" s="263" t="s">
        <v>33</v>
      </c>
      <c r="I5" s="263"/>
      <c r="J5" s="263"/>
    </row>
    <row r="6" spans="1:19" s="63" customFormat="1" ht="23.4">
      <c r="A6" s="87"/>
      <c r="B6" s="60"/>
      <c r="C6" s="233"/>
      <c r="D6" s="60" t="s">
        <v>194</v>
      </c>
      <c r="E6" s="234"/>
      <c r="F6" s="60" t="s">
        <v>194</v>
      </c>
      <c r="G6" s="61"/>
      <c r="H6" s="60" t="s">
        <v>194</v>
      </c>
      <c r="I6" s="234"/>
      <c r="J6" s="60" t="s">
        <v>194</v>
      </c>
      <c r="S6" s="164"/>
    </row>
    <row r="7" spans="1:19" s="63" customFormat="1" ht="23.4">
      <c r="A7" s="87"/>
      <c r="B7" s="60"/>
      <c r="C7" s="233"/>
      <c r="D7" s="64">
        <v>2565</v>
      </c>
      <c r="E7" s="65"/>
      <c r="F7" s="64">
        <v>2564</v>
      </c>
      <c r="G7" s="65"/>
      <c r="H7" s="64">
        <v>2565</v>
      </c>
      <c r="I7" s="65"/>
      <c r="J7" s="64">
        <v>2564</v>
      </c>
      <c r="L7" s="238"/>
      <c r="M7" s="238"/>
      <c r="N7" s="238"/>
      <c r="O7" s="177"/>
      <c r="P7" s="238"/>
      <c r="Q7" s="238"/>
      <c r="R7" s="238"/>
    </row>
    <row r="8" spans="1:19" s="63" customFormat="1" ht="23.4">
      <c r="A8" s="87"/>
      <c r="B8" s="60" t="s">
        <v>0</v>
      </c>
      <c r="C8" s="59"/>
      <c r="D8" s="66" t="s">
        <v>114</v>
      </c>
      <c r="E8" s="65"/>
      <c r="F8" s="66" t="s">
        <v>114</v>
      </c>
      <c r="G8" s="65"/>
      <c r="H8" s="66" t="s">
        <v>114</v>
      </c>
      <c r="I8" s="65"/>
      <c r="J8" s="66" t="s">
        <v>114</v>
      </c>
    </row>
    <row r="9" spans="1:19" ht="22.2">
      <c r="A9" s="58" t="s">
        <v>17</v>
      </c>
      <c r="B9" s="60">
        <v>3</v>
      </c>
      <c r="C9" s="59"/>
      <c r="D9" s="90"/>
      <c r="E9" s="91"/>
      <c r="G9" s="91"/>
      <c r="H9" s="90"/>
      <c r="I9" s="91"/>
      <c r="N9" s="63"/>
      <c r="O9" s="63"/>
    </row>
    <row r="10" spans="1:19">
      <c r="A10" s="63" t="s">
        <v>39</v>
      </c>
      <c r="C10" s="59"/>
      <c r="D10" s="46">
        <v>2188831</v>
      </c>
      <c r="E10" s="91"/>
      <c r="F10" s="46">
        <v>2509046</v>
      </c>
      <c r="G10" s="91"/>
      <c r="H10" s="46">
        <v>639194</v>
      </c>
      <c r="I10" s="91"/>
      <c r="J10" s="46">
        <v>2341425</v>
      </c>
      <c r="N10" s="142"/>
      <c r="O10" s="63"/>
      <c r="R10" s="142"/>
    </row>
    <row r="11" spans="1:19">
      <c r="A11" s="69" t="s">
        <v>139</v>
      </c>
      <c r="C11" s="59"/>
      <c r="D11" s="46">
        <v>519560</v>
      </c>
      <c r="E11" s="91"/>
      <c r="F11" s="46">
        <v>428343</v>
      </c>
      <c r="G11" s="91"/>
      <c r="H11" s="46">
        <v>459601</v>
      </c>
      <c r="I11" s="91"/>
      <c r="J11" s="46">
        <v>403865</v>
      </c>
      <c r="N11" s="142"/>
      <c r="O11" s="63"/>
      <c r="R11" s="142"/>
    </row>
    <row r="12" spans="1:19">
      <c r="A12" s="63" t="s">
        <v>18</v>
      </c>
      <c r="C12" s="59"/>
      <c r="D12" s="92">
        <v>22390</v>
      </c>
      <c r="E12" s="91"/>
      <c r="F12" s="92">
        <v>66315</v>
      </c>
      <c r="G12" s="91"/>
      <c r="H12" s="92">
        <v>278914</v>
      </c>
      <c r="I12" s="91"/>
      <c r="J12" s="92">
        <v>23273</v>
      </c>
      <c r="N12" s="142"/>
      <c r="R12" s="142"/>
    </row>
    <row r="13" spans="1:19" ht="22.2">
      <c r="A13" s="58" t="s">
        <v>19</v>
      </c>
      <c r="C13" s="59"/>
      <c r="D13" s="74">
        <f>SUM(D10:D12)</f>
        <v>2730781</v>
      </c>
      <c r="E13" s="93"/>
      <c r="F13" s="74">
        <f>SUM(F10:F12)</f>
        <v>3003704</v>
      </c>
      <c r="G13" s="93"/>
      <c r="H13" s="74">
        <f>SUM(H10:H12)</f>
        <v>1377709</v>
      </c>
      <c r="I13" s="93"/>
      <c r="J13" s="74">
        <f>SUM(J10:J12)</f>
        <v>2768563</v>
      </c>
      <c r="N13" s="142"/>
      <c r="R13" s="142"/>
    </row>
    <row r="14" spans="1:19" ht="22.2">
      <c r="A14" s="15"/>
      <c r="C14" s="59"/>
      <c r="D14" s="76"/>
      <c r="E14" s="91"/>
      <c r="F14" s="76"/>
      <c r="G14" s="91"/>
      <c r="H14" s="76"/>
      <c r="I14" s="91"/>
      <c r="J14" s="76"/>
      <c r="N14" s="142"/>
      <c r="R14" s="142"/>
    </row>
    <row r="15" spans="1:19" ht="22.2">
      <c r="A15" s="58" t="s">
        <v>20</v>
      </c>
      <c r="B15" s="60">
        <v>3</v>
      </c>
      <c r="C15" s="59"/>
      <c r="D15" s="76"/>
      <c r="E15" s="91"/>
      <c r="F15" s="76"/>
      <c r="G15" s="91"/>
      <c r="H15" s="76"/>
      <c r="I15" s="91"/>
      <c r="J15" s="76"/>
      <c r="N15" s="142"/>
      <c r="R15" s="142"/>
    </row>
    <row r="16" spans="1:19">
      <c r="A16" s="63" t="s">
        <v>61</v>
      </c>
      <c r="C16" s="59"/>
      <c r="D16" s="46">
        <v>1092890</v>
      </c>
      <c r="E16" s="91"/>
      <c r="F16" s="46">
        <v>1604010</v>
      </c>
      <c r="G16" s="91"/>
      <c r="H16" s="46">
        <v>580074</v>
      </c>
      <c r="I16" s="91"/>
      <c r="J16" s="46">
        <v>1336611</v>
      </c>
      <c r="N16" s="142"/>
      <c r="R16" s="142"/>
    </row>
    <row r="17" spans="1:18">
      <c r="A17" s="63" t="s">
        <v>50</v>
      </c>
      <c r="C17" s="59"/>
      <c r="D17" s="46">
        <v>11</v>
      </c>
      <c r="E17" s="91"/>
      <c r="F17" s="46">
        <v>351227</v>
      </c>
      <c r="G17" s="91"/>
      <c r="H17" s="46">
        <v>11</v>
      </c>
      <c r="I17" s="91"/>
      <c r="J17" s="46">
        <v>351227</v>
      </c>
      <c r="N17" s="142"/>
      <c r="R17" s="142"/>
    </row>
    <row r="18" spans="1:18">
      <c r="A18" s="63" t="s">
        <v>51</v>
      </c>
      <c r="C18" s="59"/>
      <c r="D18" s="46">
        <v>16047</v>
      </c>
      <c r="E18" s="91"/>
      <c r="F18" s="46">
        <v>10216</v>
      </c>
      <c r="G18" s="91"/>
      <c r="H18" s="46">
        <v>8864</v>
      </c>
      <c r="I18" s="91"/>
      <c r="J18" s="46">
        <v>2887</v>
      </c>
      <c r="N18" s="142"/>
      <c r="R18" s="142"/>
    </row>
    <row r="19" spans="1:18">
      <c r="A19" s="63" t="s">
        <v>52</v>
      </c>
      <c r="C19" s="59"/>
      <c r="D19" s="46">
        <v>554915</v>
      </c>
      <c r="E19" s="91"/>
      <c r="F19" s="46">
        <v>579300</v>
      </c>
      <c r="G19" s="91"/>
      <c r="H19" s="46">
        <v>361803</v>
      </c>
      <c r="I19" s="91"/>
      <c r="J19" s="46">
        <v>402551</v>
      </c>
      <c r="N19" s="142"/>
      <c r="R19" s="142"/>
    </row>
    <row r="20" spans="1:18">
      <c r="A20" s="69" t="s">
        <v>214</v>
      </c>
      <c r="B20" s="60">
        <v>7</v>
      </c>
      <c r="C20" s="59"/>
      <c r="D20" s="255">
        <v>259000</v>
      </c>
      <c r="E20" s="91"/>
      <c r="F20" s="255">
        <v>0</v>
      </c>
      <c r="G20" s="91"/>
      <c r="H20" s="255">
        <v>259000</v>
      </c>
      <c r="I20" s="91"/>
      <c r="J20" s="255">
        <v>0</v>
      </c>
      <c r="N20" s="258"/>
      <c r="R20" s="258"/>
    </row>
    <row r="21" spans="1:18">
      <c r="A21" s="63" t="s">
        <v>62</v>
      </c>
      <c r="C21" s="59"/>
      <c r="D21" s="46">
        <v>44591</v>
      </c>
      <c r="E21" s="91"/>
      <c r="F21" s="46">
        <v>62393</v>
      </c>
      <c r="G21" s="91"/>
      <c r="H21" s="46">
        <v>44335</v>
      </c>
      <c r="I21" s="91"/>
      <c r="J21" s="46">
        <v>62152</v>
      </c>
      <c r="N21" s="142"/>
      <c r="R21" s="142"/>
    </row>
    <row r="22" spans="1:18" hidden="1">
      <c r="A22" s="63" t="s">
        <v>213</v>
      </c>
      <c r="C22" s="59"/>
      <c r="D22" s="255"/>
      <c r="E22" s="91"/>
      <c r="F22" s="255"/>
      <c r="G22" s="91"/>
      <c r="H22" s="255"/>
      <c r="I22" s="91"/>
      <c r="J22" s="255"/>
      <c r="N22" s="142"/>
      <c r="R22" s="142"/>
    </row>
    <row r="23" spans="1:18" ht="22.2">
      <c r="A23" s="58" t="s">
        <v>21</v>
      </c>
      <c r="C23" s="59"/>
      <c r="D23" s="68">
        <f>SUM(D16:D21)</f>
        <v>1967454</v>
      </c>
      <c r="E23" s="93"/>
      <c r="F23" s="68">
        <f>SUM(F16:F21)</f>
        <v>2607146</v>
      </c>
      <c r="G23" s="93"/>
      <c r="H23" s="68">
        <f>SUM(H16:H21)</f>
        <v>1254087</v>
      </c>
      <c r="I23" s="93"/>
      <c r="J23" s="68">
        <f>SUM(J16:J21)</f>
        <v>2155428</v>
      </c>
      <c r="N23" s="142"/>
      <c r="R23" s="142"/>
    </row>
    <row r="24" spans="1:18" ht="22.2">
      <c r="A24" s="15"/>
      <c r="C24" s="59"/>
      <c r="D24" s="76"/>
      <c r="E24" s="91"/>
      <c r="F24" s="76"/>
      <c r="G24" s="91"/>
      <c r="H24" s="76"/>
      <c r="I24" s="91"/>
      <c r="J24" s="76"/>
      <c r="N24" s="142"/>
      <c r="R24" s="142"/>
    </row>
    <row r="25" spans="1:18" ht="22.2">
      <c r="A25" s="15" t="s">
        <v>203</v>
      </c>
      <c r="B25" s="233"/>
      <c r="C25" s="169"/>
      <c r="D25" s="94">
        <f>D13-D23</f>
        <v>763327</v>
      </c>
      <c r="E25" s="93"/>
      <c r="F25" s="94">
        <f>F13-F23</f>
        <v>396558</v>
      </c>
      <c r="G25" s="93"/>
      <c r="H25" s="94">
        <f>H13-H23</f>
        <v>123622</v>
      </c>
      <c r="I25" s="93"/>
      <c r="J25" s="94">
        <f>J13-J23</f>
        <v>613135</v>
      </c>
      <c r="N25" s="142"/>
      <c r="R25" s="142"/>
    </row>
    <row r="26" spans="1:18" ht="22.2">
      <c r="A26" s="16" t="s">
        <v>145</v>
      </c>
      <c r="B26" s="233"/>
      <c r="C26" s="169"/>
      <c r="D26" s="76">
        <v>111703</v>
      </c>
      <c r="E26" s="168"/>
      <c r="F26" s="76">
        <v>99206</v>
      </c>
      <c r="G26" s="168"/>
      <c r="H26" s="76">
        <v>89070</v>
      </c>
      <c r="I26" s="168"/>
      <c r="J26" s="76">
        <v>79477</v>
      </c>
      <c r="N26" s="142"/>
      <c r="R26" s="142"/>
    </row>
    <row r="27" spans="1:18">
      <c r="A27" s="63" t="s">
        <v>53</v>
      </c>
      <c r="C27" s="59"/>
      <c r="D27" s="46">
        <v>-87124</v>
      </c>
      <c r="E27" s="91"/>
      <c r="F27" s="46">
        <v>-126146</v>
      </c>
      <c r="G27" s="91"/>
      <c r="H27" s="46">
        <v>-39372</v>
      </c>
      <c r="I27" s="91"/>
      <c r="J27" s="46">
        <v>-117930</v>
      </c>
      <c r="N27" s="142"/>
      <c r="R27" s="142"/>
    </row>
    <row r="28" spans="1:18">
      <c r="A28" s="69" t="s">
        <v>150</v>
      </c>
      <c r="C28" s="59"/>
      <c r="D28" s="46"/>
      <c r="E28" s="91"/>
      <c r="F28" s="46"/>
      <c r="G28" s="91"/>
      <c r="H28" s="46"/>
      <c r="I28" s="91"/>
      <c r="J28" s="46"/>
      <c r="N28" s="142"/>
      <c r="R28" s="142"/>
    </row>
    <row r="29" spans="1:18">
      <c r="A29" s="16" t="s">
        <v>149</v>
      </c>
      <c r="B29" s="60">
        <v>4</v>
      </c>
      <c r="C29" s="59"/>
      <c r="D29" s="46">
        <v>71824</v>
      </c>
      <c r="E29" s="91"/>
      <c r="F29" s="46">
        <v>-28981</v>
      </c>
      <c r="G29" s="91"/>
      <c r="H29" s="46">
        <v>77660</v>
      </c>
      <c r="I29" s="91"/>
      <c r="J29" s="46">
        <v>-36704</v>
      </c>
      <c r="N29" s="142"/>
      <c r="R29" s="142"/>
    </row>
    <row r="30" spans="1:18">
      <c r="A30" s="69" t="s">
        <v>135</v>
      </c>
      <c r="B30" s="60">
        <v>6</v>
      </c>
      <c r="C30" s="59"/>
      <c r="D30" s="92">
        <v>-251651</v>
      </c>
      <c r="E30" s="91"/>
      <c r="F30" s="92">
        <v>-86499</v>
      </c>
      <c r="G30" s="91"/>
      <c r="H30" s="92">
        <v>296915</v>
      </c>
      <c r="I30" s="91"/>
      <c r="J30" s="92">
        <v>-284817</v>
      </c>
      <c r="N30" s="142"/>
      <c r="R30" s="142"/>
    </row>
    <row r="31" spans="1:18" ht="22.2">
      <c r="A31" s="80" t="s">
        <v>167</v>
      </c>
      <c r="C31" s="59"/>
      <c r="D31" s="94">
        <f>SUM(D25:D30)</f>
        <v>608079</v>
      </c>
      <c r="E31" s="93"/>
      <c r="F31" s="94">
        <f>SUM(F25:F30)</f>
        <v>254138</v>
      </c>
      <c r="G31" s="93"/>
      <c r="H31" s="94">
        <f>SUM(H25:H30)</f>
        <v>547895</v>
      </c>
      <c r="I31" s="93"/>
      <c r="J31" s="94">
        <f>SUM(J25:J30)</f>
        <v>253161</v>
      </c>
      <c r="N31" s="142"/>
      <c r="R31" s="142"/>
    </row>
    <row r="32" spans="1:18">
      <c r="A32" s="63" t="s">
        <v>93</v>
      </c>
      <c r="C32" s="59"/>
      <c r="D32" s="92">
        <v>-127351</v>
      </c>
      <c r="E32" s="91"/>
      <c r="F32" s="92">
        <v>-38373</v>
      </c>
      <c r="G32" s="91"/>
      <c r="H32" s="92">
        <v>-67167</v>
      </c>
      <c r="I32" s="91"/>
      <c r="J32" s="92">
        <v>-37396</v>
      </c>
      <c r="N32" s="142"/>
      <c r="R32" s="142"/>
    </row>
    <row r="33" spans="1:18" ht="22.8" thickBot="1">
      <c r="A33" s="80" t="s">
        <v>141</v>
      </c>
      <c r="C33" s="59"/>
      <c r="D33" s="165">
        <f>SUM(D31:D32)</f>
        <v>480728</v>
      </c>
      <c r="E33" s="93"/>
      <c r="F33" s="165">
        <f>SUM(F31:F32)</f>
        <v>215765</v>
      </c>
      <c r="G33" s="93"/>
      <c r="H33" s="165">
        <f>SUM(H31:H32)</f>
        <v>480728</v>
      </c>
      <c r="I33" s="93"/>
      <c r="J33" s="165">
        <f>SUM(J31:J32)</f>
        <v>215765</v>
      </c>
      <c r="N33" s="142"/>
      <c r="R33" s="142"/>
    </row>
    <row r="34" spans="1:18" ht="22.8" thickTop="1">
      <c r="A34" s="15"/>
      <c r="C34" s="59"/>
      <c r="D34" s="67"/>
      <c r="E34" s="91"/>
      <c r="F34" s="67"/>
      <c r="G34" s="91"/>
      <c r="H34" s="67"/>
      <c r="I34" s="91"/>
      <c r="J34" s="67"/>
      <c r="N34" s="142"/>
      <c r="R34" s="142"/>
    </row>
    <row r="35" spans="1:18" ht="22.2">
      <c r="A35" s="58" t="s">
        <v>169</v>
      </c>
      <c r="C35" s="59"/>
      <c r="D35" s="90"/>
      <c r="E35" s="91"/>
      <c r="F35" s="90"/>
      <c r="G35" s="91"/>
      <c r="H35" s="90"/>
      <c r="I35" s="91"/>
      <c r="J35" s="90"/>
      <c r="N35" s="142"/>
      <c r="R35" s="142"/>
    </row>
    <row r="36" spans="1:18">
      <c r="A36" s="95" t="s">
        <v>153</v>
      </c>
      <c r="C36" s="59"/>
      <c r="D36" s="76">
        <f>D33-D37</f>
        <v>480728</v>
      </c>
      <c r="E36" s="91"/>
      <c r="F36" s="76">
        <f>F33-F37</f>
        <v>215765</v>
      </c>
      <c r="G36" s="91"/>
      <c r="H36" s="77">
        <f>H33-H37</f>
        <v>480728</v>
      </c>
      <c r="I36" s="91"/>
      <c r="J36" s="77">
        <f>J33-J37</f>
        <v>215765</v>
      </c>
      <c r="N36" s="142"/>
      <c r="R36" s="142"/>
    </row>
    <row r="37" spans="1:18">
      <c r="A37" s="95" t="s">
        <v>154</v>
      </c>
      <c r="C37" s="59"/>
      <c r="D37" s="92">
        <v>0</v>
      </c>
      <c r="E37" s="91"/>
      <c r="F37" s="92">
        <v>0</v>
      </c>
      <c r="G37" s="91"/>
      <c r="H37" s="92">
        <v>0</v>
      </c>
      <c r="I37" s="91"/>
      <c r="J37" s="92">
        <v>0</v>
      </c>
      <c r="N37" s="142"/>
      <c r="R37" s="142"/>
    </row>
    <row r="38" spans="1:18" ht="22.8" thickBot="1">
      <c r="A38" s="58" t="s">
        <v>141</v>
      </c>
      <c r="C38" s="59"/>
      <c r="D38" s="71">
        <f>D33</f>
        <v>480728</v>
      </c>
      <c r="E38" s="93"/>
      <c r="F38" s="71">
        <f>F33</f>
        <v>215765</v>
      </c>
      <c r="G38" s="93"/>
      <c r="H38" s="71">
        <f>H33</f>
        <v>480728</v>
      </c>
      <c r="I38" s="93"/>
      <c r="J38" s="71">
        <f>J33</f>
        <v>215765</v>
      </c>
      <c r="N38" s="142"/>
      <c r="R38" s="142"/>
    </row>
    <row r="39" spans="1:18" ht="22.8" thickTop="1">
      <c r="A39" s="15"/>
      <c r="C39" s="59"/>
      <c r="D39" s="76"/>
      <c r="E39" s="91"/>
      <c r="F39" s="76"/>
      <c r="G39" s="91"/>
      <c r="H39" s="76"/>
      <c r="I39" s="91"/>
      <c r="J39" s="76"/>
      <c r="N39" s="142"/>
      <c r="R39" s="142"/>
    </row>
    <row r="40" spans="1:18" ht="22.2">
      <c r="A40" s="58" t="s">
        <v>170</v>
      </c>
      <c r="C40" s="59"/>
      <c r="D40" s="96"/>
      <c r="E40" s="97"/>
      <c r="F40" s="96"/>
      <c r="G40" s="97"/>
      <c r="H40" s="96"/>
      <c r="I40" s="97"/>
      <c r="J40" s="96"/>
      <c r="N40" s="142"/>
      <c r="R40" s="142"/>
    </row>
    <row r="41" spans="1:18" ht="22.2" thickBot="1">
      <c r="A41" s="70" t="s">
        <v>171</v>
      </c>
      <c r="C41" s="59"/>
      <c r="D41" s="98">
        <f>D36/1096102</f>
        <v>0.43857962123962918</v>
      </c>
      <c r="E41" s="99"/>
      <c r="F41" s="98">
        <f>F36/1096102</f>
        <v>0.19684755615809477</v>
      </c>
      <c r="G41" s="99"/>
      <c r="H41" s="98">
        <f>H36/1096102</f>
        <v>0.43857962123962918</v>
      </c>
      <c r="I41" s="99"/>
      <c r="J41" s="98">
        <f>J36/1096102</f>
        <v>0.19684755615809477</v>
      </c>
      <c r="N41" s="142"/>
      <c r="R41" s="142"/>
    </row>
    <row r="42" spans="1:18" ht="22.8" thickTop="1" thickBot="1">
      <c r="A42" s="78" t="s">
        <v>172</v>
      </c>
      <c r="C42" s="59"/>
      <c r="D42" s="98">
        <f>D36/1096102</f>
        <v>0.43857962123962918</v>
      </c>
      <c r="E42" s="99"/>
      <c r="F42" s="98">
        <f>F36/1096102</f>
        <v>0.19684755615809477</v>
      </c>
      <c r="G42" s="99"/>
      <c r="H42" s="98">
        <f>H36/1096102</f>
        <v>0.43857962123962918</v>
      </c>
      <c r="I42" s="99"/>
      <c r="J42" s="98">
        <f>J36/1096102</f>
        <v>0.19684755615809477</v>
      </c>
      <c r="L42" s="100"/>
      <c r="M42" s="143"/>
      <c r="N42" s="142"/>
      <c r="R42" s="142"/>
    </row>
    <row r="43" spans="1:18" ht="24" thickTop="1">
      <c r="A43" s="264" t="s">
        <v>34</v>
      </c>
      <c r="B43" s="264"/>
      <c r="C43" s="264"/>
      <c r="D43" s="264"/>
      <c r="E43" s="264"/>
      <c r="F43" s="264"/>
      <c r="G43" s="264"/>
      <c r="H43" s="264"/>
      <c r="I43" s="264"/>
      <c r="J43" s="264"/>
      <c r="L43" s="100"/>
      <c r="N43" s="142"/>
      <c r="R43" s="142"/>
    </row>
    <row r="44" spans="1:18" ht="23.4">
      <c r="A44" s="265" t="s">
        <v>117</v>
      </c>
      <c r="B44" s="265"/>
      <c r="C44" s="265"/>
      <c r="D44" s="265"/>
      <c r="E44" s="265"/>
      <c r="F44" s="265"/>
      <c r="G44" s="265"/>
      <c r="H44" s="265"/>
      <c r="I44" s="265"/>
      <c r="J44" s="265"/>
      <c r="N44" s="142"/>
      <c r="R44" s="142"/>
    </row>
    <row r="45" spans="1:18" s="63" customFormat="1" ht="23.4">
      <c r="A45" s="265" t="s">
        <v>196</v>
      </c>
      <c r="B45" s="265"/>
      <c r="C45" s="265"/>
      <c r="D45" s="265"/>
      <c r="E45" s="265"/>
      <c r="F45" s="265"/>
      <c r="G45" s="265"/>
      <c r="H45" s="265"/>
      <c r="I45" s="265"/>
      <c r="J45" s="265"/>
      <c r="N45" s="142"/>
      <c r="R45" s="142"/>
    </row>
    <row r="46" spans="1:18" s="63" customFormat="1" ht="23.4">
      <c r="A46" s="87"/>
      <c r="B46" s="88"/>
      <c r="C46" s="88"/>
      <c r="D46" s="89"/>
      <c r="E46" s="89"/>
      <c r="F46" s="89"/>
      <c r="G46" s="89"/>
      <c r="H46" s="89"/>
      <c r="I46" s="89"/>
      <c r="J46" s="89"/>
      <c r="N46" s="142"/>
      <c r="R46" s="142"/>
    </row>
    <row r="47" spans="1:18" s="63" customFormat="1" ht="23.4">
      <c r="A47" s="87"/>
      <c r="B47" s="60"/>
      <c r="C47" s="233"/>
      <c r="D47" s="263" t="s">
        <v>1</v>
      </c>
      <c r="E47" s="263"/>
      <c r="F47" s="263"/>
      <c r="G47" s="61"/>
      <c r="H47" s="263" t="s">
        <v>33</v>
      </c>
      <c r="I47" s="263"/>
      <c r="J47" s="263"/>
      <c r="N47" s="142"/>
      <c r="R47" s="142"/>
    </row>
    <row r="48" spans="1:18" s="63" customFormat="1" ht="23.4">
      <c r="A48" s="87"/>
      <c r="B48" s="60"/>
      <c r="C48" s="233"/>
      <c r="D48" s="60" t="s">
        <v>194</v>
      </c>
      <c r="E48" s="234"/>
      <c r="F48" s="60" t="s">
        <v>194</v>
      </c>
      <c r="G48" s="61"/>
      <c r="H48" s="60" t="s">
        <v>194</v>
      </c>
      <c r="I48" s="234"/>
      <c r="J48" s="60" t="s">
        <v>194</v>
      </c>
      <c r="N48" s="142"/>
      <c r="R48" s="142"/>
    </row>
    <row r="49" spans="1:18" s="63" customFormat="1" ht="23.4">
      <c r="A49" s="87"/>
      <c r="B49" s="60"/>
      <c r="C49" s="233"/>
      <c r="D49" s="64">
        <v>2565</v>
      </c>
      <c r="E49" s="65"/>
      <c r="F49" s="64">
        <v>2564</v>
      </c>
      <c r="G49" s="65"/>
      <c r="H49" s="64">
        <v>2565</v>
      </c>
      <c r="I49" s="65"/>
      <c r="J49" s="64">
        <v>2564</v>
      </c>
      <c r="N49" s="142"/>
      <c r="R49" s="142"/>
    </row>
    <row r="50" spans="1:18" s="63" customFormat="1" ht="23.4">
      <c r="A50" s="87"/>
      <c r="B50" s="60"/>
      <c r="C50" s="59"/>
      <c r="D50" s="66" t="s">
        <v>114</v>
      </c>
      <c r="E50" s="65"/>
      <c r="F50" s="66" t="s">
        <v>114</v>
      </c>
      <c r="G50" s="65"/>
      <c r="H50" s="66" t="s">
        <v>114</v>
      </c>
      <c r="I50" s="65"/>
      <c r="J50" s="66" t="s">
        <v>114</v>
      </c>
      <c r="N50" s="142"/>
      <c r="R50" s="142"/>
    </row>
    <row r="51" spans="1:18" s="63" customFormat="1" ht="23.4">
      <c r="A51" s="87"/>
      <c r="B51" s="60"/>
      <c r="C51" s="59"/>
      <c r="D51" s="66"/>
      <c r="E51" s="65"/>
      <c r="F51" s="66"/>
      <c r="G51" s="65"/>
      <c r="H51" s="66"/>
      <c r="I51" s="65"/>
      <c r="J51" s="66"/>
      <c r="N51" s="142"/>
      <c r="R51" s="142"/>
    </row>
    <row r="52" spans="1:18" s="103" customFormat="1" ht="22.2">
      <c r="A52" s="81" t="s">
        <v>141</v>
      </c>
      <c r="B52" s="101"/>
      <c r="C52" s="102"/>
      <c r="D52" s="82">
        <f>D38</f>
        <v>480728</v>
      </c>
      <c r="E52" s="23">
        <f>E33</f>
        <v>0</v>
      </c>
      <c r="F52" s="82">
        <f>F38</f>
        <v>215765</v>
      </c>
      <c r="G52" s="23">
        <f>G33</f>
        <v>0</v>
      </c>
      <c r="H52" s="82">
        <f>H38</f>
        <v>480728</v>
      </c>
      <c r="I52" s="23">
        <f>I33</f>
        <v>0</v>
      </c>
      <c r="J52" s="82">
        <f>J38</f>
        <v>215765</v>
      </c>
      <c r="N52" s="142"/>
      <c r="R52" s="142"/>
    </row>
    <row r="53" spans="1:18" s="103" customFormat="1">
      <c r="A53" s="104"/>
      <c r="B53" s="101"/>
      <c r="C53" s="102"/>
      <c r="D53" s="46"/>
      <c r="E53" s="105"/>
      <c r="F53" s="46"/>
      <c r="G53" s="105"/>
      <c r="H53" s="46"/>
      <c r="I53" s="105"/>
      <c r="J53" s="46"/>
      <c r="N53" s="142"/>
      <c r="R53" s="142"/>
    </row>
    <row r="54" spans="1:18" s="103" customFormat="1" ht="22.2">
      <c r="A54" s="75" t="s">
        <v>63</v>
      </c>
      <c r="B54" s="101"/>
      <c r="C54" s="102"/>
      <c r="D54" s="46"/>
      <c r="E54" s="105"/>
      <c r="F54" s="46"/>
      <c r="G54" s="105"/>
      <c r="H54" s="46"/>
      <c r="I54" s="105"/>
      <c r="J54" s="46"/>
      <c r="N54" s="142"/>
      <c r="R54" s="142"/>
    </row>
    <row r="55" spans="1:18" s="103" customFormat="1" ht="22.2" hidden="1">
      <c r="A55" s="75" t="s">
        <v>103</v>
      </c>
      <c r="B55" s="101"/>
      <c r="C55" s="101"/>
      <c r="E55" s="105"/>
      <c r="G55" s="105"/>
      <c r="I55" s="105"/>
      <c r="N55" s="142"/>
      <c r="R55" s="142"/>
    </row>
    <row r="56" spans="1:18" s="103" customFormat="1" ht="22.2" hidden="1">
      <c r="A56" s="75" t="s">
        <v>102</v>
      </c>
      <c r="B56" s="101"/>
      <c r="C56" s="101"/>
      <c r="D56" s="46"/>
      <c r="E56" s="23"/>
      <c r="F56" s="46">
        <v>4150.0363499999994</v>
      </c>
      <c r="G56" s="23"/>
      <c r="H56" s="46"/>
      <c r="I56" s="23"/>
      <c r="J56" s="46">
        <v>4150.0363499999994</v>
      </c>
      <c r="N56" s="142"/>
      <c r="R56" s="142"/>
    </row>
    <row r="57" spans="1:18" s="103" customFormat="1" ht="22.2" hidden="1">
      <c r="A57" s="106"/>
      <c r="B57" s="101"/>
      <c r="C57" s="102"/>
      <c r="D57" s="82"/>
      <c r="E57" s="23"/>
      <c r="F57" s="82"/>
      <c r="G57" s="23"/>
      <c r="H57" s="82"/>
      <c r="I57" s="23"/>
      <c r="J57" s="82"/>
      <c r="N57" s="142"/>
      <c r="R57" s="142"/>
    </row>
    <row r="58" spans="1:18" s="103" customFormat="1" ht="22.2">
      <c r="A58" s="75" t="s">
        <v>155</v>
      </c>
      <c r="B58" s="101"/>
      <c r="C58" s="101"/>
      <c r="I58" s="105"/>
      <c r="N58" s="142"/>
      <c r="R58" s="142"/>
    </row>
    <row r="59" spans="1:18" s="103" customFormat="1">
      <c r="A59" s="84" t="s">
        <v>146</v>
      </c>
      <c r="B59" s="101"/>
      <c r="C59" s="102"/>
      <c r="D59" s="46">
        <v>-346206</v>
      </c>
      <c r="E59" s="105"/>
      <c r="F59" s="46">
        <v>2408</v>
      </c>
      <c r="G59" s="105"/>
      <c r="H59" s="46">
        <v>-346206</v>
      </c>
      <c r="I59" s="105"/>
      <c r="J59" s="46">
        <v>2408</v>
      </c>
      <c r="N59" s="142"/>
      <c r="R59" s="142"/>
    </row>
    <row r="60" spans="1:18" s="103" customFormat="1">
      <c r="A60" s="170" t="s">
        <v>151</v>
      </c>
      <c r="B60" s="101"/>
      <c r="C60" s="102"/>
      <c r="D60" s="46">
        <v>-47640</v>
      </c>
      <c r="E60" s="105"/>
      <c r="F60" s="46">
        <v>-7045</v>
      </c>
      <c r="G60" s="105"/>
      <c r="H60" s="46">
        <v>-47640</v>
      </c>
      <c r="I60" s="105"/>
      <c r="J60" s="46">
        <v>-7045</v>
      </c>
      <c r="N60" s="142"/>
      <c r="R60" s="142"/>
    </row>
    <row r="61" spans="1:18" s="103" customFormat="1">
      <c r="A61" s="84" t="s">
        <v>112</v>
      </c>
      <c r="B61" s="101"/>
      <c r="C61" s="102"/>
      <c r="D61" s="79">
        <v>9528</v>
      </c>
      <c r="E61" s="105"/>
      <c r="F61" s="79">
        <v>1409</v>
      </c>
      <c r="G61" s="105"/>
      <c r="H61" s="79">
        <v>9528</v>
      </c>
      <c r="I61" s="105"/>
      <c r="J61" s="79">
        <v>1409</v>
      </c>
      <c r="N61" s="142"/>
      <c r="R61" s="142"/>
    </row>
    <row r="62" spans="1:18" s="103" customFormat="1" ht="22.2">
      <c r="A62" s="107" t="s">
        <v>119</v>
      </c>
      <c r="B62" s="101"/>
      <c r="C62" s="102"/>
      <c r="D62" s="83">
        <f>SUM(D59:D61)</f>
        <v>-384318</v>
      </c>
      <c r="E62" s="105"/>
      <c r="F62" s="83">
        <f>SUM(F59:F61)</f>
        <v>-3228</v>
      </c>
      <c r="G62" s="105"/>
      <c r="H62" s="83">
        <f>SUM(H59:H61)</f>
        <v>-384318</v>
      </c>
      <c r="I62" s="23"/>
      <c r="J62" s="83">
        <f>SUM(J59:J61)</f>
        <v>-3228</v>
      </c>
      <c r="N62" s="142"/>
      <c r="R62" s="142"/>
    </row>
    <row r="63" spans="1:18" s="103" customFormat="1" ht="22.8" thickBot="1">
      <c r="A63" s="75" t="s">
        <v>118</v>
      </c>
      <c r="B63" s="101"/>
      <c r="C63" s="102"/>
      <c r="D63" s="85">
        <f>SUM(D52,D62)</f>
        <v>96410</v>
      </c>
      <c r="E63" s="105"/>
      <c r="F63" s="85">
        <f>SUM(F52,F62)</f>
        <v>212537</v>
      </c>
      <c r="G63" s="105"/>
      <c r="H63" s="85">
        <f>SUM(H52,H62)</f>
        <v>96410</v>
      </c>
      <c r="I63" s="105"/>
      <c r="J63" s="85">
        <f>SUM(J52,J62)</f>
        <v>212537</v>
      </c>
      <c r="N63" s="142"/>
      <c r="R63" s="142"/>
    </row>
    <row r="64" spans="1:18" s="103" customFormat="1" ht="22.2" thickTop="1">
      <c r="A64" s="108"/>
      <c r="B64" s="101"/>
      <c r="C64" s="102"/>
      <c r="D64" s="46"/>
      <c r="E64" s="109"/>
      <c r="F64" s="46"/>
      <c r="G64" s="109"/>
      <c r="H64" s="110"/>
      <c r="I64" s="109"/>
      <c r="J64" s="110"/>
      <c r="N64" s="142"/>
      <c r="R64" s="142"/>
    </row>
    <row r="65" spans="1:18" s="103" customFormat="1" ht="22.2">
      <c r="A65" s="81" t="s">
        <v>84</v>
      </c>
      <c r="B65" s="101"/>
      <c r="C65" s="102"/>
      <c r="D65" s="46"/>
      <c r="E65" s="109"/>
      <c r="F65" s="46"/>
      <c r="G65" s="109"/>
      <c r="H65" s="110"/>
      <c r="I65" s="109"/>
      <c r="J65" s="110"/>
      <c r="N65" s="142"/>
      <c r="R65" s="142"/>
    </row>
    <row r="66" spans="1:18" s="103" customFormat="1">
      <c r="A66" s="111" t="s">
        <v>85</v>
      </c>
      <c r="B66" s="101"/>
      <c r="C66" s="102"/>
      <c r="D66" s="46">
        <f>D63-D67</f>
        <v>96410</v>
      </c>
      <c r="E66" s="105"/>
      <c r="F66" s="46">
        <f>F63-F67</f>
        <v>212537</v>
      </c>
      <c r="G66" s="109"/>
      <c r="H66" s="46">
        <f>H63-H67</f>
        <v>96410</v>
      </c>
      <c r="I66" s="109"/>
      <c r="J66" s="46">
        <f>J63-J67</f>
        <v>212537</v>
      </c>
      <c r="N66" s="142"/>
      <c r="R66" s="142"/>
    </row>
    <row r="67" spans="1:18" s="103" customFormat="1">
      <c r="A67" s="111" t="s">
        <v>86</v>
      </c>
      <c r="B67" s="101"/>
      <c r="C67" s="102"/>
      <c r="D67" s="92">
        <v>0</v>
      </c>
      <c r="E67" s="109"/>
      <c r="F67" s="92">
        <v>0</v>
      </c>
      <c r="G67" s="109"/>
      <c r="H67" s="112">
        <v>0</v>
      </c>
      <c r="I67" s="113"/>
      <c r="J67" s="112">
        <v>0</v>
      </c>
      <c r="N67" s="142"/>
      <c r="R67" s="142"/>
    </row>
    <row r="68" spans="1:18" s="103" customFormat="1" ht="22.8" thickBot="1">
      <c r="A68" s="81" t="s">
        <v>118</v>
      </c>
      <c r="B68" s="101"/>
      <c r="C68" s="102"/>
      <c r="D68" s="114">
        <f>SUM(D66:D67)</f>
        <v>96410</v>
      </c>
      <c r="E68" s="108"/>
      <c r="F68" s="114">
        <f>SUM(F66:F67)</f>
        <v>212537</v>
      </c>
      <c r="G68" s="81"/>
      <c r="H68" s="114">
        <f>SUM(H66:H67)</f>
        <v>96410</v>
      </c>
      <c r="I68" s="81"/>
      <c r="J68" s="114">
        <f>SUM(J66:J67)</f>
        <v>212537</v>
      </c>
      <c r="N68" s="142"/>
      <c r="R68" s="142"/>
    </row>
    <row r="69" spans="1:18" ht="22.2" thickTop="1"/>
  </sheetData>
  <mergeCells count="10">
    <mergeCell ref="A44:J44"/>
    <mergeCell ref="A45:J45"/>
    <mergeCell ref="D47:F47"/>
    <mergeCell ref="H47:J47"/>
    <mergeCell ref="A1:J1"/>
    <mergeCell ref="A2:J2"/>
    <mergeCell ref="A3:J3"/>
    <mergeCell ref="D5:F5"/>
    <mergeCell ref="H5:J5"/>
    <mergeCell ref="A43:J43"/>
  </mergeCells>
  <printOptions horizontalCentered="1"/>
  <pageMargins left="0.5" right="0.5" top="1" bottom="0.5" header="0.6" footer="0.3"/>
  <pageSetup paperSize="9" scale="76" firstPageNumber="8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6"/>
  <sheetViews>
    <sheetView view="pageBreakPreview" topLeftCell="A5" zoomScale="90" zoomScaleNormal="100" zoomScaleSheetLayoutView="90" workbookViewId="0">
      <pane xSplit="2" ySplit="7" topLeftCell="C36" activePane="bottomRight" state="frozen"/>
      <selection activeCell="N16" sqref="N16"/>
      <selection pane="topRight" activeCell="N16" sqref="N16"/>
      <selection pane="bottomLeft" activeCell="N16" sqref="N16"/>
      <selection pane="bottomRight" activeCell="Q24" sqref="Q24"/>
    </sheetView>
  </sheetViews>
  <sheetFormatPr defaultColWidth="9.125" defaultRowHeight="17.399999999999999"/>
  <cols>
    <col min="1" max="1" width="38.125" style="121" bestFit="1" customWidth="1"/>
    <col min="2" max="2" width="7" style="49" bestFit="1" customWidth="1"/>
    <col min="3" max="3" width="10.75" style="121" customWidth="1"/>
    <col min="4" max="4" width="0.875" style="121" customWidth="1"/>
    <col min="5" max="5" width="10.375" style="121" bestFit="1" customWidth="1"/>
    <col min="6" max="6" width="0.875" style="121" customWidth="1"/>
    <col min="7" max="7" width="10" style="121" customWidth="1"/>
    <col min="8" max="8" width="1.125" style="121" customWidth="1"/>
    <col min="9" max="9" width="10.75" style="121" bestFit="1" customWidth="1"/>
    <col min="10" max="10" width="0.875" style="121" customWidth="1"/>
    <col min="11" max="11" width="9.875" style="121" bestFit="1" customWidth="1"/>
    <col min="12" max="12" width="0.875" style="121" customWidth="1"/>
    <col min="13" max="13" width="11.125" style="121" bestFit="1" customWidth="1"/>
    <col min="14" max="14" width="0.875" style="121" customWidth="1"/>
    <col min="15" max="15" width="10.375" style="121" customWidth="1"/>
    <col min="16" max="16" width="0.875" style="121" customWidth="1"/>
    <col min="17" max="17" width="13.875" style="121" bestFit="1" customWidth="1"/>
    <col min="18" max="18" width="0.875" style="121" customWidth="1"/>
    <col min="19" max="19" width="12.125" style="121" customWidth="1"/>
    <col min="20" max="20" width="0.875" style="121" customWidth="1"/>
    <col min="21" max="21" width="10.875" style="121" customWidth="1"/>
    <col min="22" max="22" width="0.875" style="121" customWidth="1"/>
    <col min="23" max="23" width="10.75" style="121" customWidth="1"/>
    <col min="24" max="24" width="0.875" style="121" customWidth="1"/>
    <col min="25" max="25" width="11.25" style="121" customWidth="1"/>
    <col min="26" max="26" width="0.875" style="121" customWidth="1"/>
    <col min="27" max="27" width="11" style="121" bestFit="1" customWidth="1"/>
    <col min="28" max="28" width="10.125" style="121" bestFit="1" customWidth="1"/>
    <col min="29" max="16384" width="9.125" style="121"/>
  </cols>
  <sheetData>
    <row r="1" spans="1:25" s="15" customFormat="1" ht="23.4">
      <c r="A1" s="267" t="s">
        <v>34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</row>
    <row r="2" spans="1:25" s="15" customFormat="1" ht="23.4">
      <c r="A2" s="267" t="s">
        <v>120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</row>
    <row r="3" spans="1:25" s="15" customFormat="1" ht="23.4">
      <c r="A3" s="267" t="s">
        <v>196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</row>
    <row r="4" spans="1:25" s="16" customFormat="1" ht="21.6">
      <c r="A4" s="84"/>
      <c r="B4" s="8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47" customFormat="1">
      <c r="A5" s="48"/>
      <c r="C5" s="268" t="s">
        <v>1</v>
      </c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</row>
    <row r="6" spans="1:25" s="48" customFormat="1">
      <c r="C6" s="241"/>
      <c r="D6" s="241"/>
      <c r="E6" s="241"/>
      <c r="F6" s="241"/>
      <c r="G6" s="269" t="s">
        <v>28</v>
      </c>
      <c r="H6" s="269"/>
      <c r="I6" s="269"/>
      <c r="J6" s="241"/>
      <c r="K6" s="269" t="s">
        <v>64</v>
      </c>
      <c r="L6" s="269"/>
      <c r="M6" s="269"/>
      <c r="N6" s="269"/>
      <c r="O6" s="269"/>
      <c r="P6" s="269"/>
      <c r="Q6" s="269"/>
      <c r="R6" s="269"/>
      <c r="S6" s="269"/>
      <c r="T6" s="241"/>
      <c r="U6" s="241"/>
      <c r="V6" s="241"/>
      <c r="W6" s="241"/>
      <c r="X6" s="115"/>
      <c r="Y6" s="241"/>
    </row>
    <row r="7" spans="1:25" s="48" customFormat="1">
      <c r="C7" s="241"/>
      <c r="D7" s="241"/>
      <c r="E7" s="241"/>
      <c r="F7" s="241"/>
      <c r="G7" s="49"/>
      <c r="H7" s="49"/>
      <c r="I7" s="49"/>
      <c r="J7" s="241"/>
      <c r="K7" s="241"/>
      <c r="L7" s="241"/>
      <c r="M7" s="241" t="s">
        <v>109</v>
      </c>
      <c r="N7" s="241"/>
      <c r="O7" s="241"/>
      <c r="P7" s="241"/>
      <c r="Q7" s="241" t="s">
        <v>68</v>
      </c>
      <c r="R7" s="241"/>
      <c r="S7" s="241" t="s">
        <v>66</v>
      </c>
      <c r="T7" s="241"/>
      <c r="U7" s="241"/>
      <c r="V7" s="241"/>
      <c r="W7" s="50" t="s">
        <v>31</v>
      </c>
      <c r="X7" s="115"/>
      <c r="Y7" s="241"/>
    </row>
    <row r="8" spans="1:25" s="48" customFormat="1">
      <c r="C8" s="241" t="s">
        <v>12</v>
      </c>
      <c r="D8" s="241"/>
      <c r="E8" s="241"/>
      <c r="F8" s="241"/>
      <c r="G8" s="266"/>
      <c r="H8" s="266"/>
      <c r="I8" s="266"/>
      <c r="J8" s="241"/>
      <c r="K8" s="241" t="s">
        <v>99</v>
      </c>
      <c r="L8" s="241"/>
      <c r="M8" s="241" t="s">
        <v>65</v>
      </c>
      <c r="N8" s="241"/>
      <c r="O8" s="241" t="s">
        <v>68</v>
      </c>
      <c r="P8" s="241"/>
      <c r="Q8" s="241" t="s">
        <v>110</v>
      </c>
      <c r="R8" s="241"/>
      <c r="S8" s="241" t="s">
        <v>94</v>
      </c>
      <c r="T8" s="241"/>
      <c r="U8" s="241"/>
      <c r="V8" s="241"/>
      <c r="W8" s="241" t="s">
        <v>69</v>
      </c>
      <c r="Y8" s="51"/>
    </row>
    <row r="9" spans="1:25" s="48" customFormat="1">
      <c r="C9" s="241" t="s">
        <v>22</v>
      </c>
      <c r="D9" s="52"/>
      <c r="E9" s="241" t="s">
        <v>23</v>
      </c>
      <c r="F9" s="241"/>
      <c r="G9" s="241" t="s">
        <v>55</v>
      </c>
      <c r="H9" s="241"/>
      <c r="I9" s="241" t="s">
        <v>70</v>
      </c>
      <c r="J9" s="241"/>
      <c r="K9" s="241" t="s">
        <v>100</v>
      </c>
      <c r="L9" s="241"/>
      <c r="M9" s="241" t="s">
        <v>67</v>
      </c>
      <c r="N9" s="52"/>
      <c r="O9" s="241" t="s">
        <v>71</v>
      </c>
      <c r="P9" s="52"/>
      <c r="Q9" s="241" t="s">
        <v>91</v>
      </c>
      <c r="R9" s="52"/>
      <c r="S9" s="241" t="s">
        <v>95</v>
      </c>
      <c r="T9" s="52"/>
      <c r="U9" s="241" t="s">
        <v>41</v>
      </c>
      <c r="V9" s="241"/>
      <c r="W9" s="241" t="s">
        <v>72</v>
      </c>
      <c r="X9" s="115"/>
      <c r="Y9" s="241" t="s">
        <v>41</v>
      </c>
    </row>
    <row r="10" spans="1:25" s="48" customFormat="1">
      <c r="A10" s="116"/>
      <c r="B10" s="117"/>
      <c r="C10" s="240" t="s">
        <v>24</v>
      </c>
      <c r="D10" s="241"/>
      <c r="E10" s="240" t="s">
        <v>25</v>
      </c>
      <c r="F10" s="241"/>
      <c r="G10" s="240" t="s">
        <v>49</v>
      </c>
      <c r="H10" s="241"/>
      <c r="I10" s="240" t="s">
        <v>73</v>
      </c>
      <c r="J10" s="241"/>
      <c r="K10" s="240" t="s">
        <v>101</v>
      </c>
      <c r="L10" s="241"/>
      <c r="M10" s="240" t="s">
        <v>105</v>
      </c>
      <c r="N10" s="241"/>
      <c r="O10" s="240" t="s">
        <v>40</v>
      </c>
      <c r="P10" s="241"/>
      <c r="Q10" s="240" t="s">
        <v>152</v>
      </c>
      <c r="R10" s="241"/>
      <c r="S10" s="240" t="s">
        <v>32</v>
      </c>
      <c r="T10" s="241"/>
      <c r="U10" s="240" t="s">
        <v>74</v>
      </c>
      <c r="V10" s="241"/>
      <c r="W10" s="240" t="s">
        <v>75</v>
      </c>
      <c r="X10" s="115"/>
      <c r="Y10" s="240" t="s">
        <v>32</v>
      </c>
    </row>
    <row r="11" spans="1:25" s="48" customFormat="1">
      <c r="A11" s="116"/>
      <c r="B11" s="117"/>
      <c r="C11" s="241" t="s">
        <v>114</v>
      </c>
      <c r="D11" s="241"/>
      <c r="E11" s="241" t="s">
        <v>114</v>
      </c>
      <c r="F11" s="241"/>
      <c r="G11" s="241" t="s">
        <v>114</v>
      </c>
      <c r="H11" s="241"/>
      <c r="I11" s="241" t="s">
        <v>114</v>
      </c>
      <c r="J11" s="241"/>
      <c r="K11" s="241" t="s">
        <v>114</v>
      </c>
      <c r="L11" s="241"/>
      <c r="M11" s="241" t="s">
        <v>114</v>
      </c>
      <c r="N11" s="241"/>
      <c r="O11" s="241" t="s">
        <v>114</v>
      </c>
      <c r="P11" s="241"/>
      <c r="Q11" s="241" t="s">
        <v>114</v>
      </c>
      <c r="R11" s="241"/>
      <c r="S11" s="241" t="s">
        <v>114</v>
      </c>
      <c r="T11" s="241"/>
      <c r="U11" s="241" t="s">
        <v>114</v>
      </c>
      <c r="V11" s="241"/>
      <c r="W11" s="241" t="s">
        <v>114</v>
      </c>
      <c r="X11" s="115"/>
      <c r="Y11" s="241" t="s">
        <v>114</v>
      </c>
    </row>
    <row r="12" spans="1:25" s="53" customFormat="1">
      <c r="A12" s="118" t="s">
        <v>198</v>
      </c>
      <c r="B12" s="117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</row>
    <row r="13" spans="1:25" s="53" customFormat="1">
      <c r="A13" s="118" t="s">
        <v>156</v>
      </c>
      <c r="B13" s="117"/>
      <c r="C13" s="148">
        <v>5480510</v>
      </c>
      <c r="D13" s="148"/>
      <c r="E13" s="148">
        <v>4325271</v>
      </c>
      <c r="F13" s="148"/>
      <c r="G13" s="148">
        <v>549988</v>
      </c>
      <c r="H13" s="148"/>
      <c r="I13" s="148">
        <v>1127223</v>
      </c>
      <c r="J13" s="148"/>
      <c r="K13" s="148">
        <v>17778</v>
      </c>
      <c r="L13" s="148"/>
      <c r="M13" s="148">
        <v>-22126</v>
      </c>
      <c r="N13" s="148"/>
      <c r="O13" s="148">
        <v>-243496</v>
      </c>
      <c r="P13" s="148"/>
      <c r="Q13" s="148">
        <v>11931</v>
      </c>
      <c r="R13" s="148"/>
      <c r="S13" s="148">
        <f>SUM(K13:Q13)</f>
        <v>-235913</v>
      </c>
      <c r="T13" s="148"/>
      <c r="U13" s="148">
        <f>SUM(C13:I13,S13)</f>
        <v>11247079</v>
      </c>
      <c r="V13" s="148"/>
      <c r="W13" s="155">
        <v>0</v>
      </c>
      <c r="X13" s="148"/>
      <c r="Y13" s="148">
        <f>U13+W13</f>
        <v>11247079</v>
      </c>
    </row>
    <row r="14" spans="1:25" s="53" customFormat="1">
      <c r="A14" s="47"/>
      <c r="B14" s="47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</row>
    <row r="15" spans="1:25" s="53" customFormat="1">
      <c r="A15" s="47" t="s">
        <v>76</v>
      </c>
      <c r="B15" s="47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</row>
    <row r="16" spans="1:25" s="53" customFormat="1">
      <c r="A16" s="48" t="s">
        <v>88</v>
      </c>
      <c r="B16" s="50"/>
      <c r="C16" s="144">
        <v>0</v>
      </c>
      <c r="D16" s="56"/>
      <c r="E16" s="144">
        <v>0</v>
      </c>
      <c r="F16" s="56"/>
      <c r="G16" s="144">
        <v>0</v>
      </c>
      <c r="H16" s="56"/>
      <c r="I16" s="144">
        <v>0</v>
      </c>
      <c r="J16" s="56"/>
      <c r="K16" s="151">
        <v>187</v>
      </c>
      <c r="L16" s="56"/>
      <c r="M16" s="144">
        <v>0</v>
      </c>
      <c r="N16" s="56"/>
      <c r="O16" s="144">
        <v>0</v>
      </c>
      <c r="P16" s="56"/>
      <c r="Q16" s="144">
        <v>0</v>
      </c>
      <c r="R16" s="56"/>
      <c r="S16" s="151">
        <f>SUM(K16:Q16)</f>
        <v>187</v>
      </c>
      <c r="T16" s="148"/>
      <c r="U16" s="151">
        <f>SUM(C16:I16,S16)</f>
        <v>187</v>
      </c>
      <c r="V16" s="56"/>
      <c r="W16" s="144">
        <v>0</v>
      </c>
      <c r="X16" s="56"/>
      <c r="Y16" s="151">
        <f>U16+W16</f>
        <v>187</v>
      </c>
    </row>
    <row r="17" spans="1:26" s="53" customFormat="1">
      <c r="A17" s="48" t="s">
        <v>140</v>
      </c>
      <c r="B17" s="50"/>
      <c r="C17" s="144">
        <v>0</v>
      </c>
      <c r="D17" s="56"/>
      <c r="E17" s="144">
        <v>0</v>
      </c>
      <c r="F17" s="56"/>
      <c r="G17" s="144">
        <v>0</v>
      </c>
      <c r="H17" s="56"/>
      <c r="I17" s="151">
        <v>-219215</v>
      </c>
      <c r="J17" s="56"/>
      <c r="K17" s="151">
        <v>0</v>
      </c>
      <c r="L17" s="56"/>
      <c r="M17" s="144">
        <v>0</v>
      </c>
      <c r="N17" s="56"/>
      <c r="O17" s="144">
        <v>0</v>
      </c>
      <c r="P17" s="56"/>
      <c r="Q17" s="144">
        <v>0</v>
      </c>
      <c r="R17" s="56"/>
      <c r="S17" s="151">
        <v>0</v>
      </c>
      <c r="T17" s="148"/>
      <c r="U17" s="151">
        <f>SUM(C17:I17,S17)</f>
        <v>-219215</v>
      </c>
      <c r="V17" s="56"/>
      <c r="W17" s="144">
        <v>0</v>
      </c>
      <c r="X17" s="56"/>
      <c r="Y17" s="151">
        <f>U17+W17</f>
        <v>-219215</v>
      </c>
    </row>
    <row r="18" spans="1:26" s="49" customFormat="1">
      <c r="A18" s="47" t="s">
        <v>77</v>
      </c>
      <c r="B18" s="47"/>
      <c r="C18" s="149">
        <f>SUM(C16:C17)</f>
        <v>0</v>
      </c>
      <c r="D18" s="150"/>
      <c r="E18" s="149">
        <f>SUM(E16:E17)</f>
        <v>0</v>
      </c>
      <c r="F18" s="150"/>
      <c r="G18" s="149">
        <f>SUM(G16:G17)</f>
        <v>0</v>
      </c>
      <c r="H18" s="148"/>
      <c r="I18" s="154">
        <f>SUM(I16:I17)</f>
        <v>-219215</v>
      </c>
      <c r="J18" s="150"/>
      <c r="K18" s="154">
        <f>SUM(K16:K17)</f>
        <v>187</v>
      </c>
      <c r="L18" s="148"/>
      <c r="M18" s="149">
        <f>SUM(M16:M17)</f>
        <v>0</v>
      </c>
      <c r="N18" s="150"/>
      <c r="O18" s="149">
        <f>SUM(O16:O17)</f>
        <v>0</v>
      </c>
      <c r="P18" s="150"/>
      <c r="Q18" s="149">
        <f>SUM(Q16:Q17)</f>
        <v>0</v>
      </c>
      <c r="R18" s="148"/>
      <c r="S18" s="154">
        <f>SUM(S16:S17)</f>
        <v>187</v>
      </c>
      <c r="T18" s="148"/>
      <c r="U18" s="154">
        <f>SUM(U16:U17)</f>
        <v>-219028</v>
      </c>
      <c r="V18" s="148"/>
      <c r="W18" s="149">
        <f>SUM(W16:W17)</f>
        <v>0</v>
      </c>
      <c r="X18" s="148"/>
      <c r="Y18" s="154">
        <f>SUM(Y16:Y17)</f>
        <v>-219028</v>
      </c>
    </row>
    <row r="19" spans="1:26" s="49" customFormat="1">
      <c r="A19" s="47"/>
      <c r="B19" s="47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</row>
    <row r="20" spans="1:26" s="53" customFormat="1">
      <c r="A20" s="47" t="s">
        <v>122</v>
      </c>
      <c r="B20" s="4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</row>
    <row r="21" spans="1:26" s="53" customFormat="1">
      <c r="A21" s="119" t="s">
        <v>141</v>
      </c>
      <c r="B21" s="50"/>
      <c r="C21" s="151">
        <v>0</v>
      </c>
      <c r="D21" s="151"/>
      <c r="E21" s="151">
        <v>0</v>
      </c>
      <c r="F21" s="151"/>
      <c r="G21" s="151">
        <v>0</v>
      </c>
      <c r="H21" s="151"/>
      <c r="I21" s="151">
        <f>'งบกำไรขาดทุน 9M'!F33</f>
        <v>215765</v>
      </c>
      <c r="J21" s="151"/>
      <c r="K21" s="151">
        <v>0</v>
      </c>
      <c r="L21" s="151"/>
      <c r="M21" s="151">
        <v>0</v>
      </c>
      <c r="N21" s="151"/>
      <c r="O21" s="151">
        <v>0</v>
      </c>
      <c r="P21" s="151"/>
      <c r="Q21" s="151">
        <v>0</v>
      </c>
      <c r="R21" s="151"/>
      <c r="S21" s="151">
        <f>SUM(K21:Q21)</f>
        <v>0</v>
      </c>
      <c r="T21" s="151"/>
      <c r="U21" s="151">
        <f>SUM(C21:I21,S21)</f>
        <v>215765</v>
      </c>
      <c r="V21" s="151"/>
      <c r="W21" s="151">
        <v>0</v>
      </c>
      <c r="X21" s="151"/>
      <c r="Y21" s="151">
        <f>SUM(U21,W21)</f>
        <v>215765</v>
      </c>
    </row>
    <row r="22" spans="1:26" s="49" customFormat="1">
      <c r="A22" s="48" t="s">
        <v>63</v>
      </c>
      <c r="B22" s="50"/>
      <c r="C22" s="152">
        <v>0</v>
      </c>
      <c r="D22" s="151"/>
      <c r="E22" s="152">
        <v>0</v>
      </c>
      <c r="F22" s="151"/>
      <c r="G22" s="152">
        <v>0</v>
      </c>
      <c r="H22" s="153"/>
      <c r="I22" s="152">
        <v>0</v>
      </c>
      <c r="J22" s="153"/>
      <c r="K22" s="152">
        <v>0</v>
      </c>
      <c r="L22" s="153"/>
      <c r="M22" s="151">
        <v>0</v>
      </c>
      <c r="N22" s="151"/>
      <c r="O22" s="152">
        <f>'งบกำไรขาดทุน 9M'!F59</f>
        <v>2408</v>
      </c>
      <c r="P22" s="151"/>
      <c r="Q22" s="152">
        <f>'งบกำไรขาดทุน 9M'!F60+'งบกำไรขาดทุน 9M'!F61</f>
        <v>-5636</v>
      </c>
      <c r="R22" s="151"/>
      <c r="S22" s="151">
        <f>SUM(K22:Q22)</f>
        <v>-3228</v>
      </c>
      <c r="T22" s="151"/>
      <c r="U22" s="151">
        <f>SUM(C22:I22,S22)</f>
        <v>-3228</v>
      </c>
      <c r="V22" s="151"/>
      <c r="W22" s="152">
        <v>0</v>
      </c>
      <c r="X22" s="153"/>
      <c r="Y22" s="151">
        <f>SUM(U22,W22)</f>
        <v>-3228</v>
      </c>
    </row>
    <row r="23" spans="1:26" s="49" customFormat="1">
      <c r="A23" s="47" t="s">
        <v>123</v>
      </c>
      <c r="B23" s="50"/>
      <c r="C23" s="154">
        <f>SUM(C21:C22)</f>
        <v>0</v>
      </c>
      <c r="D23" s="155">
        <f>SUM(D22:D22)</f>
        <v>0</v>
      </c>
      <c r="E23" s="154">
        <f>SUM(E21:E22)</f>
        <v>0</v>
      </c>
      <c r="F23" s="155">
        <f>SUM(F22:F22)</f>
        <v>0</v>
      </c>
      <c r="G23" s="154">
        <f>SUM(G21:G22)</f>
        <v>0</v>
      </c>
      <c r="H23" s="155"/>
      <c r="I23" s="156">
        <f>SUM(I20:I22)</f>
        <v>215765</v>
      </c>
      <c r="J23" s="155"/>
      <c r="K23" s="154">
        <f>SUM(K20:K22)</f>
        <v>0</v>
      </c>
      <c r="L23" s="155"/>
      <c r="M23" s="154">
        <f>SUM(M21:M22)</f>
        <v>0</v>
      </c>
      <c r="N23" s="155"/>
      <c r="O23" s="154">
        <f>SUM(O21:O22)</f>
        <v>2408</v>
      </c>
      <c r="P23" s="155"/>
      <c r="Q23" s="154">
        <f>SUM(Q21:Q22)</f>
        <v>-5636</v>
      </c>
      <c r="R23" s="155"/>
      <c r="S23" s="154">
        <f>SUM(S21:S22)</f>
        <v>-3228</v>
      </c>
      <c r="T23" s="155"/>
      <c r="U23" s="154">
        <f>SUM(U21:U22)</f>
        <v>212537</v>
      </c>
      <c r="V23" s="155"/>
      <c r="W23" s="154">
        <f>SUM(W21:W22)</f>
        <v>0</v>
      </c>
      <c r="X23" s="155"/>
      <c r="Y23" s="154">
        <f>SUM(Y21:Y22)</f>
        <v>212537</v>
      </c>
    </row>
    <row r="24" spans="1:26" s="49" customFormat="1">
      <c r="A24" s="47"/>
      <c r="B24" s="47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</row>
    <row r="25" spans="1:26" s="167" customFormat="1" ht="18" thickBot="1">
      <c r="A25" s="47" t="s">
        <v>197</v>
      </c>
      <c r="B25" s="47"/>
      <c r="C25" s="157">
        <f>SUM(C13,C18,C23)</f>
        <v>5480510</v>
      </c>
      <c r="D25" s="148"/>
      <c r="E25" s="157">
        <f>SUM(E13,E18,E23)</f>
        <v>4325271</v>
      </c>
      <c r="F25" s="148"/>
      <c r="G25" s="157">
        <f>SUM(G13,G18,G23)</f>
        <v>549988</v>
      </c>
      <c r="H25" s="148"/>
      <c r="I25" s="157">
        <f>SUM(I13,I18,I23)</f>
        <v>1123773</v>
      </c>
      <c r="J25" s="148"/>
      <c r="K25" s="157">
        <f>SUM(K13,K18,K23)</f>
        <v>17965</v>
      </c>
      <c r="L25" s="148"/>
      <c r="M25" s="157">
        <f>SUM(M13,M18,M23)</f>
        <v>-22126</v>
      </c>
      <c r="N25" s="148"/>
      <c r="O25" s="157">
        <f>SUM(O13,O18,O23)</f>
        <v>-241088</v>
      </c>
      <c r="P25" s="148"/>
      <c r="Q25" s="157">
        <f>SUM(Q13,Q18,Q23)</f>
        <v>6295</v>
      </c>
      <c r="R25" s="148"/>
      <c r="S25" s="157">
        <f>SUM(S13,S18,S23)</f>
        <v>-238954</v>
      </c>
      <c r="T25" s="148"/>
      <c r="U25" s="157">
        <f>SUM(U13,U18,U23)</f>
        <v>11240588</v>
      </c>
      <c r="V25" s="148"/>
      <c r="W25" s="158">
        <f>SUM(W13,W18,W23)</f>
        <v>0</v>
      </c>
      <c r="X25" s="148"/>
      <c r="Y25" s="157">
        <f>SUM(Y13,Y18,Y23)</f>
        <v>11240588</v>
      </c>
    </row>
    <row r="26" spans="1:26" s="49" customFormat="1" ht="18" thickTop="1">
      <c r="A26" s="53"/>
      <c r="B26" s="53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54"/>
    </row>
    <row r="27" spans="1:26" s="30" customFormat="1" ht="20.399999999999999">
      <c r="A27" s="33"/>
      <c r="B27" s="33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26" s="27" customFormat="1" ht="20.399999999999999">
      <c r="A28" s="26"/>
      <c r="B28" s="2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26" s="27" customFormat="1" ht="23.4">
      <c r="A29" s="267" t="s">
        <v>34</v>
      </c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</row>
    <row r="30" spans="1:26" s="15" customFormat="1" ht="23.4">
      <c r="A30" s="267" t="s">
        <v>121</v>
      </c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</row>
    <row r="31" spans="1:26" s="15" customFormat="1" ht="23.4">
      <c r="A31" s="267" t="s">
        <v>196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</row>
    <row r="32" spans="1:26" s="48" customFormat="1">
      <c r="A32" s="120"/>
      <c r="B32" s="120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</row>
    <row r="33" spans="1:25" s="47" customFormat="1">
      <c r="A33" s="48"/>
      <c r="C33" s="268" t="s">
        <v>1</v>
      </c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</row>
    <row r="34" spans="1:25" s="48" customFormat="1">
      <c r="C34" s="241"/>
      <c r="D34" s="241"/>
      <c r="E34" s="241"/>
      <c r="F34" s="241"/>
      <c r="G34" s="269" t="s">
        <v>28</v>
      </c>
      <c r="H34" s="269"/>
      <c r="I34" s="269"/>
      <c r="J34" s="241"/>
      <c r="K34" s="269" t="s">
        <v>64</v>
      </c>
      <c r="L34" s="269"/>
      <c r="M34" s="269"/>
      <c r="N34" s="269"/>
      <c r="O34" s="269"/>
      <c r="P34" s="269"/>
      <c r="Q34" s="269"/>
      <c r="R34" s="269"/>
      <c r="S34" s="269"/>
      <c r="T34" s="241"/>
      <c r="U34" s="241"/>
      <c r="V34" s="241"/>
      <c r="W34" s="241"/>
      <c r="X34" s="115"/>
      <c r="Y34" s="241"/>
    </row>
    <row r="35" spans="1:25" s="48" customFormat="1">
      <c r="C35" s="241"/>
      <c r="D35" s="241"/>
      <c r="E35" s="241"/>
      <c r="F35" s="241"/>
      <c r="G35" s="49"/>
      <c r="H35" s="49"/>
      <c r="I35" s="49"/>
      <c r="J35" s="241"/>
      <c r="K35" s="241"/>
      <c r="L35" s="241"/>
      <c r="M35" s="241" t="s">
        <v>109</v>
      </c>
      <c r="N35" s="241"/>
      <c r="O35" s="241"/>
      <c r="P35" s="241"/>
      <c r="Q35" s="241" t="s">
        <v>68</v>
      </c>
      <c r="R35" s="241"/>
      <c r="S35" s="241" t="s">
        <v>66</v>
      </c>
      <c r="T35" s="241"/>
      <c r="U35" s="241"/>
      <c r="V35" s="241"/>
      <c r="W35" s="50" t="s">
        <v>31</v>
      </c>
      <c r="X35" s="115"/>
      <c r="Y35" s="241"/>
    </row>
    <row r="36" spans="1:25" s="48" customFormat="1">
      <c r="C36" s="241" t="s">
        <v>12</v>
      </c>
      <c r="D36" s="241"/>
      <c r="E36" s="241"/>
      <c r="F36" s="241"/>
      <c r="G36" s="266"/>
      <c r="H36" s="266"/>
      <c r="I36" s="266"/>
      <c r="J36" s="241"/>
      <c r="K36" s="241" t="s">
        <v>99</v>
      </c>
      <c r="L36" s="241"/>
      <c r="M36" s="241" t="s">
        <v>65</v>
      </c>
      <c r="N36" s="241"/>
      <c r="O36" s="241" t="s">
        <v>68</v>
      </c>
      <c r="P36" s="241"/>
      <c r="Q36" s="241" t="s">
        <v>110</v>
      </c>
      <c r="R36" s="241"/>
      <c r="S36" s="241" t="s">
        <v>94</v>
      </c>
      <c r="T36" s="241"/>
      <c r="U36" s="241"/>
      <c r="V36" s="241"/>
      <c r="W36" s="241" t="s">
        <v>69</v>
      </c>
      <c r="Y36" s="51"/>
    </row>
    <row r="37" spans="1:25" s="48" customFormat="1">
      <c r="C37" s="241" t="s">
        <v>22</v>
      </c>
      <c r="D37" s="52"/>
      <c r="E37" s="241" t="s">
        <v>23</v>
      </c>
      <c r="F37" s="241"/>
      <c r="G37" s="241" t="s">
        <v>55</v>
      </c>
      <c r="H37" s="241"/>
      <c r="I37" s="241" t="s">
        <v>70</v>
      </c>
      <c r="J37" s="241"/>
      <c r="K37" s="241" t="s">
        <v>100</v>
      </c>
      <c r="L37" s="241"/>
      <c r="M37" s="241" t="s">
        <v>67</v>
      </c>
      <c r="N37" s="52"/>
      <c r="O37" s="241" t="s">
        <v>71</v>
      </c>
      <c r="P37" s="52"/>
      <c r="Q37" s="241" t="s">
        <v>91</v>
      </c>
      <c r="R37" s="52"/>
      <c r="S37" s="241" t="s">
        <v>95</v>
      </c>
      <c r="T37" s="52"/>
      <c r="U37" s="241" t="s">
        <v>41</v>
      </c>
      <c r="V37" s="241"/>
      <c r="W37" s="241" t="s">
        <v>72</v>
      </c>
      <c r="X37" s="115"/>
      <c r="Y37" s="241" t="s">
        <v>41</v>
      </c>
    </row>
    <row r="38" spans="1:25" s="48" customFormat="1">
      <c r="A38" s="116"/>
      <c r="B38" s="117"/>
      <c r="C38" s="240" t="s">
        <v>24</v>
      </c>
      <c r="D38" s="241"/>
      <c r="E38" s="240" t="s">
        <v>25</v>
      </c>
      <c r="F38" s="241"/>
      <c r="G38" s="240" t="s">
        <v>49</v>
      </c>
      <c r="H38" s="241"/>
      <c r="I38" s="240" t="s">
        <v>73</v>
      </c>
      <c r="J38" s="241"/>
      <c r="K38" s="240" t="s">
        <v>101</v>
      </c>
      <c r="L38" s="241"/>
      <c r="M38" s="240" t="s">
        <v>105</v>
      </c>
      <c r="N38" s="241"/>
      <c r="O38" s="240" t="s">
        <v>40</v>
      </c>
      <c r="P38" s="241"/>
      <c r="Q38" s="240" t="s">
        <v>152</v>
      </c>
      <c r="R38" s="241"/>
      <c r="S38" s="240" t="s">
        <v>32</v>
      </c>
      <c r="T38" s="241"/>
      <c r="U38" s="240" t="s">
        <v>74</v>
      </c>
      <c r="V38" s="241"/>
      <c r="W38" s="240" t="s">
        <v>75</v>
      </c>
      <c r="X38" s="115"/>
      <c r="Y38" s="240" t="s">
        <v>32</v>
      </c>
    </row>
    <row r="39" spans="1:25" s="48" customFormat="1">
      <c r="A39" s="116"/>
      <c r="B39" s="117" t="s">
        <v>0</v>
      </c>
      <c r="C39" s="241" t="s">
        <v>114</v>
      </c>
      <c r="D39" s="241"/>
      <c r="E39" s="241" t="s">
        <v>114</v>
      </c>
      <c r="F39" s="241"/>
      <c r="G39" s="241" t="s">
        <v>114</v>
      </c>
      <c r="H39" s="241"/>
      <c r="I39" s="241" t="s">
        <v>114</v>
      </c>
      <c r="J39" s="241"/>
      <c r="K39" s="241" t="s">
        <v>114</v>
      </c>
      <c r="L39" s="241"/>
      <c r="M39" s="241" t="s">
        <v>114</v>
      </c>
      <c r="N39" s="241"/>
      <c r="O39" s="241" t="s">
        <v>114</v>
      </c>
      <c r="P39" s="241"/>
      <c r="Q39" s="241" t="s">
        <v>114</v>
      </c>
      <c r="R39" s="241"/>
      <c r="S39" s="241" t="s">
        <v>114</v>
      </c>
      <c r="T39" s="241"/>
      <c r="U39" s="241" t="s">
        <v>114</v>
      </c>
      <c r="V39" s="241"/>
      <c r="W39" s="241" t="s">
        <v>114</v>
      </c>
      <c r="X39" s="115"/>
      <c r="Y39" s="241" t="s">
        <v>114</v>
      </c>
    </row>
    <row r="40" spans="1:25" s="48" customFormat="1">
      <c r="A40" s="118" t="s">
        <v>196</v>
      </c>
      <c r="B40" s="117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48" customFormat="1">
      <c r="A41" s="118" t="s">
        <v>186</v>
      </c>
      <c r="B41" s="117"/>
      <c r="C41" s="148">
        <v>5480510</v>
      </c>
      <c r="D41" s="148">
        <v>0</v>
      </c>
      <c r="E41" s="148">
        <v>4325271</v>
      </c>
      <c r="F41" s="148">
        <v>0</v>
      </c>
      <c r="G41" s="148">
        <v>549988</v>
      </c>
      <c r="H41" s="148">
        <v>0</v>
      </c>
      <c r="I41" s="148">
        <v>1068464</v>
      </c>
      <c r="J41" s="148">
        <v>0</v>
      </c>
      <c r="K41" s="148">
        <v>17964</v>
      </c>
      <c r="L41" s="148">
        <v>0</v>
      </c>
      <c r="M41" s="148">
        <v>-22126</v>
      </c>
      <c r="N41" s="148">
        <v>0</v>
      </c>
      <c r="O41" s="148">
        <v>-295368</v>
      </c>
      <c r="P41" s="148">
        <v>0</v>
      </c>
      <c r="Q41" s="148">
        <v>4579</v>
      </c>
      <c r="R41" s="148">
        <v>0</v>
      </c>
      <c r="S41" s="148">
        <v>-294951</v>
      </c>
      <c r="T41" s="148">
        <v>0</v>
      </c>
      <c r="U41" s="148">
        <f>SUM(S41,C41:I41)</f>
        <v>11129282</v>
      </c>
      <c r="V41" s="148"/>
      <c r="W41" s="150">
        <v>0</v>
      </c>
      <c r="X41" s="148"/>
      <c r="Y41" s="148">
        <v>11129282</v>
      </c>
    </row>
    <row r="42" spans="1:25" s="53" customFormat="1">
      <c r="A42" s="47"/>
      <c r="B42" s="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</row>
    <row r="43" spans="1:25" s="53" customFormat="1">
      <c r="A43" s="47" t="s">
        <v>76</v>
      </c>
      <c r="B43" s="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</row>
    <row r="44" spans="1:25" s="53" customFormat="1">
      <c r="A44" s="48" t="s">
        <v>140</v>
      </c>
      <c r="B44" s="50">
        <v>10</v>
      </c>
      <c r="C44" s="144">
        <v>0</v>
      </c>
      <c r="D44" s="56"/>
      <c r="E44" s="144">
        <v>0</v>
      </c>
      <c r="F44" s="56"/>
      <c r="G44" s="144">
        <v>0</v>
      </c>
      <c r="H44" s="56"/>
      <c r="I44" s="151">
        <v>-328824</v>
      </c>
      <c r="J44" s="56"/>
      <c r="K44" s="151">
        <v>0</v>
      </c>
      <c r="L44" s="56"/>
      <c r="M44" s="144">
        <v>0</v>
      </c>
      <c r="N44" s="56"/>
      <c r="O44" s="144">
        <v>0</v>
      </c>
      <c r="P44" s="56"/>
      <c r="Q44" s="144">
        <v>0</v>
      </c>
      <c r="R44" s="56"/>
      <c r="S44" s="151">
        <f>SUM(K44:Q44)</f>
        <v>0</v>
      </c>
      <c r="T44" s="148"/>
      <c r="U44" s="151">
        <f>SUM(C44:I44,S44)</f>
        <v>-328824</v>
      </c>
      <c r="V44" s="56"/>
      <c r="W44" s="144">
        <v>0</v>
      </c>
      <c r="X44" s="56"/>
      <c r="Y44" s="151">
        <f>SUM(U44:W44)</f>
        <v>-328824</v>
      </c>
    </row>
    <row r="45" spans="1:25" s="47" customFormat="1">
      <c r="A45" s="47" t="s">
        <v>77</v>
      </c>
      <c r="C45" s="149">
        <f>SUM(C44:C44)</f>
        <v>0</v>
      </c>
      <c r="D45" s="150"/>
      <c r="E45" s="149">
        <f>SUM(E44:E44)</f>
        <v>0</v>
      </c>
      <c r="F45" s="150"/>
      <c r="G45" s="149">
        <f>SUM(G44:G44)</f>
        <v>0</v>
      </c>
      <c r="H45" s="148"/>
      <c r="I45" s="154">
        <f>SUM(I44:I44)</f>
        <v>-328824</v>
      </c>
      <c r="J45" s="150"/>
      <c r="K45" s="154">
        <f>SUM(K44:K44)</f>
        <v>0</v>
      </c>
      <c r="L45" s="148"/>
      <c r="M45" s="149">
        <f>SUM(M44:M44)</f>
        <v>0</v>
      </c>
      <c r="N45" s="150"/>
      <c r="O45" s="149">
        <f>SUM(O44:O44)</f>
        <v>0</v>
      </c>
      <c r="P45" s="150"/>
      <c r="Q45" s="149">
        <f>SUM(Q44:Q44)</f>
        <v>0</v>
      </c>
      <c r="R45" s="148"/>
      <c r="S45" s="154">
        <f>SUM(S44:S44)</f>
        <v>0</v>
      </c>
      <c r="T45" s="148"/>
      <c r="U45" s="154">
        <f>SUM(U44:U44)</f>
        <v>-328824</v>
      </c>
      <c r="V45" s="148"/>
      <c r="W45" s="149">
        <f>SUM(W44:W44)</f>
        <v>0</v>
      </c>
      <c r="X45" s="148"/>
      <c r="Y45" s="154">
        <f>SUM(Y44:Y44)</f>
        <v>-328824</v>
      </c>
    </row>
    <row r="46" spans="1:25" s="47" customFormat="1"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</row>
    <row r="47" spans="1:25" s="48" customFormat="1">
      <c r="A47" s="47" t="s">
        <v>122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</row>
    <row r="48" spans="1:25" s="48" customFormat="1">
      <c r="A48" s="119" t="s">
        <v>141</v>
      </c>
      <c r="B48" s="50"/>
      <c r="C48" s="151">
        <v>0</v>
      </c>
      <c r="D48" s="151"/>
      <c r="E48" s="151">
        <v>0</v>
      </c>
      <c r="F48" s="151"/>
      <c r="G48" s="151">
        <v>0</v>
      </c>
      <c r="H48" s="151"/>
      <c r="I48" s="151">
        <f>'งบกำไรขาดทุน 9M'!D33</f>
        <v>480728</v>
      </c>
      <c r="J48" s="151"/>
      <c r="K48" s="151">
        <v>0</v>
      </c>
      <c r="L48" s="151"/>
      <c r="M48" s="151">
        <v>0</v>
      </c>
      <c r="N48" s="151"/>
      <c r="O48" s="151">
        <v>0</v>
      </c>
      <c r="P48" s="151"/>
      <c r="Q48" s="151">
        <v>0</v>
      </c>
      <c r="R48" s="151"/>
      <c r="S48" s="151">
        <f>SUM(K48:Q48)</f>
        <v>0</v>
      </c>
      <c r="T48" s="151"/>
      <c r="U48" s="151">
        <f>SUM(C48:I48,S48)</f>
        <v>480728</v>
      </c>
      <c r="V48" s="151"/>
      <c r="W48" s="151">
        <v>0</v>
      </c>
      <c r="X48" s="151"/>
      <c r="Y48" s="151">
        <f>SUM(U48:W48)</f>
        <v>480728</v>
      </c>
    </row>
    <row r="49" spans="1:27" s="48" customFormat="1">
      <c r="A49" s="48" t="s">
        <v>63</v>
      </c>
      <c r="B49" s="50"/>
      <c r="C49" s="152">
        <v>0</v>
      </c>
      <c r="D49" s="151"/>
      <c r="E49" s="152">
        <v>0</v>
      </c>
      <c r="F49" s="151"/>
      <c r="G49" s="152">
        <v>0</v>
      </c>
      <c r="H49" s="153"/>
      <c r="I49" s="152">
        <v>0</v>
      </c>
      <c r="J49" s="153"/>
      <c r="K49" s="152">
        <v>0</v>
      </c>
      <c r="L49" s="153"/>
      <c r="M49" s="151">
        <v>0</v>
      </c>
      <c r="N49" s="151"/>
      <c r="O49" s="152">
        <f>'งบกำไรขาดทุน 9M'!D59</f>
        <v>-346206</v>
      </c>
      <c r="P49" s="151"/>
      <c r="Q49" s="152">
        <f>'งบกำไรขาดทุน 9M'!D60+'งบกำไรขาดทุน 9M'!D61</f>
        <v>-38112</v>
      </c>
      <c r="R49" s="151"/>
      <c r="S49" s="151">
        <f>SUM(K49:Q49)</f>
        <v>-384318</v>
      </c>
      <c r="T49" s="151"/>
      <c r="U49" s="151">
        <f>SUM(C49:I49,S49)</f>
        <v>-384318</v>
      </c>
      <c r="V49" s="151"/>
      <c r="W49" s="152">
        <v>0</v>
      </c>
      <c r="X49" s="153"/>
      <c r="Y49" s="151">
        <f>SUM(U49:W49)</f>
        <v>-384318</v>
      </c>
    </row>
    <row r="50" spans="1:27" s="48" customFormat="1">
      <c r="A50" s="47" t="s">
        <v>123</v>
      </c>
      <c r="B50" s="50"/>
      <c r="C50" s="154">
        <f>SUM(C48:C49)</f>
        <v>0</v>
      </c>
      <c r="D50" s="155">
        <f>SUM(D49:D49)</f>
        <v>0</v>
      </c>
      <c r="E50" s="154">
        <f>SUM(E48:E49)</f>
        <v>0</v>
      </c>
      <c r="F50" s="155">
        <f>SUM(F49:F49)</f>
        <v>0</v>
      </c>
      <c r="G50" s="154">
        <f>SUM(G48:G49)</f>
        <v>0</v>
      </c>
      <c r="H50" s="155"/>
      <c r="I50" s="156">
        <f>SUM(I47:I49)</f>
        <v>480728</v>
      </c>
      <c r="J50" s="155"/>
      <c r="K50" s="154">
        <f>SUM(K47:K49)</f>
        <v>0</v>
      </c>
      <c r="L50" s="155"/>
      <c r="M50" s="154">
        <f>SUM(M48:M49)</f>
        <v>0</v>
      </c>
      <c r="N50" s="155"/>
      <c r="O50" s="154">
        <f>SUM(O48:O49)</f>
        <v>-346206</v>
      </c>
      <c r="P50" s="155"/>
      <c r="Q50" s="154">
        <f>SUM(Q48:Q49)</f>
        <v>-38112</v>
      </c>
      <c r="R50" s="155"/>
      <c r="S50" s="154">
        <f>SUM(S48:S49)</f>
        <v>-384318</v>
      </c>
      <c r="T50" s="155"/>
      <c r="U50" s="154">
        <f>SUM(U48:U49)</f>
        <v>96410</v>
      </c>
      <c r="V50" s="155"/>
      <c r="W50" s="154">
        <f>SUM(W48:W49)</f>
        <v>0</v>
      </c>
      <c r="X50" s="155"/>
      <c r="Y50" s="154">
        <f>SUM(Y48:Y49)</f>
        <v>96410</v>
      </c>
    </row>
    <row r="51" spans="1:27" s="48" customFormat="1">
      <c r="A51" s="47"/>
      <c r="B51" s="47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55"/>
      <c r="W51" s="148"/>
      <c r="X51" s="148"/>
      <c r="Y51" s="148"/>
    </row>
    <row r="52" spans="1:27" s="48" customFormat="1" ht="18" thickBot="1">
      <c r="A52" s="47" t="s">
        <v>199</v>
      </c>
      <c r="B52" s="47"/>
      <c r="C52" s="157">
        <f>SUM(C41,C45,C50)</f>
        <v>5480510</v>
      </c>
      <c r="D52" s="148"/>
      <c r="E52" s="157">
        <f>SUM(E41,E45,E50)</f>
        <v>4325271</v>
      </c>
      <c r="F52" s="148"/>
      <c r="G52" s="157">
        <f>SUM(G41,G45,G50)</f>
        <v>549988</v>
      </c>
      <c r="H52" s="148"/>
      <c r="I52" s="157">
        <f>SUM(I41,I45,I50)</f>
        <v>1220368</v>
      </c>
      <c r="J52" s="148"/>
      <c r="K52" s="157">
        <f>SUM(K41,K45,K50)</f>
        <v>17964</v>
      </c>
      <c r="L52" s="148"/>
      <c r="M52" s="157">
        <f>SUM(M41,M45,M50)</f>
        <v>-22126</v>
      </c>
      <c r="N52" s="148"/>
      <c r="O52" s="157">
        <f>SUM(O41,O45,O50)</f>
        <v>-641574</v>
      </c>
      <c r="P52" s="148"/>
      <c r="Q52" s="157">
        <f>SUM(Q41,Q45,Q50)</f>
        <v>-33533</v>
      </c>
      <c r="R52" s="148"/>
      <c r="S52" s="157">
        <f>SUM(S41,S45,S50)</f>
        <v>-679269</v>
      </c>
      <c r="T52" s="148"/>
      <c r="U52" s="157">
        <f>SUM(U41,U45,U50)</f>
        <v>10896868</v>
      </c>
      <c r="V52" s="155"/>
      <c r="W52" s="244">
        <f>SUM(W41,W45,W50)</f>
        <v>0</v>
      </c>
      <c r="X52" s="148"/>
      <c r="Y52" s="157">
        <f>SUM(Y41,Y45,Y50)</f>
        <v>10896868</v>
      </c>
      <c r="Z52" s="54"/>
      <c r="AA52" s="160"/>
    </row>
    <row r="53" spans="1:27" s="159" customFormat="1" ht="18" thickTop="1">
      <c r="V53" s="155"/>
    </row>
    <row r="54" spans="1:27"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55"/>
      <c r="W54" s="122"/>
      <c r="X54" s="122"/>
      <c r="Y54" s="145"/>
    </row>
    <row r="55" spans="1:27">
      <c r="V55" s="155"/>
    </row>
    <row r="56" spans="1:27">
      <c r="V56" s="155"/>
    </row>
  </sheetData>
  <mergeCells count="14">
    <mergeCell ref="A1:Y1"/>
    <mergeCell ref="A2:Y2"/>
    <mergeCell ref="A3:Y3"/>
    <mergeCell ref="C5:Y5"/>
    <mergeCell ref="G6:I6"/>
    <mergeCell ref="K6:S6"/>
    <mergeCell ref="G36:I36"/>
    <mergeCell ref="G8:I8"/>
    <mergeCell ref="A30:Y30"/>
    <mergeCell ref="A31:Y31"/>
    <mergeCell ref="C33:Y33"/>
    <mergeCell ref="G34:I34"/>
    <mergeCell ref="K34:S34"/>
    <mergeCell ref="A29:Y29"/>
  </mergeCells>
  <printOptions horizontalCentered="1"/>
  <pageMargins left="0.5" right="0.5" top="1" bottom="0.5" header="0.6" footer="0.3"/>
  <pageSetup paperSize="9" scale="80" firstPageNumber="10" fitToHeight="2" orientation="landscape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2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1"/>
  <sheetViews>
    <sheetView view="pageBreakPreview" topLeftCell="A5" zoomScale="80" zoomScaleNormal="90" zoomScaleSheetLayoutView="80" workbookViewId="0">
      <pane xSplit="2" ySplit="7" topLeftCell="D12" activePane="bottomRight" state="frozen"/>
      <selection activeCell="N16" sqref="N16"/>
      <selection pane="topRight" activeCell="N16" sqref="N16"/>
      <selection pane="bottomLeft" activeCell="N16" sqref="N16"/>
      <selection pane="bottomRight" activeCell="Q51" sqref="Q51"/>
    </sheetView>
  </sheetViews>
  <sheetFormatPr defaultColWidth="9.125" defaultRowHeight="17.399999999999999"/>
  <cols>
    <col min="1" max="1" width="49.125" style="121" bestFit="1" customWidth="1"/>
    <col min="2" max="2" width="8" style="49" customWidth="1"/>
    <col min="3" max="3" width="12.125" style="121" customWidth="1"/>
    <col min="4" max="4" width="0.875" style="121" customWidth="1"/>
    <col min="5" max="5" width="12.375" style="121" customWidth="1"/>
    <col min="6" max="6" width="0.875" style="121" customWidth="1"/>
    <col min="7" max="7" width="12" style="121" customWidth="1"/>
    <col min="8" max="8" width="1.125" style="121" customWidth="1"/>
    <col min="9" max="9" width="13.25" style="121" customWidth="1"/>
    <col min="10" max="10" width="0.875" style="121" customWidth="1"/>
    <col min="11" max="11" width="11" style="121" bestFit="1" customWidth="1"/>
    <col min="12" max="12" width="0.875" style="121" customWidth="1"/>
    <col min="13" max="13" width="11.75" style="121" bestFit="1" customWidth="1"/>
    <col min="14" max="14" width="0.875" style="121" customWidth="1"/>
    <col min="15" max="15" width="11.375" style="121" customWidth="1"/>
    <col min="16" max="16" width="0.875" style="121" customWidth="1"/>
    <col min="17" max="17" width="16" style="121" bestFit="1" customWidth="1"/>
    <col min="18" max="18" width="0.875" style="121" customWidth="1"/>
    <col min="19" max="19" width="13.25" style="121" bestFit="1" customWidth="1"/>
    <col min="20" max="20" width="0.875" style="121" customWidth="1"/>
    <col min="21" max="21" width="13.125" style="121" customWidth="1"/>
    <col min="22" max="16384" width="9.125" style="121"/>
  </cols>
  <sheetData>
    <row r="1" spans="1:21" s="15" customFormat="1" ht="23.4">
      <c r="A1" s="267" t="s">
        <v>34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</row>
    <row r="2" spans="1:21" s="15" customFormat="1" ht="23.4">
      <c r="A2" s="267" t="s">
        <v>120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</row>
    <row r="3" spans="1:21" s="15" customFormat="1" ht="23.4">
      <c r="A3" s="267" t="s">
        <v>196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</row>
    <row r="4" spans="1:21" s="16" customFormat="1" ht="21.6">
      <c r="A4" s="84"/>
      <c r="B4" s="84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s="26" customFormat="1" ht="20.399999999999999">
      <c r="A5" s="27"/>
      <c r="C5" s="270" t="s">
        <v>127</v>
      </c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</row>
    <row r="6" spans="1:21" s="27" customFormat="1" ht="19.8">
      <c r="C6" s="28"/>
      <c r="D6" s="28"/>
      <c r="E6" s="28"/>
      <c r="F6" s="28"/>
      <c r="G6" s="272" t="s">
        <v>28</v>
      </c>
      <c r="H6" s="272"/>
      <c r="I6" s="272"/>
      <c r="J6" s="28"/>
      <c r="K6" s="272" t="s">
        <v>64</v>
      </c>
      <c r="L6" s="272"/>
      <c r="M6" s="272"/>
      <c r="N6" s="272"/>
      <c r="O6" s="272"/>
      <c r="P6" s="272"/>
      <c r="Q6" s="272"/>
      <c r="R6" s="272"/>
      <c r="S6" s="272"/>
      <c r="T6" s="28"/>
      <c r="U6" s="28"/>
    </row>
    <row r="7" spans="1:21" s="27" customFormat="1" ht="19.8">
      <c r="C7" s="28"/>
      <c r="D7" s="28"/>
      <c r="E7" s="28"/>
      <c r="F7" s="28"/>
      <c r="G7" s="30"/>
      <c r="H7" s="30"/>
      <c r="I7" s="30"/>
      <c r="J7" s="28"/>
      <c r="K7" s="28"/>
      <c r="L7" s="28"/>
      <c r="M7" s="28" t="s">
        <v>109</v>
      </c>
      <c r="N7" s="28"/>
      <c r="O7" s="28"/>
      <c r="P7" s="28"/>
      <c r="Q7" s="28" t="s">
        <v>68</v>
      </c>
      <c r="R7" s="28"/>
      <c r="S7" s="28" t="s">
        <v>66</v>
      </c>
      <c r="T7" s="28"/>
      <c r="U7" s="28"/>
    </row>
    <row r="8" spans="1:21" s="27" customFormat="1" ht="19.8">
      <c r="C8" s="28" t="s">
        <v>12</v>
      </c>
      <c r="D8" s="28"/>
      <c r="E8" s="28"/>
      <c r="F8" s="28"/>
      <c r="G8" s="271"/>
      <c r="H8" s="271"/>
      <c r="I8" s="271"/>
      <c r="J8" s="28"/>
      <c r="K8" s="28" t="s">
        <v>99</v>
      </c>
      <c r="L8" s="28"/>
      <c r="M8" s="28" t="s">
        <v>65</v>
      </c>
      <c r="N8" s="28"/>
      <c r="O8" s="28" t="s">
        <v>68</v>
      </c>
      <c r="P8" s="28"/>
      <c r="Q8" s="28" t="s">
        <v>110</v>
      </c>
      <c r="R8" s="28"/>
      <c r="S8" s="28" t="s">
        <v>94</v>
      </c>
      <c r="T8" s="28"/>
      <c r="U8" s="28"/>
    </row>
    <row r="9" spans="1:21" s="27" customFormat="1" ht="19.8">
      <c r="C9" s="28" t="s">
        <v>22</v>
      </c>
      <c r="D9" s="32"/>
      <c r="E9" s="28" t="s">
        <v>23</v>
      </c>
      <c r="F9" s="28"/>
      <c r="G9" s="28" t="s">
        <v>55</v>
      </c>
      <c r="H9" s="28"/>
      <c r="I9" s="28" t="s">
        <v>70</v>
      </c>
      <c r="J9" s="28"/>
      <c r="K9" s="28" t="s">
        <v>100</v>
      </c>
      <c r="L9" s="28"/>
      <c r="M9" s="28" t="s">
        <v>67</v>
      </c>
      <c r="N9" s="32"/>
      <c r="O9" s="28" t="s">
        <v>71</v>
      </c>
      <c r="P9" s="32"/>
      <c r="Q9" s="28" t="s">
        <v>91</v>
      </c>
      <c r="R9" s="32"/>
      <c r="S9" s="28" t="s">
        <v>95</v>
      </c>
      <c r="T9" s="32"/>
      <c r="U9" s="28" t="s">
        <v>41</v>
      </c>
    </row>
    <row r="10" spans="1:21" s="27" customFormat="1" ht="19.8">
      <c r="A10" s="123"/>
      <c r="B10" s="124"/>
      <c r="C10" s="29" t="s">
        <v>24</v>
      </c>
      <c r="D10" s="28"/>
      <c r="E10" s="29" t="s">
        <v>25</v>
      </c>
      <c r="F10" s="28"/>
      <c r="G10" s="29" t="s">
        <v>49</v>
      </c>
      <c r="H10" s="28"/>
      <c r="I10" s="29" t="s">
        <v>73</v>
      </c>
      <c r="J10" s="28"/>
      <c r="K10" s="29" t="s">
        <v>101</v>
      </c>
      <c r="L10" s="28"/>
      <c r="M10" s="29" t="s">
        <v>105</v>
      </c>
      <c r="N10" s="28"/>
      <c r="O10" s="29" t="s">
        <v>40</v>
      </c>
      <c r="P10" s="28"/>
      <c r="Q10" s="29" t="s">
        <v>152</v>
      </c>
      <c r="R10" s="28"/>
      <c r="S10" s="29" t="s">
        <v>32</v>
      </c>
      <c r="T10" s="28"/>
      <c r="U10" s="29" t="s">
        <v>32</v>
      </c>
    </row>
    <row r="11" spans="1:21" s="27" customFormat="1" ht="19.8">
      <c r="A11" s="123"/>
      <c r="B11" s="124"/>
      <c r="C11" s="28" t="s">
        <v>114</v>
      </c>
      <c r="D11" s="28"/>
      <c r="E11" s="28" t="s">
        <v>114</v>
      </c>
      <c r="F11" s="28"/>
      <c r="G11" s="28" t="s">
        <v>114</v>
      </c>
      <c r="H11" s="28"/>
      <c r="I11" s="28" t="s">
        <v>114</v>
      </c>
      <c r="J11" s="28"/>
      <c r="K11" s="28" t="s">
        <v>114</v>
      </c>
      <c r="L11" s="28"/>
      <c r="M11" s="28" t="s">
        <v>114</v>
      </c>
      <c r="N11" s="28"/>
      <c r="O11" s="28" t="s">
        <v>114</v>
      </c>
      <c r="P11" s="28"/>
      <c r="Q11" s="28" t="s">
        <v>114</v>
      </c>
      <c r="R11" s="28"/>
      <c r="S11" s="28" t="s">
        <v>114</v>
      </c>
      <c r="T11" s="28"/>
      <c r="U11" s="28" t="s">
        <v>114</v>
      </c>
    </row>
    <row r="12" spans="1:21" s="33" customFormat="1" ht="20.399999999999999">
      <c r="A12" s="125" t="s">
        <v>198</v>
      </c>
      <c r="B12" s="124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5"/>
      <c r="T12" s="32"/>
      <c r="U12" s="32"/>
    </row>
    <row r="13" spans="1:21" s="33" customFormat="1" ht="20.399999999999999">
      <c r="A13" s="125" t="s">
        <v>156</v>
      </c>
      <c r="B13" s="124"/>
      <c r="C13" s="34">
        <v>5480510</v>
      </c>
      <c r="D13" s="34"/>
      <c r="E13" s="34">
        <v>4325271</v>
      </c>
      <c r="F13" s="34"/>
      <c r="G13" s="34">
        <v>549988</v>
      </c>
      <c r="H13" s="34"/>
      <c r="I13" s="34">
        <v>1127223</v>
      </c>
      <c r="J13" s="34"/>
      <c r="K13" s="34">
        <v>17778</v>
      </c>
      <c r="L13" s="34"/>
      <c r="M13" s="34">
        <v>-22126</v>
      </c>
      <c r="N13" s="34"/>
      <c r="O13" s="34">
        <v>-243496</v>
      </c>
      <c r="P13" s="34"/>
      <c r="Q13" s="34">
        <v>11931</v>
      </c>
      <c r="R13" s="34"/>
      <c r="S13" s="34">
        <f>SUM(K13:Q13)</f>
        <v>-235913</v>
      </c>
      <c r="T13" s="34"/>
      <c r="U13" s="34">
        <f>SUM(S13,C13:I13)</f>
        <v>11247079</v>
      </c>
    </row>
    <row r="14" spans="1:21" s="33" customFormat="1" ht="20.399999999999999">
      <c r="A14" s="26"/>
      <c r="B14" s="2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1" s="33" customFormat="1" ht="20.399999999999999">
      <c r="A15" s="26" t="s">
        <v>76</v>
      </c>
      <c r="B15" s="26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1" s="33" customFormat="1" ht="20.399999999999999">
      <c r="A16" s="27" t="s">
        <v>88</v>
      </c>
      <c r="B16" s="31"/>
      <c r="C16" s="146">
        <v>0</v>
      </c>
      <c r="D16" s="39"/>
      <c r="E16" s="146">
        <v>0</v>
      </c>
      <c r="F16" s="39"/>
      <c r="G16" s="146">
        <v>0</v>
      </c>
      <c r="H16" s="39"/>
      <c r="I16" s="146">
        <v>0</v>
      </c>
      <c r="J16" s="235"/>
      <c r="K16" s="147">
        <v>187</v>
      </c>
      <c r="L16" s="39"/>
      <c r="M16" s="146">
        <v>0</v>
      </c>
      <c r="N16" s="39"/>
      <c r="O16" s="146">
        <v>0</v>
      </c>
      <c r="P16" s="39"/>
      <c r="Q16" s="146">
        <v>0</v>
      </c>
      <c r="R16" s="39"/>
      <c r="S16" s="42">
        <f>SUM(K16:Q16)</f>
        <v>187</v>
      </c>
      <c r="T16" s="35"/>
      <c r="U16" s="42">
        <f>SUM(C16:I16,S16)</f>
        <v>187</v>
      </c>
    </row>
    <row r="17" spans="1:21" s="33" customFormat="1" ht="20.399999999999999">
      <c r="A17" s="27" t="s">
        <v>140</v>
      </c>
      <c r="B17" s="31"/>
      <c r="C17" s="146">
        <v>0</v>
      </c>
      <c r="D17" s="39"/>
      <c r="E17" s="146">
        <v>0</v>
      </c>
      <c r="F17" s="39"/>
      <c r="G17" s="146">
        <v>0</v>
      </c>
      <c r="H17" s="39"/>
      <c r="I17" s="147">
        <v>-219215</v>
      </c>
      <c r="J17" s="235"/>
      <c r="K17" s="147">
        <v>0</v>
      </c>
      <c r="L17" s="39"/>
      <c r="M17" s="146">
        <v>0</v>
      </c>
      <c r="N17" s="39"/>
      <c r="O17" s="146">
        <v>0</v>
      </c>
      <c r="P17" s="39"/>
      <c r="Q17" s="146">
        <v>0</v>
      </c>
      <c r="R17" s="39"/>
      <c r="S17" s="42">
        <f>SUM(K17:Q17)</f>
        <v>0</v>
      </c>
      <c r="T17" s="35"/>
      <c r="U17" s="42">
        <f>SUM(C17:I17,S17)</f>
        <v>-219215</v>
      </c>
    </row>
    <row r="18" spans="1:21" s="27" customFormat="1" ht="20.399999999999999">
      <c r="A18" s="26" t="s">
        <v>77</v>
      </c>
      <c r="B18" s="26"/>
      <c r="C18" s="36">
        <f>SUM(C16:C17)</f>
        <v>0</v>
      </c>
      <c r="D18" s="38"/>
      <c r="E18" s="36">
        <f>SUM(E16:E17)</f>
        <v>0</v>
      </c>
      <c r="F18" s="38"/>
      <c r="G18" s="36">
        <f>SUM(G16:G17)</f>
        <v>0</v>
      </c>
      <c r="H18" s="38"/>
      <c r="I18" s="36">
        <f>SUM(I16:I17)</f>
        <v>-219215</v>
      </c>
      <c r="J18" s="37"/>
      <c r="K18" s="36">
        <f>SUM(K16:K17)</f>
        <v>187</v>
      </c>
      <c r="L18" s="38"/>
      <c r="M18" s="36">
        <f>SUM(M16:M17)</f>
        <v>0</v>
      </c>
      <c r="N18" s="38"/>
      <c r="O18" s="36">
        <f>SUM(O16:O17)</f>
        <v>0</v>
      </c>
      <c r="P18" s="38"/>
      <c r="Q18" s="36">
        <f>SUM(Q16:Q17)</f>
        <v>0</v>
      </c>
      <c r="R18" s="38"/>
      <c r="S18" s="36">
        <f>SUM(S16:S17)</f>
        <v>187</v>
      </c>
      <c r="T18" s="38"/>
      <c r="U18" s="36">
        <f>SUM(U16:U17)</f>
        <v>-219028</v>
      </c>
    </row>
    <row r="19" spans="1:21" s="26" customFormat="1" ht="20.399999999999999"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s="26" customFormat="1" ht="20.399999999999999">
      <c r="A20" s="26" t="s">
        <v>122</v>
      </c>
      <c r="B20" s="27"/>
      <c r="C20" s="146"/>
      <c r="D20" s="43"/>
      <c r="E20" s="146"/>
      <c r="F20" s="43"/>
      <c r="G20" s="146"/>
      <c r="H20" s="43"/>
      <c r="I20" s="146"/>
      <c r="J20" s="43"/>
      <c r="K20" s="146"/>
      <c r="L20" s="43"/>
      <c r="M20" s="146"/>
      <c r="N20" s="43"/>
      <c r="O20" s="146"/>
      <c r="P20" s="43"/>
      <c r="Q20" s="146"/>
      <c r="R20" s="43"/>
      <c r="S20" s="146"/>
      <c r="T20" s="43"/>
      <c r="U20" s="42"/>
    </row>
    <row r="21" spans="1:21" s="27" customFormat="1" ht="19.8">
      <c r="A21" s="126" t="s">
        <v>141</v>
      </c>
      <c r="B21" s="31"/>
      <c r="C21" s="146">
        <v>0</v>
      </c>
      <c r="D21" s="42"/>
      <c r="E21" s="146">
        <v>0</v>
      </c>
      <c r="F21" s="42"/>
      <c r="G21" s="146">
        <v>0</v>
      </c>
      <c r="H21" s="42"/>
      <c r="I21" s="147">
        <f>'งบกำไรขาดทุน 9M'!J33</f>
        <v>215765</v>
      </c>
      <c r="J21" s="147"/>
      <c r="K21" s="147">
        <v>0</v>
      </c>
      <c r="L21" s="147"/>
      <c r="M21" s="147">
        <v>0</v>
      </c>
      <c r="N21" s="147"/>
      <c r="O21" s="147">
        <v>0</v>
      </c>
      <c r="P21" s="147"/>
      <c r="Q21" s="147">
        <v>0</v>
      </c>
      <c r="R21" s="39"/>
      <c r="S21" s="42">
        <f>SUM(K21:Q21)</f>
        <v>0</v>
      </c>
      <c r="T21" s="39"/>
      <c r="U21" s="42">
        <f>SUM(C21:I21,S21)</f>
        <v>215765</v>
      </c>
    </row>
    <row r="22" spans="1:21" s="27" customFormat="1" ht="19.8">
      <c r="A22" s="27" t="s">
        <v>63</v>
      </c>
      <c r="B22" s="31"/>
      <c r="C22" s="146">
        <v>0</v>
      </c>
      <c r="D22" s="42"/>
      <c r="E22" s="146">
        <v>0</v>
      </c>
      <c r="F22" s="42"/>
      <c r="G22" s="146">
        <v>0</v>
      </c>
      <c r="H22" s="44"/>
      <c r="I22" s="236">
        <v>0</v>
      </c>
      <c r="J22" s="237"/>
      <c r="K22" s="236">
        <v>0</v>
      </c>
      <c r="L22" s="237"/>
      <c r="M22" s="147">
        <v>0</v>
      </c>
      <c r="N22" s="147"/>
      <c r="O22" s="236">
        <f>'งบกำไรขาดทุน 9M'!J59</f>
        <v>2408</v>
      </c>
      <c r="P22" s="147"/>
      <c r="Q22" s="236">
        <f>'งบกำไรขาดทุน 9M'!J60+'งบกำไรขาดทุน 9M'!J61</f>
        <v>-5636</v>
      </c>
      <c r="R22" s="43"/>
      <c r="S22" s="42">
        <f>SUM(K22:Q22)</f>
        <v>-3228</v>
      </c>
      <c r="T22" s="39"/>
      <c r="U22" s="42">
        <f>SUM(C22:I22,S22)</f>
        <v>-3228</v>
      </c>
    </row>
    <row r="23" spans="1:21" s="27" customFormat="1" ht="20.399999999999999">
      <c r="A23" s="26" t="s">
        <v>123</v>
      </c>
      <c r="B23" s="31"/>
      <c r="C23" s="36">
        <f>SUM(C21:C22)</f>
        <v>0</v>
      </c>
      <c r="D23" s="37">
        <f>SUM(D22:D22)</f>
        <v>0</v>
      </c>
      <c r="E23" s="36">
        <f>SUM(E21:E22)</f>
        <v>0</v>
      </c>
      <c r="F23" s="37">
        <f>SUM(F22:F22)</f>
        <v>0</v>
      </c>
      <c r="G23" s="36">
        <f>SUM(G21:G22)</f>
        <v>0</v>
      </c>
      <c r="H23" s="40"/>
      <c r="I23" s="161">
        <f>SUM(I20:I22)</f>
        <v>215765</v>
      </c>
      <c r="J23" s="40"/>
      <c r="K23" s="162">
        <f>SUM(K20:K22)</f>
        <v>0</v>
      </c>
      <c r="L23" s="40"/>
      <c r="M23" s="36">
        <f>SUM(M21:M22)</f>
        <v>0</v>
      </c>
      <c r="N23" s="40"/>
      <c r="O23" s="36">
        <f>SUM(O21:O22)</f>
        <v>2408</v>
      </c>
      <c r="P23" s="40"/>
      <c r="Q23" s="36">
        <f>SUM(Q21:Q22)</f>
        <v>-5636</v>
      </c>
      <c r="R23" s="40"/>
      <c r="S23" s="36">
        <f>SUM(S21:S22)</f>
        <v>-3228</v>
      </c>
      <c r="T23" s="40"/>
      <c r="U23" s="36">
        <f>SUM(U21:U22)</f>
        <v>212537</v>
      </c>
    </row>
    <row r="24" spans="1:21" s="27" customFormat="1" ht="20.399999999999999">
      <c r="A24" s="26"/>
      <c r="B24" s="26"/>
      <c r="C24" s="37"/>
      <c r="D24" s="40"/>
      <c r="E24" s="37"/>
      <c r="F24" s="40"/>
      <c r="G24" s="37"/>
      <c r="H24" s="40"/>
      <c r="I24" s="37"/>
      <c r="J24" s="40"/>
      <c r="K24" s="40"/>
      <c r="L24" s="40"/>
      <c r="M24" s="37"/>
      <c r="N24" s="40"/>
      <c r="O24" s="37"/>
      <c r="P24" s="40"/>
      <c r="Q24" s="40"/>
      <c r="R24" s="40"/>
      <c r="S24" s="37"/>
      <c r="T24" s="40"/>
      <c r="U24" s="37"/>
    </row>
    <row r="25" spans="1:21" s="27" customFormat="1" ht="21" thickBot="1">
      <c r="A25" s="26" t="s">
        <v>197</v>
      </c>
      <c r="B25" s="26"/>
      <c r="C25" s="45">
        <f>SUM(C13,C18,C23)</f>
        <v>5480510</v>
      </c>
      <c r="D25" s="35"/>
      <c r="E25" s="45">
        <f>SUM(E13,E18,E23)</f>
        <v>4325271</v>
      </c>
      <c r="F25" s="35"/>
      <c r="G25" s="45">
        <f>SUM(G13,G18,G23)</f>
        <v>549988</v>
      </c>
      <c r="H25" s="35"/>
      <c r="I25" s="45">
        <f>SUM(I13,I18,I23)</f>
        <v>1123773</v>
      </c>
      <c r="J25" s="35"/>
      <c r="K25" s="45">
        <f>SUM(K13,K18,K23)</f>
        <v>17965</v>
      </c>
      <c r="L25" s="35"/>
      <c r="M25" s="45">
        <f>SUM(M13,M18,M23)</f>
        <v>-22126</v>
      </c>
      <c r="N25" s="35"/>
      <c r="O25" s="45">
        <f>SUM(O13,O18,O23)</f>
        <v>-241088</v>
      </c>
      <c r="P25" s="35"/>
      <c r="Q25" s="45">
        <f>SUM(Q13,Q18,Q23)</f>
        <v>6295</v>
      </c>
      <c r="R25" s="35"/>
      <c r="S25" s="45">
        <f>SUM(S13,S18,S23)</f>
        <v>-238954</v>
      </c>
      <c r="T25" s="35"/>
      <c r="U25" s="45">
        <f>SUM(U13,U18,U23)</f>
        <v>11240588</v>
      </c>
    </row>
    <row r="26" spans="1:21" s="27" customFormat="1" ht="21" thickTop="1">
      <c r="A26" s="26"/>
      <c r="B26" s="26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1:21" s="27" customFormat="1" ht="20.399999999999999">
      <c r="A27" s="26"/>
      <c r="B27" s="2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1:21" s="27" customFormat="1" ht="20.399999999999999">
      <c r="A28" s="26"/>
      <c r="B28" s="2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1" s="27" customFormat="1" ht="20.399999999999999">
      <c r="A29" s="26"/>
      <c r="B29" s="26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</row>
    <row r="30" spans="1:21" s="27" customFormat="1" ht="20.399999999999999">
      <c r="A30" s="26"/>
      <c r="B30" s="2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</row>
    <row r="31" spans="1:21" s="27" customFormat="1" ht="23.4">
      <c r="A31" s="267" t="s">
        <v>34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</row>
    <row r="32" spans="1:21" s="15" customFormat="1" ht="23.4">
      <c r="A32" s="267" t="s">
        <v>121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</row>
    <row r="33" spans="1:21" s="15" customFormat="1" ht="23.4">
      <c r="A33" s="267" t="s">
        <v>196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</row>
    <row r="34" spans="1:21" s="16" customFormat="1" ht="21.6">
      <c r="A34" s="84"/>
      <c r="B34" s="84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s="26" customFormat="1" ht="20.399999999999999">
      <c r="A35" s="27"/>
      <c r="C35" s="270" t="s">
        <v>127</v>
      </c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</row>
    <row r="36" spans="1:21" s="27" customFormat="1" ht="19.8">
      <c r="C36" s="242"/>
      <c r="D36" s="242"/>
      <c r="E36" s="242"/>
      <c r="F36" s="242"/>
      <c r="G36" s="272" t="s">
        <v>28</v>
      </c>
      <c r="H36" s="272"/>
      <c r="I36" s="272"/>
      <c r="J36" s="242"/>
      <c r="K36" s="272" t="s">
        <v>64</v>
      </c>
      <c r="L36" s="272"/>
      <c r="M36" s="272"/>
      <c r="N36" s="272"/>
      <c r="O36" s="272"/>
      <c r="P36" s="272"/>
      <c r="Q36" s="272"/>
      <c r="R36" s="272"/>
      <c r="S36" s="272"/>
      <c r="T36" s="242"/>
      <c r="U36" s="242"/>
    </row>
    <row r="37" spans="1:21" s="27" customFormat="1" ht="19.8">
      <c r="C37" s="242"/>
      <c r="D37" s="242"/>
      <c r="E37" s="242"/>
      <c r="F37" s="242"/>
      <c r="G37" s="30"/>
      <c r="H37" s="30"/>
      <c r="I37" s="30"/>
      <c r="J37" s="242"/>
      <c r="K37" s="242"/>
      <c r="L37" s="242"/>
      <c r="M37" s="242" t="s">
        <v>109</v>
      </c>
      <c r="N37" s="242"/>
      <c r="O37" s="242"/>
      <c r="P37" s="242"/>
      <c r="Q37" s="242" t="s">
        <v>68</v>
      </c>
      <c r="R37" s="242"/>
      <c r="S37" s="242" t="s">
        <v>66</v>
      </c>
      <c r="T37" s="242"/>
      <c r="U37" s="242"/>
    </row>
    <row r="38" spans="1:21" s="27" customFormat="1" ht="19.8">
      <c r="C38" s="242" t="s">
        <v>12</v>
      </c>
      <c r="D38" s="242"/>
      <c r="E38" s="242"/>
      <c r="F38" s="242"/>
      <c r="G38" s="271"/>
      <c r="H38" s="271"/>
      <c r="I38" s="271"/>
      <c r="J38" s="242"/>
      <c r="K38" s="242" t="s">
        <v>99</v>
      </c>
      <c r="L38" s="242"/>
      <c r="M38" s="242" t="s">
        <v>65</v>
      </c>
      <c r="N38" s="242"/>
      <c r="O38" s="242" t="s">
        <v>68</v>
      </c>
      <c r="P38" s="242"/>
      <c r="Q38" s="242" t="s">
        <v>110</v>
      </c>
      <c r="R38" s="242"/>
      <c r="S38" s="242" t="s">
        <v>94</v>
      </c>
      <c r="T38" s="242"/>
      <c r="U38" s="242"/>
    </row>
    <row r="39" spans="1:21" s="27" customFormat="1" ht="19.8">
      <c r="C39" s="242" t="s">
        <v>22</v>
      </c>
      <c r="D39" s="32"/>
      <c r="E39" s="242" t="s">
        <v>23</v>
      </c>
      <c r="F39" s="242"/>
      <c r="G39" s="242" t="s">
        <v>55</v>
      </c>
      <c r="H39" s="242"/>
      <c r="I39" s="242" t="s">
        <v>70</v>
      </c>
      <c r="J39" s="242"/>
      <c r="K39" s="242" t="s">
        <v>100</v>
      </c>
      <c r="L39" s="242"/>
      <c r="M39" s="242" t="s">
        <v>67</v>
      </c>
      <c r="N39" s="32"/>
      <c r="O39" s="242" t="s">
        <v>71</v>
      </c>
      <c r="P39" s="32"/>
      <c r="Q39" s="242" t="s">
        <v>91</v>
      </c>
      <c r="R39" s="32"/>
      <c r="S39" s="242" t="s">
        <v>95</v>
      </c>
      <c r="T39" s="32"/>
      <c r="U39" s="242" t="s">
        <v>41</v>
      </c>
    </row>
    <row r="40" spans="1:21" s="27" customFormat="1" ht="19.8">
      <c r="A40" s="123"/>
      <c r="B40" s="124"/>
      <c r="C40" s="243" t="s">
        <v>24</v>
      </c>
      <c r="D40" s="242"/>
      <c r="E40" s="243" t="s">
        <v>25</v>
      </c>
      <c r="F40" s="242"/>
      <c r="G40" s="243" t="s">
        <v>49</v>
      </c>
      <c r="H40" s="242"/>
      <c r="I40" s="243" t="s">
        <v>73</v>
      </c>
      <c r="J40" s="242"/>
      <c r="K40" s="243" t="s">
        <v>101</v>
      </c>
      <c r="L40" s="242"/>
      <c r="M40" s="243" t="s">
        <v>105</v>
      </c>
      <c r="N40" s="242"/>
      <c r="O40" s="243" t="s">
        <v>40</v>
      </c>
      <c r="P40" s="242"/>
      <c r="Q40" s="243" t="s">
        <v>152</v>
      </c>
      <c r="R40" s="242"/>
      <c r="S40" s="243" t="s">
        <v>32</v>
      </c>
      <c r="T40" s="242"/>
      <c r="U40" s="243" t="s">
        <v>32</v>
      </c>
    </row>
    <row r="41" spans="1:21" s="27" customFormat="1" ht="19.8">
      <c r="A41" s="123"/>
      <c r="B41" s="124" t="s">
        <v>0</v>
      </c>
      <c r="C41" s="242" t="s">
        <v>114</v>
      </c>
      <c r="D41" s="242"/>
      <c r="E41" s="242" t="s">
        <v>114</v>
      </c>
      <c r="F41" s="242"/>
      <c r="G41" s="242" t="s">
        <v>114</v>
      </c>
      <c r="H41" s="242"/>
      <c r="I41" s="242" t="s">
        <v>114</v>
      </c>
      <c r="J41" s="242"/>
      <c r="K41" s="242" t="s">
        <v>114</v>
      </c>
      <c r="L41" s="242"/>
      <c r="M41" s="242" t="s">
        <v>114</v>
      </c>
      <c r="N41" s="242"/>
      <c r="O41" s="242" t="s">
        <v>114</v>
      </c>
      <c r="P41" s="242"/>
      <c r="Q41" s="242" t="s">
        <v>114</v>
      </c>
      <c r="R41" s="242"/>
      <c r="S41" s="242" t="s">
        <v>114</v>
      </c>
      <c r="T41" s="242"/>
      <c r="U41" s="242" t="s">
        <v>114</v>
      </c>
    </row>
    <row r="42" spans="1:21" s="27" customFormat="1" ht="20.399999999999999">
      <c r="A42" s="125" t="s">
        <v>196</v>
      </c>
      <c r="B42" s="124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5"/>
      <c r="T42" s="32"/>
      <c r="U42" s="32"/>
    </row>
    <row r="43" spans="1:21" s="27" customFormat="1" ht="20.399999999999999">
      <c r="A43" s="125" t="s">
        <v>186</v>
      </c>
      <c r="B43" s="124"/>
      <c r="C43" s="34">
        <v>5480510</v>
      </c>
      <c r="D43" s="34"/>
      <c r="E43" s="34">
        <v>4325271</v>
      </c>
      <c r="F43" s="34"/>
      <c r="G43" s="34">
        <v>549988</v>
      </c>
      <c r="H43" s="34"/>
      <c r="I43" s="34">
        <v>1068464</v>
      </c>
      <c r="J43" s="34"/>
      <c r="K43" s="34">
        <v>17964</v>
      </c>
      <c r="L43" s="34"/>
      <c r="M43" s="34">
        <v>-22126</v>
      </c>
      <c r="N43" s="34"/>
      <c r="O43" s="34">
        <v>-295368</v>
      </c>
      <c r="P43" s="34"/>
      <c r="Q43" s="34">
        <v>4579</v>
      </c>
      <c r="R43" s="34"/>
      <c r="S43" s="34">
        <f>SUM(K43:Q43)</f>
        <v>-294951</v>
      </c>
      <c r="T43" s="34"/>
      <c r="U43" s="34">
        <f>SUM(S43,C43:I43)</f>
        <v>11129282</v>
      </c>
    </row>
    <row r="44" spans="1:21" s="33" customFormat="1" ht="20.399999999999999">
      <c r="A44" s="26"/>
      <c r="B44" s="26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</row>
    <row r="45" spans="1:21" s="33" customFormat="1" ht="20.399999999999999">
      <c r="A45" s="26" t="s">
        <v>76</v>
      </c>
      <c r="B45" s="26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</row>
    <row r="46" spans="1:21" s="33" customFormat="1" ht="20.399999999999999">
      <c r="A46" s="27" t="s">
        <v>140</v>
      </c>
      <c r="B46" s="31">
        <v>10</v>
      </c>
      <c r="C46" s="146">
        <v>0</v>
      </c>
      <c r="D46" s="39"/>
      <c r="E46" s="146">
        <v>0</v>
      </c>
      <c r="F46" s="39"/>
      <c r="G46" s="146">
        <v>0</v>
      </c>
      <c r="H46" s="39"/>
      <c r="I46" s="147">
        <v>-328824</v>
      </c>
      <c r="J46" s="42"/>
      <c r="K46" s="147">
        <v>0</v>
      </c>
      <c r="L46" s="39"/>
      <c r="M46" s="146">
        <v>0</v>
      </c>
      <c r="N46" s="39"/>
      <c r="O46" s="146">
        <v>0</v>
      </c>
      <c r="P46" s="39"/>
      <c r="Q46" s="146">
        <v>0</v>
      </c>
      <c r="R46" s="39"/>
      <c r="S46" s="42">
        <f>SUM(K46:Q46)</f>
        <v>0</v>
      </c>
      <c r="T46" s="35"/>
      <c r="U46" s="42">
        <f>SUM(C46:I46,S46)</f>
        <v>-328824</v>
      </c>
    </row>
    <row r="47" spans="1:21" s="26" customFormat="1" ht="20.399999999999999">
      <c r="A47" s="26" t="s">
        <v>77</v>
      </c>
      <c r="C47" s="36">
        <f>SUM(C46:C46)</f>
        <v>0</v>
      </c>
      <c r="D47" s="38"/>
      <c r="E47" s="36">
        <f>SUM(E46:E46)</f>
        <v>0</v>
      </c>
      <c r="F47" s="38"/>
      <c r="G47" s="36">
        <f>SUM(G46:G46)</f>
        <v>0</v>
      </c>
      <c r="H47" s="38"/>
      <c r="I47" s="36">
        <f>SUM(I46:I46)</f>
        <v>-328824</v>
      </c>
      <c r="J47" s="37"/>
      <c r="K47" s="36">
        <f>SUM(K46:K46)</f>
        <v>0</v>
      </c>
      <c r="L47" s="38"/>
      <c r="M47" s="36">
        <f>SUM(M46:M46)</f>
        <v>0</v>
      </c>
      <c r="N47" s="38"/>
      <c r="O47" s="36">
        <f>SUM(O46:O46)</f>
        <v>0</v>
      </c>
      <c r="P47" s="38"/>
      <c r="Q47" s="36">
        <f>SUM(Q46:Q46)</f>
        <v>0</v>
      </c>
      <c r="R47" s="38"/>
      <c r="S47" s="36">
        <f>SUM(S46:S46)</f>
        <v>0</v>
      </c>
      <c r="T47" s="38"/>
      <c r="U47" s="36">
        <f>SUM(U46:U46)</f>
        <v>-328824</v>
      </c>
    </row>
    <row r="48" spans="1:21" s="26" customFormat="1" ht="20.399999999999999"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</row>
    <row r="49" spans="1:21" s="27" customFormat="1" ht="20.399999999999999">
      <c r="A49" s="26" t="s">
        <v>122</v>
      </c>
      <c r="C49" s="146"/>
      <c r="D49" s="43"/>
      <c r="E49" s="146"/>
      <c r="F49" s="43"/>
      <c r="G49" s="146"/>
      <c r="H49" s="43"/>
      <c r="I49" s="146"/>
      <c r="J49" s="43"/>
      <c r="K49" s="146"/>
      <c r="L49" s="43"/>
      <c r="M49" s="146"/>
      <c r="N49" s="43"/>
      <c r="O49" s="146"/>
      <c r="P49" s="43"/>
      <c r="Q49" s="146"/>
      <c r="R49" s="43"/>
      <c r="S49" s="146"/>
      <c r="T49" s="43"/>
      <c r="U49" s="42"/>
    </row>
    <row r="50" spans="1:21" s="27" customFormat="1" ht="19.8">
      <c r="A50" s="126" t="s">
        <v>141</v>
      </c>
      <c r="B50" s="31"/>
      <c r="C50" s="146">
        <v>0</v>
      </c>
      <c r="D50" s="42"/>
      <c r="E50" s="146">
        <v>0</v>
      </c>
      <c r="F50" s="42"/>
      <c r="G50" s="146">
        <v>0</v>
      </c>
      <c r="H50" s="42"/>
      <c r="I50" s="147">
        <f>'งบกำไรขาดทุน 9M'!H33</f>
        <v>480728</v>
      </c>
      <c r="J50" s="147"/>
      <c r="K50" s="147">
        <v>0</v>
      </c>
      <c r="L50" s="147"/>
      <c r="M50" s="147">
        <v>0</v>
      </c>
      <c r="N50" s="147"/>
      <c r="O50" s="147">
        <v>0</v>
      </c>
      <c r="P50" s="147"/>
      <c r="Q50" s="147">
        <v>0</v>
      </c>
      <c r="R50" s="39"/>
      <c r="S50" s="42">
        <f>SUM(K50:Q50)</f>
        <v>0</v>
      </c>
      <c r="T50" s="39"/>
      <c r="U50" s="42">
        <f>SUM(C50:I50,S50)</f>
        <v>480728</v>
      </c>
    </row>
    <row r="51" spans="1:21" s="27" customFormat="1" ht="19.8">
      <c r="A51" s="27" t="s">
        <v>63</v>
      </c>
      <c r="B51" s="31"/>
      <c r="C51" s="146">
        <v>0</v>
      </c>
      <c r="D51" s="42"/>
      <c r="E51" s="146">
        <v>0</v>
      </c>
      <c r="F51" s="42"/>
      <c r="G51" s="146">
        <v>0</v>
      </c>
      <c r="H51" s="44"/>
      <c r="I51" s="236">
        <v>0</v>
      </c>
      <c r="J51" s="237"/>
      <c r="K51" s="236">
        <v>0</v>
      </c>
      <c r="L51" s="237"/>
      <c r="M51" s="147">
        <v>0</v>
      </c>
      <c r="N51" s="147"/>
      <c r="O51" s="236">
        <f>'งบกำไรขาดทุน 9M'!H59</f>
        <v>-346206</v>
      </c>
      <c r="P51" s="147"/>
      <c r="Q51" s="236">
        <f>'งบกำไรขาดทุน 9M'!H60+'งบกำไรขาดทุน 9M'!H61</f>
        <v>-38112</v>
      </c>
      <c r="R51" s="43"/>
      <c r="S51" s="42">
        <f>SUM(K51:Q51)</f>
        <v>-384318</v>
      </c>
      <c r="T51" s="39"/>
      <c r="U51" s="42">
        <f>SUM(C51:I51,S51)</f>
        <v>-384318</v>
      </c>
    </row>
    <row r="52" spans="1:21" s="27" customFormat="1" ht="20.399999999999999">
      <c r="A52" s="26" t="s">
        <v>123</v>
      </c>
      <c r="B52" s="31"/>
      <c r="C52" s="36">
        <f>SUM(C50:C51)</f>
        <v>0</v>
      </c>
      <c r="D52" s="37">
        <f>SUM(D51:D51)</f>
        <v>0</v>
      </c>
      <c r="E52" s="36">
        <f>SUM(E50:E51)</f>
        <v>0</v>
      </c>
      <c r="F52" s="37">
        <f>SUM(F51:F51)</f>
        <v>0</v>
      </c>
      <c r="G52" s="36">
        <f>SUM(G50:G51)</f>
        <v>0</v>
      </c>
      <c r="H52" s="40"/>
      <c r="I52" s="161">
        <f>SUM(I49:I51)</f>
        <v>480728</v>
      </c>
      <c r="J52" s="40"/>
      <c r="K52" s="162">
        <f>SUM(K49:K51)</f>
        <v>0</v>
      </c>
      <c r="L52" s="40"/>
      <c r="M52" s="36">
        <f>SUM(M50:M51)</f>
        <v>0</v>
      </c>
      <c r="N52" s="40"/>
      <c r="O52" s="36">
        <f>SUM(O50:O51)</f>
        <v>-346206</v>
      </c>
      <c r="P52" s="40"/>
      <c r="Q52" s="36">
        <f>SUM(Q50:Q51)</f>
        <v>-38112</v>
      </c>
      <c r="R52" s="40"/>
      <c r="S52" s="36">
        <f>SUM(S50:S51)</f>
        <v>-384318</v>
      </c>
      <c r="T52" s="40"/>
      <c r="U52" s="36">
        <f>SUM(U50:U51)</f>
        <v>96410</v>
      </c>
    </row>
    <row r="53" spans="1:21" s="27" customFormat="1" ht="20.399999999999999">
      <c r="A53" s="26"/>
      <c r="B53" s="26"/>
      <c r="C53" s="37"/>
      <c r="D53" s="40"/>
      <c r="E53" s="37"/>
      <c r="F53" s="40"/>
      <c r="G53" s="37"/>
      <c r="H53" s="40"/>
      <c r="I53" s="37"/>
      <c r="J53" s="40"/>
      <c r="K53" s="40"/>
      <c r="L53" s="40"/>
      <c r="M53" s="37"/>
      <c r="N53" s="40"/>
      <c r="O53" s="37"/>
      <c r="P53" s="40"/>
      <c r="Q53" s="40"/>
      <c r="R53" s="40"/>
      <c r="S53" s="37"/>
      <c r="T53" s="40"/>
      <c r="U53" s="37"/>
    </row>
    <row r="54" spans="1:21" s="27" customFormat="1" ht="21" thickBot="1">
      <c r="A54" s="26" t="s">
        <v>199</v>
      </c>
      <c r="B54" s="26"/>
      <c r="C54" s="45">
        <f>SUM(C43,C47,C52)</f>
        <v>5480510</v>
      </c>
      <c r="D54" s="35"/>
      <c r="E54" s="45">
        <f>SUM(E43,E47,E52)</f>
        <v>4325271</v>
      </c>
      <c r="F54" s="35"/>
      <c r="G54" s="45">
        <f>SUM(G43,G47,G52)</f>
        <v>549988</v>
      </c>
      <c r="H54" s="35"/>
      <c r="I54" s="45">
        <f>SUM(I43,I47,I52)</f>
        <v>1220368</v>
      </c>
      <c r="J54" s="35"/>
      <c r="K54" s="45">
        <f>SUM(K43,K47,K52)</f>
        <v>17964</v>
      </c>
      <c r="L54" s="35"/>
      <c r="M54" s="45">
        <f>SUM(M43,M47,M52)</f>
        <v>-22126</v>
      </c>
      <c r="N54" s="35"/>
      <c r="O54" s="45">
        <f>SUM(O43,O47,O52)</f>
        <v>-641574</v>
      </c>
      <c r="P54" s="35"/>
      <c r="Q54" s="45">
        <f>SUM(Q43,Q47,Q52)</f>
        <v>-33533</v>
      </c>
      <c r="R54" s="35"/>
      <c r="S54" s="45">
        <f>SUM(S43,S47,S52)</f>
        <v>-679269</v>
      </c>
      <c r="T54" s="35"/>
      <c r="U54" s="45">
        <f>SUM(U43,U47,U52)</f>
        <v>10896868</v>
      </c>
    </row>
    <row r="55" spans="1:21" s="127" customFormat="1" ht="20.399999999999999" thickTop="1"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  <c r="S55" s="163"/>
      <c r="T55" s="163"/>
      <c r="U55" s="163"/>
    </row>
    <row r="56" spans="1:21" ht="19.8"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19.8"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</row>
    <row r="58" spans="1:21" ht="19.8"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ht="19.8"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1" ht="19.8"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spans="1:21" ht="19.8"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</row>
  </sheetData>
  <mergeCells count="14">
    <mergeCell ref="C35:U35"/>
    <mergeCell ref="G38:I38"/>
    <mergeCell ref="G36:I36"/>
    <mergeCell ref="K6:S6"/>
    <mergeCell ref="K36:S36"/>
    <mergeCell ref="G6:I6"/>
    <mergeCell ref="G8:I8"/>
    <mergeCell ref="A1:U1"/>
    <mergeCell ref="A2:U2"/>
    <mergeCell ref="A3:U3"/>
    <mergeCell ref="A32:U32"/>
    <mergeCell ref="A33:U33"/>
    <mergeCell ref="C5:U5"/>
    <mergeCell ref="A31:U31"/>
  </mergeCells>
  <printOptions horizontalCentered="1"/>
  <pageMargins left="0.5" right="0.5" top="1" bottom="0.5" header="0.6" footer="0.3"/>
  <pageSetup paperSize="9" scale="78" firstPageNumber="12" fitToHeight="2" orientation="landscape" blackAndWhite="1" useFirstPageNumber="1" r:id="rId1"/>
  <headerFooter>
    <oddFooter>&amp;L    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3"/>
  <sheetViews>
    <sheetView tabSelected="1" view="pageBreakPreview" zoomScale="70" zoomScaleNormal="85" zoomScaleSheetLayoutView="70" workbookViewId="0">
      <selection activeCell="X93" sqref="X93"/>
    </sheetView>
  </sheetViews>
  <sheetFormatPr defaultColWidth="9.125" defaultRowHeight="21.6"/>
  <cols>
    <col min="1" max="1" width="56.625" style="1" customWidth="1"/>
    <col min="2" max="2" width="10.75" style="25" customWidth="1"/>
    <col min="3" max="3" width="1.125" style="1" customWidth="1"/>
    <col min="4" max="4" width="12.875" style="8" customWidth="1"/>
    <col min="5" max="5" width="1.125" style="8" customWidth="1"/>
    <col min="6" max="6" width="12.875" style="8" customWidth="1"/>
    <col min="7" max="7" width="1.125" style="8" customWidth="1"/>
    <col min="8" max="8" width="12.875" style="8" customWidth="1"/>
    <col min="9" max="9" width="1.125" style="9" customWidth="1"/>
    <col min="10" max="10" width="12.875" style="8" customWidth="1"/>
    <col min="11" max="11" width="1.125" style="1" customWidth="1"/>
    <col min="12" max="12" width="10" style="1" bestFit="1" customWidth="1"/>
    <col min="13" max="13" width="9.125" style="1"/>
    <col min="14" max="14" width="11.875" style="1" bestFit="1" customWidth="1"/>
    <col min="15" max="15" width="10.5" style="1" bestFit="1" customWidth="1"/>
    <col min="16" max="16" width="9.125" style="1"/>
    <col min="17" max="18" width="9.375" style="1" bestFit="1" customWidth="1"/>
    <col min="19" max="16384" width="9.125" style="1"/>
  </cols>
  <sheetData>
    <row r="1" spans="1:19" ht="23.4">
      <c r="A1" s="264" t="s">
        <v>34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9" s="4" customFormat="1" ht="23.4">
      <c r="A2" s="274" t="s">
        <v>124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9" s="4" customFormat="1" ht="23.4">
      <c r="A3" s="265" t="s">
        <v>196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9" s="4" customFormat="1" ht="23.4">
      <c r="A4" s="87"/>
      <c r="B4" s="5"/>
      <c r="C4" s="5"/>
      <c r="D4" s="20"/>
      <c r="E4" s="20"/>
      <c r="F4" s="20"/>
      <c r="G4" s="20"/>
      <c r="H4" s="20"/>
      <c r="I4" s="20"/>
      <c r="J4" s="20"/>
    </row>
    <row r="5" spans="1:19" s="4" customFormat="1" ht="22.2">
      <c r="A5" s="2"/>
      <c r="B5" s="72"/>
      <c r="C5" s="128"/>
      <c r="D5" s="275" t="s">
        <v>1</v>
      </c>
      <c r="E5" s="275"/>
      <c r="F5" s="275"/>
      <c r="G5" s="129"/>
      <c r="H5" s="275" t="s">
        <v>33</v>
      </c>
      <c r="I5" s="275"/>
      <c r="J5" s="275"/>
    </row>
    <row r="6" spans="1:19" s="4" customFormat="1" ht="22.2">
      <c r="A6" s="2"/>
      <c r="B6" s="72"/>
      <c r="C6" s="128"/>
      <c r="D6" s="245" t="s">
        <v>194</v>
      </c>
      <c r="E6" s="239"/>
      <c r="F6" s="245" t="s">
        <v>194</v>
      </c>
      <c r="G6" s="61"/>
      <c r="H6" s="245" t="s">
        <v>194</v>
      </c>
      <c r="I6" s="239"/>
      <c r="J6" s="245" t="s">
        <v>194</v>
      </c>
    </row>
    <row r="7" spans="1:19" s="4" customFormat="1" ht="22.2">
      <c r="A7" s="2"/>
      <c r="C7" s="128"/>
      <c r="D7" s="246">
        <v>2565</v>
      </c>
      <c r="E7" s="247"/>
      <c r="F7" s="246">
        <v>2564</v>
      </c>
      <c r="G7" s="247"/>
      <c r="H7" s="246">
        <v>2565</v>
      </c>
      <c r="I7" s="247"/>
      <c r="J7" s="246">
        <v>2564</v>
      </c>
      <c r="M7" s="238"/>
      <c r="N7" s="238"/>
      <c r="O7" s="238"/>
      <c r="P7" s="177"/>
      <c r="Q7" s="238"/>
      <c r="R7" s="238"/>
      <c r="S7" s="238"/>
    </row>
    <row r="8" spans="1:19" s="4" customFormat="1" ht="22.2">
      <c r="A8" s="2"/>
      <c r="B8" s="72" t="s">
        <v>0</v>
      </c>
      <c r="C8" s="128"/>
      <c r="D8" s="248" t="s">
        <v>114</v>
      </c>
      <c r="E8" s="247"/>
      <c r="F8" s="248" t="s">
        <v>114</v>
      </c>
      <c r="G8" s="247"/>
      <c r="H8" s="248" t="s">
        <v>114</v>
      </c>
      <c r="I8" s="247"/>
      <c r="J8" s="248" t="s">
        <v>114</v>
      </c>
    </row>
    <row r="9" spans="1:19" s="4" customFormat="1" ht="22.2">
      <c r="A9" s="130" t="s">
        <v>43</v>
      </c>
      <c r="B9" s="6"/>
      <c r="C9" s="11"/>
      <c r="D9" s="131"/>
      <c r="E9" s="131"/>
      <c r="F9" s="131"/>
      <c r="G9" s="131"/>
      <c r="H9" s="20"/>
      <c r="I9" s="131"/>
      <c r="J9" s="20"/>
    </row>
    <row r="10" spans="1:19" s="4" customFormat="1">
      <c r="A10" s="104" t="s">
        <v>141</v>
      </c>
      <c r="B10" s="6"/>
      <c r="C10" s="11"/>
      <c r="D10" s="46">
        <f>'งบกำไรขาดทุน 9M'!D33</f>
        <v>480728</v>
      </c>
      <c r="E10" s="46"/>
      <c r="F10" s="46">
        <f>'งบกำไรขาดทุน 9M'!F33</f>
        <v>215765</v>
      </c>
      <c r="G10" s="46"/>
      <c r="H10" s="46">
        <f>'งบกำไรขาดทุน 9M'!H33</f>
        <v>480728</v>
      </c>
      <c r="I10" s="46"/>
      <c r="J10" s="46">
        <f>'งบกำไรขาดทุน 9M'!J33</f>
        <v>215765</v>
      </c>
      <c r="N10" s="132"/>
      <c r="O10" s="142"/>
      <c r="S10" s="142"/>
    </row>
    <row r="11" spans="1:19" s="4" customFormat="1">
      <c r="A11" s="133" t="s">
        <v>44</v>
      </c>
      <c r="B11" s="6"/>
      <c r="C11" s="134"/>
      <c r="D11" s="46"/>
      <c r="E11" s="46"/>
      <c r="F11" s="46"/>
      <c r="G11" s="46"/>
      <c r="H11" s="46"/>
      <c r="I11" s="46"/>
      <c r="J11" s="46"/>
      <c r="N11" s="132"/>
      <c r="O11" s="142"/>
      <c r="S11" s="142"/>
    </row>
    <row r="12" spans="1:19" s="4" customFormat="1">
      <c r="A12" s="104" t="s">
        <v>57</v>
      </c>
      <c r="B12" s="6">
        <v>7</v>
      </c>
      <c r="C12" s="11"/>
      <c r="D12" s="46">
        <v>232641</v>
      </c>
      <c r="E12" s="46"/>
      <c r="F12" s="46">
        <v>249956</v>
      </c>
      <c r="G12" s="46"/>
      <c r="H12" s="253">
        <v>214160</v>
      </c>
      <c r="I12" s="46"/>
      <c r="J12" s="46">
        <v>228850</v>
      </c>
      <c r="N12" s="132"/>
      <c r="O12" s="142"/>
      <c r="S12" s="142"/>
    </row>
    <row r="13" spans="1:19" s="4" customFormat="1">
      <c r="A13" s="104" t="s">
        <v>92</v>
      </c>
      <c r="B13" s="6"/>
      <c r="C13" s="11"/>
      <c r="D13" s="46"/>
      <c r="E13" s="46"/>
      <c r="F13" s="46"/>
      <c r="G13" s="46"/>
      <c r="H13" s="46"/>
      <c r="I13" s="46"/>
      <c r="J13" s="46"/>
      <c r="N13" s="132"/>
      <c r="O13" s="142"/>
      <c r="S13" s="142"/>
    </row>
    <row r="14" spans="1:19" s="4" customFormat="1">
      <c r="A14" s="104" t="s">
        <v>113</v>
      </c>
      <c r="B14" s="6">
        <v>7</v>
      </c>
      <c r="C14" s="11"/>
      <c r="D14" s="46">
        <v>0</v>
      </c>
      <c r="E14" s="46"/>
      <c r="F14" s="46">
        <v>559584</v>
      </c>
      <c r="G14" s="46"/>
      <c r="H14" s="46">
        <v>0</v>
      </c>
      <c r="I14" s="46"/>
      <c r="J14" s="46">
        <v>559584</v>
      </c>
      <c r="N14" s="132"/>
      <c r="O14" s="142"/>
      <c r="S14" s="142"/>
    </row>
    <row r="15" spans="1:19" s="4" customFormat="1">
      <c r="A15" s="104" t="s">
        <v>58</v>
      </c>
      <c r="B15" s="6">
        <v>7</v>
      </c>
      <c r="C15" s="11"/>
      <c r="D15" s="46">
        <v>9374</v>
      </c>
      <c r="E15" s="46"/>
      <c r="F15" s="46">
        <v>69009</v>
      </c>
      <c r="G15" s="46"/>
      <c r="H15" s="254">
        <v>1764</v>
      </c>
      <c r="I15" s="46"/>
      <c r="J15" s="46">
        <v>57682</v>
      </c>
      <c r="N15" s="132"/>
      <c r="O15" s="142"/>
      <c r="S15" s="142"/>
    </row>
    <row r="16" spans="1:19" s="4" customFormat="1">
      <c r="A16" s="104" t="s">
        <v>157</v>
      </c>
      <c r="B16" s="6">
        <v>7</v>
      </c>
      <c r="C16" s="11"/>
      <c r="D16" s="46">
        <v>214746</v>
      </c>
      <c r="E16" s="46"/>
      <c r="F16" s="46">
        <v>94502</v>
      </c>
      <c r="G16" s="46"/>
      <c r="H16" s="255">
        <v>50263</v>
      </c>
      <c r="I16" s="46"/>
      <c r="J16" s="46">
        <v>77120</v>
      </c>
      <c r="N16" s="132"/>
      <c r="O16" s="142"/>
      <c r="S16" s="142"/>
    </row>
    <row r="17" spans="1:19" s="4" customFormat="1">
      <c r="A17" s="104" t="s">
        <v>145</v>
      </c>
      <c r="B17" s="6"/>
      <c r="C17" s="11"/>
      <c r="D17" s="46">
        <v>-111703</v>
      </c>
      <c r="E17" s="46"/>
      <c r="F17" s="46">
        <v>-99206</v>
      </c>
      <c r="G17" s="46"/>
      <c r="H17" s="46">
        <v>-89070</v>
      </c>
      <c r="I17" s="46"/>
      <c r="J17" s="46">
        <v>-79477</v>
      </c>
      <c r="N17" s="132"/>
      <c r="O17" s="142"/>
      <c r="S17" s="142"/>
    </row>
    <row r="18" spans="1:19" s="4" customFormat="1">
      <c r="A18" s="104" t="s">
        <v>190</v>
      </c>
      <c r="B18" s="6"/>
      <c r="C18" s="11"/>
      <c r="D18" s="46">
        <v>-2921</v>
      </c>
      <c r="E18" s="46"/>
      <c r="F18" s="46">
        <v>-4732</v>
      </c>
      <c r="G18" s="46"/>
      <c r="H18" s="46">
        <v>0</v>
      </c>
      <c r="I18" s="46"/>
      <c r="J18" s="46">
        <v>0</v>
      </c>
      <c r="N18" s="132"/>
      <c r="O18" s="142"/>
      <c r="S18" s="142"/>
    </row>
    <row r="19" spans="1:19" s="4" customFormat="1">
      <c r="A19" s="104" t="s">
        <v>158</v>
      </c>
      <c r="B19" s="6"/>
      <c r="C19" s="11"/>
      <c r="D19" s="46">
        <v>12001</v>
      </c>
      <c r="E19" s="46"/>
      <c r="F19" s="46">
        <v>12917</v>
      </c>
      <c r="G19" s="46"/>
      <c r="H19" s="46">
        <v>10804</v>
      </c>
      <c r="I19" s="46"/>
      <c r="J19" s="46">
        <v>11647</v>
      </c>
      <c r="N19" s="132"/>
      <c r="O19" s="142"/>
      <c r="S19" s="142"/>
    </row>
    <row r="20" spans="1:19" s="4" customFormat="1">
      <c r="A20" s="104" t="s">
        <v>88</v>
      </c>
      <c r="B20" s="6"/>
      <c r="C20" s="11"/>
      <c r="D20" s="46">
        <v>0</v>
      </c>
      <c r="E20" s="46"/>
      <c r="F20" s="46">
        <v>187</v>
      </c>
      <c r="G20" s="46"/>
      <c r="H20" s="46">
        <v>0</v>
      </c>
      <c r="I20" s="46"/>
      <c r="J20" s="46">
        <v>187</v>
      </c>
      <c r="N20" s="132"/>
      <c r="O20" s="142"/>
      <c r="S20" s="142"/>
    </row>
    <row r="21" spans="1:19" s="4" customFormat="1">
      <c r="A21" s="104" t="s">
        <v>53</v>
      </c>
      <c r="B21" s="6"/>
      <c r="C21" s="67"/>
      <c r="D21" s="46">
        <v>85615</v>
      </c>
      <c r="E21" s="46"/>
      <c r="F21" s="46">
        <v>124305</v>
      </c>
      <c r="G21" s="46"/>
      <c r="H21" s="46">
        <v>37863</v>
      </c>
      <c r="I21" s="46"/>
      <c r="J21" s="46">
        <v>116089</v>
      </c>
      <c r="N21" s="132"/>
      <c r="O21" s="142"/>
      <c r="S21" s="142"/>
    </row>
    <row r="22" spans="1:19" s="4" customFormat="1">
      <c r="A22" s="249" t="s">
        <v>204</v>
      </c>
      <c r="B22" s="6"/>
      <c r="C22" s="67"/>
      <c r="D22" s="46">
        <v>-566163</v>
      </c>
      <c r="E22" s="46"/>
      <c r="F22" s="46">
        <v>-604344</v>
      </c>
      <c r="G22" s="46"/>
      <c r="H22" s="46">
        <v>-272372</v>
      </c>
      <c r="I22" s="46"/>
      <c r="J22" s="46">
        <v>-413729</v>
      </c>
      <c r="N22" s="132"/>
      <c r="O22" s="142"/>
      <c r="S22" s="142"/>
    </row>
    <row r="23" spans="1:19" s="4" customFormat="1">
      <c r="A23" s="104" t="s">
        <v>176</v>
      </c>
      <c r="B23" s="6">
        <v>8</v>
      </c>
      <c r="C23" s="11"/>
      <c r="D23" s="46">
        <v>1509</v>
      </c>
      <c r="E23" s="46"/>
      <c r="F23" s="46">
        <v>1841</v>
      </c>
      <c r="G23" s="46"/>
      <c r="H23" s="46">
        <v>1509</v>
      </c>
      <c r="I23" s="46"/>
      <c r="J23" s="46">
        <v>1841</v>
      </c>
      <c r="N23" s="132"/>
      <c r="O23" s="142"/>
      <c r="S23" s="142"/>
    </row>
    <row r="24" spans="1:19" s="4" customFormat="1">
      <c r="A24" s="250" t="s">
        <v>159</v>
      </c>
      <c r="B24" s="6">
        <v>4</v>
      </c>
      <c r="C24" s="134"/>
      <c r="D24" s="46">
        <v>-71824</v>
      </c>
      <c r="E24" s="46"/>
      <c r="F24" s="46">
        <v>28981</v>
      </c>
      <c r="G24" s="46"/>
      <c r="H24" s="46">
        <v>-77660</v>
      </c>
      <c r="I24" s="46"/>
      <c r="J24" s="46">
        <v>36704</v>
      </c>
      <c r="N24" s="132"/>
      <c r="O24" s="142"/>
      <c r="S24" s="142"/>
    </row>
    <row r="25" spans="1:19" s="4" customFormat="1">
      <c r="A25" s="250" t="s">
        <v>177</v>
      </c>
      <c r="B25" s="6"/>
      <c r="C25" s="11"/>
      <c r="D25" s="46">
        <v>-15661</v>
      </c>
      <c r="E25" s="46"/>
      <c r="F25" s="46">
        <v>2559</v>
      </c>
      <c r="G25" s="46"/>
      <c r="H25" s="46">
        <v>-15640</v>
      </c>
      <c r="I25" s="46"/>
      <c r="J25" s="46">
        <v>4165</v>
      </c>
      <c r="N25" s="132"/>
      <c r="O25" s="142"/>
      <c r="S25" s="142"/>
    </row>
    <row r="26" spans="1:19" s="4" customFormat="1">
      <c r="A26" s="250" t="s">
        <v>187</v>
      </c>
      <c r="B26" s="6"/>
      <c r="C26" s="11"/>
      <c r="D26" s="46">
        <v>15004</v>
      </c>
      <c r="E26" s="46"/>
      <c r="F26" s="46">
        <v>0</v>
      </c>
      <c r="G26" s="46"/>
      <c r="H26" s="46">
        <v>15004</v>
      </c>
      <c r="I26" s="46"/>
      <c r="J26" s="46">
        <v>0</v>
      </c>
      <c r="N26" s="132"/>
      <c r="O26" s="142"/>
      <c r="S26" s="142"/>
    </row>
    <row r="27" spans="1:19" s="4" customFormat="1">
      <c r="A27" s="250" t="s">
        <v>188</v>
      </c>
      <c r="B27" s="6"/>
      <c r="C27" s="11"/>
      <c r="D27" s="46">
        <v>4</v>
      </c>
      <c r="E27" s="46"/>
      <c r="F27" s="46">
        <v>0</v>
      </c>
      <c r="G27" s="46"/>
      <c r="H27" s="46">
        <v>0</v>
      </c>
      <c r="I27" s="46"/>
      <c r="J27" s="46">
        <v>0</v>
      </c>
      <c r="N27" s="132"/>
      <c r="O27" s="142"/>
      <c r="S27" s="142"/>
    </row>
    <row r="28" spans="1:19" s="4" customFormat="1">
      <c r="A28" s="250" t="s">
        <v>206</v>
      </c>
      <c r="B28" s="6"/>
      <c r="C28" s="11"/>
      <c r="D28" s="46">
        <v>-6783</v>
      </c>
      <c r="E28" s="46"/>
      <c r="F28" s="46">
        <v>0</v>
      </c>
      <c r="G28" s="46"/>
      <c r="H28" s="46">
        <v>131</v>
      </c>
      <c r="I28" s="46"/>
      <c r="J28" s="46">
        <v>0</v>
      </c>
      <c r="N28" s="132"/>
      <c r="O28" s="142"/>
      <c r="S28" s="142"/>
    </row>
    <row r="29" spans="1:19" s="4" customFormat="1">
      <c r="A29" s="104" t="s">
        <v>106</v>
      </c>
      <c r="B29" s="6"/>
      <c r="C29" s="11"/>
      <c r="D29" s="46">
        <v>-5509</v>
      </c>
      <c r="E29" s="46"/>
      <c r="F29" s="46">
        <v>-2189</v>
      </c>
      <c r="G29" s="46"/>
      <c r="H29" s="46">
        <v>-19871</v>
      </c>
      <c r="I29" s="46"/>
      <c r="J29" s="46">
        <v>-1228</v>
      </c>
      <c r="N29" s="132"/>
      <c r="O29" s="142"/>
      <c r="S29" s="142"/>
    </row>
    <row r="30" spans="1:19" s="4" customFormat="1">
      <c r="A30" s="104" t="s">
        <v>174</v>
      </c>
      <c r="B30" s="6"/>
      <c r="C30" s="11"/>
      <c r="D30" s="46">
        <v>2162</v>
      </c>
      <c r="E30" s="46"/>
      <c r="F30" s="46">
        <v>402</v>
      </c>
      <c r="G30" s="46"/>
      <c r="H30" s="46">
        <v>2099</v>
      </c>
      <c r="I30" s="46"/>
      <c r="J30" s="46">
        <v>245</v>
      </c>
      <c r="N30" s="132"/>
      <c r="O30" s="142"/>
      <c r="S30" s="142"/>
    </row>
    <row r="31" spans="1:19" s="4" customFormat="1">
      <c r="A31" s="69" t="s">
        <v>214</v>
      </c>
      <c r="B31" s="6">
        <v>7</v>
      </c>
      <c r="C31" s="11"/>
      <c r="D31" s="255">
        <v>259000</v>
      </c>
      <c r="E31" s="255"/>
      <c r="F31" s="255">
        <v>0</v>
      </c>
      <c r="G31" s="255"/>
      <c r="H31" s="255">
        <v>259000</v>
      </c>
      <c r="I31" s="255"/>
      <c r="J31" s="255">
        <v>0</v>
      </c>
      <c r="N31" s="132"/>
      <c r="O31" s="258"/>
      <c r="S31" s="258"/>
    </row>
    <row r="32" spans="1:19" s="4" customFormat="1">
      <c r="A32" s="251" t="s">
        <v>136</v>
      </c>
      <c r="B32" s="6">
        <v>6</v>
      </c>
      <c r="C32" s="67"/>
      <c r="D32" s="46">
        <v>251651</v>
      </c>
      <c r="E32" s="46"/>
      <c r="F32" s="46">
        <v>86499</v>
      </c>
      <c r="G32" s="46"/>
      <c r="H32" s="46">
        <v>-296915</v>
      </c>
      <c r="I32" s="46"/>
      <c r="J32" s="46">
        <v>284817</v>
      </c>
      <c r="N32" s="132"/>
      <c r="O32" s="142"/>
      <c r="S32" s="142"/>
    </row>
    <row r="33" spans="1:19" s="4" customFormat="1">
      <c r="A33" s="63" t="s">
        <v>93</v>
      </c>
      <c r="B33" s="5"/>
      <c r="C33" s="12"/>
      <c r="D33" s="79">
        <v>127351</v>
      </c>
      <c r="E33" s="46"/>
      <c r="F33" s="79">
        <v>38373</v>
      </c>
      <c r="G33" s="46"/>
      <c r="H33" s="46">
        <v>67167</v>
      </c>
      <c r="I33" s="46"/>
      <c r="J33" s="46">
        <v>37396</v>
      </c>
      <c r="N33" s="132"/>
      <c r="O33" s="142"/>
      <c r="S33" s="142"/>
    </row>
    <row r="34" spans="1:19" s="4" customFormat="1">
      <c r="A34" s="104"/>
      <c r="B34" s="5"/>
      <c r="C34" s="12"/>
      <c r="D34" s="135">
        <f>SUM(D10:D33)</f>
        <v>911222</v>
      </c>
      <c r="E34" s="46"/>
      <c r="F34" s="135">
        <f>SUM(F10:F33)</f>
        <v>774409</v>
      </c>
      <c r="G34" s="46"/>
      <c r="H34" s="135">
        <f>SUM(H10:H33)</f>
        <v>368964</v>
      </c>
      <c r="I34" s="46"/>
      <c r="J34" s="135">
        <f>SUM(J10:J33)</f>
        <v>1137658</v>
      </c>
      <c r="O34" s="142"/>
      <c r="S34" s="142"/>
    </row>
    <row r="35" spans="1:19" s="4" customFormat="1">
      <c r="A35" s="104"/>
      <c r="B35" s="5"/>
      <c r="C35" s="12"/>
      <c r="D35" s="105"/>
      <c r="E35" s="46"/>
      <c r="F35" s="105"/>
      <c r="G35" s="46"/>
      <c r="H35" s="105"/>
      <c r="I35" s="46"/>
      <c r="J35" s="105"/>
      <c r="O35" s="142"/>
      <c r="S35" s="142"/>
    </row>
    <row r="36" spans="1:19" s="4" customFormat="1">
      <c r="A36" s="104"/>
      <c r="B36" s="5"/>
      <c r="C36" s="12"/>
      <c r="D36" s="105"/>
      <c r="E36" s="46"/>
      <c r="F36" s="105"/>
      <c r="G36" s="46"/>
      <c r="H36" s="105"/>
      <c r="I36" s="46"/>
      <c r="J36" s="105"/>
      <c r="O36" s="142"/>
      <c r="S36" s="142"/>
    </row>
    <row r="37" spans="1:19" s="4" customFormat="1">
      <c r="A37" s="104"/>
      <c r="B37" s="5"/>
      <c r="C37" s="12"/>
      <c r="D37" s="105"/>
      <c r="E37" s="46"/>
      <c r="F37" s="105"/>
      <c r="G37" s="46"/>
      <c r="H37" s="105"/>
      <c r="I37" s="46"/>
      <c r="J37" s="105"/>
      <c r="O37" s="142"/>
      <c r="S37" s="142"/>
    </row>
    <row r="38" spans="1:19" s="4" customFormat="1">
      <c r="A38" s="104"/>
      <c r="B38" s="5"/>
      <c r="C38" s="12"/>
      <c r="D38" s="105"/>
      <c r="E38" s="46"/>
      <c r="F38" s="105"/>
      <c r="G38" s="46"/>
      <c r="H38" s="105"/>
      <c r="I38" s="46"/>
      <c r="J38" s="105"/>
      <c r="O38" s="142"/>
      <c r="S38" s="142"/>
    </row>
    <row r="39" spans="1:19" s="4" customFormat="1" ht="22.2">
      <c r="A39" s="273" t="s">
        <v>34</v>
      </c>
      <c r="B39" s="273"/>
      <c r="C39" s="273"/>
      <c r="D39" s="273"/>
      <c r="E39" s="273"/>
      <c r="F39" s="273"/>
      <c r="G39" s="273"/>
      <c r="H39" s="273"/>
      <c r="I39" s="273"/>
      <c r="J39" s="273"/>
      <c r="O39" s="142"/>
      <c r="S39" s="142"/>
    </row>
    <row r="40" spans="1:19" s="4" customFormat="1" ht="22.2">
      <c r="A40" s="276" t="s">
        <v>210</v>
      </c>
      <c r="B40" s="276"/>
      <c r="C40" s="276"/>
      <c r="D40" s="276"/>
      <c r="E40" s="276"/>
      <c r="F40" s="276"/>
      <c r="G40" s="276"/>
      <c r="H40" s="276"/>
      <c r="I40" s="276"/>
      <c r="J40" s="276"/>
      <c r="O40" s="142"/>
      <c r="S40" s="142"/>
    </row>
    <row r="41" spans="1:19" s="4" customFormat="1" ht="22.2">
      <c r="A41" s="263" t="s">
        <v>196</v>
      </c>
      <c r="B41" s="263"/>
      <c r="C41" s="263"/>
      <c r="D41" s="263"/>
      <c r="E41" s="263"/>
      <c r="F41" s="263"/>
      <c r="G41" s="263"/>
      <c r="H41" s="263"/>
      <c r="I41" s="263"/>
      <c r="J41" s="263"/>
      <c r="O41" s="142"/>
      <c r="S41" s="142"/>
    </row>
    <row r="42" spans="1:19" s="4" customFormat="1" ht="22.2">
      <c r="A42" s="58"/>
      <c r="B42" s="5"/>
      <c r="C42" s="5"/>
      <c r="D42" s="20"/>
      <c r="E42" s="20"/>
      <c r="F42" s="20"/>
      <c r="G42" s="20"/>
      <c r="H42" s="20"/>
      <c r="I42" s="20"/>
      <c r="J42" s="20"/>
      <c r="O42" s="142"/>
      <c r="S42" s="142"/>
    </row>
    <row r="43" spans="1:19" s="4" customFormat="1" ht="22.2">
      <c r="A43" s="2"/>
      <c r="B43" s="72"/>
      <c r="C43" s="128"/>
      <c r="D43" s="275" t="s">
        <v>1</v>
      </c>
      <c r="E43" s="275"/>
      <c r="F43" s="275"/>
      <c r="G43" s="129"/>
      <c r="H43" s="275" t="s">
        <v>33</v>
      </c>
      <c r="I43" s="275"/>
      <c r="J43" s="275"/>
      <c r="O43" s="142"/>
      <c r="S43" s="142"/>
    </row>
    <row r="44" spans="1:19" s="4" customFormat="1" ht="22.2">
      <c r="A44" s="2"/>
      <c r="B44" s="72"/>
      <c r="C44" s="128"/>
      <c r="D44" s="245" t="s">
        <v>194</v>
      </c>
      <c r="E44" s="239"/>
      <c r="F44" s="245" t="s">
        <v>194</v>
      </c>
      <c r="G44" s="61"/>
      <c r="H44" s="245" t="s">
        <v>194</v>
      </c>
      <c r="I44" s="239"/>
      <c r="J44" s="245" t="s">
        <v>194</v>
      </c>
      <c r="O44" s="142"/>
      <c r="S44" s="142"/>
    </row>
    <row r="45" spans="1:19" s="4" customFormat="1" ht="22.2">
      <c r="A45" s="2"/>
      <c r="C45" s="128"/>
      <c r="D45" s="246">
        <v>2565</v>
      </c>
      <c r="E45" s="247"/>
      <c r="F45" s="246">
        <v>2564</v>
      </c>
      <c r="G45" s="247"/>
      <c r="H45" s="246">
        <v>2565</v>
      </c>
      <c r="I45" s="247"/>
      <c r="J45" s="246">
        <v>2564</v>
      </c>
      <c r="O45" s="142"/>
      <c r="S45" s="142"/>
    </row>
    <row r="46" spans="1:19" s="4" customFormat="1" ht="22.2">
      <c r="A46" s="2"/>
      <c r="B46" s="72" t="s">
        <v>0</v>
      </c>
      <c r="C46" s="128"/>
      <c r="D46" s="248" t="s">
        <v>114</v>
      </c>
      <c r="E46" s="247"/>
      <c r="F46" s="248" t="s">
        <v>114</v>
      </c>
      <c r="G46" s="247"/>
      <c r="H46" s="248" t="s">
        <v>114</v>
      </c>
      <c r="I46" s="247"/>
      <c r="J46" s="248" t="s">
        <v>114</v>
      </c>
      <c r="O46" s="142"/>
      <c r="S46" s="142"/>
    </row>
    <row r="47" spans="1:19" s="4" customFormat="1">
      <c r="A47" s="133" t="s">
        <v>45</v>
      </c>
      <c r="B47" s="6"/>
      <c r="C47" s="11"/>
      <c r="D47" s="11"/>
      <c r="E47" s="11"/>
      <c r="F47" s="11"/>
      <c r="G47" s="11"/>
      <c r="H47" s="11"/>
      <c r="I47" s="11"/>
      <c r="J47" s="11"/>
      <c r="O47" s="142"/>
      <c r="S47" s="142"/>
    </row>
    <row r="48" spans="1:19" s="4" customFormat="1">
      <c r="A48" s="104" t="s">
        <v>132</v>
      </c>
      <c r="B48" s="6"/>
      <c r="C48" s="67"/>
      <c r="D48" s="46">
        <v>933951</v>
      </c>
      <c r="E48" s="141"/>
      <c r="F48" s="46">
        <v>356050</v>
      </c>
      <c r="G48" s="46"/>
      <c r="H48" s="46">
        <v>866637</v>
      </c>
      <c r="I48" s="46"/>
      <c r="J48" s="46">
        <v>-98711</v>
      </c>
      <c r="O48" s="142"/>
      <c r="S48" s="142"/>
    </row>
    <row r="49" spans="1:19" s="4" customFormat="1">
      <c r="A49" s="104" t="s">
        <v>2</v>
      </c>
      <c r="B49" s="6"/>
      <c r="C49" s="67"/>
      <c r="D49" s="46">
        <v>-13489</v>
      </c>
      <c r="E49" s="141"/>
      <c r="F49" s="46">
        <v>24046</v>
      </c>
      <c r="G49" s="46"/>
      <c r="H49" s="46">
        <v>-230344</v>
      </c>
      <c r="I49" s="46"/>
      <c r="J49" s="46">
        <v>47979</v>
      </c>
      <c r="O49" s="142"/>
      <c r="S49" s="142"/>
    </row>
    <row r="50" spans="1:19" s="4" customFormat="1">
      <c r="A50" s="104" t="s">
        <v>35</v>
      </c>
      <c r="B50" s="6"/>
      <c r="C50" s="11"/>
      <c r="D50" s="46">
        <v>-4210</v>
      </c>
      <c r="E50" s="141"/>
      <c r="F50" s="46">
        <v>16768</v>
      </c>
      <c r="G50" s="46"/>
      <c r="H50" s="46">
        <v>-304</v>
      </c>
      <c r="I50" s="46"/>
      <c r="J50" s="46">
        <v>15590</v>
      </c>
      <c r="O50" s="142"/>
      <c r="S50" s="142"/>
    </row>
    <row r="51" spans="1:19" s="4" customFormat="1">
      <c r="A51" s="104" t="s">
        <v>46</v>
      </c>
      <c r="B51" s="6"/>
      <c r="C51" s="67"/>
      <c r="D51" s="46">
        <v>-1094</v>
      </c>
      <c r="E51" s="141"/>
      <c r="F51" s="46">
        <v>33598</v>
      </c>
      <c r="G51" s="46"/>
      <c r="H51" s="46">
        <v>-2625</v>
      </c>
      <c r="I51" s="46"/>
      <c r="J51" s="46">
        <v>2948</v>
      </c>
      <c r="O51" s="142"/>
      <c r="S51" s="142"/>
    </row>
    <row r="52" spans="1:19" s="4" customFormat="1">
      <c r="A52" s="104" t="s">
        <v>47</v>
      </c>
      <c r="B52" s="6"/>
      <c r="C52" s="67"/>
      <c r="D52" s="46">
        <v>-31015</v>
      </c>
      <c r="E52" s="141"/>
      <c r="F52" s="46">
        <v>-3852</v>
      </c>
      <c r="G52" s="46"/>
      <c r="H52" s="46">
        <v>-23830</v>
      </c>
      <c r="I52" s="46"/>
      <c r="J52" s="46">
        <v>0</v>
      </c>
      <c r="O52" s="142"/>
      <c r="S52" s="142"/>
    </row>
    <row r="53" spans="1:19" s="4" customFormat="1">
      <c r="A53" s="104" t="s">
        <v>129</v>
      </c>
      <c r="B53" s="6"/>
      <c r="C53" s="67"/>
      <c r="D53" s="46">
        <v>-128056</v>
      </c>
      <c r="E53" s="141"/>
      <c r="F53" s="46">
        <v>-21976</v>
      </c>
      <c r="G53" s="46"/>
      <c r="H53" s="46">
        <v>-68463</v>
      </c>
      <c r="I53" s="46"/>
      <c r="J53" s="46">
        <v>-19496</v>
      </c>
      <c r="O53" s="142"/>
      <c r="S53" s="142"/>
    </row>
    <row r="54" spans="1:19" s="4" customFormat="1">
      <c r="A54" s="4" t="s">
        <v>9</v>
      </c>
      <c r="B54" s="6"/>
      <c r="C54" s="67"/>
      <c r="D54" s="46">
        <v>14</v>
      </c>
      <c r="E54" s="141"/>
      <c r="F54" s="46">
        <v>-252</v>
      </c>
      <c r="G54" s="46"/>
      <c r="H54" s="46">
        <v>-10620</v>
      </c>
      <c r="I54" s="46"/>
      <c r="J54" s="46">
        <v>-11908</v>
      </c>
      <c r="O54" s="142"/>
      <c r="S54" s="142"/>
    </row>
    <row r="55" spans="1:19" s="4" customFormat="1">
      <c r="A55" s="259" t="s">
        <v>215</v>
      </c>
      <c r="B55" s="6"/>
      <c r="C55" s="11"/>
      <c r="D55" s="46">
        <v>323405</v>
      </c>
      <c r="E55" s="141"/>
      <c r="F55" s="46">
        <v>10516</v>
      </c>
      <c r="G55" s="46"/>
      <c r="H55" s="46">
        <v>290960</v>
      </c>
      <c r="I55" s="46"/>
      <c r="J55" s="46">
        <v>-30018</v>
      </c>
      <c r="O55" s="142"/>
      <c r="S55" s="142"/>
    </row>
    <row r="56" spans="1:19" s="4" customFormat="1">
      <c r="A56" s="4" t="s">
        <v>133</v>
      </c>
      <c r="B56" s="6"/>
      <c r="C56" s="67"/>
      <c r="D56" s="46">
        <v>0</v>
      </c>
      <c r="E56" s="141"/>
      <c r="F56" s="46">
        <v>-117411</v>
      </c>
      <c r="G56" s="46"/>
      <c r="H56" s="46">
        <v>0</v>
      </c>
      <c r="I56" s="46"/>
      <c r="J56" s="46">
        <v>-117411</v>
      </c>
      <c r="O56" s="142"/>
      <c r="S56" s="142"/>
    </row>
    <row r="57" spans="1:19" s="4" customFormat="1">
      <c r="A57" s="104" t="s">
        <v>7</v>
      </c>
      <c r="B57" s="6"/>
      <c r="C57" s="67"/>
      <c r="D57" s="46">
        <v>-17270</v>
      </c>
      <c r="E57" s="141"/>
      <c r="F57" s="46">
        <v>-5727</v>
      </c>
      <c r="G57" s="46"/>
      <c r="H57" s="46">
        <v>-3908</v>
      </c>
      <c r="I57" s="46"/>
      <c r="J57" s="46">
        <v>-3483</v>
      </c>
      <c r="O57" s="142"/>
      <c r="S57" s="142"/>
    </row>
    <row r="58" spans="1:19" s="4" customFormat="1">
      <c r="A58" s="104" t="s">
        <v>10</v>
      </c>
      <c r="B58" s="6"/>
      <c r="C58" s="11"/>
      <c r="D58" s="46">
        <v>-14238</v>
      </c>
      <c r="E58" s="141"/>
      <c r="F58" s="46">
        <v>-6112</v>
      </c>
      <c r="G58" s="46"/>
      <c r="H58" s="46">
        <v>-38349</v>
      </c>
      <c r="I58" s="46"/>
      <c r="J58" s="46">
        <v>-5710</v>
      </c>
      <c r="O58" s="142"/>
      <c r="S58" s="142"/>
    </row>
    <row r="59" spans="1:19" s="4" customFormat="1">
      <c r="A59" s="4" t="s">
        <v>130</v>
      </c>
      <c r="B59" s="6"/>
      <c r="C59" s="11"/>
      <c r="D59" s="46">
        <v>-10722</v>
      </c>
      <c r="E59" s="141"/>
      <c r="F59" s="46">
        <v>-30847</v>
      </c>
      <c r="G59" s="46"/>
      <c r="H59" s="46">
        <v>-9812</v>
      </c>
      <c r="I59" s="46"/>
      <c r="J59" s="46">
        <v>-30847</v>
      </c>
      <c r="O59" s="142"/>
      <c r="S59" s="142"/>
    </row>
    <row r="60" spans="1:19" s="4" customFormat="1">
      <c r="A60" s="104" t="s">
        <v>96</v>
      </c>
      <c r="B60" s="5"/>
      <c r="C60" s="67"/>
      <c r="D60" s="46">
        <v>-59396</v>
      </c>
      <c r="E60" s="134"/>
      <c r="F60" s="46">
        <v>-8030</v>
      </c>
      <c r="G60" s="136"/>
      <c r="H60" s="46">
        <v>0</v>
      </c>
      <c r="I60" s="137"/>
      <c r="J60" s="46">
        <v>0</v>
      </c>
      <c r="O60" s="142"/>
      <c r="S60" s="142"/>
    </row>
    <row r="61" spans="1:19" s="4" customFormat="1" ht="22.2">
      <c r="A61" s="80" t="s">
        <v>56</v>
      </c>
      <c r="B61" s="5"/>
      <c r="C61" s="138">
        <f>SUM(C23:C30)+SUM(C51:C60)</f>
        <v>0</v>
      </c>
      <c r="D61" s="68">
        <f>SUM(D48:D60)+D34</f>
        <v>1889102</v>
      </c>
      <c r="E61" s="139"/>
      <c r="F61" s="68">
        <f>SUM(F48:F60)+F34</f>
        <v>1021180</v>
      </c>
      <c r="G61" s="140"/>
      <c r="H61" s="68">
        <f>SUM(H48:H60)+H34</f>
        <v>1138306</v>
      </c>
      <c r="I61" s="139"/>
      <c r="J61" s="68">
        <f>SUM(J48:J60)+J34</f>
        <v>886591</v>
      </c>
      <c r="O61" s="142"/>
      <c r="S61" s="142"/>
    </row>
    <row r="62" spans="1:19" s="4" customFormat="1" ht="22.2">
      <c r="A62" s="80"/>
      <c r="B62" s="5"/>
      <c r="C62" s="138"/>
      <c r="D62" s="14"/>
      <c r="E62" s="140"/>
      <c r="F62" s="14"/>
      <c r="G62" s="140"/>
      <c r="H62" s="14"/>
      <c r="I62" s="140"/>
      <c r="J62" s="14"/>
      <c r="O62" s="142"/>
      <c r="S62" s="142"/>
    </row>
    <row r="63" spans="1:19" s="4" customFormat="1" ht="22.2">
      <c r="A63" s="3" t="s">
        <v>29</v>
      </c>
      <c r="B63" s="5"/>
      <c r="C63" s="6"/>
      <c r="D63" s="10"/>
      <c r="E63" s="11"/>
      <c r="F63" s="10"/>
      <c r="G63" s="11"/>
      <c r="H63" s="10"/>
      <c r="I63" s="12"/>
      <c r="J63" s="10"/>
      <c r="O63" s="142"/>
      <c r="S63" s="142"/>
    </row>
    <row r="64" spans="1:19" s="4" customFormat="1">
      <c r="A64" s="104" t="s">
        <v>48</v>
      </c>
      <c r="B64" s="5"/>
      <c r="C64" s="6"/>
      <c r="D64" s="46">
        <v>111503</v>
      </c>
      <c r="E64" s="11"/>
      <c r="F64" s="46">
        <v>101051</v>
      </c>
      <c r="G64" s="136"/>
      <c r="H64" s="46">
        <v>80301</v>
      </c>
      <c r="I64" s="137"/>
      <c r="J64" s="46">
        <v>82035</v>
      </c>
      <c r="O64" s="142"/>
      <c r="S64" s="142"/>
    </row>
    <row r="65" spans="1:19" s="4" customFormat="1">
      <c r="A65" s="104" t="s">
        <v>205</v>
      </c>
      <c r="B65" s="5">
        <v>6</v>
      </c>
      <c r="C65" s="6"/>
      <c r="D65" s="46">
        <v>0</v>
      </c>
      <c r="E65" s="11"/>
      <c r="F65" s="46">
        <v>0</v>
      </c>
      <c r="G65" s="136"/>
      <c r="H65" s="46">
        <v>3954</v>
      </c>
      <c r="I65" s="137"/>
      <c r="J65" s="46">
        <v>0</v>
      </c>
      <c r="O65" s="142"/>
      <c r="S65" s="142"/>
    </row>
    <row r="66" spans="1:19" s="4" customFormat="1">
      <c r="A66" s="256" t="s">
        <v>211</v>
      </c>
      <c r="B66" s="5"/>
      <c r="C66" s="6"/>
      <c r="D66" s="46">
        <v>1082911</v>
      </c>
      <c r="E66" s="11"/>
      <c r="F66" s="46">
        <v>1133222</v>
      </c>
      <c r="G66" s="11"/>
      <c r="H66" s="46">
        <v>862474</v>
      </c>
      <c r="I66" s="12"/>
      <c r="J66" s="46">
        <v>1100200</v>
      </c>
      <c r="O66" s="142"/>
      <c r="S66" s="142"/>
    </row>
    <row r="67" spans="1:19" s="4" customFormat="1">
      <c r="A67" s="7" t="s">
        <v>59</v>
      </c>
      <c r="B67" s="5"/>
      <c r="C67" s="6"/>
      <c r="D67" s="46">
        <v>-24041</v>
      </c>
      <c r="E67" s="11"/>
      <c r="F67" s="46">
        <v>-17377</v>
      </c>
      <c r="G67" s="11"/>
      <c r="H67" s="46">
        <v>-12074</v>
      </c>
      <c r="I67" s="11"/>
      <c r="J67" s="46">
        <v>-9425</v>
      </c>
      <c r="O67" s="142"/>
      <c r="S67" s="142"/>
    </row>
    <row r="68" spans="1:19" s="4" customFormat="1">
      <c r="A68" s="7" t="s">
        <v>60</v>
      </c>
      <c r="B68" s="5"/>
      <c r="C68" s="6"/>
      <c r="D68" s="46">
        <v>8185</v>
      </c>
      <c r="E68" s="12"/>
      <c r="F68" s="46">
        <v>8451</v>
      </c>
      <c r="G68" s="12"/>
      <c r="H68" s="46">
        <v>7457</v>
      </c>
      <c r="I68" s="12"/>
      <c r="J68" s="46">
        <v>2625</v>
      </c>
      <c r="O68" s="142"/>
      <c r="S68" s="142"/>
    </row>
    <row r="69" spans="1:19" s="4" customFormat="1">
      <c r="A69" s="7" t="s">
        <v>200</v>
      </c>
      <c r="B69" s="5">
        <v>3</v>
      </c>
      <c r="C69" s="6"/>
      <c r="D69" s="46">
        <v>0</v>
      </c>
      <c r="E69" s="11"/>
      <c r="F69" s="46">
        <v>0</v>
      </c>
      <c r="G69" s="11"/>
      <c r="H69" s="46">
        <v>0</v>
      </c>
      <c r="I69" s="11"/>
      <c r="J69" s="46">
        <v>-10000</v>
      </c>
      <c r="O69" s="142"/>
      <c r="S69" s="142"/>
    </row>
    <row r="70" spans="1:19" s="4" customFormat="1">
      <c r="A70" s="7" t="s">
        <v>143</v>
      </c>
      <c r="B70" s="5">
        <v>3</v>
      </c>
      <c r="C70" s="6"/>
      <c r="D70" s="46">
        <v>0</v>
      </c>
      <c r="E70" s="11"/>
      <c r="F70" s="46">
        <v>0</v>
      </c>
      <c r="G70" s="11"/>
      <c r="H70" s="46">
        <v>10000</v>
      </c>
      <c r="I70" s="11"/>
      <c r="J70" s="46">
        <v>20000</v>
      </c>
      <c r="O70" s="142"/>
      <c r="S70" s="142"/>
    </row>
    <row r="71" spans="1:19" s="4" customFormat="1">
      <c r="A71" s="7" t="s">
        <v>189</v>
      </c>
      <c r="B71" s="5">
        <v>3</v>
      </c>
      <c r="C71" s="6"/>
      <c r="D71" s="46">
        <v>-10000</v>
      </c>
      <c r="E71" s="11"/>
      <c r="F71" s="46">
        <v>0</v>
      </c>
      <c r="G71" s="11"/>
      <c r="H71" s="46">
        <v>-10000</v>
      </c>
      <c r="I71" s="11"/>
      <c r="J71" s="46">
        <v>0</v>
      </c>
      <c r="O71" s="142"/>
      <c r="S71" s="142"/>
    </row>
    <row r="72" spans="1:19" s="4" customFormat="1">
      <c r="A72" s="7" t="s">
        <v>168</v>
      </c>
      <c r="B72" s="5">
        <v>3</v>
      </c>
      <c r="C72" s="6"/>
      <c r="D72" s="46">
        <v>3391</v>
      </c>
      <c r="E72" s="11"/>
      <c r="F72" s="46">
        <v>157908</v>
      </c>
      <c r="G72" s="11"/>
      <c r="H72" s="46">
        <v>3391</v>
      </c>
      <c r="I72" s="11"/>
      <c r="J72" s="46">
        <v>157908</v>
      </c>
      <c r="O72" s="142"/>
      <c r="S72" s="142"/>
    </row>
    <row r="73" spans="1:19" s="4" customFormat="1">
      <c r="A73" s="7" t="s">
        <v>142</v>
      </c>
      <c r="B73" s="5"/>
      <c r="C73" s="6"/>
      <c r="D73" s="46">
        <v>-4632</v>
      </c>
      <c r="E73" s="11"/>
      <c r="F73" s="46">
        <v>-16476</v>
      </c>
      <c r="G73" s="11"/>
      <c r="H73" s="46">
        <v>0</v>
      </c>
      <c r="I73" s="11"/>
      <c r="J73" s="46">
        <v>0</v>
      </c>
      <c r="O73" s="142"/>
      <c r="S73" s="142"/>
    </row>
    <row r="74" spans="1:19" s="4" customFormat="1">
      <c r="A74" s="7" t="s">
        <v>192</v>
      </c>
      <c r="B74" s="5">
        <v>6</v>
      </c>
      <c r="C74" s="6"/>
      <c r="D74" s="46">
        <v>0</v>
      </c>
      <c r="E74" s="12"/>
      <c r="F74" s="46">
        <v>0</v>
      </c>
      <c r="G74" s="12"/>
      <c r="H74" s="46">
        <v>0</v>
      </c>
      <c r="I74" s="12"/>
      <c r="J74" s="46">
        <v>-25000</v>
      </c>
      <c r="O74" s="142"/>
      <c r="S74" s="142"/>
    </row>
    <row r="75" spans="1:19" s="4" customFormat="1">
      <c r="A75" s="7" t="s">
        <v>208</v>
      </c>
      <c r="B75" s="5">
        <v>6</v>
      </c>
      <c r="C75" s="6"/>
      <c r="D75" s="46">
        <v>0</v>
      </c>
      <c r="E75" s="12"/>
      <c r="F75" s="46">
        <v>0</v>
      </c>
      <c r="G75" s="12"/>
      <c r="H75" s="46">
        <v>298791</v>
      </c>
      <c r="I75" s="12"/>
      <c r="J75" s="46">
        <v>0</v>
      </c>
      <c r="O75" s="142"/>
      <c r="S75" s="142"/>
    </row>
    <row r="76" spans="1:19" s="4" customFormat="1">
      <c r="A76" s="7" t="s">
        <v>201</v>
      </c>
      <c r="B76" s="5">
        <v>6</v>
      </c>
      <c r="C76" s="6"/>
      <c r="D76" s="46">
        <v>0</v>
      </c>
      <c r="E76" s="12"/>
      <c r="F76" s="46">
        <v>-4000</v>
      </c>
      <c r="G76" s="12"/>
      <c r="H76" s="46">
        <v>0</v>
      </c>
      <c r="I76" s="12"/>
      <c r="J76" s="46">
        <v>0</v>
      </c>
      <c r="O76" s="142"/>
      <c r="S76" s="142"/>
    </row>
    <row r="77" spans="1:19" s="4" customFormat="1" ht="22.2">
      <c r="A77" s="2" t="s">
        <v>212</v>
      </c>
      <c r="B77" s="5"/>
      <c r="C77" s="6"/>
      <c r="D77" s="21">
        <f>SUM(D64:D76)</f>
        <v>1167317</v>
      </c>
      <c r="E77" s="14"/>
      <c r="F77" s="21">
        <f>SUM(F64:F76)</f>
        <v>1362779</v>
      </c>
      <c r="G77" s="13"/>
      <c r="H77" s="21">
        <f>SUM(H64:H76)</f>
        <v>1244294</v>
      </c>
      <c r="I77" s="14"/>
      <c r="J77" s="21">
        <f>SUM(J64:J76)</f>
        <v>1318343</v>
      </c>
      <c r="O77" s="142"/>
      <c r="S77" s="142"/>
    </row>
    <row r="78" spans="1:19" s="4" customFormat="1" ht="22.2">
      <c r="A78" s="2"/>
      <c r="B78" s="5"/>
      <c r="C78" s="6"/>
      <c r="D78" s="23"/>
      <c r="E78" s="14"/>
      <c r="F78" s="23"/>
      <c r="G78" s="13"/>
      <c r="H78" s="23"/>
      <c r="I78" s="14"/>
      <c r="J78" s="23"/>
      <c r="O78" s="142"/>
      <c r="S78" s="142"/>
    </row>
    <row r="79" spans="1:19" s="4" customFormat="1" ht="22.2">
      <c r="A79" s="2"/>
      <c r="B79" s="5"/>
      <c r="C79" s="6"/>
      <c r="D79" s="23"/>
      <c r="E79" s="14"/>
      <c r="F79" s="23"/>
      <c r="G79" s="13"/>
      <c r="H79" s="23"/>
      <c r="I79" s="14"/>
      <c r="J79" s="23"/>
      <c r="O79" s="142"/>
      <c r="S79" s="142"/>
    </row>
    <row r="80" spans="1:19" s="4" customFormat="1" ht="22.2">
      <c r="A80" s="2"/>
      <c r="B80" s="5"/>
      <c r="C80" s="6"/>
      <c r="D80" s="23"/>
      <c r="E80" s="14"/>
      <c r="F80" s="23"/>
      <c r="G80" s="13"/>
      <c r="H80" s="23"/>
      <c r="I80" s="14"/>
      <c r="J80" s="23"/>
      <c r="O80" s="142"/>
      <c r="S80" s="142"/>
    </row>
    <row r="81" spans="1:19" s="4" customFormat="1" ht="22.2">
      <c r="A81" s="273" t="s">
        <v>34</v>
      </c>
      <c r="B81" s="273"/>
      <c r="C81" s="273"/>
      <c r="D81" s="273"/>
      <c r="E81" s="273"/>
      <c r="F81" s="273"/>
      <c r="G81" s="273"/>
      <c r="H81" s="273"/>
      <c r="I81" s="273"/>
      <c r="J81" s="273"/>
      <c r="O81" s="142"/>
      <c r="S81" s="142"/>
    </row>
    <row r="82" spans="1:19" s="4" customFormat="1" ht="22.2">
      <c r="A82" s="276" t="s">
        <v>210</v>
      </c>
      <c r="B82" s="276"/>
      <c r="C82" s="276"/>
      <c r="D82" s="276"/>
      <c r="E82" s="276"/>
      <c r="F82" s="276"/>
      <c r="G82" s="276"/>
      <c r="H82" s="276"/>
      <c r="I82" s="276"/>
      <c r="J82" s="276"/>
      <c r="O82" s="142"/>
      <c r="S82" s="142"/>
    </row>
    <row r="83" spans="1:19" s="4" customFormat="1" ht="22.2">
      <c r="A83" s="263" t="s">
        <v>196</v>
      </c>
      <c r="B83" s="263"/>
      <c r="C83" s="263"/>
      <c r="D83" s="263"/>
      <c r="E83" s="263"/>
      <c r="F83" s="263"/>
      <c r="G83" s="263"/>
      <c r="H83" s="263"/>
      <c r="I83" s="263"/>
      <c r="J83" s="263"/>
      <c r="O83" s="142"/>
      <c r="S83" s="142"/>
    </row>
    <row r="84" spans="1:19" s="4" customFormat="1" ht="22.2">
      <c r="A84" s="58"/>
      <c r="B84" s="5"/>
      <c r="C84" s="5"/>
      <c r="D84" s="20"/>
      <c r="E84" s="20"/>
      <c r="F84" s="20"/>
      <c r="G84" s="20"/>
      <c r="H84" s="20"/>
      <c r="I84" s="20"/>
      <c r="J84" s="20"/>
      <c r="O84" s="142"/>
      <c r="S84" s="142"/>
    </row>
    <row r="85" spans="1:19" s="4" customFormat="1" ht="22.2">
      <c r="A85" s="2"/>
      <c r="B85" s="72"/>
      <c r="C85" s="128"/>
      <c r="D85" s="275" t="s">
        <v>1</v>
      </c>
      <c r="E85" s="275"/>
      <c r="F85" s="275"/>
      <c r="G85" s="129"/>
      <c r="H85" s="275" t="s">
        <v>33</v>
      </c>
      <c r="I85" s="275"/>
      <c r="J85" s="275"/>
      <c r="O85" s="142"/>
      <c r="S85" s="142"/>
    </row>
    <row r="86" spans="1:19" s="4" customFormat="1" ht="22.2">
      <c r="A86" s="2"/>
      <c r="B86" s="72"/>
      <c r="C86" s="128"/>
      <c r="D86" s="245" t="s">
        <v>194</v>
      </c>
      <c r="E86" s="239"/>
      <c r="F86" s="245" t="s">
        <v>194</v>
      </c>
      <c r="G86" s="61"/>
      <c r="H86" s="245" t="s">
        <v>194</v>
      </c>
      <c r="I86" s="239"/>
      <c r="J86" s="245" t="s">
        <v>194</v>
      </c>
      <c r="O86" s="142"/>
      <c r="S86" s="142"/>
    </row>
    <row r="87" spans="1:19" s="4" customFormat="1" ht="22.2">
      <c r="A87" s="2"/>
      <c r="C87" s="128"/>
      <c r="D87" s="246">
        <v>2565</v>
      </c>
      <c r="E87" s="247"/>
      <c r="F87" s="246">
        <v>2564</v>
      </c>
      <c r="G87" s="247"/>
      <c r="H87" s="246">
        <v>2565</v>
      </c>
      <c r="I87" s="247"/>
      <c r="J87" s="246">
        <v>2564</v>
      </c>
      <c r="O87" s="142"/>
      <c r="S87" s="142"/>
    </row>
    <row r="88" spans="1:19" s="4" customFormat="1" ht="22.2">
      <c r="A88" s="2"/>
      <c r="B88" s="72" t="s">
        <v>0</v>
      </c>
      <c r="C88" s="128"/>
      <c r="D88" s="248" t="s">
        <v>114</v>
      </c>
      <c r="E88" s="247"/>
      <c r="F88" s="248" t="s">
        <v>114</v>
      </c>
      <c r="G88" s="247"/>
      <c r="H88" s="248" t="s">
        <v>114</v>
      </c>
      <c r="I88" s="247"/>
      <c r="J88" s="248" t="s">
        <v>114</v>
      </c>
      <c r="O88" s="142"/>
      <c r="S88" s="142"/>
    </row>
    <row r="89" spans="1:19" s="4" customFormat="1" ht="22.2">
      <c r="A89" s="3" t="s">
        <v>30</v>
      </c>
      <c r="B89" s="5"/>
      <c r="C89" s="6"/>
      <c r="D89" s="11"/>
      <c r="E89" s="11"/>
      <c r="F89" s="11"/>
      <c r="G89" s="11"/>
      <c r="H89" s="11"/>
      <c r="I89" s="12"/>
      <c r="J89" s="11"/>
      <c r="O89" s="142"/>
      <c r="S89" s="142"/>
    </row>
    <row r="90" spans="1:19" s="4" customFormat="1">
      <c r="A90" s="4" t="s">
        <v>191</v>
      </c>
      <c r="B90" s="5">
        <v>10</v>
      </c>
      <c r="C90" s="6"/>
      <c r="D90" s="11">
        <v>-328824</v>
      </c>
      <c r="E90" s="11"/>
      <c r="F90" s="11">
        <v>-219215</v>
      </c>
      <c r="G90" s="11"/>
      <c r="H90" s="11">
        <v>-328824</v>
      </c>
      <c r="I90" s="12"/>
      <c r="J90" s="11">
        <v>-219215</v>
      </c>
      <c r="O90" s="142"/>
      <c r="S90" s="142"/>
    </row>
    <row r="91" spans="1:19" s="4" customFormat="1">
      <c r="A91" s="4" t="s">
        <v>125</v>
      </c>
      <c r="B91" s="5">
        <v>8</v>
      </c>
      <c r="C91" s="6"/>
      <c r="D91" s="46">
        <v>-628325</v>
      </c>
      <c r="E91" s="46"/>
      <c r="F91" s="46">
        <v>-494299</v>
      </c>
      <c r="G91" s="46"/>
      <c r="H91" s="46">
        <v>-496253</v>
      </c>
      <c r="I91" s="46"/>
      <c r="J91" s="46">
        <v>-480915</v>
      </c>
      <c r="O91" s="142"/>
      <c r="S91" s="142"/>
    </row>
    <row r="92" spans="1:19" s="4" customFormat="1">
      <c r="A92" s="104" t="s">
        <v>160</v>
      </c>
      <c r="B92" s="6"/>
      <c r="C92" s="141"/>
      <c r="D92" s="46">
        <v>-86164</v>
      </c>
      <c r="E92" s="46"/>
      <c r="F92" s="46">
        <v>-104593</v>
      </c>
      <c r="G92" s="46"/>
      <c r="H92" s="46">
        <v>-40860</v>
      </c>
      <c r="I92" s="46"/>
      <c r="J92" s="46">
        <v>-96362</v>
      </c>
      <c r="O92" s="142"/>
      <c r="S92" s="142"/>
    </row>
    <row r="93" spans="1:19" s="4" customFormat="1" ht="22.2">
      <c r="A93" s="2" t="s">
        <v>126</v>
      </c>
      <c r="B93" s="5"/>
      <c r="C93" s="6"/>
      <c r="D93" s="68">
        <f>SUM(D90:D92)</f>
        <v>-1043313</v>
      </c>
      <c r="E93" s="139"/>
      <c r="F93" s="68">
        <f>SUM(F90:F92)</f>
        <v>-818107</v>
      </c>
      <c r="G93" s="140"/>
      <c r="H93" s="68">
        <f>SUM(H90:H92)</f>
        <v>-865937</v>
      </c>
      <c r="I93" s="139"/>
      <c r="J93" s="68">
        <f>SUM(J90:J92)</f>
        <v>-796492</v>
      </c>
      <c r="O93" s="142"/>
      <c r="S93" s="142"/>
    </row>
    <row r="94" spans="1:19" s="4" customFormat="1" ht="22.2">
      <c r="A94" s="2"/>
      <c r="B94" s="5"/>
      <c r="C94" s="6"/>
      <c r="D94" s="46"/>
      <c r="E94" s="46"/>
      <c r="F94" s="46"/>
      <c r="G94" s="46"/>
      <c r="H94" s="46"/>
      <c r="I94" s="46"/>
      <c r="J94" s="46"/>
      <c r="O94" s="142"/>
      <c r="S94" s="142"/>
    </row>
    <row r="95" spans="1:19" s="4" customFormat="1" ht="22.2">
      <c r="A95" s="2" t="s">
        <v>207</v>
      </c>
      <c r="B95" s="5"/>
      <c r="C95" s="6"/>
      <c r="D95" s="82">
        <f>D77+D93+D61</f>
        <v>2013106</v>
      </c>
      <c r="E95" s="82"/>
      <c r="F95" s="82">
        <f>F77+F93+F61</f>
        <v>1565852</v>
      </c>
      <c r="G95" s="82"/>
      <c r="H95" s="82">
        <f>H77+H93+H61</f>
        <v>1516663</v>
      </c>
      <c r="I95" s="82"/>
      <c r="J95" s="82">
        <f>J77+J93+J61</f>
        <v>1408442</v>
      </c>
      <c r="O95" s="142"/>
      <c r="S95" s="142"/>
    </row>
    <row r="96" spans="1:19" s="4" customFormat="1">
      <c r="A96" s="251" t="s">
        <v>89</v>
      </c>
      <c r="B96" s="5"/>
      <c r="C96" s="6"/>
      <c r="D96" s="46">
        <f>งบแสดงฐานะการเงิน!I12</f>
        <v>1780489</v>
      </c>
      <c r="E96" s="46"/>
      <c r="F96" s="46">
        <v>2298895</v>
      </c>
      <c r="G96" s="46"/>
      <c r="H96" s="46">
        <f>งบแสดงฐานะการเงิน!M12</f>
        <v>900227</v>
      </c>
      <c r="I96" s="46"/>
      <c r="J96" s="46">
        <v>1525014</v>
      </c>
      <c r="O96" s="142"/>
      <c r="S96" s="142"/>
    </row>
    <row r="97" spans="1:19" s="4" customFormat="1">
      <c r="A97" s="7" t="s">
        <v>42</v>
      </c>
      <c r="B97" s="5"/>
      <c r="C97" s="6"/>
      <c r="D97" s="46"/>
      <c r="E97" s="46"/>
      <c r="F97" s="46"/>
      <c r="G97" s="46"/>
      <c r="H97" s="46"/>
      <c r="I97" s="46"/>
      <c r="J97" s="46"/>
      <c r="O97" s="142"/>
      <c r="S97" s="142"/>
    </row>
    <row r="98" spans="1:19" s="4" customFormat="1">
      <c r="A98" s="4" t="s">
        <v>90</v>
      </c>
      <c r="B98" s="5"/>
      <c r="C98" s="6"/>
      <c r="D98" s="46">
        <v>101</v>
      </c>
      <c r="E98" s="46"/>
      <c r="F98" s="46">
        <v>52</v>
      </c>
      <c r="G98" s="46"/>
      <c r="H98" s="46">
        <v>101</v>
      </c>
      <c r="I98" s="46"/>
      <c r="J98" s="46">
        <v>52</v>
      </c>
      <c r="O98" s="142"/>
      <c r="S98" s="142"/>
    </row>
    <row r="99" spans="1:19" s="4" customFormat="1" ht="22.8" thickBot="1">
      <c r="A99" s="80" t="s">
        <v>202</v>
      </c>
      <c r="B99" s="5"/>
      <c r="C99" s="6"/>
      <c r="D99" s="114">
        <f>SUM(D95:D98)</f>
        <v>3793696</v>
      </c>
      <c r="E99" s="46"/>
      <c r="F99" s="114">
        <f>SUM(F95:F98)</f>
        <v>3864799</v>
      </c>
      <c r="G99" s="46"/>
      <c r="H99" s="114">
        <f>SUM(H95:H98)</f>
        <v>2416991</v>
      </c>
      <c r="I99" s="46"/>
      <c r="J99" s="114">
        <f>SUM(J95:J98)</f>
        <v>2933508</v>
      </c>
      <c r="O99" s="142"/>
      <c r="S99" s="142"/>
    </row>
    <row r="100" spans="1:19" s="19" customFormat="1" ht="22.2" thickTop="1">
      <c r="B100" s="24"/>
      <c r="D100" s="46"/>
      <c r="E100" s="46"/>
      <c r="F100" s="46"/>
      <c r="G100" s="46"/>
      <c r="H100" s="46"/>
      <c r="I100" s="46"/>
      <c r="J100" s="46"/>
    </row>
    <row r="101" spans="1:19" ht="22.2">
      <c r="A101" s="22"/>
      <c r="D101" s="46"/>
      <c r="E101" s="46"/>
      <c r="F101" s="46"/>
      <c r="G101" s="46"/>
      <c r="H101" s="46"/>
      <c r="I101" s="46"/>
      <c r="J101" s="46"/>
    </row>
    <row r="102" spans="1:19">
      <c r="A102" s="18"/>
      <c r="D102" s="46"/>
      <c r="E102" s="46"/>
      <c r="F102" s="46"/>
      <c r="G102" s="46"/>
      <c r="H102" s="46"/>
      <c r="I102" s="46"/>
      <c r="J102" s="46"/>
    </row>
    <row r="103" spans="1:19">
      <c r="A103" s="18"/>
      <c r="D103" s="46">
        <f>D99-งบแสดงฐานะการเงิน!G12</f>
        <v>0</v>
      </c>
      <c r="F103" s="46"/>
      <c r="H103" s="46">
        <f>H99-งบแสดงฐานะการเงิน!K12</f>
        <v>0</v>
      </c>
      <c r="J103" s="46"/>
    </row>
  </sheetData>
  <mergeCells count="15">
    <mergeCell ref="A83:J83"/>
    <mergeCell ref="D85:F85"/>
    <mergeCell ref="H85:J85"/>
    <mergeCell ref="A40:J40"/>
    <mergeCell ref="A41:J41"/>
    <mergeCell ref="D43:F43"/>
    <mergeCell ref="H43:J43"/>
    <mergeCell ref="A81:J81"/>
    <mergeCell ref="A82:J82"/>
    <mergeCell ref="A39:J39"/>
    <mergeCell ref="A1:J1"/>
    <mergeCell ref="A2:J2"/>
    <mergeCell ref="A3:J3"/>
    <mergeCell ref="D5:F5"/>
    <mergeCell ref="H5:J5"/>
  </mergeCells>
  <printOptions horizontalCentered="1"/>
  <pageMargins left="0.5" right="0.5" top="1" bottom="0.5" header="0.6" footer="0.3"/>
  <pageSetup paperSize="9" scale="80" firstPageNumber="14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8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21E929-888F-4B30-AB51-BB7C3D415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0C397A-6C25-4971-AC21-7ECF141B729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3M</vt:lpstr>
      <vt:lpstr>งบกำไรขาดทุน 9M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'งบกำไรขาดทุน 3M'!Print_Area</vt:lpstr>
      <vt:lpstr>'งบกำไรขาดทุน 9M'!Print_Area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Pranai, Chompukul</cp:lastModifiedBy>
  <cp:lastPrinted>2022-11-07T06:50:40Z</cp:lastPrinted>
  <dcterms:created xsi:type="dcterms:W3CDTF">2001-07-23T03:17:52Z</dcterms:created>
  <dcterms:modified xsi:type="dcterms:W3CDTF">2022-11-07T06:52:08Z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