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COM Public Company Limited - 1000002052\1258839 - 2022 DEC FSA - Thaicom PLC\Working Folder\Q3 2022\SET files\EN\"/>
    </mc:Choice>
  </mc:AlternateContent>
  <xr:revisionPtr revIDLastSave="0" documentId="13_ncr:1_{B5E8B2B2-FD72-4F59-84C1-00EA03C0489A}" xr6:coauthVersionLast="47" xr6:coauthVersionMax="47" xr10:uidLastSave="{00000000-0000-0000-0000-000000000000}"/>
  <bookViews>
    <workbookView xWindow="28680" yWindow="-120" windowWidth="29040" windowHeight="15990" tabRatio="795" activeTab="5" xr2:uid="{00000000-000D-0000-FFFF-FFFF00000000}"/>
  </bookViews>
  <sheets>
    <sheet name="BS" sheetId="20" r:id="rId1"/>
    <sheet name="PL 3M" sheetId="15" r:id="rId2"/>
    <sheet name="PL 9M" sheetId="21" r:id="rId3"/>
    <sheet name="SE(Conso)" sheetId="16" r:id="rId4"/>
    <sheet name="SE(Separate)" sheetId="19" r:id="rId5"/>
    <sheet name="CF" sheetId="18" r:id="rId6"/>
  </sheets>
  <definedNames>
    <definedName name="_xlnm.Print_Area" localSheetId="0">BS!$A$1:$L$91</definedName>
    <definedName name="_xlnm.Print_Area" localSheetId="3">'SE(Conso)'!$A$1:$Z$55</definedName>
    <definedName name="_xlnm.Print_Area" localSheetId="4">'SE(Separate)'!$A$1:$U$56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21" l="1"/>
  <c r="H23" i="21"/>
  <c r="F23" i="21"/>
  <c r="D23" i="21"/>
  <c r="J23" i="15"/>
  <c r="H23" i="15"/>
  <c r="F23" i="15"/>
  <c r="D23" i="15"/>
  <c r="K47" i="16"/>
  <c r="I77" i="18" l="1"/>
  <c r="G77" i="18"/>
  <c r="E77" i="18"/>
  <c r="C77" i="18"/>
  <c r="J77" i="20"/>
  <c r="J81" i="20"/>
  <c r="J78" i="20"/>
  <c r="S51" i="19"/>
  <c r="U46" i="19"/>
  <c r="S46" i="19"/>
  <c r="S45" i="16"/>
  <c r="S18" i="16"/>
  <c r="S17" i="16"/>
  <c r="U17" i="16"/>
  <c r="D14" i="15"/>
  <c r="J35" i="20"/>
  <c r="L35" i="20"/>
  <c r="H35" i="20"/>
  <c r="F35" i="20"/>
  <c r="U45" i="16" l="1"/>
  <c r="U47" i="16" s="1"/>
  <c r="S47" i="16"/>
  <c r="I69" i="15"/>
  <c r="G69" i="15"/>
  <c r="E69" i="15"/>
  <c r="E37" i="15"/>
  <c r="G37" i="15"/>
  <c r="I37" i="15"/>
  <c r="O24" i="16"/>
  <c r="I83" i="18" l="1"/>
  <c r="G83" i="18"/>
  <c r="E83" i="18"/>
  <c r="C83" i="18"/>
  <c r="U17" i="19" l="1"/>
  <c r="Q52" i="19"/>
  <c r="O52" i="19"/>
  <c r="S23" i="19"/>
  <c r="S17" i="19"/>
  <c r="U18" i="19"/>
  <c r="S18" i="19"/>
  <c r="U18" i="16"/>
  <c r="Y18" i="16" s="1"/>
  <c r="Q24" i="19"/>
  <c r="O24" i="19"/>
  <c r="S24" i="19" s="1"/>
  <c r="U24" i="19" s="1"/>
  <c r="Y45" i="16"/>
  <c r="Y47" i="16" s="1"/>
  <c r="Y17" i="16"/>
  <c r="S50" i="16"/>
  <c r="Q51" i="16"/>
  <c r="O51" i="16"/>
  <c r="S23" i="16"/>
  <c r="Q24" i="16"/>
  <c r="S24" i="16" s="1"/>
  <c r="J65" i="21"/>
  <c r="H65" i="21"/>
  <c r="G65" i="21"/>
  <c r="F65" i="21"/>
  <c r="D65" i="21"/>
  <c r="J14" i="21"/>
  <c r="H14" i="21"/>
  <c r="F14" i="21"/>
  <c r="D14" i="21"/>
  <c r="S51" i="16" l="1"/>
  <c r="U51" i="16" s="1"/>
  <c r="Y51" i="16" s="1"/>
  <c r="S52" i="19"/>
  <c r="U52" i="19" s="1"/>
  <c r="J25" i="21"/>
  <c r="J31" i="21" s="1"/>
  <c r="J33" i="21" s="1"/>
  <c r="D25" i="21"/>
  <c r="D31" i="21" s="1"/>
  <c r="D33" i="21" s="1"/>
  <c r="I50" i="16" s="1"/>
  <c r="F25" i="21"/>
  <c r="F31" i="21" s="1"/>
  <c r="F33" i="21" s="1"/>
  <c r="I23" i="16" s="1"/>
  <c r="H25" i="21"/>
  <c r="H31" i="21" s="1"/>
  <c r="H33" i="21" s="1"/>
  <c r="H57" i="21" s="1"/>
  <c r="H66" i="21" s="1"/>
  <c r="H69" i="21" l="1"/>
  <c r="G11" i="18"/>
  <c r="D57" i="21"/>
  <c r="U50" i="16"/>
  <c r="Y50" i="16" s="1"/>
  <c r="D37" i="21"/>
  <c r="H37" i="21"/>
  <c r="H43" i="21" s="1"/>
  <c r="I51" i="19"/>
  <c r="U51" i="19" s="1"/>
  <c r="J57" i="21"/>
  <c r="J66" i="21" s="1"/>
  <c r="J71" i="21" s="1"/>
  <c r="I23" i="19"/>
  <c r="U23" i="19" s="1"/>
  <c r="J37" i="21"/>
  <c r="F57" i="21"/>
  <c r="F66" i="21" s="1"/>
  <c r="F37" i="21"/>
  <c r="F43" i="21" s="1"/>
  <c r="D66" i="21" l="1"/>
  <c r="D71" i="21" s="1"/>
  <c r="C11" i="18"/>
  <c r="C35" i="18" s="1"/>
  <c r="H71" i="21"/>
  <c r="D39" i="21"/>
  <c r="D42" i="21"/>
  <c r="D43" i="21"/>
  <c r="J42" i="21"/>
  <c r="J43" i="21"/>
  <c r="J69" i="21"/>
  <c r="F39" i="21"/>
  <c r="F42" i="21"/>
  <c r="H39" i="21"/>
  <c r="H42" i="21"/>
  <c r="J39" i="21"/>
  <c r="F71" i="21"/>
  <c r="F69" i="21"/>
  <c r="D69" i="21" l="1"/>
  <c r="G35" i="18"/>
  <c r="U24" i="16"/>
  <c r="Y24" i="16" s="1"/>
  <c r="L85" i="20" l="1"/>
  <c r="H85" i="20"/>
  <c r="H87" i="20" s="1"/>
  <c r="H23" i="20"/>
  <c r="H37" i="20" s="1"/>
  <c r="U13" i="19" l="1"/>
  <c r="S13" i="19"/>
  <c r="S42" i="19"/>
  <c r="U42" i="19" s="1"/>
  <c r="S41" i="16"/>
  <c r="U13" i="16"/>
  <c r="U41" i="16" l="1"/>
  <c r="Y41" i="16" s="1"/>
  <c r="L70" i="20"/>
  <c r="L60" i="20"/>
  <c r="L23" i="20"/>
  <c r="L37" i="20" s="1"/>
  <c r="H70" i="20"/>
  <c r="H60" i="20"/>
  <c r="K87" i="20"/>
  <c r="J70" i="20"/>
  <c r="F70" i="20"/>
  <c r="J60" i="20"/>
  <c r="F60" i="20"/>
  <c r="F23" i="20"/>
  <c r="F37" i="20" s="1"/>
  <c r="J23" i="20"/>
  <c r="J37" i="20" s="1"/>
  <c r="G27" i="19"/>
  <c r="U25" i="19"/>
  <c r="S25" i="19"/>
  <c r="Q25" i="19"/>
  <c r="O25" i="19"/>
  <c r="M25" i="19"/>
  <c r="M27" i="19" s="1"/>
  <c r="K25" i="19"/>
  <c r="G25" i="19"/>
  <c r="E25" i="19"/>
  <c r="E27" i="19" s="1"/>
  <c r="C25" i="19"/>
  <c r="C27" i="19" s="1"/>
  <c r="Q20" i="19"/>
  <c r="O20" i="19"/>
  <c r="M20" i="19"/>
  <c r="K20" i="19"/>
  <c r="I20" i="19"/>
  <c r="G20" i="19"/>
  <c r="E20" i="19"/>
  <c r="C20" i="19"/>
  <c r="W25" i="16"/>
  <c r="S25" i="16"/>
  <c r="Q25" i="16"/>
  <c r="O25" i="16"/>
  <c r="M25" i="16"/>
  <c r="K25" i="16"/>
  <c r="G25" i="16"/>
  <c r="E25" i="16"/>
  <c r="E27" i="16" s="1"/>
  <c r="C25" i="16"/>
  <c r="C27" i="16" s="1"/>
  <c r="Y20" i="16"/>
  <c r="W20" i="16"/>
  <c r="U20" i="16"/>
  <c r="S20" i="16"/>
  <c r="Q20" i="16"/>
  <c r="O20" i="16"/>
  <c r="M20" i="16"/>
  <c r="K20" i="16"/>
  <c r="K27" i="16" s="1"/>
  <c r="I20" i="16"/>
  <c r="G20" i="16"/>
  <c r="E20" i="16"/>
  <c r="C20" i="16"/>
  <c r="J65" i="15"/>
  <c r="J14" i="15"/>
  <c r="F65" i="15"/>
  <c r="F14" i="15"/>
  <c r="D65" i="15"/>
  <c r="C50" i="18"/>
  <c r="H14" i="15"/>
  <c r="Q48" i="19"/>
  <c r="O48" i="19"/>
  <c r="M48" i="19"/>
  <c r="K48" i="19"/>
  <c r="I48" i="19"/>
  <c r="G48" i="19"/>
  <c r="E48" i="19"/>
  <c r="C48" i="19"/>
  <c r="S48" i="19"/>
  <c r="W47" i="16"/>
  <c r="Q47" i="16"/>
  <c r="O47" i="16"/>
  <c r="M47" i="16"/>
  <c r="I47" i="16"/>
  <c r="G47" i="16"/>
  <c r="E47" i="16"/>
  <c r="C47" i="16"/>
  <c r="G65" i="15"/>
  <c r="H65" i="15"/>
  <c r="I52" i="16"/>
  <c r="O52" i="16"/>
  <c r="Q53" i="19"/>
  <c r="Q55" i="19" s="1"/>
  <c r="M53" i="19"/>
  <c r="K53" i="19"/>
  <c r="G53" i="19"/>
  <c r="E53" i="19"/>
  <c r="C53" i="19"/>
  <c r="M52" i="16"/>
  <c r="K52" i="16"/>
  <c r="G52" i="16"/>
  <c r="E52" i="16"/>
  <c r="C52" i="16"/>
  <c r="W52" i="16"/>
  <c r="Q52" i="16"/>
  <c r="S53" i="19"/>
  <c r="O53" i="19"/>
  <c r="I53" i="19"/>
  <c r="S52" i="16"/>
  <c r="U48" i="19"/>
  <c r="Y52" i="16"/>
  <c r="U52" i="16"/>
  <c r="U53" i="19"/>
  <c r="C54" i="16" l="1"/>
  <c r="F77" i="20" s="1"/>
  <c r="Q27" i="16"/>
  <c r="O55" i="19"/>
  <c r="K27" i="19"/>
  <c r="M54" i="16"/>
  <c r="S27" i="16"/>
  <c r="O27" i="16"/>
  <c r="G27" i="16"/>
  <c r="O54" i="16"/>
  <c r="W27" i="16"/>
  <c r="I54" i="16"/>
  <c r="M27" i="16"/>
  <c r="O27" i="19"/>
  <c r="Q27" i="19"/>
  <c r="I55" i="19"/>
  <c r="U55" i="19"/>
  <c r="E35" i="18"/>
  <c r="E50" i="18" s="1"/>
  <c r="E85" i="18" s="1"/>
  <c r="E89" i="18" s="1"/>
  <c r="C55" i="19"/>
  <c r="E55" i="19"/>
  <c r="K55" i="19"/>
  <c r="W54" i="16"/>
  <c r="G54" i="16"/>
  <c r="F81" i="20" s="1"/>
  <c r="E54" i="16"/>
  <c r="F78" i="20" s="1"/>
  <c r="Y54" i="16"/>
  <c r="S54" i="16"/>
  <c r="D25" i="15"/>
  <c r="D31" i="15" s="1"/>
  <c r="D33" i="15" s="1"/>
  <c r="L72" i="20"/>
  <c r="J25" i="15"/>
  <c r="J31" i="15" s="1"/>
  <c r="J33" i="15" s="1"/>
  <c r="F25" i="15"/>
  <c r="F31" i="15" s="1"/>
  <c r="F33" i="15" s="1"/>
  <c r="H72" i="20"/>
  <c r="H89" i="20" s="1"/>
  <c r="H93" i="20" s="1"/>
  <c r="F72" i="20"/>
  <c r="L87" i="20"/>
  <c r="J72" i="20"/>
  <c r="C85" i="18"/>
  <c r="C89" i="18" s="1"/>
  <c r="G55" i="19"/>
  <c r="M55" i="19"/>
  <c r="S55" i="19"/>
  <c r="K54" i="16"/>
  <c r="Q54" i="16"/>
  <c r="U54" i="16"/>
  <c r="H25" i="15"/>
  <c r="J85" i="20" l="1"/>
  <c r="J87" i="20" s="1"/>
  <c r="J89" i="20" s="1"/>
  <c r="J93" i="20" s="1"/>
  <c r="F85" i="20"/>
  <c r="F87" i="20" s="1"/>
  <c r="F89" i="20" s="1"/>
  <c r="F93" i="20" s="1"/>
  <c r="L89" i="20"/>
  <c r="L93" i="20" s="1"/>
  <c r="D57" i="15"/>
  <c r="D66" i="15" s="1"/>
  <c r="D37" i="15"/>
  <c r="J57" i="15"/>
  <c r="I25" i="19" s="1"/>
  <c r="I27" i="19" s="1"/>
  <c r="J37" i="15"/>
  <c r="F57" i="15"/>
  <c r="F66" i="15" s="1"/>
  <c r="F37" i="15"/>
  <c r="H31" i="15"/>
  <c r="H33" i="15" s="1"/>
  <c r="U23" i="16"/>
  <c r="I25" i="16"/>
  <c r="I27" i="16" s="1"/>
  <c r="H43" i="15" l="1"/>
  <c r="H37" i="15"/>
  <c r="D42" i="15"/>
  <c r="D43" i="15"/>
  <c r="D39" i="15"/>
  <c r="D71" i="15"/>
  <c r="D69" i="15"/>
  <c r="J66" i="15"/>
  <c r="J71" i="15" s="1"/>
  <c r="J43" i="15"/>
  <c r="J42" i="15"/>
  <c r="J39" i="15"/>
  <c r="I35" i="18" s="1"/>
  <c r="I50" i="18" s="1"/>
  <c r="I85" i="18" s="1"/>
  <c r="I89" i="18" s="1"/>
  <c r="F71" i="15"/>
  <c r="F69" i="15"/>
  <c r="F43" i="15"/>
  <c r="F42" i="15"/>
  <c r="F39" i="15"/>
  <c r="U25" i="16"/>
  <c r="U27" i="16" s="1"/>
  <c r="Y23" i="16"/>
  <c r="Y25" i="16" s="1"/>
  <c r="Y27" i="16" s="1"/>
  <c r="H57" i="15"/>
  <c r="H66" i="15" s="1"/>
  <c r="U20" i="19"/>
  <c r="U27" i="19" s="1"/>
  <c r="S20" i="19"/>
  <c r="S27" i="19" s="1"/>
  <c r="H71" i="15" l="1"/>
  <c r="H69" i="15"/>
  <c r="H42" i="15"/>
  <c r="H39" i="15"/>
  <c r="G50" i="18" s="1"/>
  <c r="G85" i="18" s="1"/>
  <c r="G89" i="18" s="1"/>
  <c r="J69" i="15"/>
</calcChain>
</file>

<file path=xl/sharedStrings.xml><?xml version="1.0" encoding="utf-8"?>
<sst xmlns="http://schemas.openxmlformats.org/spreadsheetml/2006/main" count="577" uniqueCount="218">
  <si>
    <t>Consolidated</t>
  </si>
  <si>
    <t>Cash and cash equivalents</t>
  </si>
  <si>
    <t>Amounts due to related parties</t>
  </si>
  <si>
    <t>Other current liabilities</t>
  </si>
  <si>
    <t>Legal reserve</t>
  </si>
  <si>
    <t>Unappropriated</t>
  </si>
  <si>
    <t>Other income</t>
  </si>
  <si>
    <t>Total expenses</t>
  </si>
  <si>
    <t>share capital</t>
  </si>
  <si>
    <t>Current assets</t>
  </si>
  <si>
    <t>Total current assets</t>
  </si>
  <si>
    <t>Non-current assets</t>
  </si>
  <si>
    <t>Total non-current assets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</si>
  <si>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</si>
  <si>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</si>
  <si>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</si>
  <si>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</si>
  <si>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</si>
  <si>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Retained earnings </t>
  </si>
  <si>
    <t>Current liabilities</t>
  </si>
  <si>
    <t>Total assets</t>
  </si>
  <si>
    <t>Amounts due from related parties</t>
  </si>
  <si>
    <t>Deferred tax assets</t>
  </si>
  <si>
    <t>paid-up</t>
  </si>
  <si>
    <t>Assets</t>
  </si>
  <si>
    <t>Expenses</t>
  </si>
  <si>
    <t>Separate</t>
  </si>
  <si>
    <t xml:space="preserve">financial statements </t>
  </si>
  <si>
    <t>Inventories</t>
  </si>
  <si>
    <t>Other current assets</t>
  </si>
  <si>
    <t>Intangible assets</t>
  </si>
  <si>
    <t>Other non-current assets</t>
  </si>
  <si>
    <t xml:space="preserve">   Authorised share capital </t>
  </si>
  <si>
    <t xml:space="preserve">   Issued and paid-up share capital </t>
  </si>
  <si>
    <t>Total equity</t>
  </si>
  <si>
    <t xml:space="preserve">   Appropriated</t>
  </si>
  <si>
    <t xml:space="preserve">      Legal reserve</t>
  </si>
  <si>
    <t>Thaicom Public Company Limited and its Subsidiaries</t>
  </si>
  <si>
    <t>Liabilities and equity</t>
  </si>
  <si>
    <t>Equity</t>
  </si>
  <si>
    <t>Total liabilities and equity</t>
  </si>
  <si>
    <t>Cash flows from operating activities</t>
  </si>
  <si>
    <t>Adjustments for</t>
  </si>
  <si>
    <t>Interest received</t>
  </si>
  <si>
    <t>Cash flows from investing activities</t>
  </si>
  <si>
    <t>Cash flows from financing activities</t>
  </si>
  <si>
    <t>financial statements</t>
  </si>
  <si>
    <t>translation</t>
  </si>
  <si>
    <t>interests</t>
  </si>
  <si>
    <t>Total</t>
  </si>
  <si>
    <t>Consolidated financial statements</t>
  </si>
  <si>
    <t>of investment in</t>
  </si>
  <si>
    <t>equity</t>
  </si>
  <si>
    <t>Changes in operating assets and liabilities</t>
  </si>
  <si>
    <t>Accrued operating agreement fee</t>
  </si>
  <si>
    <t>Operating agreements fee</t>
  </si>
  <si>
    <t>Income tax expense</t>
  </si>
  <si>
    <t>Finance costs</t>
  </si>
  <si>
    <t>Selling expenses</t>
  </si>
  <si>
    <t>Administrative expenses</t>
  </si>
  <si>
    <t>Directors and management benefit expenses</t>
  </si>
  <si>
    <t xml:space="preserve">   Unappropriated</t>
  </si>
  <si>
    <t>attributable to</t>
  </si>
  <si>
    <t>differences</t>
  </si>
  <si>
    <t>Amortisation of intangible assets</t>
  </si>
  <si>
    <t>Cumulative</t>
  </si>
  <si>
    <t>Issued and</t>
  </si>
  <si>
    <t>Depreciation of property and equipment</t>
  </si>
  <si>
    <t>Amortisation of borrowing costs</t>
  </si>
  <si>
    <t>Income</t>
  </si>
  <si>
    <t>Total income</t>
  </si>
  <si>
    <t>Other components of equity</t>
  </si>
  <si>
    <t>Non-controlling interests</t>
  </si>
  <si>
    <t xml:space="preserve">Equity </t>
  </si>
  <si>
    <t>other</t>
  </si>
  <si>
    <t>Non-</t>
  </si>
  <si>
    <t xml:space="preserve"> components</t>
  </si>
  <si>
    <t>owners of</t>
  </si>
  <si>
    <t xml:space="preserve">controlling </t>
  </si>
  <si>
    <t xml:space="preserve"> of equity</t>
  </si>
  <si>
    <t>the Company</t>
  </si>
  <si>
    <t>Other comprehensive income</t>
  </si>
  <si>
    <t>Total comprehensive income attributable to:</t>
  </si>
  <si>
    <t>Investments in subsidiaries</t>
  </si>
  <si>
    <t>Share premium</t>
  </si>
  <si>
    <t>Total comprehensive income for the period</t>
  </si>
  <si>
    <t>Comprehensive income for the period</t>
  </si>
  <si>
    <t xml:space="preserve">Other comprehensive income for the period, </t>
  </si>
  <si>
    <t xml:space="preserve">Effect of exchange rate changes on balances held in </t>
  </si>
  <si>
    <t>31 December</t>
  </si>
  <si>
    <t>Share capital</t>
  </si>
  <si>
    <t>Premium on ordinary shares</t>
  </si>
  <si>
    <t>Share-based payment transactions</t>
  </si>
  <si>
    <t>Statement of cash flows (Unaudited)</t>
  </si>
  <si>
    <t>Property, plant and equipment</t>
  </si>
  <si>
    <t>Income tax paid</t>
  </si>
  <si>
    <t>Non-controlling interest</t>
  </si>
  <si>
    <t>Share-based payment</t>
  </si>
  <si>
    <t>Owner of the Company</t>
  </si>
  <si>
    <t>Other reserve</t>
  </si>
  <si>
    <t>for share-based</t>
  </si>
  <si>
    <t>payment</t>
  </si>
  <si>
    <t xml:space="preserve">Changes </t>
  </si>
  <si>
    <t>in fair value of</t>
  </si>
  <si>
    <t>Owners of the Company</t>
  </si>
  <si>
    <t>Baht’000</t>
  </si>
  <si>
    <t>Items that maybe reclassified to profit or loss</t>
  </si>
  <si>
    <t>Foreign</t>
  </si>
  <si>
    <t>currency</t>
  </si>
  <si>
    <t>Notes</t>
  </si>
  <si>
    <t>Income tax on other comprehensive income</t>
  </si>
  <si>
    <t>Repayments of borrowings</t>
  </si>
  <si>
    <t xml:space="preserve">Net cash used in financing activities </t>
  </si>
  <si>
    <t xml:space="preserve">Separate financial statements </t>
  </si>
  <si>
    <t>Proceeds from sales of property and equipment</t>
  </si>
  <si>
    <t>Statements of profit or loss (Unaudited)</t>
  </si>
  <si>
    <t>Trade and other current receivables</t>
  </si>
  <si>
    <t>Trade and other current payables</t>
  </si>
  <si>
    <t>Revenues from sales of goods and rendering of services</t>
  </si>
  <si>
    <t>Cost of sales of goods and rendering of services</t>
  </si>
  <si>
    <t xml:space="preserve">Transactions with owners, </t>
  </si>
  <si>
    <t>recorded directly in equity</t>
  </si>
  <si>
    <t xml:space="preserve">Total transactions with owners, </t>
  </si>
  <si>
    <t xml:space="preserve">foreign currencies  </t>
  </si>
  <si>
    <t>Amortisation of intangible assets under operating agreements</t>
  </si>
  <si>
    <r>
      <t>Statements of changes in equity (Unaudited)</t>
    </r>
    <r>
      <rPr>
        <sz val="13.2"/>
        <rFont val="Times New Roman"/>
        <family val="1"/>
      </rPr>
      <t xml:space="preserve"> (Continued)</t>
    </r>
  </si>
  <si>
    <t>Statements of profit or loss and other comprehensive income (Unaudited)</t>
  </si>
  <si>
    <t xml:space="preserve">    net of income tax</t>
  </si>
  <si>
    <r>
      <t xml:space="preserve">Statements of changes in equity (Unaudited) </t>
    </r>
    <r>
      <rPr>
        <sz val="10.8"/>
        <rFont val="Times New Roman"/>
        <family val="1"/>
      </rPr>
      <t>(Continued)</t>
    </r>
  </si>
  <si>
    <t>a subsidiary</t>
  </si>
  <si>
    <r>
      <t xml:space="preserve">Statement of cash flows (Unaudited) </t>
    </r>
    <r>
      <rPr>
        <sz val="12"/>
        <rFont val="Times New Roman"/>
        <family val="1"/>
      </rPr>
      <t>(Continued)</t>
    </r>
  </si>
  <si>
    <t>Share of (profits) loss of investment in subsidiaries</t>
  </si>
  <si>
    <t>(Unaudited)</t>
  </si>
  <si>
    <t>Net foreign exchange gain</t>
  </si>
  <si>
    <t>Dividends to owners of the Company</t>
  </si>
  <si>
    <t>Reversal of loss on impairment (loss on impairment)</t>
  </si>
  <si>
    <t>Other current financial assets</t>
  </si>
  <si>
    <t>Right-of-use assets</t>
  </si>
  <si>
    <t>Amortisation of right-of-use assets</t>
  </si>
  <si>
    <t>Current portion of long-term borrowings</t>
  </si>
  <si>
    <t>Finance income</t>
  </si>
  <si>
    <t>Profit for the period</t>
  </si>
  <si>
    <t>Allowance for (reversal of) obsolete inventory</t>
  </si>
  <si>
    <t>Corporate income tax payable</t>
  </si>
  <si>
    <t>Cash and cash equivalents as at 1 January</t>
  </si>
  <si>
    <t xml:space="preserve">   based on Thai Financial Reporting Standard No.9</t>
  </si>
  <si>
    <t>Gain on disposal of property and equipment</t>
  </si>
  <si>
    <t>Loss on write-off property and equipment</t>
  </si>
  <si>
    <t>Net cash received from operating activities</t>
  </si>
  <si>
    <t xml:space="preserve">Changes in fair value of financial assets </t>
  </si>
  <si>
    <t xml:space="preserve">financial assets </t>
  </si>
  <si>
    <t>Balance as at 1 January 2021</t>
  </si>
  <si>
    <t>Non-current provisions for employeee benefit</t>
  </si>
  <si>
    <t>Long-term loans to related parties</t>
  </si>
  <si>
    <t>Long-term borrowings</t>
  </si>
  <si>
    <t>Net liabilities in subsidiaries</t>
  </si>
  <si>
    <t>Non-current provisions for employee benefit</t>
  </si>
  <si>
    <t>Share of profit (loss) of investment in subsidiaries and joint ventures</t>
  </si>
  <si>
    <t>Profit before income tax expense</t>
  </si>
  <si>
    <t>Profit attributable to:</t>
  </si>
  <si>
    <t>Earnings per share (Baht)</t>
  </si>
  <si>
    <t xml:space="preserve">Basic earning per share </t>
  </si>
  <si>
    <t>Diluted earning per share</t>
  </si>
  <si>
    <t>Past and current service cost</t>
  </si>
  <si>
    <t>and joint ventures</t>
  </si>
  <si>
    <t>Finance cost paid</t>
  </si>
  <si>
    <t>Cash received from loan to a joint venture</t>
  </si>
  <si>
    <t>Cash received from loan to a subsidiary</t>
  </si>
  <si>
    <t>Lease liabilities</t>
  </si>
  <si>
    <t>Investments in joint ventures</t>
  </si>
  <si>
    <t>Cash paid for purchase of intangible asset</t>
  </si>
  <si>
    <t>Cash paid for property and equipment</t>
  </si>
  <si>
    <t>Exchange differences on translating financial statement</t>
  </si>
  <si>
    <t>Expected credit loss (reversal)</t>
  </si>
  <si>
    <t>Balance as at 1 January 2022</t>
  </si>
  <si>
    <t>Short-term loan to a related party</t>
  </si>
  <si>
    <t xml:space="preserve">Current portion of long-term loan </t>
  </si>
  <si>
    <t>to related parties</t>
  </si>
  <si>
    <t>Current tax assets</t>
  </si>
  <si>
    <t xml:space="preserve">Statements of financial position </t>
  </si>
  <si>
    <t>Current portion of lease liabilities</t>
  </si>
  <si>
    <t>Long-term accounts payable</t>
  </si>
  <si>
    <t>- property and equipment</t>
  </si>
  <si>
    <t xml:space="preserve">Equity attributable to owners </t>
  </si>
  <si>
    <t xml:space="preserve">   of the Company</t>
  </si>
  <si>
    <t>Cash paid for loan to a joint venture</t>
  </si>
  <si>
    <t>Inventory write-off</t>
  </si>
  <si>
    <t>Intangible assets write-off</t>
  </si>
  <si>
    <t>Right-of-use assets write-off</t>
  </si>
  <si>
    <t>loss on dilution</t>
  </si>
  <si>
    <t>Statements of financial position (Continued)</t>
  </si>
  <si>
    <t>Statements of changes in equity (Unaudited)</t>
  </si>
  <si>
    <t xml:space="preserve">Statements of changes in equity (Unaudited) </t>
  </si>
  <si>
    <t>Investment income</t>
  </si>
  <si>
    <t>Cash paid for investment in a subsidiary</t>
  </si>
  <si>
    <t xml:space="preserve">Dividends paid to owners of the Company </t>
  </si>
  <si>
    <t>As at 30 September 2022</t>
  </si>
  <si>
    <t>30 September</t>
  </si>
  <si>
    <t>For the three-month period ended 30 September 2022</t>
  </si>
  <si>
    <t>For the nine-month period ended 30 September 2022</t>
  </si>
  <si>
    <t>Balance as at 30 September 2021</t>
  </si>
  <si>
    <t>Balance as at 30 September 2022</t>
  </si>
  <si>
    <t>Nine-month period ended 30 September 2021</t>
  </si>
  <si>
    <t>Nine-month period ended 30 September 2022</t>
  </si>
  <si>
    <t>Cash paid for loan to a subsidiary</t>
  </si>
  <si>
    <t>Cash paid for investment in a joint venture</t>
  </si>
  <si>
    <t>Cash and cash equivalents as at 30 September</t>
  </si>
  <si>
    <t>Profit from operating activities</t>
  </si>
  <si>
    <t>Unrealised gain on foreign exchange rate</t>
  </si>
  <si>
    <t>Dividend received</t>
  </si>
  <si>
    <t>Cash received from capital reduction in a subsidiary</t>
  </si>
  <si>
    <t>Cash received from other current financial assets</t>
  </si>
  <si>
    <t xml:space="preserve">Net cash from investing activities </t>
  </si>
  <si>
    <t>Net increase in cash and cash equivalents</t>
  </si>
  <si>
    <t>Advance receipts</t>
  </si>
  <si>
    <t>Loss on impairment of equipment</t>
  </si>
  <si>
    <t>Long-term trade receivables - a related party</t>
  </si>
  <si>
    <t>Profit (loss)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</si>
</sst>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</numFmts>
  <fonts count="24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sz val="10.8"/>
      <name val="Times New Roman"/>
      <family val="1"/>
    </font>
    <font>
      <b/>
      <sz val="12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 applyBorder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" fillId="0" borderId="0" applyBorder="0"/>
  </cellStyleXfs>
  <cellXfs count="295">
    <xf numFmtId="0" fontId="0" fillId="0" borderId="0" xfId="0"/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 vertical="center"/>
    </xf>
    <xf numFmtId="168" fontId="0" fillId="0" borderId="0" xfId="1" applyNumberFormat="1" applyFont="1" applyFill="1" applyAlignment="1">
      <alignment horizontal="right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167" fontId="0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0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1" xfId="1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0" fontId="0" fillId="0" borderId="0" xfId="0" quotePrefix="1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5" fillId="0" borderId="3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0" fillId="0" borderId="0" xfId="1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horizontal="left" vertical="center"/>
    </xf>
    <xf numFmtId="37" fontId="5" fillId="0" borderId="2" xfId="0" applyNumberFormat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2"/>
    </xf>
    <xf numFmtId="39" fontId="0" fillId="0" borderId="2" xfId="0" applyNumberFormat="1" applyFont="1" applyFill="1" applyBorder="1" applyAlignment="1">
      <alignment horizontal="right" vertical="center"/>
    </xf>
    <xf numFmtId="39" fontId="0" fillId="0" borderId="0" xfId="0" applyNumberFormat="1" applyFont="1" applyFill="1" applyBorder="1" applyAlignment="1">
      <alignment horizontal="right" vertical="center"/>
    </xf>
    <xf numFmtId="39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5" applyNumberFormat="1" applyFont="1" applyFill="1" applyAlignment="1" applyProtection="1">
      <alignment vertical="center"/>
      <protection locked="0"/>
    </xf>
    <xf numFmtId="0" fontId="3" fillId="0" borderId="0" xfId="5" applyNumberFormat="1" applyFont="1" applyFill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vertical="center"/>
      <protection locked="0"/>
    </xf>
    <xf numFmtId="0" fontId="0" fillId="0" borderId="0" xfId="5" applyNumberFormat="1" applyFont="1" applyFill="1" applyAlignment="1" applyProtection="1">
      <alignment horizontal="center" vertical="center"/>
      <protection locked="0"/>
    </xf>
    <xf numFmtId="166" fontId="0" fillId="0" borderId="0" xfId="5" applyNumberFormat="1" applyFont="1" applyFill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66" fontId="0" fillId="0" borderId="1" xfId="5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3" fillId="0" borderId="0" xfId="5" applyNumberFormat="1" applyFont="1" applyFill="1" applyBorder="1" applyAlignment="1" applyProtection="1">
      <alignment vertical="center"/>
      <protection locked="0"/>
    </xf>
    <xf numFmtId="166" fontId="3" fillId="0" borderId="0" xfId="5" applyNumberFormat="1" applyFont="1" applyFill="1" applyAlignment="1" applyProtection="1">
      <alignment horizontal="center" vertical="center"/>
      <protection locked="0"/>
    </xf>
    <xf numFmtId="165" fontId="3" fillId="0" borderId="0" xfId="5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5" fillId="0" borderId="0" xfId="5" applyNumberFormat="1" applyFont="1" applyFill="1" applyAlignment="1" applyProtection="1">
      <alignment vertical="center"/>
      <protection locked="0"/>
    </xf>
    <xf numFmtId="0" fontId="15" fillId="0" borderId="0" xfId="5" applyNumberFormat="1" applyFont="1" applyFill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6" fontId="15" fillId="0" borderId="0" xfId="5" applyNumberFormat="1" applyFont="1" applyFill="1" applyBorder="1" applyAlignment="1" applyProtection="1">
      <alignment horizontal="center" vertical="center"/>
      <protection locked="0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5" fillId="0" borderId="0" xfId="5" applyNumberFormat="1" applyFont="1" applyFill="1" applyBorder="1" applyAlignment="1" applyProtection="1">
      <alignment vertical="center"/>
      <protection locked="0"/>
    </xf>
    <xf numFmtId="166" fontId="15" fillId="0" borderId="0" xfId="5" applyNumberFormat="1" applyFont="1" applyFill="1" applyAlignment="1" applyProtection="1">
      <alignment vertical="center"/>
      <protection locked="0"/>
    </xf>
    <xf numFmtId="166" fontId="15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5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5" fontId="14" fillId="0" borderId="0" xfId="5" applyNumberFormat="1" applyFont="1" applyFill="1" applyAlignment="1" applyProtection="1">
      <alignment horizontal="center" vertical="center"/>
      <protection locked="0"/>
    </xf>
    <xf numFmtId="165" fontId="15" fillId="0" borderId="0" xfId="5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6" fontId="15" fillId="0" borderId="1" xfId="5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4" fillId="0" borderId="2" xfId="1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indent="1"/>
    </xf>
    <xf numFmtId="168" fontId="5" fillId="0" borderId="0" xfId="0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165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20" fillId="0" borderId="0" xfId="4" applyNumberFormat="1" applyFont="1" applyFill="1" applyBorder="1" applyAlignment="1">
      <alignment vertical="center"/>
    </xf>
    <xf numFmtId="165" fontId="21" fillId="0" borderId="0" xfId="0" applyNumberFormat="1" applyFont="1" applyFill="1" applyBorder="1" applyAlignment="1">
      <alignment horizontal="center" vertical="center"/>
    </xf>
    <xf numFmtId="165" fontId="21" fillId="0" borderId="0" xfId="4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5" fontId="6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horizontal="center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68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0" fillId="0" borderId="0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horizontal="center" vertical="center"/>
    </xf>
    <xf numFmtId="165" fontId="5" fillId="0" borderId="0" xfId="4" applyNumberFormat="1" applyFont="1" applyFill="1" applyBorder="1" applyAlignment="1">
      <alignment vertical="center" wrapText="1" shrinkToFit="1"/>
    </xf>
    <xf numFmtId="41" fontId="5" fillId="0" borderId="0" xfId="4" applyNumberFormat="1" applyFont="1" applyFill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165" fontId="5" fillId="0" borderId="0" xfId="0" applyNumberFormat="1" applyFont="1" applyFill="1" applyAlignment="1">
      <alignment vertical="center" wrapText="1" shrinkToFit="1"/>
    </xf>
    <xf numFmtId="165" fontId="0" fillId="0" borderId="0" xfId="4" applyNumberFormat="1" applyFont="1" applyFill="1" applyAlignment="1">
      <alignment vertical="center"/>
    </xf>
    <xf numFmtId="0" fontId="0" fillId="0" borderId="0" xfId="4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4" applyFont="1" applyFill="1" applyAlignment="1">
      <alignment vertical="center"/>
    </xf>
    <xf numFmtId="165" fontId="22" fillId="0" borderId="0" xfId="0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center" vertical="center"/>
    </xf>
    <xf numFmtId="0" fontId="13" fillId="0" borderId="0" xfId="4" applyFont="1" applyFill="1" applyAlignment="1">
      <alignment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37" fontId="3" fillId="0" borderId="0" xfId="3" applyNumberFormat="1" applyFont="1" applyFill="1" applyBorder="1" applyAlignment="1">
      <alignment horizontal="right" vertical="center"/>
    </xf>
    <xf numFmtId="37" fontId="5" fillId="0" borderId="1" xfId="4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horizontal="right" vertical="center"/>
    </xf>
    <xf numFmtId="37" fontId="5" fillId="0" borderId="0" xfId="4" applyNumberFormat="1" applyFont="1" applyFill="1" applyBorder="1" applyAlignment="1">
      <alignment horizontal="right" vertical="center"/>
    </xf>
    <xf numFmtId="37" fontId="3" fillId="0" borderId="1" xfId="4" applyNumberFormat="1" applyFont="1" applyFill="1" applyBorder="1" applyAlignment="1">
      <alignment horizontal="right" vertical="center"/>
    </xf>
    <xf numFmtId="37" fontId="23" fillId="0" borderId="0" xfId="0" applyNumberFormat="1" applyFont="1" applyFill="1" applyBorder="1" applyAlignment="1">
      <alignment horizontal="right" vertical="center"/>
    </xf>
    <xf numFmtId="37" fontId="23" fillId="0" borderId="0" xfId="0" applyNumberFormat="1" applyFont="1" applyFill="1" applyAlignment="1">
      <alignment horizontal="right" vertical="center"/>
    </xf>
    <xf numFmtId="37" fontId="0" fillId="0" borderId="0" xfId="4" applyNumberFormat="1" applyFont="1" applyFill="1" applyAlignment="1">
      <alignment horizontal="right" vertical="center"/>
    </xf>
    <xf numFmtId="37" fontId="5" fillId="0" borderId="4" xfId="4" applyNumberFormat="1" applyFont="1" applyFill="1" applyBorder="1" applyAlignment="1">
      <alignment horizontal="right" vertical="center"/>
    </xf>
    <xf numFmtId="37" fontId="0" fillId="0" borderId="0" xfId="4" applyNumberFormat="1" applyFont="1" applyFill="1" applyBorder="1" applyAlignment="1">
      <alignment horizontal="right" vertical="center"/>
    </xf>
    <xf numFmtId="37" fontId="22" fillId="0" borderId="0" xfId="4" applyNumberFormat="1" applyFont="1" applyFill="1" applyAlignment="1">
      <alignment horizontal="right" vertical="center"/>
    </xf>
    <xf numFmtId="166" fontId="0" fillId="0" borderId="0" xfId="2" applyNumberFormat="1" applyFont="1" applyFill="1" applyAlignment="1">
      <alignment vertical="center"/>
    </xf>
    <xf numFmtId="166" fontId="0" fillId="0" borderId="1" xfId="2" applyNumberFormat="1" applyFont="1" applyFill="1" applyBorder="1" applyAlignment="1">
      <alignment horizontal="right" vertical="center"/>
    </xf>
    <xf numFmtId="43" fontId="0" fillId="0" borderId="1" xfId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22" fillId="0" borderId="0" xfId="1" applyFont="1" applyFill="1" applyAlignment="1">
      <alignment horizontal="right" vertical="center"/>
    </xf>
    <xf numFmtId="166" fontId="0" fillId="0" borderId="0" xfId="1" applyNumberFormat="1" applyFont="1" applyFill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166" fontId="15" fillId="0" borderId="0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15" fillId="0" borderId="1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4" fillId="0" borderId="3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3" fillId="0" borderId="5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1"/>
    </xf>
    <xf numFmtId="37" fontId="19" fillId="0" borderId="0" xfId="2" applyNumberFormat="1" applyFont="1" applyFill="1" applyBorder="1" applyAlignment="1">
      <alignment vertical="center"/>
    </xf>
    <xf numFmtId="37" fontId="5" fillId="0" borderId="5" xfId="0" applyNumberFormat="1" applyFont="1" applyFill="1" applyBorder="1" applyAlignment="1">
      <alignment horizontal="right" vertical="center"/>
    </xf>
    <xf numFmtId="166" fontId="0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68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right"/>
    </xf>
    <xf numFmtId="168" fontId="5" fillId="0" borderId="2" xfId="0" applyNumberFormat="1" applyFont="1" applyBorder="1" applyAlignment="1">
      <alignment horizontal="right"/>
    </xf>
    <xf numFmtId="168" fontId="10" fillId="0" borderId="0" xfId="0" applyNumberFormat="1" applyFont="1" applyAlignment="1">
      <alignment horizontal="right"/>
    </xf>
    <xf numFmtId="168" fontId="5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right"/>
    </xf>
    <xf numFmtId="43" fontId="0" fillId="0" borderId="4" xfId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center"/>
    </xf>
    <xf numFmtId="166" fontId="3" fillId="0" borderId="0" xfId="1" applyNumberFormat="1" applyFont="1" applyFill="1" applyAlignment="1"/>
    <xf numFmtId="165" fontId="3" fillId="0" borderId="0" xfId="0" applyNumberFormat="1" applyFont="1"/>
    <xf numFmtId="165" fontId="0" fillId="0" borderId="0" xfId="0" applyNumberFormat="1" applyBorder="1"/>
    <xf numFmtId="165" fontId="0" fillId="0" borderId="0" xfId="0" applyNumberFormat="1" applyBorder="1" applyAlignment="1">
      <alignment horizontal="center"/>
    </xf>
    <xf numFmtId="168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168" fontId="5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5" fontId="7" fillId="0" borderId="0" xfId="0" applyNumberFormat="1" applyFont="1" applyBorder="1"/>
    <xf numFmtId="165" fontId="2" fillId="0" borderId="0" xfId="0" applyNumberFormat="1" applyFont="1"/>
    <xf numFmtId="165" fontId="7" fillId="0" borderId="0" xfId="0" applyNumberFormat="1" applyFont="1" applyBorder="1" applyAlignment="1">
      <alignment horizontal="center"/>
    </xf>
    <xf numFmtId="167" fontId="7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/>
    <xf numFmtId="165" fontId="0" fillId="0" borderId="0" xfId="0" quotePrefix="1" applyNumberFormat="1" applyAlignment="1">
      <alignment horizontal="lef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/>
    <xf numFmtId="168" fontId="3" fillId="0" borderId="0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5" fontId="23" fillId="0" borderId="0" xfId="0" applyNumberFormat="1" applyFont="1"/>
    <xf numFmtId="165" fontId="23" fillId="0" borderId="0" xfId="0" applyNumberFormat="1" applyFont="1" applyAlignment="1">
      <alignment horizontal="center"/>
    </xf>
    <xf numFmtId="43" fontId="23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" fontId="0" fillId="0" borderId="0" xfId="0" quotePrefix="1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6" fontId="5" fillId="0" borderId="0" xfId="1" applyNumberFormat="1" applyFont="1" applyFill="1" applyAlignment="1"/>
    <xf numFmtId="166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vertical="center"/>
    </xf>
    <xf numFmtId="0" fontId="0" fillId="0" borderId="0" xfId="0" applyFont="1" applyFill="1" applyAlignment="1" applyProtection="1">
      <alignment horizontal="center" vertical="center"/>
      <protection locked="0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" fontId="0" fillId="0" borderId="0" xfId="0" quotePrefix="1" applyNumberFormat="1" applyFont="1" applyFill="1" applyAlignment="1">
      <alignment horizontal="center" vertical="center" wrapText="1"/>
    </xf>
    <xf numFmtId="49" fontId="0" fillId="0" borderId="0" xfId="0" quotePrefix="1" applyNumberFormat="1" applyFont="1" applyFill="1" applyAlignment="1">
      <alignment horizontal="center" vertical="center"/>
    </xf>
    <xf numFmtId="169" fontId="0" fillId="0" borderId="0" xfId="0" applyNumberFormat="1" applyAlignment="1">
      <alignment horizontal="right"/>
    </xf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15" fillId="0" borderId="1" xfId="5" applyNumberFormat="1" applyFont="1" applyFill="1" applyBorder="1" applyAlignment="1" applyProtection="1">
      <alignment horizontal="center" vertical="center"/>
      <protection locked="0"/>
    </xf>
    <xf numFmtId="165" fontId="14" fillId="0" borderId="0" xfId="5" applyNumberFormat="1" applyFont="1" applyFill="1" applyBorder="1" applyAlignment="1" applyProtection="1">
      <alignment horizontal="center" vertical="center"/>
      <protection locked="0"/>
    </xf>
    <xf numFmtId="165" fontId="5" fillId="0" borderId="0" xfId="5" applyNumberFormat="1" applyFont="1" applyFill="1" applyBorder="1" applyAlignment="1" applyProtection="1">
      <alignment horizontal="center" vertical="center"/>
      <protection locked="0"/>
    </xf>
    <xf numFmtId="165" fontId="3" fillId="0" borderId="1" xfId="5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_Cash flow full" xfId="3" xr:uid="{00000000-0005-0000-0000-000002000000}"/>
    <cellStyle name="Normal" xfId="0" builtinId="0"/>
    <cellStyle name="Normal_Cash flow full" xfId="4" xr:uid="{00000000-0005-0000-0000-000004000000}"/>
    <cellStyle name="Normal_CSL_31032006_ENG_final 0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M121"/>
  <sheetViews>
    <sheetView view="pageBreakPreview" topLeftCell="A67" zoomScale="80" zoomScaleNormal="85" workbookViewId="0">
      <selection activeCell="Z20" sqref="Z20"/>
    </sheetView>
  </sheetViews>
  <sheetFormatPr defaultColWidth="9.109375" defaultRowHeight="13.8" x14ac:dyDescent="0.25"/>
  <cols>
    <col min="1" max="3" width="0.88671875" style="234" customWidth="1"/>
    <col min="4" max="4" width="51.44140625" style="234" customWidth="1"/>
    <col min="5" max="5" width="11.44140625" style="235" customWidth="1"/>
    <col min="6" max="6" width="16" style="264" customWidth="1"/>
    <col min="7" max="7" width="1" style="264" customWidth="1"/>
    <col min="8" max="8" width="16" style="264" customWidth="1"/>
    <col min="9" max="9" width="1" style="264" customWidth="1"/>
    <col min="10" max="10" width="16" style="264" customWidth="1"/>
    <col min="11" max="11" width="1" style="264" customWidth="1"/>
    <col min="12" max="12" width="12" style="264" bestFit="1" customWidth="1"/>
    <col min="13" max="19" width="0" style="234" hidden="1" customWidth="1"/>
    <col min="20" max="248" width="9.109375" style="234"/>
    <col min="249" max="251" width="0.88671875" style="234" customWidth="1"/>
    <col min="252" max="252" width="51.44140625" style="234" customWidth="1"/>
    <col min="253" max="253" width="11.44140625" style="234" customWidth="1"/>
    <col min="254" max="254" width="16" style="234" customWidth="1"/>
    <col min="255" max="255" width="1" style="234" customWidth="1"/>
    <col min="256" max="256" width="16.44140625" style="234" customWidth="1"/>
    <col min="257" max="257" width="1" style="234" customWidth="1"/>
    <col min="258" max="258" width="16" style="234" customWidth="1"/>
    <col min="259" max="259" width="1" style="234" customWidth="1"/>
    <col min="260" max="260" width="16" style="234" customWidth="1"/>
    <col min="261" max="261" width="1" style="234" customWidth="1"/>
    <col min="262" max="262" width="12.44140625" style="234" bestFit="1" customWidth="1"/>
    <col min="263" max="504" width="9.109375" style="234"/>
    <col min="505" max="507" width="0.88671875" style="234" customWidth="1"/>
    <col min="508" max="508" width="51.44140625" style="234" customWidth="1"/>
    <col min="509" max="509" width="11.44140625" style="234" customWidth="1"/>
    <col min="510" max="510" width="16" style="234" customWidth="1"/>
    <col min="511" max="511" width="1" style="234" customWidth="1"/>
    <col min="512" max="512" width="16.44140625" style="234" customWidth="1"/>
    <col min="513" max="513" width="1" style="234" customWidth="1"/>
    <col min="514" max="514" width="16" style="234" customWidth="1"/>
    <col min="515" max="515" width="1" style="234" customWidth="1"/>
    <col min="516" max="516" width="16" style="234" customWidth="1"/>
    <col min="517" max="517" width="1" style="234" customWidth="1"/>
    <col min="518" max="518" width="12.44140625" style="234" bestFit="1" customWidth="1"/>
    <col min="519" max="760" width="9.109375" style="234"/>
    <col min="761" max="763" width="0.88671875" style="234" customWidth="1"/>
    <col min="764" max="764" width="51.44140625" style="234" customWidth="1"/>
    <col min="765" max="765" width="11.44140625" style="234" customWidth="1"/>
    <col min="766" max="766" width="16" style="234" customWidth="1"/>
    <col min="767" max="767" width="1" style="234" customWidth="1"/>
    <col min="768" max="768" width="16.44140625" style="234" customWidth="1"/>
    <col min="769" max="769" width="1" style="234" customWidth="1"/>
    <col min="770" max="770" width="16" style="234" customWidth="1"/>
    <col min="771" max="771" width="1" style="234" customWidth="1"/>
    <col min="772" max="772" width="16" style="234" customWidth="1"/>
    <col min="773" max="773" width="1" style="234" customWidth="1"/>
    <col min="774" max="774" width="12.44140625" style="234" bestFit="1" customWidth="1"/>
    <col min="775" max="1016" width="9.109375" style="234"/>
    <col min="1017" max="1019" width="0.88671875" style="234" customWidth="1"/>
    <col min="1020" max="1020" width="51.44140625" style="234" customWidth="1"/>
    <col min="1021" max="1021" width="11.44140625" style="234" customWidth="1"/>
    <col min="1022" max="1022" width="16" style="234" customWidth="1"/>
    <col min="1023" max="1023" width="1" style="234" customWidth="1"/>
    <col min="1024" max="1024" width="16.44140625" style="234" customWidth="1"/>
    <col min="1025" max="1025" width="1" style="234" customWidth="1"/>
    <col min="1026" max="1026" width="16" style="234" customWidth="1"/>
    <col min="1027" max="1027" width="1" style="234" customWidth="1"/>
    <col min="1028" max="1028" width="16" style="234" customWidth="1"/>
    <col min="1029" max="1029" width="1" style="234" customWidth="1"/>
    <col min="1030" max="1030" width="12.44140625" style="234" bestFit="1" customWidth="1"/>
    <col min="1031" max="1272" width="9.109375" style="234"/>
    <col min="1273" max="1275" width="0.88671875" style="234" customWidth="1"/>
    <col min="1276" max="1276" width="51.44140625" style="234" customWidth="1"/>
    <col min="1277" max="1277" width="11.44140625" style="234" customWidth="1"/>
    <col min="1278" max="1278" width="16" style="234" customWidth="1"/>
    <col min="1279" max="1279" width="1" style="234" customWidth="1"/>
    <col min="1280" max="1280" width="16.44140625" style="234" customWidth="1"/>
    <col min="1281" max="1281" width="1" style="234" customWidth="1"/>
    <col min="1282" max="1282" width="16" style="234" customWidth="1"/>
    <col min="1283" max="1283" width="1" style="234" customWidth="1"/>
    <col min="1284" max="1284" width="16" style="234" customWidth="1"/>
    <col min="1285" max="1285" width="1" style="234" customWidth="1"/>
    <col min="1286" max="1286" width="12.44140625" style="234" bestFit="1" customWidth="1"/>
    <col min="1287" max="1528" width="9.109375" style="234"/>
    <col min="1529" max="1531" width="0.88671875" style="234" customWidth="1"/>
    <col min="1532" max="1532" width="51.44140625" style="234" customWidth="1"/>
    <col min="1533" max="1533" width="11.44140625" style="234" customWidth="1"/>
    <col min="1534" max="1534" width="16" style="234" customWidth="1"/>
    <col min="1535" max="1535" width="1" style="234" customWidth="1"/>
    <col min="1536" max="1536" width="16.44140625" style="234" customWidth="1"/>
    <col min="1537" max="1537" width="1" style="234" customWidth="1"/>
    <col min="1538" max="1538" width="16" style="234" customWidth="1"/>
    <col min="1539" max="1539" width="1" style="234" customWidth="1"/>
    <col min="1540" max="1540" width="16" style="234" customWidth="1"/>
    <col min="1541" max="1541" width="1" style="234" customWidth="1"/>
    <col min="1542" max="1542" width="12.44140625" style="234" bestFit="1" customWidth="1"/>
    <col min="1543" max="1784" width="9.109375" style="234"/>
    <col min="1785" max="1787" width="0.88671875" style="234" customWidth="1"/>
    <col min="1788" max="1788" width="51.44140625" style="234" customWidth="1"/>
    <col min="1789" max="1789" width="11.44140625" style="234" customWidth="1"/>
    <col min="1790" max="1790" width="16" style="234" customWidth="1"/>
    <col min="1791" max="1791" width="1" style="234" customWidth="1"/>
    <col min="1792" max="1792" width="16.44140625" style="234" customWidth="1"/>
    <col min="1793" max="1793" width="1" style="234" customWidth="1"/>
    <col min="1794" max="1794" width="16" style="234" customWidth="1"/>
    <col min="1795" max="1795" width="1" style="234" customWidth="1"/>
    <col min="1796" max="1796" width="16" style="234" customWidth="1"/>
    <col min="1797" max="1797" width="1" style="234" customWidth="1"/>
    <col min="1798" max="1798" width="12.44140625" style="234" bestFit="1" customWidth="1"/>
    <col min="1799" max="2040" width="9.109375" style="234"/>
    <col min="2041" max="2043" width="0.88671875" style="234" customWidth="1"/>
    <col min="2044" max="2044" width="51.44140625" style="234" customWidth="1"/>
    <col min="2045" max="2045" width="11.44140625" style="234" customWidth="1"/>
    <col min="2046" max="2046" width="16" style="234" customWidth="1"/>
    <col min="2047" max="2047" width="1" style="234" customWidth="1"/>
    <col min="2048" max="2048" width="16.44140625" style="234" customWidth="1"/>
    <col min="2049" max="2049" width="1" style="234" customWidth="1"/>
    <col min="2050" max="2050" width="16" style="234" customWidth="1"/>
    <col min="2051" max="2051" width="1" style="234" customWidth="1"/>
    <col min="2052" max="2052" width="16" style="234" customWidth="1"/>
    <col min="2053" max="2053" width="1" style="234" customWidth="1"/>
    <col min="2054" max="2054" width="12.44140625" style="234" bestFit="1" customWidth="1"/>
    <col min="2055" max="2296" width="9.109375" style="234"/>
    <col min="2297" max="2299" width="0.88671875" style="234" customWidth="1"/>
    <col min="2300" max="2300" width="51.44140625" style="234" customWidth="1"/>
    <col min="2301" max="2301" width="11.44140625" style="234" customWidth="1"/>
    <col min="2302" max="2302" width="16" style="234" customWidth="1"/>
    <col min="2303" max="2303" width="1" style="234" customWidth="1"/>
    <col min="2304" max="2304" width="16.44140625" style="234" customWidth="1"/>
    <col min="2305" max="2305" width="1" style="234" customWidth="1"/>
    <col min="2306" max="2306" width="16" style="234" customWidth="1"/>
    <col min="2307" max="2307" width="1" style="234" customWidth="1"/>
    <col min="2308" max="2308" width="16" style="234" customWidth="1"/>
    <col min="2309" max="2309" width="1" style="234" customWidth="1"/>
    <col min="2310" max="2310" width="12.44140625" style="234" bestFit="1" customWidth="1"/>
    <col min="2311" max="2552" width="9.109375" style="234"/>
    <col min="2553" max="2555" width="0.88671875" style="234" customWidth="1"/>
    <col min="2556" max="2556" width="51.44140625" style="234" customWidth="1"/>
    <col min="2557" max="2557" width="11.44140625" style="234" customWidth="1"/>
    <col min="2558" max="2558" width="16" style="234" customWidth="1"/>
    <col min="2559" max="2559" width="1" style="234" customWidth="1"/>
    <col min="2560" max="2560" width="16.44140625" style="234" customWidth="1"/>
    <col min="2561" max="2561" width="1" style="234" customWidth="1"/>
    <col min="2562" max="2562" width="16" style="234" customWidth="1"/>
    <col min="2563" max="2563" width="1" style="234" customWidth="1"/>
    <col min="2564" max="2564" width="16" style="234" customWidth="1"/>
    <col min="2565" max="2565" width="1" style="234" customWidth="1"/>
    <col min="2566" max="2566" width="12.44140625" style="234" bestFit="1" customWidth="1"/>
    <col min="2567" max="2808" width="9.109375" style="234"/>
    <col min="2809" max="2811" width="0.88671875" style="234" customWidth="1"/>
    <col min="2812" max="2812" width="51.44140625" style="234" customWidth="1"/>
    <col min="2813" max="2813" width="11.44140625" style="234" customWidth="1"/>
    <col min="2814" max="2814" width="16" style="234" customWidth="1"/>
    <col min="2815" max="2815" width="1" style="234" customWidth="1"/>
    <col min="2816" max="2816" width="16.44140625" style="234" customWidth="1"/>
    <col min="2817" max="2817" width="1" style="234" customWidth="1"/>
    <col min="2818" max="2818" width="16" style="234" customWidth="1"/>
    <col min="2819" max="2819" width="1" style="234" customWidth="1"/>
    <col min="2820" max="2820" width="16" style="234" customWidth="1"/>
    <col min="2821" max="2821" width="1" style="234" customWidth="1"/>
    <col min="2822" max="2822" width="12.44140625" style="234" bestFit="1" customWidth="1"/>
    <col min="2823" max="3064" width="9.109375" style="234"/>
    <col min="3065" max="3067" width="0.88671875" style="234" customWidth="1"/>
    <col min="3068" max="3068" width="51.44140625" style="234" customWidth="1"/>
    <col min="3069" max="3069" width="11.44140625" style="234" customWidth="1"/>
    <col min="3070" max="3070" width="16" style="234" customWidth="1"/>
    <col min="3071" max="3071" width="1" style="234" customWidth="1"/>
    <col min="3072" max="3072" width="16.44140625" style="234" customWidth="1"/>
    <col min="3073" max="3073" width="1" style="234" customWidth="1"/>
    <col min="3074" max="3074" width="16" style="234" customWidth="1"/>
    <col min="3075" max="3075" width="1" style="234" customWidth="1"/>
    <col min="3076" max="3076" width="16" style="234" customWidth="1"/>
    <col min="3077" max="3077" width="1" style="234" customWidth="1"/>
    <col min="3078" max="3078" width="12.44140625" style="234" bestFit="1" customWidth="1"/>
    <col min="3079" max="3320" width="9.109375" style="234"/>
    <col min="3321" max="3323" width="0.88671875" style="234" customWidth="1"/>
    <col min="3324" max="3324" width="51.44140625" style="234" customWidth="1"/>
    <col min="3325" max="3325" width="11.44140625" style="234" customWidth="1"/>
    <col min="3326" max="3326" width="16" style="234" customWidth="1"/>
    <col min="3327" max="3327" width="1" style="234" customWidth="1"/>
    <col min="3328" max="3328" width="16.44140625" style="234" customWidth="1"/>
    <col min="3329" max="3329" width="1" style="234" customWidth="1"/>
    <col min="3330" max="3330" width="16" style="234" customWidth="1"/>
    <col min="3331" max="3331" width="1" style="234" customWidth="1"/>
    <col min="3332" max="3332" width="16" style="234" customWidth="1"/>
    <col min="3333" max="3333" width="1" style="234" customWidth="1"/>
    <col min="3334" max="3334" width="12.44140625" style="234" bestFit="1" customWidth="1"/>
    <col min="3335" max="3576" width="9.109375" style="234"/>
    <col min="3577" max="3579" width="0.88671875" style="234" customWidth="1"/>
    <col min="3580" max="3580" width="51.44140625" style="234" customWidth="1"/>
    <col min="3581" max="3581" width="11.44140625" style="234" customWidth="1"/>
    <col min="3582" max="3582" width="16" style="234" customWidth="1"/>
    <col min="3583" max="3583" width="1" style="234" customWidth="1"/>
    <col min="3584" max="3584" width="16.44140625" style="234" customWidth="1"/>
    <col min="3585" max="3585" width="1" style="234" customWidth="1"/>
    <col min="3586" max="3586" width="16" style="234" customWidth="1"/>
    <col min="3587" max="3587" width="1" style="234" customWidth="1"/>
    <col min="3588" max="3588" width="16" style="234" customWidth="1"/>
    <col min="3589" max="3589" width="1" style="234" customWidth="1"/>
    <col min="3590" max="3590" width="12.44140625" style="234" bestFit="1" customWidth="1"/>
    <col min="3591" max="3832" width="9.109375" style="234"/>
    <col min="3833" max="3835" width="0.88671875" style="234" customWidth="1"/>
    <col min="3836" max="3836" width="51.44140625" style="234" customWidth="1"/>
    <col min="3837" max="3837" width="11.44140625" style="234" customWidth="1"/>
    <col min="3838" max="3838" width="16" style="234" customWidth="1"/>
    <col min="3839" max="3839" width="1" style="234" customWidth="1"/>
    <col min="3840" max="3840" width="16.44140625" style="234" customWidth="1"/>
    <col min="3841" max="3841" width="1" style="234" customWidth="1"/>
    <col min="3842" max="3842" width="16" style="234" customWidth="1"/>
    <col min="3843" max="3843" width="1" style="234" customWidth="1"/>
    <col min="3844" max="3844" width="16" style="234" customWidth="1"/>
    <col min="3845" max="3845" width="1" style="234" customWidth="1"/>
    <col min="3846" max="3846" width="12.44140625" style="234" bestFit="1" customWidth="1"/>
    <col min="3847" max="4088" width="9.109375" style="234"/>
    <col min="4089" max="4091" width="0.88671875" style="234" customWidth="1"/>
    <col min="4092" max="4092" width="51.44140625" style="234" customWidth="1"/>
    <col min="4093" max="4093" width="11.44140625" style="234" customWidth="1"/>
    <col min="4094" max="4094" width="16" style="234" customWidth="1"/>
    <col min="4095" max="4095" width="1" style="234" customWidth="1"/>
    <col min="4096" max="4096" width="16.44140625" style="234" customWidth="1"/>
    <col min="4097" max="4097" width="1" style="234" customWidth="1"/>
    <col min="4098" max="4098" width="16" style="234" customWidth="1"/>
    <col min="4099" max="4099" width="1" style="234" customWidth="1"/>
    <col min="4100" max="4100" width="16" style="234" customWidth="1"/>
    <col min="4101" max="4101" width="1" style="234" customWidth="1"/>
    <col min="4102" max="4102" width="12.44140625" style="234" bestFit="1" customWidth="1"/>
    <col min="4103" max="4344" width="9.109375" style="234"/>
    <col min="4345" max="4347" width="0.88671875" style="234" customWidth="1"/>
    <col min="4348" max="4348" width="51.44140625" style="234" customWidth="1"/>
    <col min="4349" max="4349" width="11.44140625" style="234" customWidth="1"/>
    <col min="4350" max="4350" width="16" style="234" customWidth="1"/>
    <col min="4351" max="4351" width="1" style="234" customWidth="1"/>
    <col min="4352" max="4352" width="16.44140625" style="234" customWidth="1"/>
    <col min="4353" max="4353" width="1" style="234" customWidth="1"/>
    <col min="4354" max="4354" width="16" style="234" customWidth="1"/>
    <col min="4355" max="4355" width="1" style="234" customWidth="1"/>
    <col min="4356" max="4356" width="16" style="234" customWidth="1"/>
    <col min="4357" max="4357" width="1" style="234" customWidth="1"/>
    <col min="4358" max="4358" width="12.44140625" style="234" bestFit="1" customWidth="1"/>
    <col min="4359" max="4600" width="9.109375" style="234"/>
    <col min="4601" max="4603" width="0.88671875" style="234" customWidth="1"/>
    <col min="4604" max="4604" width="51.44140625" style="234" customWidth="1"/>
    <col min="4605" max="4605" width="11.44140625" style="234" customWidth="1"/>
    <col min="4606" max="4606" width="16" style="234" customWidth="1"/>
    <col min="4607" max="4607" width="1" style="234" customWidth="1"/>
    <col min="4608" max="4608" width="16.44140625" style="234" customWidth="1"/>
    <col min="4609" max="4609" width="1" style="234" customWidth="1"/>
    <col min="4610" max="4610" width="16" style="234" customWidth="1"/>
    <col min="4611" max="4611" width="1" style="234" customWidth="1"/>
    <col min="4612" max="4612" width="16" style="234" customWidth="1"/>
    <col min="4613" max="4613" width="1" style="234" customWidth="1"/>
    <col min="4614" max="4614" width="12.44140625" style="234" bestFit="1" customWidth="1"/>
    <col min="4615" max="4856" width="9.109375" style="234"/>
    <col min="4857" max="4859" width="0.88671875" style="234" customWidth="1"/>
    <col min="4860" max="4860" width="51.44140625" style="234" customWidth="1"/>
    <col min="4861" max="4861" width="11.44140625" style="234" customWidth="1"/>
    <col min="4862" max="4862" width="16" style="234" customWidth="1"/>
    <col min="4863" max="4863" width="1" style="234" customWidth="1"/>
    <col min="4864" max="4864" width="16.44140625" style="234" customWidth="1"/>
    <col min="4865" max="4865" width="1" style="234" customWidth="1"/>
    <col min="4866" max="4866" width="16" style="234" customWidth="1"/>
    <col min="4867" max="4867" width="1" style="234" customWidth="1"/>
    <col min="4868" max="4868" width="16" style="234" customWidth="1"/>
    <col min="4869" max="4869" width="1" style="234" customWidth="1"/>
    <col min="4870" max="4870" width="12.44140625" style="234" bestFit="1" customWidth="1"/>
    <col min="4871" max="5112" width="9.109375" style="234"/>
    <col min="5113" max="5115" width="0.88671875" style="234" customWidth="1"/>
    <col min="5116" max="5116" width="51.44140625" style="234" customWidth="1"/>
    <col min="5117" max="5117" width="11.44140625" style="234" customWidth="1"/>
    <col min="5118" max="5118" width="16" style="234" customWidth="1"/>
    <col min="5119" max="5119" width="1" style="234" customWidth="1"/>
    <col min="5120" max="5120" width="16.44140625" style="234" customWidth="1"/>
    <col min="5121" max="5121" width="1" style="234" customWidth="1"/>
    <col min="5122" max="5122" width="16" style="234" customWidth="1"/>
    <col min="5123" max="5123" width="1" style="234" customWidth="1"/>
    <col min="5124" max="5124" width="16" style="234" customWidth="1"/>
    <col min="5125" max="5125" width="1" style="234" customWidth="1"/>
    <col min="5126" max="5126" width="12.44140625" style="234" bestFit="1" customWidth="1"/>
    <col min="5127" max="5368" width="9.109375" style="234"/>
    <col min="5369" max="5371" width="0.88671875" style="234" customWidth="1"/>
    <col min="5372" max="5372" width="51.44140625" style="234" customWidth="1"/>
    <col min="5373" max="5373" width="11.44140625" style="234" customWidth="1"/>
    <col min="5374" max="5374" width="16" style="234" customWidth="1"/>
    <col min="5375" max="5375" width="1" style="234" customWidth="1"/>
    <col min="5376" max="5376" width="16.44140625" style="234" customWidth="1"/>
    <col min="5377" max="5377" width="1" style="234" customWidth="1"/>
    <col min="5378" max="5378" width="16" style="234" customWidth="1"/>
    <col min="5379" max="5379" width="1" style="234" customWidth="1"/>
    <col min="5380" max="5380" width="16" style="234" customWidth="1"/>
    <col min="5381" max="5381" width="1" style="234" customWidth="1"/>
    <col min="5382" max="5382" width="12.44140625" style="234" bestFit="1" customWidth="1"/>
    <col min="5383" max="5624" width="9.109375" style="234"/>
    <col min="5625" max="5627" width="0.88671875" style="234" customWidth="1"/>
    <col min="5628" max="5628" width="51.44140625" style="234" customWidth="1"/>
    <col min="5629" max="5629" width="11.44140625" style="234" customWidth="1"/>
    <col min="5630" max="5630" width="16" style="234" customWidth="1"/>
    <col min="5631" max="5631" width="1" style="234" customWidth="1"/>
    <col min="5632" max="5632" width="16.44140625" style="234" customWidth="1"/>
    <col min="5633" max="5633" width="1" style="234" customWidth="1"/>
    <col min="5634" max="5634" width="16" style="234" customWidth="1"/>
    <col min="5635" max="5635" width="1" style="234" customWidth="1"/>
    <col min="5636" max="5636" width="16" style="234" customWidth="1"/>
    <col min="5637" max="5637" width="1" style="234" customWidth="1"/>
    <col min="5638" max="5638" width="12.44140625" style="234" bestFit="1" customWidth="1"/>
    <col min="5639" max="5880" width="9.109375" style="234"/>
    <col min="5881" max="5883" width="0.88671875" style="234" customWidth="1"/>
    <col min="5884" max="5884" width="51.44140625" style="234" customWidth="1"/>
    <col min="5885" max="5885" width="11.44140625" style="234" customWidth="1"/>
    <col min="5886" max="5886" width="16" style="234" customWidth="1"/>
    <col min="5887" max="5887" width="1" style="234" customWidth="1"/>
    <col min="5888" max="5888" width="16.44140625" style="234" customWidth="1"/>
    <col min="5889" max="5889" width="1" style="234" customWidth="1"/>
    <col min="5890" max="5890" width="16" style="234" customWidth="1"/>
    <col min="5891" max="5891" width="1" style="234" customWidth="1"/>
    <col min="5892" max="5892" width="16" style="234" customWidth="1"/>
    <col min="5893" max="5893" width="1" style="234" customWidth="1"/>
    <col min="5894" max="5894" width="12.44140625" style="234" bestFit="1" customWidth="1"/>
    <col min="5895" max="6136" width="9.109375" style="234"/>
    <col min="6137" max="6139" width="0.88671875" style="234" customWidth="1"/>
    <col min="6140" max="6140" width="51.44140625" style="234" customWidth="1"/>
    <col min="6141" max="6141" width="11.44140625" style="234" customWidth="1"/>
    <col min="6142" max="6142" width="16" style="234" customWidth="1"/>
    <col min="6143" max="6143" width="1" style="234" customWidth="1"/>
    <col min="6144" max="6144" width="16.44140625" style="234" customWidth="1"/>
    <col min="6145" max="6145" width="1" style="234" customWidth="1"/>
    <col min="6146" max="6146" width="16" style="234" customWidth="1"/>
    <col min="6147" max="6147" width="1" style="234" customWidth="1"/>
    <col min="6148" max="6148" width="16" style="234" customWidth="1"/>
    <col min="6149" max="6149" width="1" style="234" customWidth="1"/>
    <col min="6150" max="6150" width="12.44140625" style="234" bestFit="1" customWidth="1"/>
    <col min="6151" max="6392" width="9.109375" style="234"/>
    <col min="6393" max="6395" width="0.88671875" style="234" customWidth="1"/>
    <col min="6396" max="6396" width="51.44140625" style="234" customWidth="1"/>
    <col min="6397" max="6397" width="11.44140625" style="234" customWidth="1"/>
    <col min="6398" max="6398" width="16" style="234" customWidth="1"/>
    <col min="6399" max="6399" width="1" style="234" customWidth="1"/>
    <col min="6400" max="6400" width="16.44140625" style="234" customWidth="1"/>
    <col min="6401" max="6401" width="1" style="234" customWidth="1"/>
    <col min="6402" max="6402" width="16" style="234" customWidth="1"/>
    <col min="6403" max="6403" width="1" style="234" customWidth="1"/>
    <col min="6404" max="6404" width="16" style="234" customWidth="1"/>
    <col min="6405" max="6405" width="1" style="234" customWidth="1"/>
    <col min="6406" max="6406" width="12.44140625" style="234" bestFit="1" customWidth="1"/>
    <col min="6407" max="6648" width="9.109375" style="234"/>
    <col min="6649" max="6651" width="0.88671875" style="234" customWidth="1"/>
    <col min="6652" max="6652" width="51.44140625" style="234" customWidth="1"/>
    <col min="6653" max="6653" width="11.44140625" style="234" customWidth="1"/>
    <col min="6654" max="6654" width="16" style="234" customWidth="1"/>
    <col min="6655" max="6655" width="1" style="234" customWidth="1"/>
    <col min="6656" max="6656" width="16.44140625" style="234" customWidth="1"/>
    <col min="6657" max="6657" width="1" style="234" customWidth="1"/>
    <col min="6658" max="6658" width="16" style="234" customWidth="1"/>
    <col min="6659" max="6659" width="1" style="234" customWidth="1"/>
    <col min="6660" max="6660" width="16" style="234" customWidth="1"/>
    <col min="6661" max="6661" width="1" style="234" customWidth="1"/>
    <col min="6662" max="6662" width="12.44140625" style="234" bestFit="1" customWidth="1"/>
    <col min="6663" max="6904" width="9.109375" style="234"/>
    <col min="6905" max="6907" width="0.88671875" style="234" customWidth="1"/>
    <col min="6908" max="6908" width="51.44140625" style="234" customWidth="1"/>
    <col min="6909" max="6909" width="11.44140625" style="234" customWidth="1"/>
    <col min="6910" max="6910" width="16" style="234" customWidth="1"/>
    <col min="6911" max="6911" width="1" style="234" customWidth="1"/>
    <col min="6912" max="6912" width="16.44140625" style="234" customWidth="1"/>
    <col min="6913" max="6913" width="1" style="234" customWidth="1"/>
    <col min="6914" max="6914" width="16" style="234" customWidth="1"/>
    <col min="6915" max="6915" width="1" style="234" customWidth="1"/>
    <col min="6916" max="6916" width="16" style="234" customWidth="1"/>
    <col min="6917" max="6917" width="1" style="234" customWidth="1"/>
    <col min="6918" max="6918" width="12.44140625" style="234" bestFit="1" customWidth="1"/>
    <col min="6919" max="7160" width="9.109375" style="234"/>
    <col min="7161" max="7163" width="0.88671875" style="234" customWidth="1"/>
    <col min="7164" max="7164" width="51.44140625" style="234" customWidth="1"/>
    <col min="7165" max="7165" width="11.44140625" style="234" customWidth="1"/>
    <col min="7166" max="7166" width="16" style="234" customWidth="1"/>
    <col min="7167" max="7167" width="1" style="234" customWidth="1"/>
    <col min="7168" max="7168" width="16.44140625" style="234" customWidth="1"/>
    <col min="7169" max="7169" width="1" style="234" customWidth="1"/>
    <col min="7170" max="7170" width="16" style="234" customWidth="1"/>
    <col min="7171" max="7171" width="1" style="234" customWidth="1"/>
    <col min="7172" max="7172" width="16" style="234" customWidth="1"/>
    <col min="7173" max="7173" width="1" style="234" customWidth="1"/>
    <col min="7174" max="7174" width="12.44140625" style="234" bestFit="1" customWidth="1"/>
    <col min="7175" max="7416" width="9.109375" style="234"/>
    <col min="7417" max="7419" width="0.88671875" style="234" customWidth="1"/>
    <col min="7420" max="7420" width="51.44140625" style="234" customWidth="1"/>
    <col min="7421" max="7421" width="11.44140625" style="234" customWidth="1"/>
    <col min="7422" max="7422" width="16" style="234" customWidth="1"/>
    <col min="7423" max="7423" width="1" style="234" customWidth="1"/>
    <col min="7424" max="7424" width="16.44140625" style="234" customWidth="1"/>
    <col min="7425" max="7425" width="1" style="234" customWidth="1"/>
    <col min="7426" max="7426" width="16" style="234" customWidth="1"/>
    <col min="7427" max="7427" width="1" style="234" customWidth="1"/>
    <col min="7428" max="7428" width="16" style="234" customWidth="1"/>
    <col min="7429" max="7429" width="1" style="234" customWidth="1"/>
    <col min="7430" max="7430" width="12.44140625" style="234" bestFit="1" customWidth="1"/>
    <col min="7431" max="7672" width="9.109375" style="234"/>
    <col min="7673" max="7675" width="0.88671875" style="234" customWidth="1"/>
    <col min="7676" max="7676" width="51.44140625" style="234" customWidth="1"/>
    <col min="7677" max="7677" width="11.44140625" style="234" customWidth="1"/>
    <col min="7678" max="7678" width="16" style="234" customWidth="1"/>
    <col min="7679" max="7679" width="1" style="234" customWidth="1"/>
    <col min="7680" max="7680" width="16.44140625" style="234" customWidth="1"/>
    <col min="7681" max="7681" width="1" style="234" customWidth="1"/>
    <col min="7682" max="7682" width="16" style="234" customWidth="1"/>
    <col min="7683" max="7683" width="1" style="234" customWidth="1"/>
    <col min="7684" max="7684" width="16" style="234" customWidth="1"/>
    <col min="7685" max="7685" width="1" style="234" customWidth="1"/>
    <col min="7686" max="7686" width="12.44140625" style="234" bestFit="1" customWidth="1"/>
    <col min="7687" max="7928" width="9.109375" style="234"/>
    <col min="7929" max="7931" width="0.88671875" style="234" customWidth="1"/>
    <col min="7932" max="7932" width="51.44140625" style="234" customWidth="1"/>
    <col min="7933" max="7933" width="11.44140625" style="234" customWidth="1"/>
    <col min="7934" max="7934" width="16" style="234" customWidth="1"/>
    <col min="7935" max="7935" width="1" style="234" customWidth="1"/>
    <col min="7936" max="7936" width="16.44140625" style="234" customWidth="1"/>
    <col min="7937" max="7937" width="1" style="234" customWidth="1"/>
    <col min="7938" max="7938" width="16" style="234" customWidth="1"/>
    <col min="7939" max="7939" width="1" style="234" customWidth="1"/>
    <col min="7940" max="7940" width="16" style="234" customWidth="1"/>
    <col min="7941" max="7941" width="1" style="234" customWidth="1"/>
    <col min="7942" max="7942" width="12.44140625" style="234" bestFit="1" customWidth="1"/>
    <col min="7943" max="8184" width="9.109375" style="234"/>
    <col min="8185" max="8187" width="0.88671875" style="234" customWidth="1"/>
    <col min="8188" max="8188" width="51.44140625" style="234" customWidth="1"/>
    <col min="8189" max="8189" width="11.44140625" style="234" customWidth="1"/>
    <col min="8190" max="8190" width="16" style="234" customWidth="1"/>
    <col min="8191" max="8191" width="1" style="234" customWidth="1"/>
    <col min="8192" max="8192" width="16.44140625" style="234" customWidth="1"/>
    <col min="8193" max="8193" width="1" style="234" customWidth="1"/>
    <col min="8194" max="8194" width="16" style="234" customWidth="1"/>
    <col min="8195" max="8195" width="1" style="234" customWidth="1"/>
    <col min="8196" max="8196" width="16" style="234" customWidth="1"/>
    <col min="8197" max="8197" width="1" style="234" customWidth="1"/>
    <col min="8198" max="8198" width="12.44140625" style="234" bestFit="1" customWidth="1"/>
    <col min="8199" max="8440" width="9.109375" style="234"/>
    <col min="8441" max="8443" width="0.88671875" style="234" customWidth="1"/>
    <col min="8444" max="8444" width="51.44140625" style="234" customWidth="1"/>
    <col min="8445" max="8445" width="11.44140625" style="234" customWidth="1"/>
    <col min="8446" max="8446" width="16" style="234" customWidth="1"/>
    <col min="8447" max="8447" width="1" style="234" customWidth="1"/>
    <col min="8448" max="8448" width="16.44140625" style="234" customWidth="1"/>
    <col min="8449" max="8449" width="1" style="234" customWidth="1"/>
    <col min="8450" max="8450" width="16" style="234" customWidth="1"/>
    <col min="8451" max="8451" width="1" style="234" customWidth="1"/>
    <col min="8452" max="8452" width="16" style="234" customWidth="1"/>
    <col min="8453" max="8453" width="1" style="234" customWidth="1"/>
    <col min="8454" max="8454" width="12.44140625" style="234" bestFit="1" customWidth="1"/>
    <col min="8455" max="8696" width="9.109375" style="234"/>
    <col min="8697" max="8699" width="0.88671875" style="234" customWidth="1"/>
    <col min="8700" max="8700" width="51.44140625" style="234" customWidth="1"/>
    <col min="8701" max="8701" width="11.44140625" style="234" customWidth="1"/>
    <col min="8702" max="8702" width="16" style="234" customWidth="1"/>
    <col min="8703" max="8703" width="1" style="234" customWidth="1"/>
    <col min="8704" max="8704" width="16.44140625" style="234" customWidth="1"/>
    <col min="8705" max="8705" width="1" style="234" customWidth="1"/>
    <col min="8706" max="8706" width="16" style="234" customWidth="1"/>
    <col min="8707" max="8707" width="1" style="234" customWidth="1"/>
    <col min="8708" max="8708" width="16" style="234" customWidth="1"/>
    <col min="8709" max="8709" width="1" style="234" customWidth="1"/>
    <col min="8710" max="8710" width="12.44140625" style="234" bestFit="1" customWidth="1"/>
    <col min="8711" max="8952" width="9.109375" style="234"/>
    <col min="8953" max="8955" width="0.88671875" style="234" customWidth="1"/>
    <col min="8956" max="8956" width="51.44140625" style="234" customWidth="1"/>
    <col min="8957" max="8957" width="11.44140625" style="234" customWidth="1"/>
    <col min="8958" max="8958" width="16" style="234" customWidth="1"/>
    <col min="8959" max="8959" width="1" style="234" customWidth="1"/>
    <col min="8960" max="8960" width="16.44140625" style="234" customWidth="1"/>
    <col min="8961" max="8961" width="1" style="234" customWidth="1"/>
    <col min="8962" max="8962" width="16" style="234" customWidth="1"/>
    <col min="8963" max="8963" width="1" style="234" customWidth="1"/>
    <col min="8964" max="8964" width="16" style="234" customWidth="1"/>
    <col min="8965" max="8965" width="1" style="234" customWidth="1"/>
    <col min="8966" max="8966" width="12.44140625" style="234" bestFit="1" customWidth="1"/>
    <col min="8967" max="9208" width="9.109375" style="234"/>
    <col min="9209" max="9211" width="0.88671875" style="234" customWidth="1"/>
    <col min="9212" max="9212" width="51.44140625" style="234" customWidth="1"/>
    <col min="9213" max="9213" width="11.44140625" style="234" customWidth="1"/>
    <col min="9214" max="9214" width="16" style="234" customWidth="1"/>
    <col min="9215" max="9215" width="1" style="234" customWidth="1"/>
    <col min="9216" max="9216" width="16.44140625" style="234" customWidth="1"/>
    <col min="9217" max="9217" width="1" style="234" customWidth="1"/>
    <col min="9218" max="9218" width="16" style="234" customWidth="1"/>
    <col min="9219" max="9219" width="1" style="234" customWidth="1"/>
    <col min="9220" max="9220" width="16" style="234" customWidth="1"/>
    <col min="9221" max="9221" width="1" style="234" customWidth="1"/>
    <col min="9222" max="9222" width="12.44140625" style="234" bestFit="1" customWidth="1"/>
    <col min="9223" max="9464" width="9.109375" style="234"/>
    <col min="9465" max="9467" width="0.88671875" style="234" customWidth="1"/>
    <col min="9468" max="9468" width="51.44140625" style="234" customWidth="1"/>
    <col min="9469" max="9469" width="11.44140625" style="234" customWidth="1"/>
    <col min="9470" max="9470" width="16" style="234" customWidth="1"/>
    <col min="9471" max="9471" width="1" style="234" customWidth="1"/>
    <col min="9472" max="9472" width="16.44140625" style="234" customWidth="1"/>
    <col min="9473" max="9473" width="1" style="234" customWidth="1"/>
    <col min="9474" max="9474" width="16" style="234" customWidth="1"/>
    <col min="9475" max="9475" width="1" style="234" customWidth="1"/>
    <col min="9476" max="9476" width="16" style="234" customWidth="1"/>
    <col min="9477" max="9477" width="1" style="234" customWidth="1"/>
    <col min="9478" max="9478" width="12.44140625" style="234" bestFit="1" customWidth="1"/>
    <col min="9479" max="9720" width="9.109375" style="234"/>
    <col min="9721" max="9723" width="0.88671875" style="234" customWidth="1"/>
    <col min="9724" max="9724" width="51.44140625" style="234" customWidth="1"/>
    <col min="9725" max="9725" width="11.44140625" style="234" customWidth="1"/>
    <col min="9726" max="9726" width="16" style="234" customWidth="1"/>
    <col min="9727" max="9727" width="1" style="234" customWidth="1"/>
    <col min="9728" max="9728" width="16.44140625" style="234" customWidth="1"/>
    <col min="9729" max="9729" width="1" style="234" customWidth="1"/>
    <col min="9730" max="9730" width="16" style="234" customWidth="1"/>
    <col min="9731" max="9731" width="1" style="234" customWidth="1"/>
    <col min="9732" max="9732" width="16" style="234" customWidth="1"/>
    <col min="9733" max="9733" width="1" style="234" customWidth="1"/>
    <col min="9734" max="9734" width="12.44140625" style="234" bestFit="1" customWidth="1"/>
    <col min="9735" max="9976" width="9.109375" style="234"/>
    <col min="9977" max="9979" width="0.88671875" style="234" customWidth="1"/>
    <col min="9980" max="9980" width="51.44140625" style="234" customWidth="1"/>
    <col min="9981" max="9981" width="11.44140625" style="234" customWidth="1"/>
    <col min="9982" max="9982" width="16" style="234" customWidth="1"/>
    <col min="9983" max="9983" width="1" style="234" customWidth="1"/>
    <col min="9984" max="9984" width="16.44140625" style="234" customWidth="1"/>
    <col min="9985" max="9985" width="1" style="234" customWidth="1"/>
    <col min="9986" max="9986" width="16" style="234" customWidth="1"/>
    <col min="9987" max="9987" width="1" style="234" customWidth="1"/>
    <col min="9988" max="9988" width="16" style="234" customWidth="1"/>
    <col min="9989" max="9989" width="1" style="234" customWidth="1"/>
    <col min="9990" max="9990" width="12.44140625" style="234" bestFit="1" customWidth="1"/>
    <col min="9991" max="10232" width="9.109375" style="234"/>
    <col min="10233" max="10235" width="0.88671875" style="234" customWidth="1"/>
    <col min="10236" max="10236" width="51.44140625" style="234" customWidth="1"/>
    <col min="10237" max="10237" width="11.44140625" style="234" customWidth="1"/>
    <col min="10238" max="10238" width="16" style="234" customWidth="1"/>
    <col min="10239" max="10239" width="1" style="234" customWidth="1"/>
    <col min="10240" max="10240" width="16.44140625" style="234" customWidth="1"/>
    <col min="10241" max="10241" width="1" style="234" customWidth="1"/>
    <col min="10242" max="10242" width="16" style="234" customWidth="1"/>
    <col min="10243" max="10243" width="1" style="234" customWidth="1"/>
    <col min="10244" max="10244" width="16" style="234" customWidth="1"/>
    <col min="10245" max="10245" width="1" style="234" customWidth="1"/>
    <col min="10246" max="10246" width="12.44140625" style="234" bestFit="1" customWidth="1"/>
    <col min="10247" max="10488" width="9.109375" style="234"/>
    <col min="10489" max="10491" width="0.88671875" style="234" customWidth="1"/>
    <col min="10492" max="10492" width="51.44140625" style="234" customWidth="1"/>
    <col min="10493" max="10493" width="11.44140625" style="234" customWidth="1"/>
    <col min="10494" max="10494" width="16" style="234" customWidth="1"/>
    <col min="10495" max="10495" width="1" style="234" customWidth="1"/>
    <col min="10496" max="10496" width="16.44140625" style="234" customWidth="1"/>
    <col min="10497" max="10497" width="1" style="234" customWidth="1"/>
    <col min="10498" max="10498" width="16" style="234" customWidth="1"/>
    <col min="10499" max="10499" width="1" style="234" customWidth="1"/>
    <col min="10500" max="10500" width="16" style="234" customWidth="1"/>
    <col min="10501" max="10501" width="1" style="234" customWidth="1"/>
    <col min="10502" max="10502" width="12.44140625" style="234" bestFit="1" customWidth="1"/>
    <col min="10503" max="10744" width="9.109375" style="234"/>
    <col min="10745" max="10747" width="0.88671875" style="234" customWidth="1"/>
    <col min="10748" max="10748" width="51.44140625" style="234" customWidth="1"/>
    <col min="10749" max="10749" width="11.44140625" style="234" customWidth="1"/>
    <col min="10750" max="10750" width="16" style="234" customWidth="1"/>
    <col min="10751" max="10751" width="1" style="234" customWidth="1"/>
    <col min="10752" max="10752" width="16.44140625" style="234" customWidth="1"/>
    <col min="10753" max="10753" width="1" style="234" customWidth="1"/>
    <col min="10754" max="10754" width="16" style="234" customWidth="1"/>
    <col min="10755" max="10755" width="1" style="234" customWidth="1"/>
    <col min="10756" max="10756" width="16" style="234" customWidth="1"/>
    <col min="10757" max="10757" width="1" style="234" customWidth="1"/>
    <col min="10758" max="10758" width="12.44140625" style="234" bestFit="1" customWidth="1"/>
    <col min="10759" max="11000" width="9.109375" style="234"/>
    <col min="11001" max="11003" width="0.88671875" style="234" customWidth="1"/>
    <col min="11004" max="11004" width="51.44140625" style="234" customWidth="1"/>
    <col min="11005" max="11005" width="11.44140625" style="234" customWidth="1"/>
    <col min="11006" max="11006" width="16" style="234" customWidth="1"/>
    <col min="11007" max="11007" width="1" style="234" customWidth="1"/>
    <col min="11008" max="11008" width="16.44140625" style="234" customWidth="1"/>
    <col min="11009" max="11009" width="1" style="234" customWidth="1"/>
    <col min="11010" max="11010" width="16" style="234" customWidth="1"/>
    <col min="11011" max="11011" width="1" style="234" customWidth="1"/>
    <col min="11012" max="11012" width="16" style="234" customWidth="1"/>
    <col min="11013" max="11013" width="1" style="234" customWidth="1"/>
    <col min="11014" max="11014" width="12.44140625" style="234" bestFit="1" customWidth="1"/>
    <col min="11015" max="11256" width="9.109375" style="234"/>
    <col min="11257" max="11259" width="0.88671875" style="234" customWidth="1"/>
    <col min="11260" max="11260" width="51.44140625" style="234" customWidth="1"/>
    <col min="11261" max="11261" width="11.44140625" style="234" customWidth="1"/>
    <col min="11262" max="11262" width="16" style="234" customWidth="1"/>
    <col min="11263" max="11263" width="1" style="234" customWidth="1"/>
    <col min="11264" max="11264" width="16.44140625" style="234" customWidth="1"/>
    <col min="11265" max="11265" width="1" style="234" customWidth="1"/>
    <col min="11266" max="11266" width="16" style="234" customWidth="1"/>
    <col min="11267" max="11267" width="1" style="234" customWidth="1"/>
    <col min="11268" max="11268" width="16" style="234" customWidth="1"/>
    <col min="11269" max="11269" width="1" style="234" customWidth="1"/>
    <col min="11270" max="11270" width="12.44140625" style="234" bestFit="1" customWidth="1"/>
    <col min="11271" max="11512" width="9.109375" style="234"/>
    <col min="11513" max="11515" width="0.88671875" style="234" customWidth="1"/>
    <col min="11516" max="11516" width="51.44140625" style="234" customWidth="1"/>
    <col min="11517" max="11517" width="11.44140625" style="234" customWidth="1"/>
    <col min="11518" max="11518" width="16" style="234" customWidth="1"/>
    <col min="11519" max="11519" width="1" style="234" customWidth="1"/>
    <col min="11520" max="11520" width="16.44140625" style="234" customWidth="1"/>
    <col min="11521" max="11521" width="1" style="234" customWidth="1"/>
    <col min="11522" max="11522" width="16" style="234" customWidth="1"/>
    <col min="11523" max="11523" width="1" style="234" customWidth="1"/>
    <col min="11524" max="11524" width="16" style="234" customWidth="1"/>
    <col min="11525" max="11525" width="1" style="234" customWidth="1"/>
    <col min="11526" max="11526" width="12.44140625" style="234" bestFit="1" customWidth="1"/>
    <col min="11527" max="11768" width="9.109375" style="234"/>
    <col min="11769" max="11771" width="0.88671875" style="234" customWidth="1"/>
    <col min="11772" max="11772" width="51.44140625" style="234" customWidth="1"/>
    <col min="11773" max="11773" width="11.44140625" style="234" customWidth="1"/>
    <col min="11774" max="11774" width="16" style="234" customWidth="1"/>
    <col min="11775" max="11775" width="1" style="234" customWidth="1"/>
    <col min="11776" max="11776" width="16.44140625" style="234" customWidth="1"/>
    <col min="11777" max="11777" width="1" style="234" customWidth="1"/>
    <col min="11778" max="11778" width="16" style="234" customWidth="1"/>
    <col min="11779" max="11779" width="1" style="234" customWidth="1"/>
    <col min="11780" max="11780" width="16" style="234" customWidth="1"/>
    <col min="11781" max="11781" width="1" style="234" customWidth="1"/>
    <col min="11782" max="11782" width="12.44140625" style="234" bestFit="1" customWidth="1"/>
    <col min="11783" max="12024" width="9.109375" style="234"/>
    <col min="12025" max="12027" width="0.88671875" style="234" customWidth="1"/>
    <col min="12028" max="12028" width="51.44140625" style="234" customWidth="1"/>
    <col min="12029" max="12029" width="11.44140625" style="234" customWidth="1"/>
    <col min="12030" max="12030" width="16" style="234" customWidth="1"/>
    <col min="12031" max="12031" width="1" style="234" customWidth="1"/>
    <col min="12032" max="12032" width="16.44140625" style="234" customWidth="1"/>
    <col min="12033" max="12033" width="1" style="234" customWidth="1"/>
    <col min="12034" max="12034" width="16" style="234" customWidth="1"/>
    <col min="12035" max="12035" width="1" style="234" customWidth="1"/>
    <col min="12036" max="12036" width="16" style="234" customWidth="1"/>
    <col min="12037" max="12037" width="1" style="234" customWidth="1"/>
    <col min="12038" max="12038" width="12.44140625" style="234" bestFit="1" customWidth="1"/>
    <col min="12039" max="12280" width="9.109375" style="234"/>
    <col min="12281" max="12283" width="0.88671875" style="234" customWidth="1"/>
    <col min="12284" max="12284" width="51.44140625" style="234" customWidth="1"/>
    <col min="12285" max="12285" width="11.44140625" style="234" customWidth="1"/>
    <col min="12286" max="12286" width="16" style="234" customWidth="1"/>
    <col min="12287" max="12287" width="1" style="234" customWidth="1"/>
    <col min="12288" max="12288" width="16.44140625" style="234" customWidth="1"/>
    <col min="12289" max="12289" width="1" style="234" customWidth="1"/>
    <col min="12290" max="12290" width="16" style="234" customWidth="1"/>
    <col min="12291" max="12291" width="1" style="234" customWidth="1"/>
    <col min="12292" max="12292" width="16" style="234" customWidth="1"/>
    <col min="12293" max="12293" width="1" style="234" customWidth="1"/>
    <col min="12294" max="12294" width="12.44140625" style="234" bestFit="1" customWidth="1"/>
    <col min="12295" max="12536" width="9.109375" style="234"/>
    <col min="12537" max="12539" width="0.88671875" style="234" customWidth="1"/>
    <col min="12540" max="12540" width="51.44140625" style="234" customWidth="1"/>
    <col min="12541" max="12541" width="11.44140625" style="234" customWidth="1"/>
    <col min="12542" max="12542" width="16" style="234" customWidth="1"/>
    <col min="12543" max="12543" width="1" style="234" customWidth="1"/>
    <col min="12544" max="12544" width="16.44140625" style="234" customWidth="1"/>
    <col min="12545" max="12545" width="1" style="234" customWidth="1"/>
    <col min="12546" max="12546" width="16" style="234" customWidth="1"/>
    <col min="12547" max="12547" width="1" style="234" customWidth="1"/>
    <col min="12548" max="12548" width="16" style="234" customWidth="1"/>
    <col min="12549" max="12549" width="1" style="234" customWidth="1"/>
    <col min="12550" max="12550" width="12.44140625" style="234" bestFit="1" customWidth="1"/>
    <col min="12551" max="12792" width="9.109375" style="234"/>
    <col min="12793" max="12795" width="0.88671875" style="234" customWidth="1"/>
    <col min="12796" max="12796" width="51.44140625" style="234" customWidth="1"/>
    <col min="12797" max="12797" width="11.44140625" style="234" customWidth="1"/>
    <col min="12798" max="12798" width="16" style="234" customWidth="1"/>
    <col min="12799" max="12799" width="1" style="234" customWidth="1"/>
    <col min="12800" max="12800" width="16.44140625" style="234" customWidth="1"/>
    <col min="12801" max="12801" width="1" style="234" customWidth="1"/>
    <col min="12802" max="12802" width="16" style="234" customWidth="1"/>
    <col min="12803" max="12803" width="1" style="234" customWidth="1"/>
    <col min="12804" max="12804" width="16" style="234" customWidth="1"/>
    <col min="12805" max="12805" width="1" style="234" customWidth="1"/>
    <col min="12806" max="12806" width="12.44140625" style="234" bestFit="1" customWidth="1"/>
    <col min="12807" max="13048" width="9.109375" style="234"/>
    <col min="13049" max="13051" width="0.88671875" style="234" customWidth="1"/>
    <col min="13052" max="13052" width="51.44140625" style="234" customWidth="1"/>
    <col min="13053" max="13053" width="11.44140625" style="234" customWidth="1"/>
    <col min="13054" max="13054" width="16" style="234" customWidth="1"/>
    <col min="13055" max="13055" width="1" style="234" customWidth="1"/>
    <col min="13056" max="13056" width="16.44140625" style="234" customWidth="1"/>
    <col min="13057" max="13057" width="1" style="234" customWidth="1"/>
    <col min="13058" max="13058" width="16" style="234" customWidth="1"/>
    <col min="13059" max="13059" width="1" style="234" customWidth="1"/>
    <col min="13060" max="13060" width="16" style="234" customWidth="1"/>
    <col min="13061" max="13061" width="1" style="234" customWidth="1"/>
    <col min="13062" max="13062" width="12.44140625" style="234" bestFit="1" customWidth="1"/>
    <col min="13063" max="13304" width="9.109375" style="234"/>
    <col min="13305" max="13307" width="0.88671875" style="234" customWidth="1"/>
    <col min="13308" max="13308" width="51.44140625" style="234" customWidth="1"/>
    <col min="13309" max="13309" width="11.44140625" style="234" customWidth="1"/>
    <col min="13310" max="13310" width="16" style="234" customWidth="1"/>
    <col min="13311" max="13311" width="1" style="234" customWidth="1"/>
    <col min="13312" max="13312" width="16.44140625" style="234" customWidth="1"/>
    <col min="13313" max="13313" width="1" style="234" customWidth="1"/>
    <col min="13314" max="13314" width="16" style="234" customWidth="1"/>
    <col min="13315" max="13315" width="1" style="234" customWidth="1"/>
    <col min="13316" max="13316" width="16" style="234" customWidth="1"/>
    <col min="13317" max="13317" width="1" style="234" customWidth="1"/>
    <col min="13318" max="13318" width="12.44140625" style="234" bestFit="1" customWidth="1"/>
    <col min="13319" max="13560" width="9.109375" style="234"/>
    <col min="13561" max="13563" width="0.88671875" style="234" customWidth="1"/>
    <col min="13564" max="13564" width="51.44140625" style="234" customWidth="1"/>
    <col min="13565" max="13565" width="11.44140625" style="234" customWidth="1"/>
    <col min="13566" max="13566" width="16" style="234" customWidth="1"/>
    <col min="13567" max="13567" width="1" style="234" customWidth="1"/>
    <col min="13568" max="13568" width="16.44140625" style="234" customWidth="1"/>
    <col min="13569" max="13569" width="1" style="234" customWidth="1"/>
    <col min="13570" max="13570" width="16" style="234" customWidth="1"/>
    <col min="13571" max="13571" width="1" style="234" customWidth="1"/>
    <col min="13572" max="13572" width="16" style="234" customWidth="1"/>
    <col min="13573" max="13573" width="1" style="234" customWidth="1"/>
    <col min="13574" max="13574" width="12.44140625" style="234" bestFit="1" customWidth="1"/>
    <col min="13575" max="13816" width="9.109375" style="234"/>
    <col min="13817" max="13819" width="0.88671875" style="234" customWidth="1"/>
    <col min="13820" max="13820" width="51.44140625" style="234" customWidth="1"/>
    <col min="13821" max="13821" width="11.44140625" style="234" customWidth="1"/>
    <col min="13822" max="13822" width="16" style="234" customWidth="1"/>
    <col min="13823" max="13823" width="1" style="234" customWidth="1"/>
    <col min="13824" max="13824" width="16.44140625" style="234" customWidth="1"/>
    <col min="13825" max="13825" width="1" style="234" customWidth="1"/>
    <col min="13826" max="13826" width="16" style="234" customWidth="1"/>
    <col min="13827" max="13827" width="1" style="234" customWidth="1"/>
    <col min="13828" max="13828" width="16" style="234" customWidth="1"/>
    <col min="13829" max="13829" width="1" style="234" customWidth="1"/>
    <col min="13830" max="13830" width="12.44140625" style="234" bestFit="1" customWidth="1"/>
    <col min="13831" max="14072" width="9.109375" style="234"/>
    <col min="14073" max="14075" width="0.88671875" style="234" customWidth="1"/>
    <col min="14076" max="14076" width="51.44140625" style="234" customWidth="1"/>
    <col min="14077" max="14077" width="11.44140625" style="234" customWidth="1"/>
    <col min="14078" max="14078" width="16" style="234" customWidth="1"/>
    <col min="14079" max="14079" width="1" style="234" customWidth="1"/>
    <col min="14080" max="14080" width="16.44140625" style="234" customWidth="1"/>
    <col min="14081" max="14081" width="1" style="234" customWidth="1"/>
    <col min="14082" max="14082" width="16" style="234" customWidth="1"/>
    <col min="14083" max="14083" width="1" style="234" customWidth="1"/>
    <col min="14084" max="14084" width="16" style="234" customWidth="1"/>
    <col min="14085" max="14085" width="1" style="234" customWidth="1"/>
    <col min="14086" max="14086" width="12.44140625" style="234" bestFit="1" customWidth="1"/>
    <col min="14087" max="14328" width="9.109375" style="234"/>
    <col min="14329" max="14331" width="0.88671875" style="234" customWidth="1"/>
    <col min="14332" max="14332" width="51.44140625" style="234" customWidth="1"/>
    <col min="14333" max="14333" width="11.44140625" style="234" customWidth="1"/>
    <col min="14334" max="14334" width="16" style="234" customWidth="1"/>
    <col min="14335" max="14335" width="1" style="234" customWidth="1"/>
    <col min="14336" max="14336" width="16.44140625" style="234" customWidth="1"/>
    <col min="14337" max="14337" width="1" style="234" customWidth="1"/>
    <col min="14338" max="14338" width="16" style="234" customWidth="1"/>
    <col min="14339" max="14339" width="1" style="234" customWidth="1"/>
    <col min="14340" max="14340" width="16" style="234" customWidth="1"/>
    <col min="14341" max="14341" width="1" style="234" customWidth="1"/>
    <col min="14342" max="14342" width="12.44140625" style="234" bestFit="1" customWidth="1"/>
    <col min="14343" max="14584" width="9.109375" style="234"/>
    <col min="14585" max="14587" width="0.88671875" style="234" customWidth="1"/>
    <col min="14588" max="14588" width="51.44140625" style="234" customWidth="1"/>
    <col min="14589" max="14589" width="11.44140625" style="234" customWidth="1"/>
    <col min="14590" max="14590" width="16" style="234" customWidth="1"/>
    <col min="14591" max="14591" width="1" style="234" customWidth="1"/>
    <col min="14592" max="14592" width="16.44140625" style="234" customWidth="1"/>
    <col min="14593" max="14593" width="1" style="234" customWidth="1"/>
    <col min="14594" max="14594" width="16" style="234" customWidth="1"/>
    <col min="14595" max="14595" width="1" style="234" customWidth="1"/>
    <col min="14596" max="14596" width="16" style="234" customWidth="1"/>
    <col min="14597" max="14597" width="1" style="234" customWidth="1"/>
    <col min="14598" max="14598" width="12.44140625" style="234" bestFit="1" customWidth="1"/>
    <col min="14599" max="14840" width="9.109375" style="234"/>
    <col min="14841" max="14843" width="0.88671875" style="234" customWidth="1"/>
    <col min="14844" max="14844" width="51.44140625" style="234" customWidth="1"/>
    <col min="14845" max="14845" width="11.44140625" style="234" customWidth="1"/>
    <col min="14846" max="14846" width="16" style="234" customWidth="1"/>
    <col min="14847" max="14847" width="1" style="234" customWidth="1"/>
    <col min="14848" max="14848" width="16.44140625" style="234" customWidth="1"/>
    <col min="14849" max="14849" width="1" style="234" customWidth="1"/>
    <col min="14850" max="14850" width="16" style="234" customWidth="1"/>
    <col min="14851" max="14851" width="1" style="234" customWidth="1"/>
    <col min="14852" max="14852" width="16" style="234" customWidth="1"/>
    <col min="14853" max="14853" width="1" style="234" customWidth="1"/>
    <col min="14854" max="14854" width="12.44140625" style="234" bestFit="1" customWidth="1"/>
    <col min="14855" max="15096" width="9.109375" style="234"/>
    <col min="15097" max="15099" width="0.88671875" style="234" customWidth="1"/>
    <col min="15100" max="15100" width="51.44140625" style="234" customWidth="1"/>
    <col min="15101" max="15101" width="11.44140625" style="234" customWidth="1"/>
    <col min="15102" max="15102" width="16" style="234" customWidth="1"/>
    <col min="15103" max="15103" width="1" style="234" customWidth="1"/>
    <col min="15104" max="15104" width="16.44140625" style="234" customWidth="1"/>
    <col min="15105" max="15105" width="1" style="234" customWidth="1"/>
    <col min="15106" max="15106" width="16" style="234" customWidth="1"/>
    <col min="15107" max="15107" width="1" style="234" customWidth="1"/>
    <col min="15108" max="15108" width="16" style="234" customWidth="1"/>
    <col min="15109" max="15109" width="1" style="234" customWidth="1"/>
    <col min="15110" max="15110" width="12.44140625" style="234" bestFit="1" customWidth="1"/>
    <col min="15111" max="15352" width="9.109375" style="234"/>
    <col min="15353" max="15355" width="0.88671875" style="234" customWidth="1"/>
    <col min="15356" max="15356" width="51.44140625" style="234" customWidth="1"/>
    <col min="15357" max="15357" width="11.44140625" style="234" customWidth="1"/>
    <col min="15358" max="15358" width="16" style="234" customWidth="1"/>
    <col min="15359" max="15359" width="1" style="234" customWidth="1"/>
    <col min="15360" max="15360" width="16.44140625" style="234" customWidth="1"/>
    <col min="15361" max="15361" width="1" style="234" customWidth="1"/>
    <col min="15362" max="15362" width="16" style="234" customWidth="1"/>
    <col min="15363" max="15363" width="1" style="234" customWidth="1"/>
    <col min="15364" max="15364" width="16" style="234" customWidth="1"/>
    <col min="15365" max="15365" width="1" style="234" customWidth="1"/>
    <col min="15366" max="15366" width="12.44140625" style="234" bestFit="1" customWidth="1"/>
    <col min="15367" max="15608" width="9.109375" style="234"/>
    <col min="15609" max="15611" width="0.88671875" style="234" customWidth="1"/>
    <col min="15612" max="15612" width="51.44140625" style="234" customWidth="1"/>
    <col min="15613" max="15613" width="11.44140625" style="234" customWidth="1"/>
    <col min="15614" max="15614" width="16" style="234" customWidth="1"/>
    <col min="15615" max="15615" width="1" style="234" customWidth="1"/>
    <col min="15616" max="15616" width="16.44140625" style="234" customWidth="1"/>
    <col min="15617" max="15617" width="1" style="234" customWidth="1"/>
    <col min="15618" max="15618" width="16" style="234" customWidth="1"/>
    <col min="15619" max="15619" width="1" style="234" customWidth="1"/>
    <col min="15620" max="15620" width="16" style="234" customWidth="1"/>
    <col min="15621" max="15621" width="1" style="234" customWidth="1"/>
    <col min="15622" max="15622" width="12.44140625" style="234" bestFit="1" customWidth="1"/>
    <col min="15623" max="15864" width="9.109375" style="234"/>
    <col min="15865" max="15867" width="0.88671875" style="234" customWidth="1"/>
    <col min="15868" max="15868" width="51.44140625" style="234" customWidth="1"/>
    <col min="15869" max="15869" width="11.44140625" style="234" customWidth="1"/>
    <col min="15870" max="15870" width="16" style="234" customWidth="1"/>
    <col min="15871" max="15871" width="1" style="234" customWidth="1"/>
    <col min="15872" max="15872" width="16.44140625" style="234" customWidth="1"/>
    <col min="15873" max="15873" width="1" style="234" customWidth="1"/>
    <col min="15874" max="15874" width="16" style="234" customWidth="1"/>
    <col min="15875" max="15875" width="1" style="234" customWidth="1"/>
    <col min="15876" max="15876" width="16" style="234" customWidth="1"/>
    <col min="15877" max="15877" width="1" style="234" customWidth="1"/>
    <col min="15878" max="15878" width="12.44140625" style="234" bestFit="1" customWidth="1"/>
    <col min="15879" max="16120" width="9.109375" style="234"/>
    <col min="16121" max="16123" width="0.88671875" style="234" customWidth="1"/>
    <col min="16124" max="16124" width="51.44140625" style="234" customWidth="1"/>
    <col min="16125" max="16125" width="11.44140625" style="234" customWidth="1"/>
    <col min="16126" max="16126" width="16" style="234" customWidth="1"/>
    <col min="16127" max="16127" width="1" style="234" customWidth="1"/>
    <col min="16128" max="16128" width="16.44140625" style="234" customWidth="1"/>
    <col min="16129" max="16129" width="1" style="234" customWidth="1"/>
    <col min="16130" max="16130" width="16" style="234" customWidth="1"/>
    <col min="16131" max="16131" width="1" style="234" customWidth="1"/>
    <col min="16132" max="16132" width="16" style="234" customWidth="1"/>
    <col min="16133" max="16133" width="1" style="234" customWidth="1"/>
    <col min="16134" max="16134" width="12.44140625" style="234" bestFit="1" customWidth="1"/>
    <col min="16135" max="16384" width="9.109375" style="234"/>
  </cols>
  <sheetData>
    <row r="1" spans="1:247" s="247" customFormat="1" ht="18" customHeight="1" x14ac:dyDescent="0.3">
      <c r="A1" s="284" t="s">
        <v>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</row>
    <row r="2" spans="1:247" s="247" customFormat="1" ht="18" customHeight="1" x14ac:dyDescent="0.3">
      <c r="A2" s="284" t="s">
        <v>179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</row>
    <row r="3" spans="1:247" s="247" customFormat="1" ht="18" customHeight="1" x14ac:dyDescent="0.3">
      <c r="A3" s="284" t="s">
        <v>196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48"/>
      <c r="N3" s="248"/>
      <c r="O3" s="248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BW3" s="284"/>
      <c r="BX3" s="284"/>
      <c r="BY3" s="284"/>
      <c r="BZ3" s="284"/>
      <c r="CA3" s="284"/>
      <c r="CB3" s="284"/>
      <c r="CC3" s="284"/>
      <c r="CD3" s="284"/>
      <c r="CE3" s="284"/>
      <c r="CF3" s="284"/>
      <c r="CG3" s="284"/>
      <c r="CH3" s="284"/>
      <c r="CI3" s="284"/>
      <c r="CJ3" s="284"/>
      <c r="CK3" s="284"/>
      <c r="CL3" s="284"/>
      <c r="CM3" s="284"/>
      <c r="CN3" s="284"/>
      <c r="CO3" s="284"/>
      <c r="CP3" s="284"/>
      <c r="CQ3" s="284"/>
      <c r="CR3" s="284"/>
      <c r="CS3" s="284"/>
      <c r="CT3" s="284"/>
      <c r="CU3" s="284"/>
      <c r="CV3" s="284"/>
      <c r="CW3" s="284"/>
      <c r="CX3" s="284"/>
      <c r="CY3" s="284"/>
      <c r="CZ3" s="284"/>
      <c r="DA3" s="284"/>
      <c r="DB3" s="284"/>
      <c r="DC3" s="284"/>
      <c r="DD3" s="284"/>
      <c r="DE3" s="284"/>
      <c r="DF3" s="284"/>
      <c r="DG3" s="284"/>
      <c r="DH3" s="284"/>
      <c r="DI3" s="284"/>
      <c r="DJ3" s="284"/>
      <c r="DK3" s="284"/>
      <c r="DL3" s="284"/>
      <c r="DM3" s="284"/>
      <c r="DN3" s="284"/>
      <c r="DO3" s="284"/>
      <c r="DP3" s="284"/>
      <c r="DQ3" s="284"/>
      <c r="DR3" s="284"/>
      <c r="DS3" s="284"/>
      <c r="DT3" s="284"/>
      <c r="DU3" s="284"/>
      <c r="DV3" s="284"/>
      <c r="DW3" s="284"/>
      <c r="DX3" s="284"/>
      <c r="DY3" s="284"/>
      <c r="DZ3" s="284"/>
      <c r="EA3" s="284"/>
      <c r="EB3" s="284"/>
      <c r="EC3" s="284"/>
      <c r="ED3" s="284"/>
      <c r="EE3" s="284"/>
      <c r="EF3" s="284"/>
      <c r="EG3" s="284"/>
      <c r="EH3" s="284"/>
      <c r="EI3" s="284"/>
      <c r="EJ3" s="284"/>
      <c r="EK3" s="284"/>
      <c r="EL3" s="284"/>
      <c r="EM3" s="284"/>
      <c r="EN3" s="284"/>
      <c r="EO3" s="284"/>
      <c r="EP3" s="284"/>
      <c r="EQ3" s="284"/>
      <c r="ER3" s="284"/>
      <c r="ES3" s="284"/>
      <c r="ET3" s="284"/>
      <c r="EU3" s="284"/>
      <c r="EV3" s="284"/>
      <c r="EW3" s="284"/>
      <c r="EX3" s="284"/>
      <c r="EY3" s="284"/>
      <c r="EZ3" s="284"/>
      <c r="FA3" s="284"/>
      <c r="FB3" s="284"/>
      <c r="FC3" s="284"/>
      <c r="FD3" s="284"/>
      <c r="FE3" s="284"/>
      <c r="FF3" s="284"/>
      <c r="FG3" s="284"/>
      <c r="FH3" s="284"/>
      <c r="FI3" s="284"/>
      <c r="FJ3" s="284"/>
      <c r="FK3" s="284"/>
      <c r="FL3" s="284"/>
      <c r="FM3" s="284"/>
      <c r="FN3" s="284"/>
      <c r="FO3" s="284"/>
      <c r="FP3" s="284"/>
      <c r="FQ3" s="284"/>
      <c r="FR3" s="284"/>
      <c r="FS3" s="284"/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4"/>
      <c r="GH3" s="284"/>
      <c r="GI3" s="284"/>
      <c r="GJ3" s="284"/>
      <c r="GK3" s="284"/>
      <c r="GL3" s="284"/>
      <c r="GM3" s="284"/>
      <c r="GN3" s="284"/>
      <c r="GO3" s="284"/>
      <c r="GP3" s="284"/>
      <c r="GQ3" s="284"/>
      <c r="GR3" s="284"/>
      <c r="GS3" s="284"/>
      <c r="GT3" s="284"/>
      <c r="GU3" s="284"/>
      <c r="GV3" s="284"/>
      <c r="GW3" s="284"/>
      <c r="GX3" s="284"/>
      <c r="GY3" s="284"/>
      <c r="GZ3" s="284"/>
      <c r="HA3" s="284"/>
      <c r="HB3" s="284"/>
      <c r="HC3" s="284"/>
      <c r="HD3" s="284"/>
      <c r="HE3" s="284"/>
      <c r="HF3" s="284"/>
      <c r="HG3" s="284"/>
      <c r="HH3" s="284"/>
      <c r="HI3" s="284"/>
      <c r="HJ3" s="284"/>
      <c r="HK3" s="284"/>
      <c r="HL3" s="284"/>
      <c r="HM3" s="284"/>
      <c r="HN3" s="284"/>
      <c r="HO3" s="284"/>
      <c r="HP3" s="284"/>
      <c r="HQ3" s="284"/>
      <c r="HR3" s="284"/>
      <c r="HS3" s="284"/>
      <c r="HT3" s="284"/>
      <c r="HU3" s="284"/>
      <c r="HV3" s="284"/>
      <c r="HW3" s="284"/>
      <c r="HX3" s="284"/>
      <c r="HY3" s="284"/>
      <c r="HZ3" s="284"/>
      <c r="IA3" s="284"/>
      <c r="IB3" s="284"/>
      <c r="IC3" s="284"/>
      <c r="ID3" s="284"/>
      <c r="IE3" s="284"/>
      <c r="IF3" s="284"/>
      <c r="IG3" s="284"/>
      <c r="IH3" s="284"/>
      <c r="II3" s="284"/>
      <c r="IJ3" s="284"/>
      <c r="IK3" s="284"/>
      <c r="IL3" s="284"/>
      <c r="IM3" s="284"/>
    </row>
    <row r="4" spans="1:247" s="247" customFormat="1" ht="18" customHeight="1" x14ac:dyDescent="0.3">
      <c r="A4" s="248"/>
      <c r="E4" s="249"/>
      <c r="F4" s="250"/>
      <c r="G4" s="250"/>
      <c r="H4" s="250"/>
      <c r="I4" s="250"/>
      <c r="J4" s="250"/>
      <c r="K4" s="250"/>
      <c r="L4" s="250"/>
    </row>
    <row r="5" spans="1:247" s="238" customFormat="1" ht="18" customHeight="1" x14ac:dyDescent="0.25">
      <c r="A5" s="234"/>
      <c r="B5" s="234"/>
      <c r="C5" s="234"/>
      <c r="D5" s="234"/>
      <c r="E5" s="235"/>
      <c r="F5" s="285" t="s">
        <v>0</v>
      </c>
      <c r="G5" s="285"/>
      <c r="H5" s="285"/>
      <c r="I5" s="251"/>
      <c r="J5" s="285" t="s">
        <v>26</v>
      </c>
      <c r="K5" s="285"/>
      <c r="L5" s="285"/>
    </row>
    <row r="6" spans="1:247" s="238" customFormat="1" ht="18" customHeight="1" x14ac:dyDescent="0.25">
      <c r="A6" s="234"/>
      <c r="B6" s="234"/>
      <c r="C6" s="234"/>
      <c r="D6" s="234"/>
      <c r="E6" s="239"/>
      <c r="F6" s="286" t="s">
        <v>27</v>
      </c>
      <c r="G6" s="286"/>
      <c r="H6" s="286"/>
      <c r="I6" s="251"/>
      <c r="J6" s="285" t="s">
        <v>27</v>
      </c>
      <c r="K6" s="285"/>
      <c r="L6" s="285"/>
    </row>
    <row r="7" spans="1:247" s="238" customFormat="1" ht="18" customHeight="1" x14ac:dyDescent="0.25">
      <c r="A7" s="234"/>
      <c r="B7" s="234"/>
      <c r="C7" s="234"/>
      <c r="D7" s="234"/>
      <c r="E7" s="239"/>
      <c r="F7" s="271" t="s">
        <v>132</v>
      </c>
      <c r="G7" s="272"/>
      <c r="H7" s="272"/>
      <c r="I7" s="266"/>
      <c r="J7" s="271" t="s">
        <v>132</v>
      </c>
      <c r="K7" s="251"/>
      <c r="L7" s="251"/>
    </row>
    <row r="8" spans="1:247" s="238" customFormat="1" ht="18" customHeight="1" x14ac:dyDescent="0.25">
      <c r="A8" s="234"/>
      <c r="B8" s="234"/>
      <c r="C8" s="234"/>
      <c r="D8" s="234"/>
      <c r="E8" s="239"/>
      <c r="F8" s="265" t="s">
        <v>197</v>
      </c>
      <c r="G8" s="266"/>
      <c r="H8" s="270" t="s">
        <v>89</v>
      </c>
      <c r="I8" s="266"/>
      <c r="J8" s="265" t="s">
        <v>197</v>
      </c>
      <c r="K8" s="266"/>
      <c r="L8" s="270" t="s">
        <v>89</v>
      </c>
    </row>
    <row r="9" spans="1:247" s="238" customFormat="1" ht="18" customHeight="1" x14ac:dyDescent="0.25">
      <c r="B9" s="234"/>
      <c r="C9" s="234"/>
      <c r="D9"/>
      <c r="E9" s="235" t="s">
        <v>109</v>
      </c>
      <c r="F9" s="267">
        <v>2022</v>
      </c>
      <c r="G9" s="268"/>
      <c r="H9" s="267">
        <v>2021</v>
      </c>
      <c r="I9" s="268"/>
      <c r="J9" s="267">
        <v>2022</v>
      </c>
      <c r="K9" s="268"/>
      <c r="L9" s="267">
        <v>2021</v>
      </c>
    </row>
    <row r="10" spans="1:247" ht="18" customHeight="1" x14ac:dyDescent="0.25">
      <c r="F10" s="244" t="s">
        <v>105</v>
      </c>
      <c r="G10" s="269"/>
      <c r="H10" s="244" t="s">
        <v>105</v>
      </c>
      <c r="I10" s="269"/>
      <c r="J10" s="244" t="s">
        <v>105</v>
      </c>
      <c r="K10" s="269"/>
      <c r="L10" s="244" t="s">
        <v>105</v>
      </c>
    </row>
    <row r="11" spans="1:247" ht="18" customHeight="1" x14ac:dyDescent="0.25">
      <c r="A11" s="233" t="s">
        <v>24</v>
      </c>
      <c r="E11" s="234"/>
      <c r="F11" s="234"/>
      <c r="G11" s="234"/>
      <c r="H11" s="234"/>
      <c r="I11" s="234"/>
      <c r="J11" s="234"/>
      <c r="K11" s="234"/>
      <c r="L11" s="234"/>
    </row>
    <row r="12" spans="1:247" ht="18" customHeight="1" x14ac:dyDescent="0.25">
      <c r="A12" s="233" t="s">
        <v>9</v>
      </c>
      <c r="E12" s="234"/>
      <c r="F12" s="234"/>
      <c r="G12" s="234"/>
      <c r="H12" s="234"/>
      <c r="I12" s="234"/>
      <c r="J12" s="234"/>
      <c r="K12" s="234"/>
      <c r="L12" s="234"/>
    </row>
    <row r="13" spans="1:247" ht="18" customHeight="1" x14ac:dyDescent="0.25">
      <c r="A13" s="234" t="s">
        <v>1</v>
      </c>
      <c r="F13" s="236">
        <v>3793696</v>
      </c>
      <c r="G13" s="234"/>
      <c r="H13" s="236">
        <v>1780489</v>
      </c>
      <c r="I13" s="234"/>
      <c r="J13" s="236">
        <v>2416991</v>
      </c>
      <c r="K13" s="234"/>
      <c r="L13" s="236">
        <v>900227</v>
      </c>
    </row>
    <row r="14" spans="1:247" ht="18" customHeight="1" x14ac:dyDescent="0.25">
      <c r="A14" s="234" t="s">
        <v>116</v>
      </c>
      <c r="E14" s="235">
        <v>4</v>
      </c>
      <c r="F14" s="236">
        <v>1464432</v>
      </c>
      <c r="G14" s="234"/>
      <c r="H14" s="236">
        <v>2070559</v>
      </c>
      <c r="I14" s="234"/>
      <c r="J14" s="236">
        <v>1622710</v>
      </c>
      <c r="K14" s="234"/>
      <c r="L14" s="236">
        <v>3823095</v>
      </c>
    </row>
    <row r="15" spans="1:247" ht="18" customHeight="1" x14ac:dyDescent="0.25">
      <c r="A15" s="234" t="s">
        <v>21</v>
      </c>
      <c r="E15" s="235">
        <v>3</v>
      </c>
      <c r="F15" s="236">
        <v>17396</v>
      </c>
      <c r="G15" s="234"/>
      <c r="H15" s="236">
        <v>7012</v>
      </c>
      <c r="I15" s="234"/>
      <c r="J15" s="236">
        <v>36942</v>
      </c>
      <c r="K15" s="234"/>
      <c r="L15" s="236">
        <v>29625</v>
      </c>
    </row>
    <row r="16" spans="1:247" ht="18" customHeight="1" x14ac:dyDescent="0.25">
      <c r="A16" s="234" t="s">
        <v>175</v>
      </c>
      <c r="E16" s="235">
        <v>3</v>
      </c>
      <c r="F16" s="274">
        <v>0</v>
      </c>
      <c r="G16" s="233"/>
      <c r="H16" s="274">
        <v>0</v>
      </c>
      <c r="I16" s="233"/>
      <c r="J16" s="273">
        <v>0</v>
      </c>
      <c r="K16" s="234"/>
      <c r="L16" s="236">
        <v>10000</v>
      </c>
    </row>
    <row r="17" spans="1:12" ht="18" customHeight="1" x14ac:dyDescent="0.25">
      <c r="A17" s="234" t="s">
        <v>176</v>
      </c>
      <c r="F17" s="233"/>
      <c r="G17" s="233"/>
      <c r="H17" s="233"/>
      <c r="I17" s="233"/>
      <c r="J17" s="233"/>
      <c r="K17" s="234"/>
      <c r="L17" s="237"/>
    </row>
    <row r="18" spans="1:12" s="238" customFormat="1" ht="17.399999999999999" customHeight="1" x14ac:dyDescent="0.25">
      <c r="B18" s="234"/>
      <c r="C18" s="234"/>
      <c r="D18" s="234" t="s">
        <v>177</v>
      </c>
      <c r="E18" s="239">
        <v>3</v>
      </c>
      <c r="F18" s="236">
        <v>57750</v>
      </c>
      <c r="G18" s="240"/>
      <c r="H18" s="236">
        <v>1002943</v>
      </c>
      <c r="I18" s="241"/>
      <c r="J18" s="236">
        <v>57750</v>
      </c>
      <c r="K18" s="241"/>
      <c r="L18" s="236">
        <v>1002943</v>
      </c>
    </row>
    <row r="19" spans="1:12" s="238" customFormat="1" ht="18" customHeight="1" x14ac:dyDescent="0.25">
      <c r="A19" s="234" t="s">
        <v>28</v>
      </c>
      <c r="B19" s="234"/>
      <c r="C19" s="234"/>
      <c r="D19" s="234"/>
      <c r="E19" s="239"/>
      <c r="F19" s="236">
        <v>11848</v>
      </c>
      <c r="G19" s="240"/>
      <c r="H19" s="236">
        <v>7342</v>
      </c>
      <c r="I19" s="240"/>
      <c r="J19" s="236">
        <v>1242</v>
      </c>
      <c r="K19" s="240"/>
      <c r="L19" s="236">
        <v>302</v>
      </c>
    </row>
    <row r="20" spans="1:12" s="238" customFormat="1" ht="18" customHeight="1" x14ac:dyDescent="0.25">
      <c r="A20" s="234" t="s">
        <v>178</v>
      </c>
      <c r="B20" s="234"/>
      <c r="C20" s="234"/>
      <c r="D20" s="234"/>
      <c r="E20" s="239"/>
      <c r="F20" s="236">
        <v>6909</v>
      </c>
      <c r="G20" s="240"/>
      <c r="H20" s="236">
        <v>46289</v>
      </c>
      <c r="I20" s="240"/>
      <c r="J20" s="236">
        <v>6909</v>
      </c>
      <c r="K20" s="240"/>
      <c r="L20" s="236">
        <v>46289</v>
      </c>
    </row>
    <row r="21" spans="1:12" s="238" customFormat="1" ht="18" customHeight="1" x14ac:dyDescent="0.25">
      <c r="A21" s="234" t="s">
        <v>136</v>
      </c>
      <c r="B21" s="234"/>
      <c r="C21" s="234"/>
      <c r="D21" s="234"/>
      <c r="E21" s="239">
        <v>5</v>
      </c>
      <c r="F21" s="236">
        <v>1994151</v>
      </c>
      <c r="G21" s="240"/>
      <c r="H21" s="236">
        <v>3121781</v>
      </c>
      <c r="I21" s="240"/>
      <c r="J21" s="236">
        <v>1894151</v>
      </c>
      <c r="K21" s="240"/>
      <c r="L21" s="236">
        <v>2804265</v>
      </c>
    </row>
    <row r="22" spans="1:12" s="238" customFormat="1" ht="18" customHeight="1" x14ac:dyDescent="0.25">
      <c r="A22" s="234" t="s">
        <v>29</v>
      </c>
      <c r="B22" s="234"/>
      <c r="C22" s="234"/>
      <c r="D22" s="234"/>
      <c r="E22" s="235"/>
      <c r="F22" s="236">
        <v>14606</v>
      </c>
      <c r="G22" s="240"/>
      <c r="H22" s="236">
        <v>13149</v>
      </c>
      <c r="I22" s="240"/>
      <c r="J22" s="236">
        <v>27949</v>
      </c>
      <c r="K22" s="240"/>
      <c r="L22" s="236">
        <v>24031</v>
      </c>
    </row>
    <row r="23" spans="1:12" s="238" customFormat="1" ht="18" customHeight="1" x14ac:dyDescent="0.25">
      <c r="A23" s="233" t="s">
        <v>10</v>
      </c>
      <c r="B23" s="234"/>
      <c r="C23" s="234"/>
      <c r="D23" s="234"/>
      <c r="E23" s="235"/>
      <c r="F23" s="218">
        <f>SUM(F13:F22)</f>
        <v>7360788</v>
      </c>
      <c r="G23" s="242"/>
      <c r="H23" s="218">
        <f>SUM(H13:H22)</f>
        <v>8049564</v>
      </c>
      <c r="I23" s="242"/>
      <c r="J23" s="218">
        <f>SUM(J13:J22)</f>
        <v>6064644</v>
      </c>
      <c r="K23" s="242"/>
      <c r="L23" s="218">
        <f>SUM(L13:L22)</f>
        <v>8640777</v>
      </c>
    </row>
    <row r="24" spans="1:12" s="238" customFormat="1" ht="15" customHeight="1" x14ac:dyDescent="0.25">
      <c r="A24" s="234"/>
      <c r="B24" s="234"/>
      <c r="C24" s="234"/>
      <c r="D24" s="234"/>
      <c r="E24" s="235"/>
      <c r="F24" s="243"/>
      <c r="G24" s="243"/>
      <c r="H24" s="243"/>
      <c r="I24" s="243"/>
      <c r="J24" s="243"/>
      <c r="K24" s="243"/>
      <c r="L24" s="243"/>
    </row>
    <row r="25" spans="1:12" s="238" customFormat="1" ht="18" customHeight="1" x14ac:dyDescent="0.25">
      <c r="A25" s="233" t="s">
        <v>11</v>
      </c>
      <c r="B25" s="234"/>
      <c r="C25" s="234"/>
      <c r="D25" s="234"/>
      <c r="E25" s="235"/>
      <c r="F25" s="243"/>
      <c r="G25" s="243"/>
      <c r="H25" s="243"/>
      <c r="I25" s="243"/>
      <c r="J25" s="243"/>
      <c r="K25" s="243"/>
      <c r="L25" s="243"/>
    </row>
    <row r="26" spans="1:12" s="238" customFormat="1" ht="18" customHeight="1" x14ac:dyDescent="0.25">
      <c r="A26" s="234" t="s">
        <v>216</v>
      </c>
      <c r="B26" s="234"/>
      <c r="C26" s="234"/>
      <c r="D26" s="234"/>
      <c r="E26" s="235">
        <v>4</v>
      </c>
      <c r="F26" s="273">
        <v>0</v>
      </c>
      <c r="G26" s="241"/>
      <c r="H26" s="273">
        <v>0</v>
      </c>
      <c r="I26" s="243"/>
      <c r="J26" s="243">
        <v>1887270</v>
      </c>
      <c r="K26" s="243"/>
      <c r="L26" s="273">
        <v>0</v>
      </c>
    </row>
    <row r="27" spans="1:12" s="238" customFormat="1" ht="18" customHeight="1" x14ac:dyDescent="0.25">
      <c r="A27" s="234" t="s">
        <v>83</v>
      </c>
      <c r="B27" s="234"/>
      <c r="C27" s="234"/>
      <c r="D27" s="234"/>
      <c r="E27" s="244">
        <v>6</v>
      </c>
      <c r="F27" s="273">
        <v>0</v>
      </c>
      <c r="G27" s="241"/>
      <c r="H27" s="273">
        <v>0</v>
      </c>
      <c r="I27" s="240"/>
      <c r="J27" s="236">
        <v>1048402</v>
      </c>
      <c r="K27" s="240"/>
      <c r="L27" s="236">
        <v>1566023</v>
      </c>
    </row>
    <row r="28" spans="1:12" s="238" customFormat="1" ht="18" customHeight="1" x14ac:dyDescent="0.25">
      <c r="A28" s="234" t="s">
        <v>169</v>
      </c>
      <c r="B28" s="234"/>
      <c r="C28" s="234"/>
      <c r="D28" s="234"/>
      <c r="E28" s="244">
        <v>6</v>
      </c>
      <c r="F28" s="236">
        <v>884868</v>
      </c>
      <c r="G28" s="245"/>
      <c r="H28" s="236">
        <v>1249465</v>
      </c>
      <c r="I28" s="246"/>
      <c r="J28" s="236">
        <v>885203</v>
      </c>
      <c r="K28" s="240"/>
      <c r="L28" s="236">
        <v>1244001</v>
      </c>
    </row>
    <row r="29" spans="1:12" s="238" customFormat="1" ht="18" customHeight="1" x14ac:dyDescent="0.25">
      <c r="A29" s="234" t="s">
        <v>153</v>
      </c>
      <c r="B29" s="234"/>
      <c r="C29" s="234"/>
      <c r="D29" s="234"/>
      <c r="E29" s="244">
        <v>3</v>
      </c>
      <c r="F29" s="236">
        <v>1938865</v>
      </c>
      <c r="G29" s="241"/>
      <c r="H29" s="236">
        <v>750299</v>
      </c>
      <c r="I29" s="240"/>
      <c r="J29" s="236">
        <v>1938865</v>
      </c>
      <c r="K29" s="240"/>
      <c r="L29" s="236">
        <v>750299</v>
      </c>
    </row>
    <row r="30" spans="1:12" s="238" customFormat="1" ht="18" customHeight="1" x14ac:dyDescent="0.25">
      <c r="A30" s="234" t="s">
        <v>94</v>
      </c>
      <c r="B30" s="234"/>
      <c r="C30" s="234"/>
      <c r="D30" s="234"/>
      <c r="E30" s="244">
        <v>7</v>
      </c>
      <c r="F30" s="236">
        <v>2311204</v>
      </c>
      <c r="G30" s="245"/>
      <c r="H30" s="236">
        <v>2778276</v>
      </c>
      <c r="I30" s="246"/>
      <c r="J30" s="236">
        <v>2229475</v>
      </c>
      <c r="K30" s="240"/>
      <c r="L30" s="236">
        <v>2692586</v>
      </c>
    </row>
    <row r="31" spans="1:12" s="238" customFormat="1" ht="18" customHeight="1" x14ac:dyDescent="0.25">
      <c r="A31" s="234" t="s">
        <v>137</v>
      </c>
      <c r="B31" s="234"/>
      <c r="C31" s="234"/>
      <c r="D31" s="234"/>
      <c r="E31" s="244">
        <v>7</v>
      </c>
      <c r="F31" s="236">
        <v>1696331</v>
      </c>
      <c r="G31" s="245"/>
      <c r="H31" s="236">
        <v>1434327</v>
      </c>
      <c r="I31" s="246"/>
      <c r="J31" s="236">
        <v>411528</v>
      </c>
      <c r="K31" s="240"/>
      <c r="L31" s="236">
        <v>86386</v>
      </c>
    </row>
    <row r="32" spans="1:12" s="238" customFormat="1" ht="18" customHeight="1" x14ac:dyDescent="0.25">
      <c r="A32" s="234" t="s">
        <v>30</v>
      </c>
      <c r="B32" s="234"/>
      <c r="C32" s="234"/>
      <c r="D32" s="234"/>
      <c r="E32" s="244">
        <v>7</v>
      </c>
      <c r="F32" s="236">
        <v>57576</v>
      </c>
      <c r="G32" s="245"/>
      <c r="H32" s="236">
        <v>61681</v>
      </c>
      <c r="I32" s="240"/>
      <c r="J32" s="236">
        <v>8723</v>
      </c>
      <c r="K32" s="240"/>
      <c r="L32" s="236">
        <v>10488</v>
      </c>
    </row>
    <row r="33" spans="1:12" s="238" customFormat="1" ht="18" customHeight="1" x14ac:dyDescent="0.25">
      <c r="A33" s="234" t="s">
        <v>22</v>
      </c>
      <c r="B33" s="234"/>
      <c r="C33" s="234"/>
      <c r="D33" s="234"/>
      <c r="E33" s="239"/>
      <c r="F33" s="236">
        <v>650401</v>
      </c>
      <c r="G33" s="245"/>
      <c r="H33" s="236">
        <v>690006</v>
      </c>
      <c r="I33" s="240"/>
      <c r="J33" s="236">
        <v>599990</v>
      </c>
      <c r="K33" s="240"/>
      <c r="L33" s="236">
        <v>636023</v>
      </c>
    </row>
    <row r="34" spans="1:12" s="238" customFormat="1" ht="18" customHeight="1" x14ac:dyDescent="0.25">
      <c r="A34" s="234" t="s">
        <v>31</v>
      </c>
      <c r="B34" s="234"/>
      <c r="C34" s="234"/>
      <c r="D34" s="234"/>
      <c r="E34" s="239"/>
      <c r="F34" s="236">
        <v>366480</v>
      </c>
      <c r="G34" s="245"/>
      <c r="H34" s="236">
        <v>326014</v>
      </c>
      <c r="I34" s="240"/>
      <c r="J34" s="236">
        <v>358088</v>
      </c>
      <c r="K34" s="240"/>
      <c r="L34" s="236">
        <v>320094</v>
      </c>
    </row>
    <row r="35" spans="1:12" s="238" customFormat="1" ht="18" customHeight="1" x14ac:dyDescent="0.25">
      <c r="A35" s="233" t="s">
        <v>12</v>
      </c>
      <c r="B35" s="234"/>
      <c r="C35" s="234"/>
      <c r="D35" s="234"/>
      <c r="E35" s="235"/>
      <c r="F35" s="218">
        <f>SUM(F26:F34)</f>
        <v>7905725</v>
      </c>
      <c r="G35" s="242"/>
      <c r="H35" s="218">
        <f>SUM(H26:H34)</f>
        <v>7290068</v>
      </c>
      <c r="I35" s="242"/>
      <c r="J35" s="218">
        <f>SUM(J26:J34)</f>
        <v>9367544</v>
      </c>
      <c r="K35" s="242"/>
      <c r="L35" s="218">
        <f>SUM(L26:L34)</f>
        <v>7305900</v>
      </c>
    </row>
    <row r="36" spans="1:12" s="238" customFormat="1" ht="15" customHeight="1" x14ac:dyDescent="0.25">
      <c r="A36" s="234"/>
      <c r="B36" s="234"/>
      <c r="C36" s="234"/>
      <c r="D36" s="234"/>
      <c r="E36" s="235"/>
      <c r="F36" s="219"/>
      <c r="G36" s="219"/>
      <c r="H36" s="219"/>
      <c r="I36" s="219"/>
      <c r="J36" s="219"/>
      <c r="K36" s="219"/>
      <c r="L36" s="219"/>
    </row>
    <row r="37" spans="1:12" s="238" customFormat="1" ht="18" customHeight="1" thickBot="1" x14ac:dyDescent="0.3">
      <c r="A37" s="233" t="s">
        <v>20</v>
      </c>
      <c r="B37" s="234"/>
      <c r="C37" s="234"/>
      <c r="D37" s="234"/>
      <c r="E37" s="235"/>
      <c r="F37" s="220">
        <f>F35+F23</f>
        <v>15266513</v>
      </c>
      <c r="G37" s="242"/>
      <c r="H37" s="220">
        <f>H35+H23</f>
        <v>15339632</v>
      </c>
      <c r="I37" s="242"/>
      <c r="J37" s="220">
        <f>J35+J23</f>
        <v>15432188</v>
      </c>
      <c r="K37" s="242"/>
      <c r="L37" s="220">
        <f>L35+L23</f>
        <v>15946677</v>
      </c>
    </row>
    <row r="38" spans="1:12" s="238" customFormat="1" ht="18" customHeight="1" thickTop="1" x14ac:dyDescent="0.25">
      <c r="A38" s="233"/>
      <c r="B38" s="234"/>
      <c r="C38" s="234"/>
      <c r="D38" s="234"/>
      <c r="E38" s="235"/>
      <c r="F38" s="219"/>
      <c r="G38" s="242"/>
      <c r="H38" s="219"/>
      <c r="I38" s="242"/>
      <c r="J38" s="219"/>
      <c r="K38" s="242"/>
      <c r="L38" s="219"/>
    </row>
    <row r="39" spans="1:12" s="238" customFormat="1" ht="18" customHeight="1" x14ac:dyDescent="0.25">
      <c r="A39" s="233"/>
      <c r="B39" s="234"/>
      <c r="C39" s="234"/>
      <c r="D39" s="234"/>
      <c r="E39" s="235"/>
      <c r="F39" s="219"/>
      <c r="G39" s="242"/>
      <c r="H39" s="219"/>
      <c r="I39" s="242"/>
      <c r="J39" s="219"/>
      <c r="K39" s="242"/>
      <c r="L39" s="219"/>
    </row>
    <row r="40" spans="1:12" s="238" customFormat="1" ht="18" customHeight="1" x14ac:dyDescent="0.25">
      <c r="A40" s="233"/>
      <c r="B40" s="234"/>
      <c r="C40" s="234"/>
      <c r="D40" s="234"/>
      <c r="E40" s="235"/>
      <c r="F40" s="219"/>
      <c r="G40" s="242"/>
      <c r="H40" s="219"/>
      <c r="I40" s="242"/>
      <c r="J40" s="219"/>
      <c r="K40" s="242"/>
      <c r="L40" s="219"/>
    </row>
    <row r="41" spans="1:12" s="247" customFormat="1" ht="18" customHeight="1" x14ac:dyDescent="0.3">
      <c r="A41" s="284" t="s">
        <v>37</v>
      </c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</row>
    <row r="42" spans="1:12" s="247" customFormat="1" ht="18" customHeight="1" x14ac:dyDescent="0.3">
      <c r="A42" s="284" t="s">
        <v>190</v>
      </c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</row>
    <row r="43" spans="1:12" s="247" customFormat="1" ht="18" customHeight="1" x14ac:dyDescent="0.3">
      <c r="A43" s="284" t="s">
        <v>196</v>
      </c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</row>
    <row r="44" spans="1:12" s="238" customFormat="1" ht="18" customHeight="1" x14ac:dyDescent="0.3">
      <c r="A44" s="248"/>
      <c r="B44" s="247"/>
      <c r="C44" s="247"/>
      <c r="D44" s="247"/>
      <c r="E44" s="249"/>
      <c r="F44" s="250"/>
      <c r="G44" s="250"/>
      <c r="H44" s="250"/>
      <c r="I44" s="250"/>
      <c r="J44" s="250"/>
      <c r="K44" s="250"/>
      <c r="L44" s="250"/>
    </row>
    <row r="45" spans="1:12" s="238" customFormat="1" ht="18" customHeight="1" x14ac:dyDescent="0.25">
      <c r="A45" s="234"/>
      <c r="B45" s="234"/>
      <c r="C45" s="234"/>
      <c r="D45" s="234"/>
      <c r="E45" s="235"/>
      <c r="F45" s="285" t="s">
        <v>0</v>
      </c>
      <c r="G45" s="285"/>
      <c r="H45" s="285"/>
      <c r="I45" s="251"/>
      <c r="J45" s="285" t="s">
        <v>26</v>
      </c>
      <c r="K45" s="285"/>
      <c r="L45" s="285"/>
    </row>
    <row r="46" spans="1:12" s="238" customFormat="1" ht="18" customHeight="1" x14ac:dyDescent="0.25">
      <c r="A46" s="234"/>
      <c r="B46" s="234"/>
      <c r="C46" s="234"/>
      <c r="D46" s="234"/>
      <c r="E46" s="239"/>
      <c r="F46" s="286" t="s">
        <v>27</v>
      </c>
      <c r="G46" s="286"/>
      <c r="H46" s="286"/>
      <c r="I46" s="251"/>
      <c r="J46" s="285" t="s">
        <v>27</v>
      </c>
      <c r="K46" s="285"/>
      <c r="L46" s="285"/>
    </row>
    <row r="47" spans="1:12" s="238" customFormat="1" ht="18" customHeight="1" x14ac:dyDescent="0.25">
      <c r="A47" s="234"/>
      <c r="B47" s="234"/>
      <c r="C47" s="234"/>
      <c r="D47" s="234"/>
      <c r="E47" s="239"/>
      <c r="F47" s="271" t="s">
        <v>132</v>
      </c>
      <c r="G47" s="272"/>
      <c r="H47" s="272"/>
      <c r="I47" s="266"/>
      <c r="J47" s="271" t="s">
        <v>132</v>
      </c>
      <c r="K47" s="251"/>
      <c r="L47" s="251"/>
    </row>
    <row r="48" spans="1:12" s="238" customFormat="1" ht="18" customHeight="1" x14ac:dyDescent="0.25">
      <c r="A48" s="234"/>
      <c r="B48" s="234"/>
      <c r="C48" s="234"/>
      <c r="D48" s="234"/>
      <c r="E48" s="239"/>
      <c r="F48" s="265" t="s">
        <v>197</v>
      </c>
      <c r="G48" s="266"/>
      <c r="H48" s="270" t="s">
        <v>89</v>
      </c>
      <c r="I48" s="266"/>
      <c r="J48" s="265" t="s">
        <v>197</v>
      </c>
      <c r="K48" s="266"/>
      <c r="L48" s="270" t="s">
        <v>89</v>
      </c>
    </row>
    <row r="49" spans="1:12" s="238" customFormat="1" ht="18" customHeight="1" x14ac:dyDescent="0.25">
      <c r="B49" s="234"/>
      <c r="C49" s="234"/>
      <c r="D49"/>
      <c r="E49" s="239" t="s">
        <v>109</v>
      </c>
      <c r="F49" s="267">
        <v>2022</v>
      </c>
      <c r="G49" s="268"/>
      <c r="H49" s="267">
        <v>2021</v>
      </c>
      <c r="I49" s="268"/>
      <c r="J49" s="267">
        <v>2022</v>
      </c>
      <c r="K49" s="268"/>
      <c r="L49" s="267">
        <v>2021</v>
      </c>
    </row>
    <row r="50" spans="1:12" s="238" customFormat="1" ht="18" customHeight="1" x14ac:dyDescent="0.25">
      <c r="A50" s="234"/>
      <c r="B50" s="234"/>
      <c r="C50" s="234"/>
      <c r="D50" s="234"/>
      <c r="F50" s="244" t="s">
        <v>105</v>
      </c>
      <c r="G50" s="269"/>
      <c r="H50" s="244" t="s">
        <v>105</v>
      </c>
      <c r="I50" s="269"/>
      <c r="J50" s="244" t="s">
        <v>105</v>
      </c>
      <c r="K50" s="269"/>
      <c r="L50" s="244" t="s">
        <v>105</v>
      </c>
    </row>
    <row r="51" spans="1:12" s="238" customFormat="1" ht="18" customHeight="1" x14ac:dyDescent="0.25">
      <c r="A51" s="233" t="s">
        <v>38</v>
      </c>
      <c r="B51" s="234"/>
      <c r="C51" s="234"/>
      <c r="D51" s="234"/>
      <c r="E51" s="239"/>
      <c r="F51" s="244"/>
      <c r="G51" s="252"/>
      <c r="H51" s="244"/>
      <c r="I51" s="252"/>
      <c r="J51" s="244"/>
      <c r="K51" s="252"/>
      <c r="L51" s="244"/>
    </row>
    <row r="52" spans="1:12" s="238" customFormat="1" ht="18" customHeight="1" x14ac:dyDescent="0.25">
      <c r="A52" s="233" t="s">
        <v>19</v>
      </c>
      <c r="B52" s="233"/>
      <c r="C52" s="234"/>
      <c r="D52" s="234"/>
      <c r="E52" s="235"/>
      <c r="F52" s="243"/>
      <c r="G52" s="243"/>
      <c r="H52" s="243"/>
      <c r="I52" s="243"/>
      <c r="J52" s="243"/>
      <c r="K52" s="243"/>
      <c r="L52" s="243"/>
    </row>
    <row r="53" spans="1:12" s="238" customFormat="1" ht="18" customHeight="1" x14ac:dyDescent="0.25">
      <c r="A53" s="234" t="s">
        <v>117</v>
      </c>
      <c r="B53" s="234"/>
      <c r="C53" s="234"/>
      <c r="D53" s="234"/>
      <c r="E53" s="239">
        <v>3</v>
      </c>
      <c r="F53" s="236">
        <v>339385</v>
      </c>
      <c r="G53" s="240"/>
      <c r="H53" s="236">
        <v>462137</v>
      </c>
      <c r="I53" s="241"/>
      <c r="J53" s="236">
        <v>332571</v>
      </c>
      <c r="K53" s="241"/>
      <c r="L53" s="236">
        <v>397754</v>
      </c>
    </row>
    <row r="54" spans="1:12" s="238" customFormat="1" ht="18" customHeight="1" x14ac:dyDescent="0.25">
      <c r="A54" s="234" t="s">
        <v>2</v>
      </c>
      <c r="B54" s="234"/>
      <c r="C54" s="234"/>
      <c r="D54" s="234"/>
      <c r="E54" s="239">
        <v>3</v>
      </c>
      <c r="F54" s="236">
        <v>32</v>
      </c>
      <c r="G54" s="240"/>
      <c r="H54" s="236">
        <v>4</v>
      </c>
      <c r="I54" s="241"/>
      <c r="J54" s="236">
        <v>2807</v>
      </c>
      <c r="K54" s="241"/>
      <c r="L54" s="236">
        <v>13413</v>
      </c>
    </row>
    <row r="55" spans="1:12" s="238" customFormat="1" ht="18" customHeight="1" x14ac:dyDescent="0.25">
      <c r="A55" s="234" t="s">
        <v>139</v>
      </c>
      <c r="B55" s="234"/>
      <c r="C55" s="234"/>
      <c r="D55" s="234"/>
      <c r="E55" s="239">
        <v>8</v>
      </c>
      <c r="F55" s="236">
        <v>481034</v>
      </c>
      <c r="G55" s="240"/>
      <c r="H55" s="236">
        <v>424487</v>
      </c>
      <c r="I55" s="241"/>
      <c r="J55" s="236">
        <v>481034</v>
      </c>
      <c r="K55" s="241"/>
      <c r="L55" s="236">
        <v>424487</v>
      </c>
    </row>
    <row r="56" spans="1:12" s="238" customFormat="1" ht="18" customHeight="1" x14ac:dyDescent="0.25">
      <c r="A56" s="234" t="s">
        <v>180</v>
      </c>
      <c r="B56" s="234"/>
      <c r="C56" s="234"/>
      <c r="D56" s="234"/>
      <c r="E56" s="239">
        <v>8</v>
      </c>
      <c r="F56" s="236">
        <v>227163</v>
      </c>
      <c r="G56" s="240"/>
      <c r="H56" s="236">
        <v>227846</v>
      </c>
      <c r="I56" s="241"/>
      <c r="J56" s="236">
        <v>31978</v>
      </c>
      <c r="K56" s="241"/>
      <c r="L56" s="236">
        <v>50457</v>
      </c>
    </row>
    <row r="57" spans="1:12" s="238" customFormat="1" ht="18" customHeight="1" x14ac:dyDescent="0.25">
      <c r="A57" s="234" t="s">
        <v>214</v>
      </c>
      <c r="B57" s="234"/>
      <c r="C57" s="234"/>
      <c r="D57" s="234"/>
      <c r="E57" s="239"/>
      <c r="F57" s="236">
        <v>529355</v>
      </c>
      <c r="G57" s="240"/>
      <c r="H57" s="236">
        <v>205031</v>
      </c>
      <c r="I57" s="241"/>
      <c r="J57" s="236">
        <v>324001</v>
      </c>
      <c r="K57" s="241"/>
      <c r="L57" s="236">
        <v>32122</v>
      </c>
    </row>
    <row r="58" spans="1:12" s="238" customFormat="1" ht="18" customHeight="1" x14ac:dyDescent="0.25">
      <c r="A58" s="234" t="s">
        <v>143</v>
      </c>
      <c r="B58" s="234"/>
      <c r="C58" s="234"/>
      <c r="D58" s="234"/>
      <c r="E58" s="239"/>
      <c r="F58" s="236">
        <v>35012</v>
      </c>
      <c r="G58" s="240"/>
      <c r="H58" s="236">
        <v>21455</v>
      </c>
      <c r="I58" s="241"/>
      <c r="J58" s="273">
        <v>0</v>
      </c>
      <c r="K58" s="275"/>
      <c r="L58" s="273">
        <v>0</v>
      </c>
    </row>
    <row r="59" spans="1:12" s="238" customFormat="1" ht="18" customHeight="1" x14ac:dyDescent="0.25">
      <c r="A59" s="234" t="s">
        <v>3</v>
      </c>
      <c r="B59" s="234"/>
      <c r="C59" s="234"/>
      <c r="D59" s="234"/>
      <c r="E59" s="239">
        <v>7</v>
      </c>
      <c r="F59" s="236">
        <v>136877</v>
      </c>
      <c r="G59" s="240"/>
      <c r="H59" s="236">
        <v>81221</v>
      </c>
      <c r="I59" s="241"/>
      <c r="J59" s="236">
        <v>83399</v>
      </c>
      <c r="K59" s="241"/>
      <c r="L59" s="236">
        <v>14381</v>
      </c>
    </row>
    <row r="60" spans="1:12" s="238" customFormat="1" ht="18" customHeight="1" x14ac:dyDescent="0.25">
      <c r="A60" s="233" t="s">
        <v>13</v>
      </c>
      <c r="B60" s="234"/>
      <c r="C60" s="234"/>
      <c r="D60" s="234"/>
      <c r="E60" s="235"/>
      <c r="F60" s="218">
        <f>SUM(F53:F59)</f>
        <v>1748858</v>
      </c>
      <c r="G60" s="242"/>
      <c r="H60" s="218">
        <f>SUM(H53:H59)</f>
        <v>1422181</v>
      </c>
      <c r="I60" s="242"/>
      <c r="J60" s="218">
        <f>SUM(J53:J59)</f>
        <v>1255790</v>
      </c>
      <c r="K60" s="242"/>
      <c r="L60" s="218">
        <f>SUM(L53:L59)</f>
        <v>932614</v>
      </c>
    </row>
    <row r="61" spans="1:12" s="238" customFormat="1" ht="15" customHeight="1" x14ac:dyDescent="0.25">
      <c r="A61" s="234"/>
      <c r="B61" s="234"/>
      <c r="C61" s="234"/>
      <c r="D61" s="234"/>
      <c r="E61" s="235"/>
      <c r="F61" s="243"/>
      <c r="G61" s="243"/>
      <c r="H61" s="243"/>
      <c r="I61" s="243"/>
      <c r="J61" s="243"/>
      <c r="K61" s="243"/>
      <c r="L61" s="243"/>
    </row>
    <row r="62" spans="1:12" s="238" customFormat="1" ht="18" customHeight="1" x14ac:dyDescent="0.25">
      <c r="A62" s="233" t="s">
        <v>14</v>
      </c>
      <c r="B62" s="234"/>
      <c r="C62" s="234"/>
      <c r="D62" s="234"/>
      <c r="E62" s="235"/>
      <c r="F62" s="243"/>
      <c r="G62" s="243"/>
      <c r="H62" s="243"/>
      <c r="I62" s="243"/>
      <c r="J62" s="243"/>
      <c r="K62" s="243"/>
      <c r="L62" s="243"/>
    </row>
    <row r="63" spans="1:12" s="238" customFormat="1" ht="18" customHeight="1" x14ac:dyDescent="0.25">
      <c r="A63" s="234" t="s">
        <v>154</v>
      </c>
      <c r="B63" s="234"/>
      <c r="C63" s="234"/>
      <c r="D63" s="234"/>
      <c r="E63" s="239">
        <v>8</v>
      </c>
      <c r="F63" s="236">
        <v>474981</v>
      </c>
      <c r="G63" s="240"/>
      <c r="H63" s="236">
        <v>841412</v>
      </c>
      <c r="I63" s="241"/>
      <c r="J63" s="236">
        <v>474981</v>
      </c>
      <c r="K63" s="241"/>
      <c r="L63" s="236">
        <v>841412</v>
      </c>
    </row>
    <row r="64" spans="1:12" s="238" customFormat="1" ht="18" customHeight="1" x14ac:dyDescent="0.25">
      <c r="A64" s="234" t="s">
        <v>168</v>
      </c>
      <c r="B64" s="234"/>
      <c r="C64" s="234"/>
      <c r="D64" s="234"/>
      <c r="E64" s="239">
        <v>8</v>
      </c>
      <c r="F64" s="236">
        <v>1101373</v>
      </c>
      <c r="G64" s="240"/>
      <c r="H64" s="236">
        <v>1223505</v>
      </c>
      <c r="I64" s="241"/>
      <c r="J64" s="236">
        <v>37802</v>
      </c>
      <c r="K64" s="241"/>
      <c r="L64" s="236">
        <v>48527</v>
      </c>
    </row>
    <row r="65" spans="1:12" s="238" customFormat="1" ht="18" customHeight="1" x14ac:dyDescent="0.25">
      <c r="A65" s="234" t="s">
        <v>181</v>
      </c>
      <c r="B65" s="234"/>
      <c r="C65" s="234"/>
      <c r="D65" s="234"/>
      <c r="E65" s="235"/>
      <c r="G65" s="240"/>
      <c r="H65" s="221"/>
      <c r="I65" s="240"/>
      <c r="K65" s="240"/>
      <c r="L65" s="221"/>
    </row>
    <row r="66" spans="1:12" s="238" customFormat="1" ht="18" customHeight="1" x14ac:dyDescent="0.25">
      <c r="A66" s="234"/>
      <c r="B66" s="234"/>
      <c r="C66" s="253" t="s">
        <v>182</v>
      </c>
      <c r="D66" s="234"/>
      <c r="E66" s="239"/>
      <c r="F66" s="221">
        <v>262669</v>
      </c>
      <c r="G66" s="240"/>
      <c r="H66" s="221">
        <v>231791</v>
      </c>
      <c r="I66" s="241"/>
      <c r="J66" s="221">
        <v>262669</v>
      </c>
      <c r="K66" s="241"/>
      <c r="L66" s="236">
        <v>231791</v>
      </c>
    </row>
    <row r="67" spans="1:12" s="238" customFormat="1" ht="18" customHeight="1" x14ac:dyDescent="0.25">
      <c r="A67" s="234" t="s">
        <v>155</v>
      </c>
      <c r="B67" s="234"/>
      <c r="C67" s="253"/>
      <c r="D67" s="234"/>
      <c r="E67" s="239">
        <v>6</v>
      </c>
      <c r="F67" s="273">
        <v>0</v>
      </c>
      <c r="G67" s="242"/>
      <c r="H67" s="273">
        <v>0</v>
      </c>
      <c r="I67" s="241"/>
      <c r="J67" s="236">
        <v>1778707</v>
      </c>
      <c r="K67" s="241"/>
      <c r="L67" s="236">
        <v>2303088</v>
      </c>
    </row>
    <row r="68" spans="1:12" s="238" customFormat="1" ht="18" customHeight="1" x14ac:dyDescent="0.25">
      <c r="A68" s="234" t="s">
        <v>156</v>
      </c>
      <c r="B68" s="234"/>
      <c r="C68" s="234"/>
      <c r="D68" s="234"/>
      <c r="E68" s="239"/>
      <c r="F68" s="236">
        <v>285276</v>
      </c>
      <c r="G68" s="240"/>
      <c r="H68" s="236">
        <v>279459</v>
      </c>
      <c r="I68" s="241"/>
      <c r="J68" s="236">
        <v>255045</v>
      </c>
      <c r="K68" s="241"/>
      <c r="L68" s="236">
        <v>250010</v>
      </c>
    </row>
    <row r="69" spans="1:12" s="238" customFormat="1" ht="18" customHeight="1" x14ac:dyDescent="0.25">
      <c r="A69" s="234" t="s">
        <v>15</v>
      </c>
      <c r="B69" s="234"/>
      <c r="C69" s="234"/>
      <c r="D69" s="234"/>
      <c r="E69" s="239">
        <v>7</v>
      </c>
      <c r="F69" s="236">
        <v>496488</v>
      </c>
      <c r="G69" s="240"/>
      <c r="H69" s="236">
        <v>212001</v>
      </c>
      <c r="I69" s="241"/>
      <c r="J69" s="236">
        <v>470326</v>
      </c>
      <c r="K69" s="241"/>
      <c r="L69" s="236">
        <v>209952</v>
      </c>
    </row>
    <row r="70" spans="1:12" s="238" customFormat="1" ht="18" customHeight="1" x14ac:dyDescent="0.25">
      <c r="A70" s="233" t="s">
        <v>16</v>
      </c>
      <c r="B70" s="234"/>
      <c r="C70" s="234"/>
      <c r="D70" s="234"/>
      <c r="E70" s="235"/>
      <c r="F70" s="218">
        <f>SUM(F63:F69)</f>
        <v>2620787</v>
      </c>
      <c r="G70" s="242"/>
      <c r="H70" s="218">
        <f>SUM(H63:H69)</f>
        <v>2788168</v>
      </c>
      <c r="I70" s="242"/>
      <c r="J70" s="218">
        <f>SUM(J63:J69)</f>
        <v>3279530</v>
      </c>
      <c r="K70" s="242"/>
      <c r="L70" s="218">
        <f>SUM(L63:L69)</f>
        <v>3884780</v>
      </c>
    </row>
    <row r="71" spans="1:12" s="238" customFormat="1" ht="15" customHeight="1" x14ac:dyDescent="0.25">
      <c r="A71" s="234"/>
      <c r="B71" s="234"/>
      <c r="C71" s="234"/>
      <c r="D71" s="234"/>
      <c r="E71" s="235"/>
      <c r="F71" s="242"/>
      <c r="G71" s="242"/>
      <c r="H71" s="242"/>
      <c r="I71" s="242"/>
      <c r="J71" s="242"/>
      <c r="K71" s="242"/>
      <c r="L71" s="242"/>
    </row>
    <row r="72" spans="1:12" s="238" customFormat="1" ht="18" customHeight="1" x14ac:dyDescent="0.25">
      <c r="A72" s="233" t="s">
        <v>17</v>
      </c>
      <c r="B72" s="233"/>
      <c r="C72" s="234"/>
      <c r="D72" s="234"/>
      <c r="E72" s="235"/>
      <c r="F72" s="222">
        <f>SUM(F60+F70)</f>
        <v>4369645</v>
      </c>
      <c r="G72" s="242"/>
      <c r="H72" s="222">
        <f>SUM(H60+H70)</f>
        <v>4210349</v>
      </c>
      <c r="I72" s="242"/>
      <c r="J72" s="222">
        <f>SUM(J60+J70)</f>
        <v>4535320</v>
      </c>
      <c r="K72" s="242"/>
      <c r="L72" s="222">
        <f>SUM(L60+L70)</f>
        <v>4817394</v>
      </c>
    </row>
    <row r="73" spans="1:12" s="238" customFormat="1" ht="15" customHeight="1" x14ac:dyDescent="0.25">
      <c r="A73" s="233"/>
      <c r="B73" s="233"/>
      <c r="C73" s="234"/>
      <c r="D73" s="234"/>
      <c r="E73" s="235"/>
      <c r="F73" s="219"/>
      <c r="G73" s="242"/>
      <c r="H73" s="219"/>
      <c r="I73" s="242"/>
      <c r="J73" s="219"/>
      <c r="K73" s="242"/>
      <c r="L73" s="219"/>
    </row>
    <row r="74" spans="1:12" s="238" customFormat="1" ht="18" customHeight="1" x14ac:dyDescent="0.25">
      <c r="A74" s="233" t="s">
        <v>39</v>
      </c>
      <c r="B74" s="233"/>
      <c r="C74" s="234"/>
      <c r="D74" s="234"/>
      <c r="E74" s="235"/>
      <c r="F74" s="243"/>
      <c r="G74" s="243"/>
      <c r="H74" s="243"/>
      <c r="I74" s="243"/>
      <c r="J74" s="243"/>
      <c r="K74" s="243"/>
      <c r="L74" s="243"/>
    </row>
    <row r="75" spans="1:12" s="238" customFormat="1" ht="18" customHeight="1" x14ac:dyDescent="0.25">
      <c r="A75" s="234" t="s">
        <v>90</v>
      </c>
      <c r="B75" s="234"/>
      <c r="C75" s="234"/>
      <c r="D75" s="234"/>
      <c r="E75" s="235"/>
      <c r="F75" s="243"/>
      <c r="G75" s="243"/>
      <c r="H75" s="243"/>
      <c r="I75" s="243"/>
      <c r="J75" s="243"/>
      <c r="K75" s="243"/>
      <c r="L75" s="243"/>
    </row>
    <row r="76" spans="1:12" s="238" customFormat="1" ht="18" customHeight="1" thickBot="1" x14ac:dyDescent="0.3">
      <c r="A76" s="234" t="s">
        <v>32</v>
      </c>
      <c r="B76" s="234"/>
      <c r="C76" s="254"/>
      <c r="D76" s="234"/>
      <c r="E76" s="235"/>
      <c r="F76" s="255">
        <v>5499884</v>
      </c>
      <c r="G76" s="240"/>
      <c r="H76" s="255">
        <v>5499884</v>
      </c>
      <c r="I76" s="240"/>
      <c r="J76" s="255">
        <v>5499884</v>
      </c>
      <c r="K76" s="240"/>
      <c r="L76" s="255">
        <v>5499884</v>
      </c>
    </row>
    <row r="77" spans="1:12" s="238" customFormat="1" ht="18" customHeight="1" thickTop="1" x14ac:dyDescent="0.25">
      <c r="A77" s="234" t="s">
        <v>33</v>
      </c>
      <c r="B77" s="234"/>
      <c r="C77" s="254"/>
      <c r="D77" s="234"/>
      <c r="E77" s="235"/>
      <c r="F77" s="236">
        <f>'SE(Conso)'!C54</f>
        <v>5480510</v>
      </c>
      <c r="G77" s="240"/>
      <c r="H77" s="236">
        <v>5480510</v>
      </c>
      <c r="I77" s="240"/>
      <c r="J77" s="256">
        <f>'SE(Separate)'!C55</f>
        <v>5480510</v>
      </c>
      <c r="K77" s="240"/>
      <c r="L77" s="256">
        <v>5480510</v>
      </c>
    </row>
    <row r="78" spans="1:12" s="238" customFormat="1" ht="18" customHeight="1" x14ac:dyDescent="0.25">
      <c r="A78" s="234" t="s">
        <v>91</v>
      </c>
      <c r="B78" s="234"/>
      <c r="C78" s="234"/>
      <c r="D78" s="234"/>
      <c r="E78" s="235"/>
      <c r="F78" s="236">
        <f>'SE(Conso)'!E54</f>
        <v>4325271</v>
      </c>
      <c r="G78" s="240"/>
      <c r="H78" s="236">
        <v>4325271</v>
      </c>
      <c r="I78" s="240"/>
      <c r="J78" s="256">
        <f>'SE(Separate)'!E55</f>
        <v>4325271</v>
      </c>
      <c r="K78" s="240"/>
      <c r="L78" s="256">
        <v>4325271</v>
      </c>
    </row>
    <row r="79" spans="1:12" s="238" customFormat="1" ht="18" customHeight="1" x14ac:dyDescent="0.25">
      <c r="A79" s="234" t="s">
        <v>18</v>
      </c>
      <c r="B79" s="234"/>
      <c r="C79" s="234"/>
      <c r="D79" s="234"/>
      <c r="E79" s="235"/>
      <c r="F79" s="240"/>
      <c r="G79" s="240"/>
      <c r="H79" s="240"/>
      <c r="I79" s="240"/>
      <c r="J79" s="240"/>
      <c r="K79" s="240"/>
      <c r="L79" s="240"/>
    </row>
    <row r="80" spans="1:12" s="238" customFormat="1" ht="18" customHeight="1" x14ac:dyDescent="0.25">
      <c r="A80" s="234" t="s">
        <v>35</v>
      </c>
      <c r="B80" s="234"/>
      <c r="C80" s="234"/>
      <c r="D80" s="234"/>
      <c r="E80" s="235"/>
      <c r="F80" s="240"/>
      <c r="G80" s="240"/>
      <c r="H80" s="240"/>
      <c r="I80" s="240"/>
      <c r="J80" s="240"/>
      <c r="K80" s="240"/>
      <c r="L80" s="240"/>
    </row>
    <row r="81" spans="1:12" s="238" customFormat="1" ht="18" customHeight="1" x14ac:dyDescent="0.25">
      <c r="A81" s="234" t="s">
        <v>36</v>
      </c>
      <c r="B81" s="234"/>
      <c r="C81" s="234"/>
      <c r="D81" s="234"/>
      <c r="E81" s="235"/>
      <c r="F81" s="257">
        <f>'SE(Conso)'!G54</f>
        <v>549988</v>
      </c>
      <c r="G81" s="240"/>
      <c r="H81" s="257">
        <v>549988</v>
      </c>
      <c r="I81" s="240"/>
      <c r="J81" s="221">
        <f>'SE(Separate)'!G55</f>
        <v>549988</v>
      </c>
      <c r="K81" s="240"/>
      <c r="L81" s="221">
        <v>549988</v>
      </c>
    </row>
    <row r="82" spans="1:12" s="238" customFormat="1" ht="18" customHeight="1" x14ac:dyDescent="0.25">
      <c r="A82" s="234" t="s">
        <v>61</v>
      </c>
      <c r="B82" s="234"/>
      <c r="C82" s="234"/>
      <c r="D82" s="234"/>
      <c r="E82" s="235"/>
      <c r="F82" s="257">
        <v>1220368</v>
      </c>
      <c r="G82" s="240"/>
      <c r="H82" s="257">
        <v>1068464</v>
      </c>
      <c r="I82" s="240"/>
      <c r="J82" s="221">
        <v>1220368</v>
      </c>
      <c r="K82" s="240"/>
      <c r="L82" s="221">
        <v>1068464</v>
      </c>
    </row>
    <row r="83" spans="1:12" s="238" customFormat="1" ht="18" customHeight="1" x14ac:dyDescent="0.25">
      <c r="A83" s="234" t="s">
        <v>71</v>
      </c>
      <c r="B83" s="234"/>
      <c r="C83" s="234"/>
      <c r="D83" s="234"/>
      <c r="E83" s="235"/>
      <c r="F83" s="258">
        <v>-679269</v>
      </c>
      <c r="G83" s="240"/>
      <c r="H83" s="258">
        <v>-294950</v>
      </c>
      <c r="I83" s="240"/>
      <c r="J83" s="223">
        <v>-679269</v>
      </c>
      <c r="K83" s="241"/>
      <c r="L83" s="223">
        <v>-294950</v>
      </c>
    </row>
    <row r="84" spans="1:12" s="238" customFormat="1" ht="18" customHeight="1" x14ac:dyDescent="0.25">
      <c r="A84" s="233" t="s">
        <v>183</v>
      </c>
      <c r="B84" s="234"/>
      <c r="C84" s="234"/>
      <c r="D84" s="234"/>
      <c r="E84" s="235"/>
      <c r="F84" s="257"/>
      <c r="G84" s="240"/>
      <c r="H84" s="257"/>
      <c r="I84" s="240"/>
      <c r="J84" s="257"/>
      <c r="K84" s="240"/>
      <c r="L84" s="257"/>
    </row>
    <row r="85" spans="1:12" s="238" customFormat="1" ht="18" customHeight="1" x14ac:dyDescent="0.25">
      <c r="A85" s="233" t="s">
        <v>184</v>
      </c>
      <c r="B85" s="234"/>
      <c r="C85" s="233"/>
      <c r="D85" s="233"/>
      <c r="E85" s="235"/>
      <c r="F85" s="219">
        <f>SUM(F77:F83)</f>
        <v>10896868</v>
      </c>
      <c r="G85" s="219"/>
      <c r="H85" s="219">
        <f>SUM(H77:H83)</f>
        <v>11129283</v>
      </c>
      <c r="I85" s="219"/>
      <c r="J85" s="219">
        <f>SUM(J77:J83)</f>
        <v>10896868</v>
      </c>
      <c r="K85" s="219"/>
      <c r="L85" s="219">
        <f>SUM(L77:L83)</f>
        <v>11129283</v>
      </c>
    </row>
    <row r="86" spans="1:12" s="238" customFormat="1" ht="18" customHeight="1" x14ac:dyDescent="0.25">
      <c r="A86" s="234" t="s">
        <v>72</v>
      </c>
      <c r="B86" s="234"/>
      <c r="C86" s="234"/>
      <c r="D86" s="234"/>
      <c r="E86" s="235"/>
      <c r="F86" s="259">
        <v>0</v>
      </c>
      <c r="G86" s="240"/>
      <c r="H86" s="259">
        <v>0</v>
      </c>
      <c r="I86" s="240"/>
      <c r="J86" s="259">
        <v>0</v>
      </c>
      <c r="K86" s="241"/>
      <c r="L86" s="259">
        <v>0</v>
      </c>
    </row>
    <row r="87" spans="1:12" s="238" customFormat="1" ht="18" customHeight="1" x14ac:dyDescent="0.25">
      <c r="A87" s="233" t="s">
        <v>34</v>
      </c>
      <c r="B87" s="234"/>
      <c r="C87" s="234"/>
      <c r="D87" s="234"/>
      <c r="E87" s="235"/>
      <c r="F87" s="222">
        <f>F85+F86</f>
        <v>10896868</v>
      </c>
      <c r="G87" s="242"/>
      <c r="H87" s="222">
        <f>H85+H86</f>
        <v>11129283</v>
      </c>
      <c r="I87" s="242"/>
      <c r="J87" s="222">
        <f>J85+J86</f>
        <v>10896868</v>
      </c>
      <c r="K87" s="219">
        <f>K85+K86</f>
        <v>0</v>
      </c>
      <c r="L87" s="222">
        <f>L85+L86</f>
        <v>11129283</v>
      </c>
    </row>
    <row r="88" spans="1:12" s="238" customFormat="1" ht="15" customHeight="1" x14ac:dyDescent="0.25">
      <c r="A88" s="233"/>
      <c r="B88" s="234"/>
      <c r="C88" s="234"/>
      <c r="D88" s="234"/>
      <c r="E88" s="235"/>
      <c r="F88" s="219"/>
      <c r="G88" s="242"/>
      <c r="H88" s="219"/>
      <c r="I88" s="242"/>
      <c r="J88" s="219"/>
      <c r="K88" s="219"/>
      <c r="L88" s="219"/>
    </row>
    <row r="89" spans="1:12" s="238" customFormat="1" ht="18" customHeight="1" thickBot="1" x14ac:dyDescent="0.3">
      <c r="A89" s="233" t="s">
        <v>40</v>
      </c>
      <c r="B89" s="233"/>
      <c r="C89" s="233"/>
      <c r="D89" s="233"/>
      <c r="E89" s="235"/>
      <c r="F89" s="220">
        <f>F87+F72</f>
        <v>15266513</v>
      </c>
      <c r="G89" s="242"/>
      <c r="H89" s="220">
        <f>H87+H72</f>
        <v>15339632</v>
      </c>
      <c r="I89" s="242"/>
      <c r="J89" s="220">
        <f>J87+J72</f>
        <v>15432188</v>
      </c>
      <c r="K89" s="242"/>
      <c r="L89" s="220">
        <f>L87+L72</f>
        <v>15946677</v>
      </c>
    </row>
    <row r="90" spans="1:12" s="260" customFormat="1" ht="19.2" customHeight="1" thickTop="1" x14ac:dyDescent="0.25">
      <c r="E90" s="261"/>
      <c r="F90" s="262"/>
      <c r="G90" s="262"/>
      <c r="H90" s="262"/>
      <c r="I90" s="262"/>
      <c r="J90" s="262"/>
      <c r="K90" s="262"/>
      <c r="L90" s="262"/>
    </row>
    <row r="91" spans="1:12" ht="19.2" customHeight="1" x14ac:dyDescent="0.25">
      <c r="F91" s="263"/>
      <c r="G91" s="263"/>
      <c r="H91" s="263"/>
      <c r="I91" s="263"/>
      <c r="J91" s="263"/>
      <c r="K91" s="263"/>
      <c r="L91" s="263"/>
    </row>
    <row r="92" spans="1:12" ht="19.2" customHeight="1" x14ac:dyDescent="0.25"/>
    <row r="93" spans="1:12" ht="19.2" customHeight="1" x14ac:dyDescent="0.25">
      <c r="F93" s="283">
        <f>F37-F89</f>
        <v>0</v>
      </c>
      <c r="H93" s="283">
        <f>H37-H89</f>
        <v>0</v>
      </c>
      <c r="J93" s="283">
        <f>J37-J89</f>
        <v>0</v>
      </c>
      <c r="L93" s="283">
        <f>L37-L89</f>
        <v>0</v>
      </c>
    </row>
    <row r="94" spans="1:12" ht="19.2" customHeight="1" x14ac:dyDescent="0.25"/>
    <row r="95" spans="1:12" ht="19.2" customHeight="1" x14ac:dyDescent="0.25"/>
    <row r="96" spans="1:12" ht="19.2" customHeight="1" x14ac:dyDescent="0.25"/>
    <row r="97" ht="19.2" customHeight="1" x14ac:dyDescent="0.25"/>
    <row r="98" ht="19.2" customHeight="1" x14ac:dyDescent="0.25"/>
    <row r="99" ht="19.2" customHeight="1" x14ac:dyDescent="0.25"/>
    <row r="100" ht="19.2" customHeight="1" x14ac:dyDescent="0.25"/>
    <row r="101" ht="19.2" customHeight="1" x14ac:dyDescent="0.25"/>
    <row r="102" ht="19.2" customHeight="1" x14ac:dyDescent="0.25"/>
    <row r="103" ht="19.2" customHeight="1" x14ac:dyDescent="0.25"/>
    <row r="104" ht="19.2" customHeight="1" x14ac:dyDescent="0.25"/>
    <row r="105" ht="19.2" customHeight="1" x14ac:dyDescent="0.25"/>
    <row r="106" ht="19.2" customHeight="1" x14ac:dyDescent="0.25"/>
    <row r="107" ht="19.2" customHeight="1" x14ac:dyDescent="0.25"/>
    <row r="108" ht="19.2" customHeight="1" x14ac:dyDescent="0.25"/>
    <row r="109" ht="19.2" customHeight="1" x14ac:dyDescent="0.25"/>
    <row r="110" ht="19.2" customHeight="1" x14ac:dyDescent="0.25"/>
    <row r="111" ht="19.2" customHeight="1" x14ac:dyDescent="0.25"/>
    <row r="112" ht="19.2" customHeight="1" x14ac:dyDescent="0.25"/>
    <row r="113" ht="19.2" customHeight="1" x14ac:dyDescent="0.25"/>
    <row r="114" ht="19.2" customHeight="1" x14ac:dyDescent="0.25"/>
    <row r="115" ht="19.2" customHeight="1" x14ac:dyDescent="0.25"/>
    <row r="116" ht="19.2" customHeight="1" x14ac:dyDescent="0.25"/>
    <row r="117" ht="19.2" customHeight="1" x14ac:dyDescent="0.25"/>
    <row r="118" ht="19.2" customHeight="1" x14ac:dyDescent="0.25"/>
    <row r="119" ht="19.2" customHeight="1" x14ac:dyDescent="0.25"/>
    <row r="120" ht="19.2" customHeight="1" x14ac:dyDescent="0.25"/>
    <row r="121" ht="19.2" customHeight="1" x14ac:dyDescent="0.25"/>
  </sheetData>
  <mergeCells count="34">
    <mergeCell ref="F45:H45"/>
    <mergeCell ref="J45:L45"/>
    <mergeCell ref="F46:H46"/>
    <mergeCell ref="J46:L46"/>
    <mergeCell ref="A1:L1"/>
    <mergeCell ref="A2:L2"/>
    <mergeCell ref="A3:L3"/>
    <mergeCell ref="F5:H5"/>
    <mergeCell ref="A43:L43"/>
    <mergeCell ref="F6:H6"/>
    <mergeCell ref="A41:L41"/>
    <mergeCell ref="A42:L42"/>
    <mergeCell ref="J5:L5"/>
    <mergeCell ref="J6:L6"/>
    <mergeCell ref="P3:AA3"/>
    <mergeCell ref="AB3:AM3"/>
    <mergeCell ref="AN3:AY3"/>
    <mergeCell ref="AZ3:BK3"/>
    <mergeCell ref="BL3:BW3"/>
    <mergeCell ref="BX3:CI3"/>
    <mergeCell ref="CJ3:CU3"/>
    <mergeCell ref="CV3:DG3"/>
    <mergeCell ref="DH3:DS3"/>
    <mergeCell ref="DT3:EE3"/>
    <mergeCell ref="EF3:EQ3"/>
    <mergeCell ref="ER3:FC3"/>
    <mergeCell ref="FD3:FO3"/>
    <mergeCell ref="FP3:GA3"/>
    <mergeCell ref="GB3:GM3"/>
    <mergeCell ref="GN3:GY3"/>
    <mergeCell ref="GZ3:HK3"/>
    <mergeCell ref="HL3:HW3"/>
    <mergeCell ref="HX3:II3"/>
    <mergeCell ref="IJ3:IM3"/>
  </mergeCells>
  <printOptions horizontalCentered="1"/>
  <pageMargins left="0.5" right="0.5" top="1" bottom="0.3" header="0.6" footer="0.3"/>
  <pageSetup paperSize="9" scale="68" firstPageNumber="3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view="pageBreakPreview" topLeftCell="A34" zoomScale="83" zoomScaleNormal="100" zoomScaleSheetLayoutView="70" workbookViewId="0">
      <selection activeCell="A25" sqref="A25"/>
    </sheetView>
  </sheetViews>
  <sheetFormatPr defaultColWidth="9.109375" defaultRowHeight="13.8" x14ac:dyDescent="0.25"/>
  <cols>
    <col min="1" max="1" width="1.5546875" style="34" customWidth="1"/>
    <col min="2" max="2" width="58.109375" style="34" customWidth="1"/>
    <col min="3" max="3" width="7.109375" style="17" customWidth="1"/>
    <col min="4" max="4" width="14" style="40" customWidth="1"/>
    <col min="5" max="5" width="0.44140625" style="40" customWidth="1"/>
    <col min="6" max="6" width="14" style="40" customWidth="1"/>
    <col min="7" max="7" width="0.44140625" style="40" customWidth="1"/>
    <col min="8" max="8" width="13.44140625" style="40" customWidth="1"/>
    <col min="9" max="9" width="0.6640625" style="40" customWidth="1"/>
    <col min="10" max="10" width="11.88671875" style="40" bestFit="1" customWidth="1"/>
    <col min="11" max="11" width="0" style="34" hidden="1" customWidth="1"/>
    <col min="12" max="16384" width="9.109375" style="34"/>
  </cols>
  <sheetData>
    <row r="1" spans="1:10" s="28" customFormat="1" ht="15.6" x14ac:dyDescent="0.25">
      <c r="A1" s="288" t="s">
        <v>37</v>
      </c>
      <c r="B1" s="288"/>
      <c r="C1" s="288"/>
      <c r="D1" s="288"/>
      <c r="E1" s="288"/>
      <c r="F1" s="288"/>
      <c r="G1" s="288"/>
      <c r="H1" s="288"/>
      <c r="I1" s="288"/>
      <c r="J1" s="288"/>
    </row>
    <row r="2" spans="1:10" s="28" customFormat="1" ht="15.6" x14ac:dyDescent="0.25">
      <c r="A2" s="288" t="s">
        <v>115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0" s="29" customFormat="1" ht="15.6" x14ac:dyDescent="0.25">
      <c r="A3" s="288" t="s">
        <v>198</v>
      </c>
      <c r="B3" s="288"/>
      <c r="C3" s="288"/>
      <c r="D3" s="288"/>
      <c r="E3" s="288"/>
      <c r="F3" s="288"/>
      <c r="G3" s="288"/>
      <c r="H3" s="288"/>
      <c r="I3" s="288"/>
      <c r="J3" s="288"/>
    </row>
    <row r="4" spans="1:10" s="29" customFormat="1" ht="15.6" x14ac:dyDescent="0.25">
      <c r="C4" s="30"/>
      <c r="D4" s="31"/>
      <c r="E4" s="31"/>
      <c r="F4" s="31"/>
      <c r="G4" s="31"/>
      <c r="H4" s="31"/>
      <c r="I4" s="31"/>
      <c r="J4" s="31"/>
    </row>
    <row r="5" spans="1:10" x14ac:dyDescent="0.25">
      <c r="D5" s="287" t="s">
        <v>0</v>
      </c>
      <c r="E5" s="287"/>
      <c r="F5" s="287"/>
      <c r="G5" s="33"/>
      <c r="H5" s="287" t="s">
        <v>26</v>
      </c>
      <c r="I5" s="287"/>
      <c r="J5" s="287"/>
    </row>
    <row r="6" spans="1:10" x14ac:dyDescent="0.25">
      <c r="C6" s="35"/>
      <c r="D6" s="287" t="s">
        <v>27</v>
      </c>
      <c r="E6" s="287"/>
      <c r="F6" s="287"/>
      <c r="G6" s="33"/>
      <c r="H6" s="287" t="s">
        <v>27</v>
      </c>
      <c r="I6" s="287"/>
      <c r="J6" s="287"/>
    </row>
    <row r="7" spans="1:10" ht="27.6" x14ac:dyDescent="0.25">
      <c r="C7" s="35"/>
      <c r="D7" s="281" t="s">
        <v>197</v>
      </c>
      <c r="E7" s="33"/>
      <c r="F7" s="281" t="s">
        <v>197</v>
      </c>
      <c r="G7" s="33"/>
      <c r="H7" s="281" t="s">
        <v>197</v>
      </c>
      <c r="I7" s="33"/>
      <c r="J7" s="281" t="s">
        <v>197</v>
      </c>
    </row>
    <row r="8" spans="1:10" x14ac:dyDescent="0.25">
      <c r="C8" s="35"/>
      <c r="D8" s="16">
        <v>2022</v>
      </c>
      <c r="E8" s="17"/>
      <c r="F8" s="16">
        <v>2021</v>
      </c>
      <c r="G8" s="17"/>
      <c r="H8" s="16">
        <v>2022</v>
      </c>
      <c r="I8" s="17"/>
      <c r="J8" s="16">
        <v>2021</v>
      </c>
    </row>
    <row r="9" spans="1:10" s="37" customFormat="1" x14ac:dyDescent="0.25">
      <c r="A9" s="39"/>
      <c r="B9" s="39"/>
      <c r="C9" s="35" t="s">
        <v>109</v>
      </c>
      <c r="D9" s="35" t="s">
        <v>105</v>
      </c>
      <c r="E9" s="35"/>
      <c r="F9" s="35" t="s">
        <v>105</v>
      </c>
      <c r="G9" s="35"/>
      <c r="H9" s="35" t="s">
        <v>105</v>
      </c>
      <c r="I9" s="35"/>
      <c r="J9" s="35" t="s">
        <v>105</v>
      </c>
    </row>
    <row r="10" spans="1:10" x14ac:dyDescent="0.25">
      <c r="A10" s="39" t="s">
        <v>69</v>
      </c>
      <c r="B10" s="39"/>
      <c r="C10" s="35"/>
      <c r="D10" s="45"/>
      <c r="E10" s="45"/>
      <c r="F10" s="45"/>
      <c r="G10" s="45"/>
      <c r="H10" s="45"/>
      <c r="I10" s="45"/>
      <c r="J10" s="45"/>
    </row>
    <row r="11" spans="1:10" x14ac:dyDescent="0.25">
      <c r="A11" s="34" t="s">
        <v>118</v>
      </c>
      <c r="C11" s="35"/>
      <c r="D11" s="184">
        <v>761568</v>
      </c>
      <c r="E11" s="45"/>
      <c r="F11" s="184">
        <v>925375</v>
      </c>
      <c r="G11" s="46"/>
      <c r="H11" s="184">
        <v>230107</v>
      </c>
      <c r="I11" s="46"/>
      <c r="J11" s="184">
        <v>793678</v>
      </c>
    </row>
    <row r="12" spans="1:10" x14ac:dyDescent="0.25">
      <c r="A12" s="34" t="s">
        <v>133</v>
      </c>
      <c r="C12" s="35"/>
      <c r="D12" s="184">
        <v>313527</v>
      </c>
      <c r="E12" s="45"/>
      <c r="F12" s="184">
        <v>206345</v>
      </c>
      <c r="G12" s="46"/>
      <c r="H12" s="184">
        <v>278659</v>
      </c>
      <c r="I12" s="46"/>
      <c r="J12" s="184">
        <v>188199</v>
      </c>
    </row>
    <row r="13" spans="1:10" s="37" customFormat="1" x14ac:dyDescent="0.25">
      <c r="A13" s="37" t="s">
        <v>6</v>
      </c>
      <c r="C13" s="35"/>
      <c r="D13" s="184">
        <v>8510</v>
      </c>
      <c r="E13" s="184"/>
      <c r="F13" s="184">
        <v>4891</v>
      </c>
      <c r="G13" s="184"/>
      <c r="H13" s="184">
        <v>103604</v>
      </c>
      <c r="I13" s="184"/>
      <c r="J13" s="184">
        <v>11512</v>
      </c>
    </row>
    <row r="14" spans="1:10" x14ac:dyDescent="0.25">
      <c r="A14" s="39" t="s">
        <v>70</v>
      </c>
      <c r="B14" s="39"/>
      <c r="C14" s="35"/>
      <c r="D14" s="48">
        <f>SUM(D11:D13)</f>
        <v>1083605</v>
      </c>
      <c r="E14" s="49"/>
      <c r="F14" s="48">
        <f>SUM(F11:F13)</f>
        <v>1136611</v>
      </c>
      <c r="G14" s="49"/>
      <c r="H14" s="48">
        <f>SUM(H11:H13)</f>
        <v>612370</v>
      </c>
      <c r="I14" s="49"/>
      <c r="J14" s="48">
        <f>SUM(J11:J13)</f>
        <v>993389</v>
      </c>
    </row>
    <row r="15" spans="1:10" x14ac:dyDescent="0.25">
      <c r="A15" s="39"/>
      <c r="B15" s="39"/>
      <c r="C15" s="35"/>
      <c r="D15" s="45"/>
      <c r="E15" s="45"/>
      <c r="F15" s="45"/>
      <c r="G15" s="45"/>
      <c r="H15" s="45"/>
      <c r="I15" s="45"/>
      <c r="J15" s="45"/>
    </row>
    <row r="16" spans="1:10" x14ac:dyDescent="0.25">
      <c r="A16" s="38" t="s">
        <v>25</v>
      </c>
      <c r="B16" s="38"/>
      <c r="C16" s="35"/>
      <c r="D16" s="45"/>
      <c r="E16" s="45"/>
      <c r="F16" s="45"/>
      <c r="G16" s="45"/>
      <c r="H16" s="45"/>
      <c r="I16" s="45"/>
      <c r="J16" s="45"/>
    </row>
    <row r="17" spans="1:10" x14ac:dyDescent="0.25">
      <c r="A17" s="34" t="s">
        <v>119</v>
      </c>
      <c r="C17" s="35"/>
      <c r="D17" s="184">
        <v>366088</v>
      </c>
      <c r="E17" s="45"/>
      <c r="F17" s="184">
        <v>558290</v>
      </c>
      <c r="G17" s="46"/>
      <c r="H17" s="184">
        <v>200100</v>
      </c>
      <c r="I17" s="46"/>
      <c r="J17" s="184">
        <v>456819</v>
      </c>
    </row>
    <row r="18" spans="1:10" x14ac:dyDescent="0.25">
      <c r="A18" s="42" t="s">
        <v>55</v>
      </c>
      <c r="B18" s="42"/>
      <c r="C18" s="35"/>
      <c r="D18" s="184">
        <v>0</v>
      </c>
      <c r="E18" s="45"/>
      <c r="F18" s="184">
        <v>97539</v>
      </c>
      <c r="G18" s="46"/>
      <c r="H18" s="184">
        <v>0</v>
      </c>
      <c r="I18" s="46"/>
      <c r="J18" s="184">
        <v>97539</v>
      </c>
    </row>
    <row r="19" spans="1:10" x14ac:dyDescent="0.25">
      <c r="A19" s="43" t="s">
        <v>58</v>
      </c>
      <c r="B19" s="43"/>
      <c r="D19" s="184">
        <v>8353</v>
      </c>
      <c r="E19" s="45"/>
      <c r="F19" s="184">
        <v>4649</v>
      </c>
      <c r="G19" s="46"/>
      <c r="H19" s="184">
        <v>5836</v>
      </c>
      <c r="I19" s="46"/>
      <c r="J19" s="184">
        <v>1096</v>
      </c>
    </row>
    <row r="20" spans="1:10" x14ac:dyDescent="0.25">
      <c r="A20" s="34" t="s">
        <v>59</v>
      </c>
      <c r="C20" s="35"/>
      <c r="D20" s="184">
        <v>204003</v>
      </c>
      <c r="E20" s="45"/>
      <c r="F20" s="184">
        <v>199612</v>
      </c>
      <c r="G20" s="46"/>
      <c r="H20" s="184">
        <v>144656</v>
      </c>
      <c r="I20" s="46"/>
      <c r="J20" s="184">
        <v>136920</v>
      </c>
    </row>
    <row r="21" spans="1:10" x14ac:dyDescent="0.25">
      <c r="A21" s="34" t="s">
        <v>215</v>
      </c>
      <c r="C21" s="35">
        <v>7</v>
      </c>
      <c r="D21" s="184">
        <v>259000</v>
      </c>
      <c r="E21" s="45"/>
      <c r="F21" s="184">
        <v>0</v>
      </c>
      <c r="G21" s="46"/>
      <c r="H21" s="184">
        <v>259000</v>
      </c>
      <c r="I21" s="46"/>
      <c r="J21" s="184">
        <v>0</v>
      </c>
    </row>
    <row r="22" spans="1:10" x14ac:dyDescent="0.25">
      <c r="A22" s="34" t="s">
        <v>60</v>
      </c>
      <c r="C22" s="35"/>
      <c r="D22" s="184">
        <v>14055</v>
      </c>
      <c r="E22" s="45"/>
      <c r="F22" s="184">
        <v>20911</v>
      </c>
      <c r="G22" s="46"/>
      <c r="H22" s="184">
        <v>13982</v>
      </c>
      <c r="I22" s="46"/>
      <c r="J22" s="184">
        <v>20841</v>
      </c>
    </row>
    <row r="23" spans="1:10" x14ac:dyDescent="0.25">
      <c r="A23" s="41" t="s">
        <v>7</v>
      </c>
      <c r="B23" s="41"/>
      <c r="C23" s="35"/>
      <c r="D23" s="48">
        <f>SUM(D17:D22)</f>
        <v>851499</v>
      </c>
      <c r="E23" s="49"/>
      <c r="F23" s="48">
        <f>SUM(F17:F22)</f>
        <v>881001</v>
      </c>
      <c r="G23" s="49"/>
      <c r="H23" s="48">
        <f>SUM(H17:H22)</f>
        <v>623574</v>
      </c>
      <c r="I23" s="49"/>
      <c r="J23" s="48">
        <f>SUM(J17:J22)</f>
        <v>713215</v>
      </c>
    </row>
    <row r="24" spans="1:10" x14ac:dyDescent="0.25">
      <c r="C24" s="35"/>
      <c r="D24" s="45"/>
      <c r="E24" s="45"/>
      <c r="F24" s="45"/>
      <c r="G24" s="45"/>
      <c r="H24" s="45"/>
      <c r="I24" s="45"/>
      <c r="J24" s="45"/>
    </row>
    <row r="25" spans="1:10" x14ac:dyDescent="0.25">
      <c r="A25" s="39" t="s">
        <v>217</v>
      </c>
      <c r="B25" s="39"/>
      <c r="C25" s="35"/>
      <c r="D25" s="49">
        <f>D14-D23</f>
        <v>232106</v>
      </c>
      <c r="E25" s="49"/>
      <c r="F25" s="49">
        <f>F14-F23</f>
        <v>255610</v>
      </c>
      <c r="G25" s="49"/>
      <c r="H25" s="49">
        <f>H14-H23</f>
        <v>-11204</v>
      </c>
      <c r="I25" s="49"/>
      <c r="J25" s="49">
        <f>J14-J23</f>
        <v>280174</v>
      </c>
    </row>
    <row r="26" spans="1:10" x14ac:dyDescent="0.25">
      <c r="A26" s="34" t="s">
        <v>140</v>
      </c>
      <c r="C26" s="35"/>
      <c r="D26" s="184">
        <v>51025</v>
      </c>
      <c r="E26" s="184"/>
      <c r="F26" s="184">
        <v>32811</v>
      </c>
      <c r="G26" s="184"/>
      <c r="H26" s="184">
        <v>39824</v>
      </c>
      <c r="I26" s="184"/>
      <c r="J26" s="184">
        <v>27103</v>
      </c>
    </row>
    <row r="27" spans="1:10" x14ac:dyDescent="0.25">
      <c r="A27" s="34" t="s">
        <v>57</v>
      </c>
      <c r="C27" s="35"/>
      <c r="D27" s="45">
        <v>-30926</v>
      </c>
      <c r="E27" s="45"/>
      <c r="F27" s="45">
        <v>-45750</v>
      </c>
      <c r="G27" s="45"/>
      <c r="H27" s="45">
        <v>-14350</v>
      </c>
      <c r="I27" s="45"/>
      <c r="J27" s="45">
        <v>-39339</v>
      </c>
    </row>
    <row r="28" spans="1:10" x14ac:dyDescent="0.25">
      <c r="A28" s="34" t="s">
        <v>135</v>
      </c>
      <c r="C28" s="35"/>
      <c r="D28" s="45"/>
      <c r="E28" s="45"/>
      <c r="F28" s="45"/>
      <c r="G28" s="45"/>
      <c r="H28" s="45"/>
      <c r="I28" s="45"/>
      <c r="J28" s="45"/>
    </row>
    <row r="29" spans="1:10" x14ac:dyDescent="0.25">
      <c r="A29" s="34" t="s">
        <v>145</v>
      </c>
      <c r="C29" s="35"/>
      <c r="D29" s="45">
        <v>-7255</v>
      </c>
      <c r="E29" s="45"/>
      <c r="F29" s="45">
        <v>-18192</v>
      </c>
      <c r="G29" s="45"/>
      <c r="H29" s="45">
        <v>12783</v>
      </c>
      <c r="I29" s="45"/>
      <c r="J29" s="45">
        <v>-20074</v>
      </c>
    </row>
    <row r="30" spans="1:10" x14ac:dyDescent="0.25">
      <c r="A30" s="34" t="s">
        <v>157</v>
      </c>
      <c r="C30" s="35"/>
      <c r="D30" s="45">
        <v>-73334</v>
      </c>
      <c r="E30" s="45"/>
      <c r="F30" s="45">
        <v>-66547</v>
      </c>
      <c r="G30" s="45"/>
      <c r="H30" s="45">
        <v>117267</v>
      </c>
      <c r="I30" s="45"/>
      <c r="J30" s="45">
        <v>-91137</v>
      </c>
    </row>
    <row r="31" spans="1:10" x14ac:dyDescent="0.25">
      <c r="A31" s="39" t="s">
        <v>158</v>
      </c>
      <c r="B31" s="39"/>
      <c r="C31" s="35"/>
      <c r="D31" s="214">
        <f>SUM(D25:D30)</f>
        <v>171616</v>
      </c>
      <c r="E31" s="49"/>
      <c r="F31" s="214">
        <f>SUM(F25:F30)</f>
        <v>157932</v>
      </c>
      <c r="G31" s="49"/>
      <c r="H31" s="214">
        <f>SUM(H25:H30)</f>
        <v>144320</v>
      </c>
      <c r="I31" s="49"/>
      <c r="J31" s="214">
        <f>SUM(J25:J30)</f>
        <v>156727</v>
      </c>
    </row>
    <row r="32" spans="1:10" x14ac:dyDescent="0.25">
      <c r="A32" s="34" t="s">
        <v>56</v>
      </c>
      <c r="C32" s="35"/>
      <c r="D32" s="185">
        <v>-50756</v>
      </c>
      <c r="E32" s="46"/>
      <c r="F32" s="185">
        <v>-12279</v>
      </c>
      <c r="G32" s="46"/>
      <c r="H32" s="185">
        <v>-23460</v>
      </c>
      <c r="I32" s="50"/>
      <c r="J32" s="185">
        <v>-11074</v>
      </c>
    </row>
    <row r="33" spans="1:10" s="39" customFormat="1" ht="14.4" thickBot="1" x14ac:dyDescent="0.3">
      <c r="A33" s="39" t="s">
        <v>141</v>
      </c>
      <c r="C33" s="44"/>
      <c r="D33" s="54">
        <f>SUM(D31:D32)</f>
        <v>120860</v>
      </c>
      <c r="E33" s="49"/>
      <c r="F33" s="54">
        <f>SUM(F31:F32)</f>
        <v>145653</v>
      </c>
      <c r="G33" s="49"/>
      <c r="H33" s="54">
        <f>SUM(H31:H32)</f>
        <v>120860</v>
      </c>
      <c r="I33" s="49"/>
      <c r="J33" s="54">
        <f>SUM(J31:J32)</f>
        <v>145653</v>
      </c>
    </row>
    <row r="34" spans="1:10" ht="7.5" customHeight="1" thickTop="1" x14ac:dyDescent="0.25">
      <c r="A34" s="39"/>
      <c r="B34" s="39"/>
      <c r="C34" s="35"/>
      <c r="D34" s="51"/>
      <c r="E34" s="45"/>
      <c r="F34" s="51"/>
      <c r="G34" s="45"/>
      <c r="H34" s="51"/>
      <c r="I34" s="45"/>
      <c r="J34" s="51"/>
    </row>
    <row r="35" spans="1:10" x14ac:dyDescent="0.25">
      <c r="A35" s="39"/>
      <c r="B35" s="39"/>
      <c r="C35" s="35"/>
      <c r="D35" s="51"/>
      <c r="E35" s="45"/>
      <c r="F35" s="51"/>
      <c r="G35" s="45"/>
      <c r="H35" s="51"/>
      <c r="I35" s="45"/>
      <c r="J35" s="51"/>
    </row>
    <row r="36" spans="1:10" x14ac:dyDescent="0.25">
      <c r="A36" s="39" t="s">
        <v>159</v>
      </c>
      <c r="B36" s="39"/>
      <c r="C36" s="35"/>
      <c r="D36" s="45"/>
      <c r="E36" s="45"/>
      <c r="F36" s="45"/>
      <c r="G36" s="45"/>
      <c r="H36" s="45"/>
      <c r="I36" s="45"/>
      <c r="J36" s="45"/>
    </row>
    <row r="37" spans="1:10" x14ac:dyDescent="0.25">
      <c r="A37" s="59" t="s">
        <v>98</v>
      </c>
      <c r="B37" s="59"/>
      <c r="C37" s="35"/>
      <c r="D37" s="5">
        <f>D33-D38</f>
        <v>120860</v>
      </c>
      <c r="E37" s="5">
        <f t="shared" ref="E37:J37" si="0">E33-E38</f>
        <v>0</v>
      </c>
      <c r="F37" s="5">
        <f t="shared" si="0"/>
        <v>145653</v>
      </c>
      <c r="G37" s="5">
        <f t="shared" si="0"/>
        <v>0</v>
      </c>
      <c r="H37" s="5">
        <f t="shared" si="0"/>
        <v>120860</v>
      </c>
      <c r="I37" s="5">
        <f t="shared" si="0"/>
        <v>0</v>
      </c>
      <c r="J37" s="5">
        <f t="shared" si="0"/>
        <v>145653</v>
      </c>
    </row>
    <row r="38" spans="1:10" x14ac:dyDescent="0.25">
      <c r="A38" s="59" t="s">
        <v>96</v>
      </c>
      <c r="B38" s="59"/>
      <c r="C38" s="35"/>
      <c r="D38" s="215">
        <v>0</v>
      </c>
      <c r="E38" s="46"/>
      <c r="F38" s="215">
        <v>0</v>
      </c>
      <c r="G38" s="46"/>
      <c r="H38" s="215">
        <v>0</v>
      </c>
      <c r="I38" s="53"/>
      <c r="J38" s="215">
        <v>0</v>
      </c>
    </row>
    <row r="39" spans="1:10" ht="14.4" thickBot="1" x14ac:dyDescent="0.3">
      <c r="A39" s="39" t="s">
        <v>141</v>
      </c>
      <c r="B39" s="39"/>
      <c r="C39" s="35"/>
      <c r="D39" s="225">
        <f>SUM(D37:D38)</f>
        <v>120860</v>
      </c>
      <c r="E39" s="49"/>
      <c r="F39" s="225">
        <f>SUM(F37:F38)</f>
        <v>145653</v>
      </c>
      <c r="G39" s="49"/>
      <c r="H39" s="225">
        <f>SUM(H37:H38)</f>
        <v>120860</v>
      </c>
      <c r="I39" s="49"/>
      <c r="J39" s="225">
        <f>SUM(J37:J38)</f>
        <v>145653</v>
      </c>
    </row>
    <row r="40" spans="1:10" ht="14.4" thickTop="1" x14ac:dyDescent="0.25">
      <c r="A40" s="39"/>
      <c r="B40" s="39"/>
      <c r="C40" s="35"/>
      <c r="D40" s="51"/>
      <c r="E40" s="49"/>
      <c r="F40" s="51"/>
      <c r="G40" s="49"/>
      <c r="H40" s="51"/>
      <c r="I40" s="49"/>
      <c r="J40" s="51"/>
    </row>
    <row r="41" spans="1:10" x14ac:dyDescent="0.25">
      <c r="A41" s="39" t="s">
        <v>160</v>
      </c>
      <c r="B41" s="39"/>
      <c r="C41" s="35"/>
      <c r="D41" s="51"/>
      <c r="E41" s="49"/>
      <c r="F41" s="51"/>
      <c r="G41" s="49"/>
      <c r="H41" s="51"/>
      <c r="I41" s="49"/>
      <c r="J41" s="51"/>
    </row>
    <row r="42" spans="1:10" ht="14.4" thickBot="1" x14ac:dyDescent="0.3">
      <c r="A42" s="59" t="s">
        <v>161</v>
      </c>
      <c r="C42" s="35"/>
      <c r="D42" s="61">
        <f>D37/1096102</f>
        <v>0.11026346088229015</v>
      </c>
      <c r="E42" s="62"/>
      <c r="F42" s="61">
        <f>F37/1096102</f>
        <v>0.13288270617150594</v>
      </c>
      <c r="G42" s="62"/>
      <c r="H42" s="61">
        <f>H37/1096102</f>
        <v>0.11026346088229015</v>
      </c>
      <c r="I42" s="62"/>
      <c r="J42" s="61">
        <f>J37/1096102</f>
        <v>0.13288270617150594</v>
      </c>
    </row>
    <row r="43" spans="1:10" ht="15" thickTop="1" thickBot="1" x14ac:dyDescent="0.3">
      <c r="A43" s="59" t="s">
        <v>162</v>
      </c>
      <c r="C43" s="35"/>
      <c r="D43" s="224">
        <f>D37/1096102</f>
        <v>0.11026346088229015</v>
      </c>
      <c r="E43" s="63"/>
      <c r="F43" s="61">
        <f>F37/1096102</f>
        <v>0.13288270617150594</v>
      </c>
      <c r="G43" s="63"/>
      <c r="H43" s="224">
        <f>H33/1096102</f>
        <v>0.11026346088229015</v>
      </c>
      <c r="I43" s="63"/>
      <c r="J43" s="61">
        <f>J37/1096102</f>
        <v>0.13288270617150594</v>
      </c>
    </row>
    <row r="44" spans="1:10" ht="14.4" thickTop="1" x14ac:dyDescent="0.25">
      <c r="C44" s="35"/>
      <c r="D44" s="46"/>
      <c r="E44" s="45"/>
      <c r="F44" s="46"/>
      <c r="G44" s="45"/>
      <c r="H44" s="46"/>
      <c r="I44" s="45"/>
      <c r="J44" s="46"/>
    </row>
    <row r="45" spans="1:10" x14ac:dyDescent="0.25">
      <c r="C45" s="35"/>
      <c r="D45" s="46"/>
      <c r="E45" s="45"/>
      <c r="F45" s="46"/>
      <c r="G45" s="45"/>
      <c r="H45" s="46"/>
      <c r="I45" s="45"/>
      <c r="J45" s="46"/>
    </row>
    <row r="46" spans="1:10" x14ac:dyDescent="0.25">
      <c r="C46" s="35"/>
      <c r="D46" s="46"/>
      <c r="E46" s="45"/>
      <c r="F46" s="46"/>
      <c r="G46" s="45"/>
      <c r="H46" s="46"/>
      <c r="I46" s="45"/>
      <c r="J46" s="46"/>
    </row>
    <row r="47" spans="1:10" s="28" customFormat="1" ht="15.6" x14ac:dyDescent="0.25">
      <c r="A47" s="288" t="s">
        <v>37</v>
      </c>
      <c r="B47" s="288"/>
      <c r="C47" s="288"/>
      <c r="D47" s="288"/>
      <c r="E47" s="288"/>
      <c r="F47" s="288"/>
      <c r="G47" s="288"/>
      <c r="H47" s="288"/>
      <c r="I47" s="288"/>
      <c r="J47" s="288"/>
    </row>
    <row r="48" spans="1:10" s="28" customFormat="1" ht="15.6" x14ac:dyDescent="0.25">
      <c r="A48" s="288" t="s">
        <v>126</v>
      </c>
      <c r="B48" s="288"/>
      <c r="C48" s="288"/>
      <c r="D48" s="288"/>
      <c r="E48" s="288"/>
      <c r="F48" s="288"/>
      <c r="G48" s="288"/>
      <c r="H48" s="288"/>
      <c r="I48" s="288"/>
      <c r="J48" s="288"/>
    </row>
    <row r="49" spans="1:10" s="29" customFormat="1" ht="15.6" x14ac:dyDescent="0.25">
      <c r="A49" s="288" t="s">
        <v>198</v>
      </c>
      <c r="B49" s="288"/>
      <c r="C49" s="288"/>
      <c r="D49" s="288"/>
      <c r="E49" s="288"/>
      <c r="F49" s="288"/>
      <c r="G49" s="288"/>
      <c r="H49" s="288"/>
      <c r="I49" s="288"/>
      <c r="J49" s="288"/>
    </row>
    <row r="50" spans="1:10" s="29" customFormat="1" ht="15.6" x14ac:dyDescent="0.25">
      <c r="C50" s="30"/>
      <c r="D50" s="31"/>
      <c r="E50" s="31"/>
      <c r="F50" s="31"/>
      <c r="G50" s="31"/>
      <c r="H50" s="31"/>
      <c r="I50" s="31"/>
      <c r="J50" s="31"/>
    </row>
    <row r="51" spans="1:10" x14ac:dyDescent="0.25">
      <c r="A51" s="32"/>
      <c r="B51" s="32"/>
      <c r="D51" s="287" t="s">
        <v>0</v>
      </c>
      <c r="E51" s="287"/>
      <c r="F51" s="287"/>
      <c r="G51" s="33"/>
      <c r="H51" s="287" t="s">
        <v>26</v>
      </c>
      <c r="I51" s="287"/>
      <c r="J51" s="287"/>
    </row>
    <row r="52" spans="1:10" x14ac:dyDescent="0.25">
      <c r="A52" s="32"/>
      <c r="B52" s="32"/>
      <c r="C52" s="35"/>
      <c r="D52" s="287" t="s">
        <v>27</v>
      </c>
      <c r="E52" s="287"/>
      <c r="F52" s="287"/>
      <c r="G52" s="33"/>
      <c r="H52" s="287" t="s">
        <v>27</v>
      </c>
      <c r="I52" s="287"/>
      <c r="J52" s="287"/>
    </row>
    <row r="53" spans="1:10" ht="27.6" x14ac:dyDescent="0.25">
      <c r="A53" s="32"/>
      <c r="C53" s="35"/>
      <c r="D53" s="281" t="s">
        <v>197</v>
      </c>
      <c r="E53" s="279"/>
      <c r="F53" s="281" t="s">
        <v>197</v>
      </c>
      <c r="G53" s="279"/>
      <c r="H53" s="281" t="s">
        <v>197</v>
      </c>
      <c r="I53" s="279"/>
      <c r="J53" s="281" t="s">
        <v>197</v>
      </c>
    </row>
    <row r="54" spans="1:10" x14ac:dyDescent="0.25">
      <c r="C54" s="35"/>
      <c r="D54" s="16">
        <v>2022</v>
      </c>
      <c r="E54" s="17"/>
      <c r="F54" s="16">
        <v>2021</v>
      </c>
      <c r="G54" s="17"/>
      <c r="H54" s="16">
        <v>2022</v>
      </c>
      <c r="I54" s="17"/>
      <c r="J54" s="16">
        <v>2021</v>
      </c>
    </row>
    <row r="55" spans="1:10" s="37" customFormat="1" ht="15.6" x14ac:dyDescent="0.25">
      <c r="A55" s="36"/>
      <c r="B55" s="39"/>
      <c r="C55" s="35"/>
      <c r="D55" s="35" t="s">
        <v>105</v>
      </c>
      <c r="E55" s="35"/>
      <c r="F55" s="35" t="s">
        <v>105</v>
      </c>
      <c r="G55" s="35"/>
      <c r="H55" s="35" t="s">
        <v>105</v>
      </c>
      <c r="I55" s="35"/>
      <c r="J55" s="35" t="s">
        <v>105</v>
      </c>
    </row>
    <row r="56" spans="1:10" s="37" customFormat="1" ht="15.6" x14ac:dyDescent="0.25">
      <c r="A56" s="36"/>
      <c r="B56" s="39"/>
      <c r="C56" s="35"/>
      <c r="D56" s="35"/>
      <c r="E56" s="35"/>
      <c r="F56" s="35"/>
      <c r="G56" s="35"/>
      <c r="H56" s="35"/>
      <c r="I56" s="35"/>
      <c r="J56" s="35"/>
    </row>
    <row r="57" spans="1:10" x14ac:dyDescent="0.25">
      <c r="A57" s="39" t="s">
        <v>141</v>
      </c>
      <c r="B57" s="39"/>
      <c r="D57" s="24">
        <f>D33</f>
        <v>120860</v>
      </c>
      <c r="E57" s="23">
        <v>0</v>
      </c>
      <c r="F57" s="24">
        <f>F33</f>
        <v>145653</v>
      </c>
      <c r="G57" s="23">
        <v>0</v>
      </c>
      <c r="H57" s="24">
        <f>H33</f>
        <v>120860</v>
      </c>
      <c r="I57" s="23">
        <v>0</v>
      </c>
      <c r="J57" s="24">
        <f>J33</f>
        <v>145653</v>
      </c>
    </row>
    <row r="58" spans="1:10" x14ac:dyDescent="0.25">
      <c r="A58" s="39"/>
      <c r="B58" s="39"/>
      <c r="D58" s="21"/>
      <c r="E58" s="21"/>
      <c r="F58" s="21"/>
      <c r="G58" s="21"/>
      <c r="H58" s="21"/>
      <c r="I58" s="21"/>
      <c r="J58" s="21"/>
    </row>
    <row r="59" spans="1:10" x14ac:dyDescent="0.25">
      <c r="A59" s="39" t="s">
        <v>81</v>
      </c>
      <c r="B59" s="39"/>
      <c r="D59" s="21"/>
      <c r="E59" s="21"/>
      <c r="F59" s="21"/>
      <c r="G59" s="21"/>
      <c r="H59" s="21"/>
      <c r="I59" s="21"/>
      <c r="J59" s="21"/>
    </row>
    <row r="60" spans="1:10" x14ac:dyDescent="0.25">
      <c r="A60" s="39" t="s">
        <v>106</v>
      </c>
      <c r="B60" s="39"/>
      <c r="D60" s="21"/>
      <c r="E60" s="21"/>
      <c r="F60" s="21"/>
      <c r="G60" s="21"/>
      <c r="H60" s="55"/>
      <c r="I60" s="21"/>
      <c r="J60" s="55"/>
    </row>
    <row r="61" spans="1:10" x14ac:dyDescent="0.25">
      <c r="A61" s="34" t="s">
        <v>172</v>
      </c>
      <c r="D61" s="21">
        <v>-92907</v>
      </c>
      <c r="E61" s="21"/>
      <c r="F61" s="21">
        <v>8770</v>
      </c>
      <c r="G61" s="22"/>
      <c r="H61" s="25">
        <v>-92907</v>
      </c>
      <c r="I61" s="55"/>
      <c r="J61" s="25">
        <v>8770</v>
      </c>
    </row>
    <row r="62" spans="1:10" x14ac:dyDescent="0.25">
      <c r="A62" s="42" t="s">
        <v>149</v>
      </c>
      <c r="B62" s="42"/>
      <c r="D62" s="25">
        <v>-2789</v>
      </c>
      <c r="E62" s="55"/>
      <c r="F62" s="25">
        <v>-6803</v>
      </c>
      <c r="G62" s="55"/>
      <c r="H62" s="25">
        <v>-2789</v>
      </c>
      <c r="I62" s="55"/>
      <c r="J62" s="25">
        <v>-6803</v>
      </c>
    </row>
    <row r="63" spans="1:10" x14ac:dyDescent="0.25">
      <c r="A63" s="34" t="s">
        <v>110</v>
      </c>
      <c r="D63" s="26">
        <v>558</v>
      </c>
      <c r="E63" s="55"/>
      <c r="F63" s="26">
        <v>1361</v>
      </c>
      <c r="G63" s="22"/>
      <c r="H63" s="26">
        <v>558</v>
      </c>
      <c r="I63" s="22"/>
      <c r="J63" s="26">
        <v>1361</v>
      </c>
    </row>
    <row r="64" spans="1:10" x14ac:dyDescent="0.25">
      <c r="A64" s="39" t="s">
        <v>87</v>
      </c>
      <c r="B64" s="39"/>
      <c r="D64" s="25"/>
      <c r="E64" s="25"/>
      <c r="F64" s="25"/>
      <c r="G64" s="25"/>
      <c r="H64" s="25"/>
      <c r="I64" s="25"/>
      <c r="J64" s="25"/>
    </row>
    <row r="65" spans="1:10" x14ac:dyDescent="0.25">
      <c r="A65" s="39" t="s">
        <v>127</v>
      </c>
      <c r="B65" s="39"/>
      <c r="D65" s="57">
        <f>SUM(D61:D63)</f>
        <v>-95138</v>
      </c>
      <c r="E65" s="23"/>
      <c r="F65" s="57">
        <f>SUM(F61:F63)</f>
        <v>3328</v>
      </c>
      <c r="G65" s="23">
        <f>SUM(G62:G64)</f>
        <v>0</v>
      </c>
      <c r="H65" s="57">
        <f>SUM(H61:H63)</f>
        <v>-95138</v>
      </c>
      <c r="I65" s="56"/>
      <c r="J65" s="57">
        <f>SUM(J61:J63)</f>
        <v>3328</v>
      </c>
    </row>
    <row r="66" spans="1:10" ht="14.4" thickBot="1" x14ac:dyDescent="0.3">
      <c r="A66" s="39" t="s">
        <v>85</v>
      </c>
      <c r="B66" s="39"/>
      <c r="D66" s="58">
        <f>D65+D57</f>
        <v>25722</v>
      </c>
      <c r="E66" s="23"/>
      <c r="F66" s="58">
        <f>F65+F57</f>
        <v>148981</v>
      </c>
      <c r="G66" s="23"/>
      <c r="H66" s="27">
        <f>H65+H57</f>
        <v>25722</v>
      </c>
      <c r="I66" s="23"/>
      <c r="J66" s="27">
        <f>J65+J57</f>
        <v>148981</v>
      </c>
    </row>
    <row r="67" spans="1:10" ht="14.4" thickTop="1" x14ac:dyDescent="0.25">
      <c r="D67" s="21"/>
      <c r="E67" s="21"/>
      <c r="F67" s="21"/>
      <c r="G67" s="21"/>
      <c r="H67" s="21"/>
      <c r="I67" s="21"/>
      <c r="J67" s="21"/>
    </row>
    <row r="68" spans="1:10" s="39" customFormat="1" x14ac:dyDescent="0.25">
      <c r="A68" s="39" t="s">
        <v>82</v>
      </c>
      <c r="C68" s="33"/>
      <c r="D68" s="23"/>
      <c r="E68" s="23"/>
      <c r="F68" s="23"/>
      <c r="G68" s="23"/>
      <c r="H68" s="23"/>
      <c r="I68" s="23"/>
      <c r="J68" s="23"/>
    </row>
    <row r="69" spans="1:10" x14ac:dyDescent="0.25">
      <c r="A69" s="60" t="s">
        <v>104</v>
      </c>
      <c r="B69" s="60"/>
      <c r="D69" s="190">
        <f>D66-D70</f>
        <v>25722</v>
      </c>
      <c r="E69" s="190">
        <f t="shared" ref="E69:J69" si="1">E66-E70</f>
        <v>0</v>
      </c>
      <c r="F69" s="190">
        <f t="shared" si="1"/>
        <v>148981</v>
      </c>
      <c r="G69" s="190">
        <f t="shared" si="1"/>
        <v>0</v>
      </c>
      <c r="H69" s="190">
        <f t="shared" si="1"/>
        <v>25722</v>
      </c>
      <c r="I69" s="190">
        <f t="shared" si="1"/>
        <v>0</v>
      </c>
      <c r="J69" s="190">
        <f t="shared" si="1"/>
        <v>148981</v>
      </c>
    </row>
    <row r="70" spans="1:10" x14ac:dyDescent="0.25">
      <c r="A70" s="60" t="s">
        <v>72</v>
      </c>
      <c r="B70" s="60"/>
      <c r="D70" s="186">
        <v>0</v>
      </c>
      <c r="E70" s="25"/>
      <c r="F70" s="186">
        <v>0</v>
      </c>
      <c r="G70" s="25"/>
      <c r="H70" s="186">
        <v>0</v>
      </c>
      <c r="I70" s="133"/>
      <c r="J70" s="186">
        <v>0</v>
      </c>
    </row>
    <row r="71" spans="1:10" s="39" customFormat="1" ht="14.4" thickBot="1" x14ac:dyDescent="0.3">
      <c r="A71" s="39" t="s">
        <v>85</v>
      </c>
      <c r="C71" s="33"/>
      <c r="D71" s="27">
        <f>D66</f>
        <v>25722</v>
      </c>
      <c r="E71" s="25"/>
      <c r="F71" s="27">
        <f>F66</f>
        <v>148981</v>
      </c>
      <c r="G71" s="23"/>
      <c r="H71" s="27">
        <f>H66</f>
        <v>25722</v>
      </c>
      <c r="I71" s="23"/>
      <c r="J71" s="27">
        <f>J66</f>
        <v>148981</v>
      </c>
    </row>
    <row r="72" spans="1:10" ht="14.4" thickTop="1" x14ac:dyDescent="0.25">
      <c r="D72" s="21"/>
      <c r="E72" s="21"/>
      <c r="F72" s="21"/>
      <c r="G72" s="21"/>
      <c r="H72" s="21"/>
      <c r="I72" s="21"/>
      <c r="J72" s="21"/>
    </row>
    <row r="73" spans="1:10" x14ac:dyDescent="0.25">
      <c r="D73" s="21"/>
      <c r="E73" s="21"/>
      <c r="F73" s="21"/>
      <c r="G73" s="21"/>
      <c r="H73" s="21"/>
      <c r="I73" s="21"/>
      <c r="J73" s="21"/>
    </row>
    <row r="74" spans="1:10" x14ac:dyDescent="0.25">
      <c r="D74" s="21"/>
      <c r="E74" s="21"/>
      <c r="F74" s="21"/>
      <c r="G74" s="21"/>
      <c r="H74" s="21"/>
      <c r="I74" s="21"/>
      <c r="J74" s="21"/>
    </row>
    <row r="75" spans="1:10" x14ac:dyDescent="0.25">
      <c r="D75" s="21"/>
      <c r="E75" s="21"/>
      <c r="F75" s="21"/>
      <c r="G75" s="21"/>
      <c r="H75" s="21"/>
      <c r="I75" s="21"/>
      <c r="J75" s="21"/>
    </row>
    <row r="76" spans="1:10" x14ac:dyDescent="0.25">
      <c r="D76" s="21"/>
      <c r="E76" s="21"/>
      <c r="F76" s="21"/>
      <c r="G76" s="21"/>
      <c r="H76" s="21"/>
      <c r="I76" s="21"/>
      <c r="J76" s="21"/>
    </row>
    <row r="77" spans="1:10" x14ac:dyDescent="0.25">
      <c r="D77" s="21"/>
      <c r="E77" s="21"/>
      <c r="F77" s="21"/>
      <c r="G77" s="21"/>
      <c r="H77" s="21"/>
      <c r="I77" s="21"/>
      <c r="J77" s="21"/>
    </row>
    <row r="78" spans="1:10" x14ac:dyDescent="0.25">
      <c r="D78" s="21"/>
      <c r="E78" s="21"/>
      <c r="F78" s="21"/>
      <c r="G78" s="21"/>
      <c r="H78" s="21"/>
      <c r="I78" s="21"/>
      <c r="J78" s="21"/>
    </row>
    <row r="79" spans="1:10" x14ac:dyDescent="0.25">
      <c r="D79" s="21"/>
      <c r="E79" s="21"/>
      <c r="F79" s="21"/>
      <c r="G79" s="21"/>
      <c r="H79" s="21"/>
      <c r="I79" s="21"/>
      <c r="J79" s="21"/>
    </row>
    <row r="80" spans="1:10" x14ac:dyDescent="0.25">
      <c r="D80" s="21"/>
      <c r="E80" s="21"/>
      <c r="F80" s="21"/>
      <c r="G80" s="21"/>
      <c r="H80" s="21"/>
      <c r="I80" s="21"/>
      <c r="J80" s="21"/>
    </row>
    <row r="81" spans="4:10" x14ac:dyDescent="0.25">
      <c r="D81" s="21"/>
      <c r="E81" s="21"/>
      <c r="F81" s="21"/>
      <c r="G81" s="21"/>
      <c r="H81" s="21"/>
      <c r="I81" s="21"/>
      <c r="J81" s="21"/>
    </row>
    <row r="82" spans="4:10" x14ac:dyDescent="0.25">
      <c r="D82" s="21"/>
      <c r="E82" s="21"/>
      <c r="F82" s="21"/>
      <c r="G82" s="21"/>
      <c r="H82" s="21"/>
      <c r="I82" s="21"/>
      <c r="J82" s="21"/>
    </row>
  </sheetData>
  <mergeCells count="14">
    <mergeCell ref="A1:J1"/>
    <mergeCell ref="A2:J2"/>
    <mergeCell ref="A3:J3"/>
    <mergeCell ref="D5:F5"/>
    <mergeCell ref="H5:J5"/>
    <mergeCell ref="D51:F51"/>
    <mergeCell ref="H51:J51"/>
    <mergeCell ref="D52:F52"/>
    <mergeCell ref="H52:J52"/>
    <mergeCell ref="D6:F6"/>
    <mergeCell ref="H6:J6"/>
    <mergeCell ref="A47:J47"/>
    <mergeCell ref="A48:J48"/>
    <mergeCell ref="A49:J49"/>
  </mergeCells>
  <printOptions horizontalCentered="1"/>
  <pageMargins left="0.5" right="0.3" top="1" bottom="0.3" header="0.6" footer="0.3"/>
  <pageSetup scale="75" firstPageNumber="5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K82"/>
  <sheetViews>
    <sheetView view="pageBreakPreview" zoomScale="85" zoomScaleNormal="100" zoomScaleSheetLayoutView="85" workbookViewId="0">
      <selection activeCell="J7" sqref="J7"/>
    </sheetView>
  </sheetViews>
  <sheetFormatPr defaultColWidth="9.109375" defaultRowHeight="13.8" x14ac:dyDescent="0.25"/>
  <cols>
    <col min="1" max="1" width="1.5546875" style="34" customWidth="1"/>
    <col min="2" max="2" width="55" style="34" customWidth="1"/>
    <col min="3" max="3" width="7.109375" style="17" customWidth="1"/>
    <col min="4" max="4" width="14" style="40" customWidth="1"/>
    <col min="5" max="5" width="0.44140625" style="40" customWidth="1"/>
    <col min="6" max="6" width="14" style="40" customWidth="1"/>
    <col min="7" max="7" width="0.44140625" style="40" customWidth="1"/>
    <col min="8" max="8" width="13.44140625" style="40" customWidth="1"/>
    <col min="9" max="9" width="0.6640625" style="40" customWidth="1"/>
    <col min="10" max="10" width="13.44140625" style="40" customWidth="1"/>
    <col min="11" max="11" width="0.44140625" style="34" customWidth="1"/>
    <col min="12" max="16384" width="9.109375" style="34"/>
  </cols>
  <sheetData>
    <row r="1" spans="1:10" s="28" customFormat="1" ht="15.6" x14ac:dyDescent="0.25">
      <c r="A1" s="288" t="s">
        <v>37</v>
      </c>
      <c r="B1" s="288"/>
      <c r="C1" s="288"/>
      <c r="D1" s="288"/>
      <c r="E1" s="288"/>
      <c r="F1" s="288"/>
      <c r="G1" s="288"/>
      <c r="H1" s="288"/>
      <c r="I1" s="288"/>
      <c r="J1" s="288"/>
    </row>
    <row r="2" spans="1:10" s="28" customFormat="1" ht="15.6" x14ac:dyDescent="0.25">
      <c r="A2" s="288" t="s">
        <v>115</v>
      </c>
      <c r="B2" s="288"/>
      <c r="C2" s="288"/>
      <c r="D2" s="288"/>
      <c r="E2" s="288"/>
      <c r="F2" s="288"/>
      <c r="G2" s="288"/>
      <c r="H2" s="288"/>
      <c r="I2" s="288"/>
      <c r="J2" s="288"/>
    </row>
    <row r="3" spans="1:10" s="29" customFormat="1" ht="15.6" x14ac:dyDescent="0.25">
      <c r="A3" s="288" t="s">
        <v>199</v>
      </c>
      <c r="B3" s="288"/>
      <c r="C3" s="288"/>
      <c r="D3" s="288"/>
      <c r="E3" s="288"/>
      <c r="F3" s="288"/>
      <c r="G3" s="288"/>
      <c r="H3" s="288"/>
      <c r="I3" s="288"/>
      <c r="J3" s="288"/>
    </row>
    <row r="4" spans="1:10" s="29" customFormat="1" ht="15.6" x14ac:dyDescent="0.25">
      <c r="C4" s="30"/>
      <c r="D4" s="31"/>
      <c r="E4" s="31"/>
      <c r="F4" s="31"/>
      <c r="G4" s="31"/>
      <c r="H4" s="31"/>
      <c r="I4" s="31"/>
      <c r="J4" s="31"/>
    </row>
    <row r="5" spans="1:10" x14ac:dyDescent="0.25">
      <c r="D5" s="287" t="s">
        <v>0</v>
      </c>
      <c r="E5" s="287"/>
      <c r="F5" s="287"/>
      <c r="G5" s="278"/>
      <c r="H5" s="287" t="s">
        <v>26</v>
      </c>
      <c r="I5" s="287"/>
      <c r="J5" s="287"/>
    </row>
    <row r="6" spans="1:10" x14ac:dyDescent="0.25">
      <c r="C6" s="35"/>
      <c r="D6" s="287" t="s">
        <v>27</v>
      </c>
      <c r="E6" s="287"/>
      <c r="F6" s="287"/>
      <c r="G6" s="278"/>
      <c r="H6" s="287" t="s">
        <v>27</v>
      </c>
      <c r="I6" s="287"/>
      <c r="J6" s="287"/>
    </row>
    <row r="7" spans="1:10" x14ac:dyDescent="0.25">
      <c r="C7" s="35"/>
      <c r="D7" s="281" t="s">
        <v>197</v>
      </c>
      <c r="E7" s="278"/>
      <c r="F7" s="281" t="s">
        <v>197</v>
      </c>
      <c r="G7" s="278"/>
      <c r="H7" s="281" t="s">
        <v>197</v>
      </c>
      <c r="I7" s="278"/>
      <c r="J7" s="281" t="s">
        <v>197</v>
      </c>
    </row>
    <row r="8" spans="1:10" x14ac:dyDescent="0.25">
      <c r="C8" s="35"/>
      <c r="D8" s="16">
        <v>2022</v>
      </c>
      <c r="E8" s="17"/>
      <c r="F8" s="16">
        <v>2021</v>
      </c>
      <c r="G8" s="17"/>
      <c r="H8" s="16">
        <v>2022</v>
      </c>
      <c r="I8" s="17"/>
      <c r="J8" s="16">
        <v>2021</v>
      </c>
    </row>
    <row r="9" spans="1:10" s="37" customFormat="1" x14ac:dyDescent="0.25">
      <c r="A9" s="39"/>
      <c r="B9" s="39"/>
      <c r="C9" s="35" t="s">
        <v>109</v>
      </c>
      <c r="D9" s="35" t="s">
        <v>105</v>
      </c>
      <c r="E9" s="35"/>
      <c r="F9" s="35" t="s">
        <v>105</v>
      </c>
      <c r="G9" s="35"/>
      <c r="H9" s="35" t="s">
        <v>105</v>
      </c>
      <c r="I9" s="35"/>
      <c r="J9" s="35" t="s">
        <v>105</v>
      </c>
    </row>
    <row r="10" spans="1:10" x14ac:dyDescent="0.25">
      <c r="A10" s="39" t="s">
        <v>69</v>
      </c>
      <c r="B10" s="39"/>
      <c r="C10" s="35">
        <v>3</v>
      </c>
      <c r="D10" s="45"/>
      <c r="E10" s="45"/>
      <c r="F10" s="45"/>
      <c r="G10" s="45"/>
      <c r="H10" s="45"/>
      <c r="I10" s="45"/>
      <c r="J10" s="45"/>
    </row>
    <row r="11" spans="1:10" x14ac:dyDescent="0.25">
      <c r="A11" s="34" t="s">
        <v>118</v>
      </c>
      <c r="C11" s="35"/>
      <c r="D11" s="184">
        <v>2188831</v>
      </c>
      <c r="E11" s="45"/>
      <c r="F11" s="184">
        <v>2509046</v>
      </c>
      <c r="G11" s="46"/>
      <c r="H11" s="184">
        <v>639194</v>
      </c>
      <c r="I11" s="46"/>
      <c r="J11" s="184">
        <v>2341425</v>
      </c>
    </row>
    <row r="12" spans="1:10" x14ac:dyDescent="0.25">
      <c r="A12" s="34" t="s">
        <v>133</v>
      </c>
      <c r="C12" s="35"/>
      <c r="D12" s="184">
        <v>519560</v>
      </c>
      <c r="E12" s="45"/>
      <c r="F12" s="184">
        <v>428343</v>
      </c>
      <c r="G12" s="46"/>
      <c r="H12" s="184">
        <v>459601</v>
      </c>
      <c r="I12" s="46"/>
      <c r="J12" s="184">
        <v>403865</v>
      </c>
    </row>
    <row r="13" spans="1:10" s="37" customFormat="1" x14ac:dyDescent="0.25">
      <c r="A13" s="37" t="s">
        <v>6</v>
      </c>
      <c r="C13" s="35"/>
      <c r="D13" s="184">
        <v>22390</v>
      </c>
      <c r="E13" s="184"/>
      <c r="F13" s="184">
        <v>66315</v>
      </c>
      <c r="G13" s="184"/>
      <c r="H13" s="184">
        <v>278914</v>
      </c>
      <c r="I13" s="184"/>
      <c r="J13" s="184">
        <v>23273</v>
      </c>
    </row>
    <row r="14" spans="1:10" x14ac:dyDescent="0.25">
      <c r="A14" s="39" t="s">
        <v>70</v>
      </c>
      <c r="B14" s="39"/>
      <c r="C14" s="35"/>
      <c r="D14" s="48">
        <f>SUM(D11:D13)</f>
        <v>2730781</v>
      </c>
      <c r="E14" s="49"/>
      <c r="F14" s="48">
        <f>SUM(F11:F13)</f>
        <v>3003704</v>
      </c>
      <c r="G14" s="49"/>
      <c r="H14" s="48">
        <f>SUM(H11:H13)</f>
        <v>1377709</v>
      </c>
      <c r="I14" s="49"/>
      <c r="J14" s="48">
        <f>SUM(J11:J13)</f>
        <v>2768563</v>
      </c>
    </row>
    <row r="15" spans="1:10" x14ac:dyDescent="0.25">
      <c r="A15" s="39"/>
      <c r="B15" s="39"/>
      <c r="C15" s="35"/>
      <c r="D15" s="45"/>
      <c r="E15" s="45"/>
      <c r="F15" s="45"/>
      <c r="G15" s="45"/>
      <c r="H15" s="45"/>
      <c r="I15" s="45"/>
      <c r="J15" s="45"/>
    </row>
    <row r="16" spans="1:10" x14ac:dyDescent="0.25">
      <c r="A16" s="38" t="s">
        <v>25</v>
      </c>
      <c r="B16" s="38"/>
      <c r="C16" s="35">
        <v>3</v>
      </c>
      <c r="D16" s="45"/>
      <c r="E16" s="45"/>
      <c r="F16" s="45"/>
      <c r="G16" s="45"/>
      <c r="H16" s="45"/>
      <c r="I16" s="45"/>
      <c r="J16" s="45"/>
    </row>
    <row r="17" spans="1:11" x14ac:dyDescent="0.25">
      <c r="A17" s="34" t="s">
        <v>119</v>
      </c>
      <c r="C17" s="35"/>
      <c r="D17" s="184">
        <v>1092890</v>
      </c>
      <c r="E17" s="45"/>
      <c r="F17" s="184">
        <v>1604010</v>
      </c>
      <c r="G17" s="46"/>
      <c r="H17" s="184">
        <v>580074</v>
      </c>
      <c r="I17" s="46"/>
      <c r="J17" s="184">
        <v>1336611</v>
      </c>
    </row>
    <row r="18" spans="1:11" x14ac:dyDescent="0.25">
      <c r="A18" s="42" t="s">
        <v>55</v>
      </c>
      <c r="B18" s="42"/>
      <c r="C18" s="35"/>
      <c r="D18" s="184">
        <v>11</v>
      </c>
      <c r="E18" s="45"/>
      <c r="F18" s="184">
        <v>351227</v>
      </c>
      <c r="G18" s="46"/>
      <c r="H18" s="184">
        <v>11</v>
      </c>
      <c r="I18" s="46"/>
      <c r="J18" s="184">
        <v>351227</v>
      </c>
    </row>
    <row r="19" spans="1:11" x14ac:dyDescent="0.25">
      <c r="A19" s="43" t="s">
        <v>58</v>
      </c>
      <c r="B19" s="43"/>
      <c r="D19" s="184">
        <v>16047</v>
      </c>
      <c r="E19" s="45"/>
      <c r="F19" s="184">
        <v>10216</v>
      </c>
      <c r="G19" s="46"/>
      <c r="H19" s="184">
        <v>8864</v>
      </c>
      <c r="I19" s="46"/>
      <c r="J19" s="184">
        <v>2887</v>
      </c>
    </row>
    <row r="20" spans="1:11" x14ac:dyDescent="0.25">
      <c r="A20" s="34" t="s">
        <v>59</v>
      </c>
      <c r="C20" s="35"/>
      <c r="D20" s="184">
        <v>554915</v>
      </c>
      <c r="E20" s="45"/>
      <c r="F20" s="184">
        <v>579300</v>
      </c>
      <c r="G20" s="46"/>
      <c r="H20" s="184">
        <v>361803</v>
      </c>
      <c r="I20" s="46"/>
      <c r="J20" s="184">
        <v>402551</v>
      </c>
    </row>
    <row r="21" spans="1:11" x14ac:dyDescent="0.25">
      <c r="A21" s="34" t="s">
        <v>215</v>
      </c>
      <c r="C21" s="35">
        <v>7</v>
      </c>
      <c r="D21" s="184">
        <v>259000</v>
      </c>
      <c r="E21" s="45"/>
      <c r="F21" s="184">
        <v>0</v>
      </c>
      <c r="G21" s="46"/>
      <c r="H21" s="184">
        <v>259000</v>
      </c>
      <c r="I21" s="46"/>
      <c r="J21" s="184">
        <v>0</v>
      </c>
    </row>
    <row r="22" spans="1:11" x14ac:dyDescent="0.25">
      <c r="A22" s="34" t="s">
        <v>60</v>
      </c>
      <c r="C22" s="35"/>
      <c r="D22" s="184">
        <v>44591</v>
      </c>
      <c r="E22" s="45"/>
      <c r="F22" s="184">
        <v>62393</v>
      </c>
      <c r="G22" s="46"/>
      <c r="H22" s="184">
        <v>44335</v>
      </c>
      <c r="I22" s="46"/>
      <c r="J22" s="184">
        <v>62152</v>
      </c>
    </row>
    <row r="23" spans="1:11" x14ac:dyDescent="0.25">
      <c r="A23" s="41" t="s">
        <v>7</v>
      </c>
      <c r="B23" s="41"/>
      <c r="C23" s="35"/>
      <c r="D23" s="48">
        <f>SUM(D17:D22)</f>
        <v>1967454</v>
      </c>
      <c r="E23" s="49"/>
      <c r="F23" s="48">
        <f>SUM(F17:F22)</f>
        <v>2607146</v>
      </c>
      <c r="G23" s="49"/>
      <c r="H23" s="48">
        <f>SUM(H17:H22)</f>
        <v>1254087</v>
      </c>
      <c r="I23" s="49"/>
      <c r="J23" s="48">
        <f>SUM(J17:J22)</f>
        <v>2155428</v>
      </c>
    </row>
    <row r="24" spans="1:11" x14ac:dyDescent="0.25">
      <c r="C24" s="35"/>
      <c r="D24" s="45"/>
      <c r="E24" s="45"/>
      <c r="F24" s="45"/>
      <c r="G24" s="45"/>
      <c r="H24" s="45"/>
      <c r="I24" s="45"/>
      <c r="J24" s="45"/>
    </row>
    <row r="25" spans="1:11" x14ac:dyDescent="0.25">
      <c r="A25" s="39" t="s">
        <v>207</v>
      </c>
      <c r="B25" s="39"/>
      <c r="C25" s="35"/>
      <c r="D25" s="49">
        <f>D14-D23</f>
        <v>763327</v>
      </c>
      <c r="E25" s="49"/>
      <c r="F25" s="49">
        <f>F14-F23</f>
        <v>396558</v>
      </c>
      <c r="G25" s="49"/>
      <c r="H25" s="49">
        <f>H14-H23</f>
        <v>123622</v>
      </c>
      <c r="I25" s="49"/>
      <c r="J25" s="49">
        <f>J14-J23</f>
        <v>613135</v>
      </c>
    </row>
    <row r="26" spans="1:11" x14ac:dyDescent="0.25">
      <c r="A26" s="34" t="s">
        <v>140</v>
      </c>
      <c r="C26" s="35"/>
      <c r="D26" s="184">
        <v>111703</v>
      </c>
      <c r="E26" s="184"/>
      <c r="F26" s="184">
        <v>99206</v>
      </c>
      <c r="G26" s="184"/>
      <c r="H26" s="184">
        <v>89070</v>
      </c>
      <c r="I26" s="184"/>
      <c r="J26" s="184">
        <v>79477</v>
      </c>
    </row>
    <row r="27" spans="1:11" x14ac:dyDescent="0.25">
      <c r="A27" s="34" t="s">
        <v>57</v>
      </c>
      <c r="C27" s="35"/>
      <c r="D27" s="45">
        <v>-87124</v>
      </c>
      <c r="E27" s="45"/>
      <c r="F27" s="45">
        <v>-126146</v>
      </c>
      <c r="G27" s="45"/>
      <c r="H27" s="45">
        <v>-39372</v>
      </c>
      <c r="I27" s="45"/>
      <c r="J27" s="45">
        <v>-117930</v>
      </c>
    </row>
    <row r="28" spans="1:11" x14ac:dyDescent="0.25">
      <c r="A28" s="34" t="s">
        <v>135</v>
      </c>
      <c r="C28" s="35"/>
      <c r="D28" s="45"/>
      <c r="E28" s="45"/>
      <c r="F28" s="45"/>
      <c r="G28" s="45"/>
      <c r="H28" s="45"/>
      <c r="I28" s="45"/>
      <c r="J28" s="45"/>
    </row>
    <row r="29" spans="1:11" x14ac:dyDescent="0.25">
      <c r="A29" s="34" t="s">
        <v>145</v>
      </c>
      <c r="C29" s="35">
        <v>4</v>
      </c>
      <c r="D29" s="45">
        <v>71824</v>
      </c>
      <c r="E29" s="45"/>
      <c r="F29" s="45">
        <v>-28981</v>
      </c>
      <c r="G29" s="45"/>
      <c r="H29" s="45">
        <v>77660</v>
      </c>
      <c r="I29" s="45"/>
      <c r="J29" s="45">
        <v>-36704</v>
      </c>
    </row>
    <row r="30" spans="1:11" x14ac:dyDescent="0.25">
      <c r="A30" s="34" t="s">
        <v>157</v>
      </c>
      <c r="C30" s="35">
        <v>6</v>
      </c>
      <c r="D30" s="45">
        <v>-251651</v>
      </c>
      <c r="E30" s="45"/>
      <c r="F30" s="45">
        <v>-86499</v>
      </c>
      <c r="G30" s="45"/>
      <c r="H30" s="45">
        <v>296915</v>
      </c>
      <c r="I30" s="45"/>
      <c r="J30" s="45">
        <v>-284817</v>
      </c>
    </row>
    <row r="31" spans="1:11" x14ac:dyDescent="0.25">
      <c r="A31" s="39" t="s">
        <v>158</v>
      </c>
      <c r="B31" s="39"/>
      <c r="C31" s="35"/>
      <c r="D31" s="214">
        <f>SUM(D25:D30)</f>
        <v>608079</v>
      </c>
      <c r="E31" s="49"/>
      <c r="F31" s="214">
        <f>SUM(F25:F30)</f>
        <v>254138</v>
      </c>
      <c r="G31" s="49"/>
      <c r="H31" s="214">
        <f>SUM(H25:H30)</f>
        <v>547895</v>
      </c>
      <c r="I31" s="49"/>
      <c r="J31" s="214">
        <f>SUM(J25:J30)</f>
        <v>253161</v>
      </c>
      <c r="K31" s="34">
        <v>-1235</v>
      </c>
    </row>
    <row r="32" spans="1:11" x14ac:dyDescent="0.25">
      <c r="A32" s="34" t="s">
        <v>56</v>
      </c>
      <c r="C32" s="35"/>
      <c r="D32" s="185">
        <v>-127351</v>
      </c>
      <c r="E32" s="46"/>
      <c r="F32" s="185">
        <v>-38373</v>
      </c>
      <c r="G32" s="46"/>
      <c r="H32" s="185">
        <v>-67167</v>
      </c>
      <c r="I32" s="50"/>
      <c r="J32" s="185">
        <v>-37396</v>
      </c>
    </row>
    <row r="33" spans="1:10" s="39" customFormat="1" ht="14.4" thickBot="1" x14ac:dyDescent="0.3">
      <c r="A33" s="39" t="s">
        <v>141</v>
      </c>
      <c r="C33" s="44"/>
      <c r="D33" s="54">
        <f>SUM(D31:D32)</f>
        <v>480728</v>
      </c>
      <c r="E33" s="49"/>
      <c r="F33" s="54">
        <f>SUM(F31:F32)</f>
        <v>215765</v>
      </c>
      <c r="G33" s="49"/>
      <c r="H33" s="54">
        <f>SUM(H31:H32)</f>
        <v>480728</v>
      </c>
      <c r="I33" s="49"/>
      <c r="J33" s="54">
        <f>SUM(J31:J32)</f>
        <v>215765</v>
      </c>
    </row>
    <row r="34" spans="1:10" ht="7.5" customHeight="1" thickTop="1" x14ac:dyDescent="0.25">
      <c r="A34" s="39"/>
      <c r="B34" s="39"/>
      <c r="C34" s="35"/>
      <c r="D34" s="51"/>
      <c r="E34" s="45"/>
      <c r="F34" s="51"/>
      <c r="G34" s="45"/>
      <c r="H34" s="51"/>
      <c r="I34" s="45"/>
      <c r="J34" s="51"/>
    </row>
    <row r="35" spans="1:10" x14ac:dyDescent="0.25">
      <c r="A35" s="39"/>
      <c r="B35" s="39"/>
      <c r="C35" s="35"/>
      <c r="D35" s="51"/>
      <c r="E35" s="45"/>
      <c r="F35" s="51"/>
      <c r="G35" s="45"/>
      <c r="H35" s="51"/>
      <c r="I35" s="45"/>
      <c r="J35" s="51"/>
    </row>
    <row r="36" spans="1:10" x14ac:dyDescent="0.25">
      <c r="A36" s="39" t="s">
        <v>159</v>
      </c>
      <c r="B36" s="39"/>
      <c r="C36" s="35"/>
      <c r="D36" s="45"/>
      <c r="E36" s="45"/>
      <c r="F36" s="45"/>
      <c r="G36" s="45"/>
      <c r="H36" s="45"/>
      <c r="I36" s="45"/>
      <c r="J36" s="45"/>
    </row>
    <row r="37" spans="1:10" x14ac:dyDescent="0.25">
      <c r="A37" s="59" t="s">
        <v>98</v>
      </c>
      <c r="B37" s="59"/>
      <c r="C37" s="35"/>
      <c r="D37" s="5">
        <f>D33-D38</f>
        <v>480728</v>
      </c>
      <c r="E37" s="45"/>
      <c r="F37" s="5">
        <f>F33-F38</f>
        <v>215765</v>
      </c>
      <c r="G37" s="45"/>
      <c r="H37" s="5">
        <f>H33-H38</f>
        <v>480728</v>
      </c>
      <c r="I37" s="52"/>
      <c r="J37" s="5">
        <f>J33-J38</f>
        <v>215765</v>
      </c>
    </row>
    <row r="38" spans="1:10" x14ac:dyDescent="0.25">
      <c r="A38" s="59" t="s">
        <v>96</v>
      </c>
      <c r="B38" s="59"/>
      <c r="C38" s="35"/>
      <c r="D38" s="215">
        <v>0</v>
      </c>
      <c r="E38" s="46"/>
      <c r="F38" s="215">
        <v>0</v>
      </c>
      <c r="G38" s="46"/>
      <c r="H38" s="215">
        <v>0</v>
      </c>
      <c r="I38" s="53"/>
      <c r="J38" s="215">
        <v>0</v>
      </c>
    </row>
    <row r="39" spans="1:10" ht="14.4" thickBot="1" x14ac:dyDescent="0.3">
      <c r="A39" s="39" t="s">
        <v>141</v>
      </c>
      <c r="B39" s="39"/>
      <c r="C39" s="35"/>
      <c r="D39" s="225">
        <f>SUM(D37:D38)</f>
        <v>480728</v>
      </c>
      <c r="E39" s="49"/>
      <c r="F39" s="225">
        <f>SUM(F37:F38)</f>
        <v>215765</v>
      </c>
      <c r="G39" s="49"/>
      <c r="H39" s="225">
        <f>SUM(H37:H38)</f>
        <v>480728</v>
      </c>
      <c r="I39" s="49"/>
      <c r="J39" s="225">
        <f>SUM(J37:J38)</f>
        <v>215765</v>
      </c>
    </row>
    <row r="40" spans="1:10" ht="14.4" thickTop="1" x14ac:dyDescent="0.25">
      <c r="A40" s="39"/>
      <c r="B40" s="39"/>
      <c r="C40" s="35"/>
      <c r="D40" s="51"/>
      <c r="E40" s="49"/>
      <c r="F40" s="51"/>
      <c r="G40" s="49"/>
      <c r="H40" s="51"/>
      <c r="I40" s="49"/>
      <c r="J40" s="51"/>
    </row>
    <row r="41" spans="1:10" x14ac:dyDescent="0.25">
      <c r="A41" s="39" t="s">
        <v>160</v>
      </c>
      <c r="B41" s="39"/>
      <c r="C41" s="35"/>
      <c r="D41" s="51"/>
      <c r="E41" s="49"/>
      <c r="F41" s="51"/>
      <c r="G41" s="49"/>
      <c r="H41" s="51"/>
      <c r="I41" s="49"/>
      <c r="J41" s="51"/>
    </row>
    <row r="42" spans="1:10" ht="14.4" thickBot="1" x14ac:dyDescent="0.3">
      <c r="A42" s="59" t="s">
        <v>161</v>
      </c>
      <c r="C42" s="35"/>
      <c r="D42" s="61">
        <f>D37/1096102</f>
        <v>0.43857962123962918</v>
      </c>
      <c r="E42" s="62"/>
      <c r="F42" s="61">
        <f>F37/1096102</f>
        <v>0.19684755615809477</v>
      </c>
      <c r="G42" s="62"/>
      <c r="H42" s="61">
        <f>H37/1096102</f>
        <v>0.43857962123962918</v>
      </c>
      <c r="I42" s="62"/>
      <c r="J42" s="61">
        <f>J37/1096102</f>
        <v>0.19684755615809477</v>
      </c>
    </row>
    <row r="43" spans="1:10" ht="15" thickTop="1" thickBot="1" x14ac:dyDescent="0.3">
      <c r="A43" s="59" t="s">
        <v>162</v>
      </c>
      <c r="C43" s="35"/>
      <c r="D43" s="224">
        <f>D37/1096102</f>
        <v>0.43857962123962918</v>
      </c>
      <c r="E43" s="63"/>
      <c r="F43" s="61">
        <f>F37/1096102</f>
        <v>0.19684755615809477</v>
      </c>
      <c r="G43" s="63"/>
      <c r="H43" s="224">
        <f>H37/1096102</f>
        <v>0.43857962123962918</v>
      </c>
      <c r="I43" s="63"/>
      <c r="J43" s="61">
        <f>J37/1096102</f>
        <v>0.19684755615809477</v>
      </c>
    </row>
    <row r="44" spans="1:10" ht="14.4" thickTop="1" x14ac:dyDescent="0.25">
      <c r="C44" s="35"/>
      <c r="D44" s="46"/>
      <c r="E44" s="45"/>
      <c r="F44" s="46"/>
      <c r="G44" s="45"/>
      <c r="H44" s="46"/>
      <c r="I44" s="45"/>
      <c r="J44" s="46"/>
    </row>
    <row r="45" spans="1:10" x14ac:dyDescent="0.25">
      <c r="C45" s="35"/>
      <c r="D45" s="46"/>
      <c r="E45" s="45"/>
      <c r="F45" s="46"/>
      <c r="G45" s="45"/>
      <c r="H45" s="46"/>
      <c r="I45" s="45"/>
      <c r="J45" s="46"/>
    </row>
    <row r="46" spans="1:10" x14ac:dyDescent="0.25">
      <c r="C46" s="35"/>
      <c r="D46" s="46"/>
      <c r="E46" s="45"/>
      <c r="F46" s="46"/>
      <c r="G46" s="45"/>
      <c r="H46" s="46"/>
      <c r="I46" s="45"/>
      <c r="J46" s="46"/>
    </row>
    <row r="47" spans="1:10" s="28" customFormat="1" ht="15.6" x14ac:dyDescent="0.25">
      <c r="A47" s="288" t="s">
        <v>37</v>
      </c>
      <c r="B47" s="288"/>
      <c r="C47" s="288"/>
      <c r="D47" s="288"/>
      <c r="E47" s="288"/>
      <c r="F47" s="288"/>
      <c r="G47" s="288"/>
      <c r="H47" s="288"/>
      <c r="I47" s="288"/>
      <c r="J47" s="288"/>
    </row>
    <row r="48" spans="1:10" s="28" customFormat="1" ht="15.6" x14ac:dyDescent="0.25">
      <c r="A48" s="288" t="s">
        <v>126</v>
      </c>
      <c r="B48" s="288"/>
      <c r="C48" s="288"/>
      <c r="D48" s="288"/>
      <c r="E48" s="288"/>
      <c r="F48" s="288"/>
      <c r="G48" s="288"/>
      <c r="H48" s="288"/>
      <c r="I48" s="288"/>
      <c r="J48" s="288"/>
    </row>
    <row r="49" spans="1:10" s="29" customFormat="1" ht="15.6" x14ac:dyDescent="0.25">
      <c r="A49" s="288" t="s">
        <v>199</v>
      </c>
      <c r="B49" s="288"/>
      <c r="C49" s="288"/>
      <c r="D49" s="288"/>
      <c r="E49" s="288"/>
      <c r="F49" s="288"/>
      <c r="G49" s="288"/>
      <c r="H49" s="288"/>
      <c r="I49" s="288"/>
      <c r="J49" s="288"/>
    </row>
    <row r="50" spans="1:10" s="29" customFormat="1" ht="15.6" x14ac:dyDescent="0.25">
      <c r="C50" s="30"/>
      <c r="D50" s="31"/>
      <c r="E50" s="31"/>
      <c r="F50" s="31"/>
      <c r="G50" s="31"/>
      <c r="H50" s="31"/>
      <c r="I50" s="31"/>
      <c r="J50" s="31"/>
    </row>
    <row r="51" spans="1:10" x14ac:dyDescent="0.25">
      <c r="A51" s="32"/>
      <c r="B51" s="32"/>
      <c r="D51" s="287" t="s">
        <v>0</v>
      </c>
      <c r="E51" s="287"/>
      <c r="F51" s="287"/>
      <c r="G51" s="278"/>
      <c r="H51" s="287" t="s">
        <v>26</v>
      </c>
      <c r="I51" s="287"/>
      <c r="J51" s="287"/>
    </row>
    <row r="52" spans="1:10" x14ac:dyDescent="0.25">
      <c r="A52" s="32"/>
      <c r="B52" s="32"/>
      <c r="C52" s="35"/>
      <c r="D52" s="287" t="s">
        <v>27</v>
      </c>
      <c r="E52" s="287"/>
      <c r="F52" s="287"/>
      <c r="G52" s="278"/>
      <c r="H52" s="287" t="s">
        <v>27</v>
      </c>
      <c r="I52" s="287"/>
      <c r="J52" s="287"/>
    </row>
    <row r="53" spans="1:10" x14ac:dyDescent="0.25">
      <c r="A53" s="32"/>
      <c r="C53" s="35"/>
      <c r="D53" s="281" t="s">
        <v>197</v>
      </c>
      <c r="E53" s="279"/>
      <c r="F53" s="281" t="s">
        <v>197</v>
      </c>
      <c r="G53" s="279"/>
      <c r="H53" s="281" t="s">
        <v>197</v>
      </c>
      <c r="I53" s="279"/>
      <c r="J53" s="281" t="s">
        <v>197</v>
      </c>
    </row>
    <row r="54" spans="1:10" x14ac:dyDescent="0.25">
      <c r="C54" s="35"/>
      <c r="D54" s="16">
        <v>2022</v>
      </c>
      <c r="E54" s="17"/>
      <c r="F54" s="16">
        <v>2021</v>
      </c>
      <c r="G54" s="17"/>
      <c r="H54" s="16">
        <v>2022</v>
      </c>
      <c r="I54" s="17"/>
      <c r="J54" s="16">
        <v>2021</v>
      </c>
    </row>
    <row r="55" spans="1:10" s="37" customFormat="1" ht="15.6" x14ac:dyDescent="0.25">
      <c r="A55" s="36"/>
      <c r="B55" s="39"/>
      <c r="C55" s="35"/>
      <c r="D55" s="35" t="s">
        <v>105</v>
      </c>
      <c r="E55" s="35"/>
      <c r="F55" s="35" t="s">
        <v>105</v>
      </c>
      <c r="G55" s="35"/>
      <c r="H55" s="35" t="s">
        <v>105</v>
      </c>
      <c r="I55" s="35"/>
      <c r="J55" s="35" t="s">
        <v>105</v>
      </c>
    </row>
    <row r="56" spans="1:10" s="37" customFormat="1" ht="15.6" x14ac:dyDescent="0.25">
      <c r="A56" s="36"/>
      <c r="B56" s="39"/>
      <c r="C56" s="35"/>
      <c r="D56" s="35"/>
      <c r="E56" s="35"/>
      <c r="F56" s="35"/>
      <c r="G56" s="35"/>
      <c r="H56" s="35"/>
      <c r="I56" s="35"/>
      <c r="J56" s="35"/>
    </row>
    <row r="57" spans="1:10" x14ac:dyDescent="0.25">
      <c r="A57" s="39" t="s">
        <v>141</v>
      </c>
      <c r="B57" s="39"/>
      <c r="D57" s="24">
        <f>D33</f>
        <v>480728</v>
      </c>
      <c r="E57" s="23">
        <v>0</v>
      </c>
      <c r="F57" s="24">
        <f>F33</f>
        <v>215765</v>
      </c>
      <c r="G57" s="23">
        <v>0</v>
      </c>
      <c r="H57" s="24">
        <f>H33</f>
        <v>480728</v>
      </c>
      <c r="I57" s="23">
        <v>0</v>
      </c>
      <c r="J57" s="24">
        <f>J33</f>
        <v>215765</v>
      </c>
    </row>
    <row r="58" spans="1:10" x14ac:dyDescent="0.25">
      <c r="A58" s="39"/>
      <c r="B58" s="39"/>
      <c r="D58" s="21"/>
      <c r="E58" s="21"/>
      <c r="F58" s="21"/>
      <c r="G58" s="21"/>
      <c r="H58" s="21"/>
      <c r="I58" s="21"/>
      <c r="J58" s="21"/>
    </row>
    <row r="59" spans="1:10" x14ac:dyDescent="0.25">
      <c r="A59" s="39" t="s">
        <v>81</v>
      </c>
      <c r="B59" s="39"/>
      <c r="D59" s="21"/>
      <c r="E59" s="21"/>
      <c r="F59" s="21"/>
      <c r="G59" s="21"/>
      <c r="H59" s="21"/>
      <c r="I59" s="21"/>
      <c r="J59" s="21"/>
    </row>
    <row r="60" spans="1:10" x14ac:dyDescent="0.25">
      <c r="A60" s="39" t="s">
        <v>106</v>
      </c>
      <c r="B60" s="39"/>
      <c r="D60" s="21"/>
      <c r="E60" s="21"/>
      <c r="F60" s="21"/>
      <c r="G60" s="21"/>
      <c r="H60" s="55"/>
      <c r="I60" s="21"/>
      <c r="J60" s="55"/>
    </row>
    <row r="61" spans="1:10" x14ac:dyDescent="0.25">
      <c r="A61" s="34" t="s">
        <v>172</v>
      </c>
      <c r="D61" s="21">
        <v>-346206</v>
      </c>
      <c r="E61" s="21"/>
      <c r="F61" s="21">
        <v>2408</v>
      </c>
      <c r="G61" s="22"/>
      <c r="H61" s="25">
        <v>-346206</v>
      </c>
      <c r="I61" s="55"/>
      <c r="J61" s="25">
        <v>2408</v>
      </c>
    </row>
    <row r="62" spans="1:10" x14ac:dyDescent="0.25">
      <c r="A62" s="42" t="s">
        <v>149</v>
      </c>
      <c r="B62" s="42"/>
      <c r="D62" s="25">
        <v>-47640</v>
      </c>
      <c r="E62" s="55"/>
      <c r="F62" s="25">
        <v>-7045</v>
      </c>
      <c r="G62" s="55"/>
      <c r="H62" s="25">
        <v>-47640</v>
      </c>
      <c r="I62" s="55"/>
      <c r="J62" s="25">
        <v>-7045</v>
      </c>
    </row>
    <row r="63" spans="1:10" x14ac:dyDescent="0.25">
      <c r="A63" s="34" t="s">
        <v>110</v>
      </c>
      <c r="D63" s="26">
        <v>9528</v>
      </c>
      <c r="E63" s="55"/>
      <c r="F63" s="26">
        <v>1409</v>
      </c>
      <c r="G63" s="22"/>
      <c r="H63" s="26">
        <v>9528</v>
      </c>
      <c r="I63" s="22"/>
      <c r="J63" s="26">
        <v>1409</v>
      </c>
    </row>
    <row r="64" spans="1:10" x14ac:dyDescent="0.25">
      <c r="A64" s="39" t="s">
        <v>87</v>
      </c>
      <c r="B64" s="39"/>
      <c r="D64" s="25"/>
      <c r="E64" s="25"/>
      <c r="F64" s="25"/>
      <c r="G64" s="25"/>
      <c r="H64" s="25"/>
      <c r="I64" s="25"/>
      <c r="J64" s="25"/>
    </row>
    <row r="65" spans="1:10" x14ac:dyDescent="0.25">
      <c r="A65" s="39" t="s">
        <v>127</v>
      </c>
      <c r="B65" s="39"/>
      <c r="D65" s="57">
        <f>SUM(D61:D63)</f>
        <v>-384318</v>
      </c>
      <c r="E65" s="23"/>
      <c r="F65" s="57">
        <f>SUM(F61:F63)</f>
        <v>-3228</v>
      </c>
      <c r="G65" s="23">
        <f>SUM(G62:G64)</f>
        <v>0</v>
      </c>
      <c r="H65" s="57">
        <f>SUM(H61:H63)</f>
        <v>-384318</v>
      </c>
      <c r="I65" s="56"/>
      <c r="J65" s="57">
        <f>SUM(J61:J63)</f>
        <v>-3228</v>
      </c>
    </row>
    <row r="66" spans="1:10" ht="14.4" thickBot="1" x14ac:dyDescent="0.3">
      <c r="A66" s="39" t="s">
        <v>85</v>
      </c>
      <c r="B66" s="39"/>
      <c r="D66" s="58">
        <f>D65+D57</f>
        <v>96410</v>
      </c>
      <c r="E66" s="23"/>
      <c r="F66" s="58">
        <f>F65+F57</f>
        <v>212537</v>
      </c>
      <c r="G66" s="23"/>
      <c r="H66" s="27">
        <f>H65+H57</f>
        <v>96410</v>
      </c>
      <c r="I66" s="23"/>
      <c r="J66" s="27">
        <f>J65+J57</f>
        <v>212537</v>
      </c>
    </row>
    <row r="67" spans="1:10" ht="14.4" thickTop="1" x14ac:dyDescent="0.25">
      <c r="D67" s="21"/>
      <c r="E67" s="21"/>
      <c r="F67" s="21"/>
      <c r="G67" s="21"/>
      <c r="H67" s="21"/>
      <c r="I67" s="21"/>
      <c r="J67" s="21"/>
    </row>
    <row r="68" spans="1:10" s="39" customFormat="1" x14ac:dyDescent="0.25">
      <c r="A68" s="39" t="s">
        <v>82</v>
      </c>
      <c r="C68" s="278"/>
      <c r="D68" s="23"/>
      <c r="E68" s="23"/>
      <c r="F68" s="23"/>
      <c r="G68" s="23"/>
      <c r="H68" s="23"/>
      <c r="I68" s="23"/>
      <c r="J68" s="23"/>
    </row>
    <row r="69" spans="1:10" x14ac:dyDescent="0.25">
      <c r="A69" s="60" t="s">
        <v>104</v>
      </c>
      <c r="B69" s="60"/>
      <c r="D69" s="190">
        <f>D66-D70</f>
        <v>96410</v>
      </c>
      <c r="E69" s="25"/>
      <c r="F69" s="190">
        <f>F66-F70</f>
        <v>212537</v>
      </c>
      <c r="G69" s="22"/>
      <c r="H69" s="190">
        <f>H66-H70</f>
        <v>96410</v>
      </c>
      <c r="I69" s="22"/>
      <c r="J69" s="190">
        <f>J66-J70</f>
        <v>212537</v>
      </c>
    </row>
    <row r="70" spans="1:10" x14ac:dyDescent="0.25">
      <c r="A70" s="60" t="s">
        <v>72</v>
      </c>
      <c r="B70" s="60"/>
      <c r="D70" s="186">
        <v>0</v>
      </c>
      <c r="E70" s="25"/>
      <c r="F70" s="186">
        <v>0</v>
      </c>
      <c r="G70" s="25"/>
      <c r="H70" s="186">
        <v>0</v>
      </c>
      <c r="I70" s="133"/>
      <c r="J70" s="186">
        <v>0</v>
      </c>
    </row>
    <row r="71" spans="1:10" s="39" customFormat="1" ht="14.4" thickBot="1" x14ac:dyDescent="0.3">
      <c r="A71" s="39" t="s">
        <v>85</v>
      </c>
      <c r="C71" s="278"/>
      <c r="D71" s="27">
        <f>D66</f>
        <v>96410</v>
      </c>
      <c r="E71" s="25"/>
      <c r="F71" s="27">
        <f>F66</f>
        <v>212537</v>
      </c>
      <c r="G71" s="23"/>
      <c r="H71" s="27">
        <f>H66</f>
        <v>96410</v>
      </c>
      <c r="I71" s="23"/>
      <c r="J71" s="27">
        <f>J66</f>
        <v>212537</v>
      </c>
    </row>
    <row r="72" spans="1:10" ht="14.4" thickTop="1" x14ac:dyDescent="0.25">
      <c r="D72" s="21"/>
      <c r="E72" s="21"/>
      <c r="F72" s="21"/>
      <c r="G72" s="21"/>
      <c r="H72" s="21"/>
      <c r="I72" s="21"/>
      <c r="J72" s="21"/>
    </row>
    <row r="73" spans="1:10" x14ac:dyDescent="0.25">
      <c r="D73" s="21"/>
      <c r="E73" s="21"/>
      <c r="F73" s="21"/>
      <c r="G73" s="21"/>
      <c r="H73" s="21"/>
      <c r="I73" s="21"/>
      <c r="J73" s="21"/>
    </row>
    <row r="74" spans="1:10" x14ac:dyDescent="0.25">
      <c r="D74" s="21"/>
      <c r="E74" s="21"/>
      <c r="F74" s="21"/>
      <c r="G74" s="21"/>
      <c r="H74" s="21"/>
      <c r="I74" s="21"/>
      <c r="J74" s="21"/>
    </row>
    <row r="75" spans="1:10" x14ac:dyDescent="0.25">
      <c r="D75" s="21"/>
      <c r="E75" s="21"/>
      <c r="F75" s="21"/>
      <c r="G75" s="21"/>
      <c r="H75" s="21"/>
      <c r="I75" s="21"/>
      <c r="J75" s="21"/>
    </row>
    <row r="76" spans="1:10" x14ac:dyDescent="0.25">
      <c r="D76" s="21"/>
      <c r="E76" s="21"/>
      <c r="F76" s="21"/>
      <c r="G76" s="21"/>
      <c r="H76" s="21"/>
      <c r="I76" s="21"/>
      <c r="J76" s="21"/>
    </row>
    <row r="77" spans="1:10" x14ac:dyDescent="0.25">
      <c r="D77" s="21"/>
      <c r="E77" s="21"/>
      <c r="F77" s="21"/>
      <c r="G77" s="21"/>
      <c r="H77" s="21"/>
      <c r="I77" s="21"/>
      <c r="J77" s="21"/>
    </row>
    <row r="78" spans="1:10" x14ac:dyDescent="0.25">
      <c r="D78" s="21"/>
      <c r="E78" s="21"/>
      <c r="F78" s="21"/>
      <c r="G78" s="21"/>
      <c r="H78" s="21"/>
      <c r="I78" s="21"/>
      <c r="J78" s="21"/>
    </row>
    <row r="79" spans="1:10" x14ac:dyDescent="0.25">
      <c r="D79" s="21"/>
      <c r="E79" s="21"/>
      <c r="F79" s="21"/>
      <c r="G79" s="21"/>
      <c r="H79" s="21"/>
      <c r="I79" s="21"/>
      <c r="J79" s="21"/>
    </row>
    <row r="80" spans="1:10" x14ac:dyDescent="0.25">
      <c r="D80" s="21"/>
      <c r="E80" s="21"/>
      <c r="F80" s="21"/>
      <c r="G80" s="21"/>
      <c r="H80" s="21"/>
      <c r="I80" s="21"/>
      <c r="J80" s="21"/>
    </row>
    <row r="81" spans="4:10" x14ac:dyDescent="0.25">
      <c r="D81" s="21"/>
      <c r="E81" s="21"/>
      <c r="F81" s="21"/>
      <c r="G81" s="21"/>
      <c r="H81" s="21"/>
      <c r="I81" s="21"/>
      <c r="J81" s="21"/>
    </row>
    <row r="82" spans="4:10" x14ac:dyDescent="0.25">
      <c r="D82" s="21"/>
      <c r="E82" s="21"/>
      <c r="F82" s="21"/>
      <c r="G82" s="21"/>
      <c r="H82" s="21"/>
      <c r="I82" s="21"/>
      <c r="J82" s="21"/>
    </row>
  </sheetData>
  <mergeCells count="14">
    <mergeCell ref="D52:F52"/>
    <mergeCell ref="H52:J52"/>
    <mergeCell ref="A1:J1"/>
    <mergeCell ref="A2:J2"/>
    <mergeCell ref="A3:J3"/>
    <mergeCell ref="D5:F5"/>
    <mergeCell ref="H5:J5"/>
    <mergeCell ref="D6:F6"/>
    <mergeCell ref="H6:J6"/>
    <mergeCell ref="A47:J47"/>
    <mergeCell ref="A48:J48"/>
    <mergeCell ref="A49:J49"/>
    <mergeCell ref="D51:F51"/>
    <mergeCell ref="H51:J51"/>
  </mergeCells>
  <printOptions horizontalCentered="1"/>
  <pageMargins left="0.5" right="0.3" top="1" bottom="0.3" header="0.6" footer="0.3"/>
  <pageSetup scale="75" firstPageNumber="7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0"/>
  <sheetViews>
    <sheetView view="pageBreakPreview" topLeftCell="A34" zoomScaleNormal="70" zoomScaleSheetLayoutView="100" workbookViewId="0">
      <selection activeCell="AE45" sqref="AE45"/>
    </sheetView>
  </sheetViews>
  <sheetFormatPr defaultColWidth="9.109375" defaultRowHeight="13.8" x14ac:dyDescent="0.25"/>
  <cols>
    <col min="1" max="1" width="33.88671875" style="15" bestFit="1" customWidth="1"/>
    <col min="2" max="2" width="5.109375" style="7" bestFit="1" customWidth="1"/>
    <col min="3" max="3" width="11.44140625" style="15" customWidth="1"/>
    <col min="4" max="4" width="0.6640625" style="15" customWidth="1"/>
    <col min="5" max="5" width="11.44140625" style="15" bestFit="1" customWidth="1"/>
    <col min="6" max="6" width="0.6640625" style="15" customWidth="1"/>
    <col min="7" max="7" width="10.6640625" style="15" customWidth="1"/>
    <col min="8" max="8" width="0.44140625" style="15" customWidth="1"/>
    <col min="9" max="9" width="12.44140625" style="15" customWidth="1"/>
    <col min="10" max="10" width="0.6640625" style="15" customWidth="1"/>
    <col min="11" max="11" width="12.44140625" style="15" customWidth="1"/>
    <col min="12" max="12" width="0.44140625" style="15" customWidth="1"/>
    <col min="13" max="13" width="12.44140625" style="15" customWidth="1"/>
    <col min="14" max="14" width="0.44140625" style="15" customWidth="1"/>
    <col min="15" max="15" width="11.5546875" style="15" customWidth="1"/>
    <col min="16" max="16" width="0.44140625" style="15" customWidth="1"/>
    <col min="17" max="17" width="13.6640625" style="15" customWidth="1"/>
    <col min="18" max="18" width="0.33203125" style="15" customWidth="1"/>
    <col min="19" max="19" width="11" style="15" customWidth="1"/>
    <col min="20" max="20" width="0.44140625" style="15" customWidth="1"/>
    <col min="21" max="21" width="12.44140625" style="15" customWidth="1"/>
    <col min="22" max="22" width="0.44140625" style="15" customWidth="1"/>
    <col min="23" max="23" width="9.44140625" style="15" customWidth="1"/>
    <col min="24" max="24" width="0.6640625" style="15" customWidth="1"/>
    <col min="25" max="25" width="12.44140625" style="15" customWidth="1"/>
    <col min="26" max="26" width="0.6640625" style="15" customWidth="1"/>
    <col min="27" max="16384" width="9.109375" style="15"/>
  </cols>
  <sheetData>
    <row r="1" spans="1:26" s="80" customFormat="1" ht="15.6" x14ac:dyDescent="0.25">
      <c r="A1" s="289" t="s">
        <v>37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1"/>
    </row>
    <row r="2" spans="1:26" s="64" customFormat="1" ht="15.6" x14ac:dyDescent="0.25">
      <c r="A2" s="289" t="s">
        <v>191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W2" s="289"/>
      <c r="X2" s="289"/>
      <c r="Y2" s="289"/>
    </row>
    <row r="3" spans="1:26" s="64" customFormat="1" ht="15.6" x14ac:dyDescent="0.25">
      <c r="A3" s="289" t="s">
        <v>199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</row>
    <row r="4" spans="1:26" s="64" customFormat="1" ht="15.6" x14ac:dyDescent="0.25">
      <c r="A4" s="83"/>
      <c r="B4" s="232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8" customFormat="1" x14ac:dyDescent="0.25">
      <c r="A5" s="95"/>
      <c r="B5" s="96"/>
      <c r="C5" s="291" t="s">
        <v>50</v>
      </c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</row>
    <row r="6" spans="1:26" s="68" customFormat="1" x14ac:dyDescent="0.25">
      <c r="A6" s="95"/>
      <c r="B6" s="96"/>
      <c r="C6" s="229"/>
      <c r="D6" s="229"/>
      <c r="E6" s="98"/>
      <c r="F6" s="229"/>
      <c r="G6" s="290" t="s">
        <v>18</v>
      </c>
      <c r="H6" s="290"/>
      <c r="I6" s="290"/>
      <c r="J6" s="229"/>
      <c r="K6" s="290" t="s">
        <v>71</v>
      </c>
      <c r="L6" s="290"/>
      <c r="M6" s="290"/>
      <c r="N6" s="290"/>
      <c r="O6" s="290"/>
      <c r="P6" s="290"/>
      <c r="Q6" s="290"/>
      <c r="R6" s="290"/>
      <c r="S6" s="290"/>
      <c r="T6" s="100"/>
      <c r="U6" s="100"/>
      <c r="V6" s="229"/>
      <c r="W6" s="229"/>
      <c r="X6" s="101"/>
      <c r="Y6" s="101"/>
    </row>
    <row r="7" spans="1:26" s="70" customFormat="1" x14ac:dyDescent="0.25">
      <c r="A7" s="96"/>
      <c r="B7" s="96"/>
      <c r="C7" s="102"/>
      <c r="D7" s="103"/>
      <c r="E7" s="102"/>
      <c r="F7" s="103"/>
      <c r="G7" s="104"/>
      <c r="H7" s="103"/>
      <c r="I7" s="104"/>
      <c r="J7" s="103"/>
      <c r="K7" s="103"/>
      <c r="L7" s="103"/>
      <c r="M7" s="104" t="s">
        <v>65</v>
      </c>
      <c r="N7" s="103"/>
      <c r="O7" s="102" t="s">
        <v>107</v>
      </c>
      <c r="P7" s="103"/>
      <c r="Q7" s="102"/>
      <c r="R7" s="103"/>
      <c r="S7" s="105" t="s">
        <v>49</v>
      </c>
      <c r="T7" s="106"/>
      <c r="U7" s="105" t="s">
        <v>73</v>
      </c>
      <c r="V7" s="102"/>
      <c r="W7" s="105"/>
      <c r="X7" s="107"/>
      <c r="Y7" s="102"/>
    </row>
    <row r="8" spans="1:26" s="70" customFormat="1" x14ac:dyDescent="0.25">
      <c r="A8" s="96"/>
      <c r="B8" s="96"/>
      <c r="C8" s="108" t="s">
        <v>66</v>
      </c>
      <c r="D8" s="103"/>
      <c r="E8" s="102"/>
      <c r="F8" s="103"/>
      <c r="G8" s="109"/>
      <c r="H8" s="103"/>
      <c r="I8" s="109"/>
      <c r="J8" s="103"/>
      <c r="K8" s="104" t="s">
        <v>99</v>
      </c>
      <c r="L8" s="108"/>
      <c r="M8" s="109" t="s">
        <v>189</v>
      </c>
      <c r="N8" s="108"/>
      <c r="O8" s="109" t="s">
        <v>108</v>
      </c>
      <c r="P8" s="108"/>
      <c r="Q8" s="102" t="s">
        <v>102</v>
      </c>
      <c r="R8" s="108"/>
      <c r="S8" s="105" t="s">
        <v>74</v>
      </c>
      <c r="T8" s="106"/>
      <c r="U8" s="105" t="s">
        <v>62</v>
      </c>
      <c r="V8" s="102"/>
      <c r="W8" s="105" t="s">
        <v>75</v>
      </c>
      <c r="X8" s="102"/>
      <c r="Y8" s="102"/>
    </row>
    <row r="9" spans="1:26" s="70" customFormat="1" x14ac:dyDescent="0.25">
      <c r="A9" s="96"/>
      <c r="B9" s="96"/>
      <c r="C9" s="108" t="s">
        <v>23</v>
      </c>
      <c r="D9" s="108"/>
      <c r="E9" s="103"/>
      <c r="F9" s="108"/>
      <c r="G9" s="104"/>
      <c r="H9" s="108"/>
      <c r="I9" s="109"/>
      <c r="J9" s="108"/>
      <c r="K9" s="109" t="s">
        <v>100</v>
      </c>
      <c r="L9" s="103"/>
      <c r="M9" s="104" t="s">
        <v>51</v>
      </c>
      <c r="N9" s="103"/>
      <c r="O9" s="109" t="s">
        <v>47</v>
      </c>
      <c r="P9" s="108"/>
      <c r="Q9" s="105" t="s">
        <v>103</v>
      </c>
      <c r="R9" s="108"/>
      <c r="S9" s="105" t="s">
        <v>76</v>
      </c>
      <c r="T9" s="106"/>
      <c r="U9" s="105" t="s">
        <v>77</v>
      </c>
      <c r="V9" s="102"/>
      <c r="W9" s="105" t="s">
        <v>78</v>
      </c>
      <c r="X9" s="108"/>
      <c r="Y9" s="104" t="s">
        <v>49</v>
      </c>
    </row>
    <row r="10" spans="1:26" s="70" customFormat="1" x14ac:dyDescent="0.25">
      <c r="A10" s="96"/>
      <c r="B10" s="106"/>
      <c r="C10" s="228" t="s">
        <v>8</v>
      </c>
      <c r="D10" s="103"/>
      <c r="E10" s="228" t="s">
        <v>84</v>
      </c>
      <c r="F10" s="103"/>
      <c r="G10" s="110" t="s">
        <v>4</v>
      </c>
      <c r="H10" s="108"/>
      <c r="I10" s="110" t="s">
        <v>5</v>
      </c>
      <c r="J10" s="103"/>
      <c r="K10" s="110" t="s">
        <v>101</v>
      </c>
      <c r="L10" s="103"/>
      <c r="M10" s="110" t="s">
        <v>129</v>
      </c>
      <c r="N10" s="103"/>
      <c r="O10" s="110" t="s">
        <v>63</v>
      </c>
      <c r="P10" s="108"/>
      <c r="Q10" s="112" t="s">
        <v>150</v>
      </c>
      <c r="R10" s="108"/>
      <c r="S10" s="111" t="s">
        <v>79</v>
      </c>
      <c r="T10" s="106"/>
      <c r="U10" s="112" t="s">
        <v>80</v>
      </c>
      <c r="V10" s="102"/>
      <c r="W10" s="112" t="s">
        <v>48</v>
      </c>
      <c r="X10" s="108"/>
      <c r="Y10" s="113" t="s">
        <v>52</v>
      </c>
    </row>
    <row r="11" spans="1:26" s="64" customFormat="1" x14ac:dyDescent="0.25">
      <c r="A11" s="114"/>
      <c r="B11" s="106"/>
      <c r="C11" s="115" t="s">
        <v>105</v>
      </c>
      <c r="D11" s="116"/>
      <c r="E11" s="115" t="s">
        <v>105</v>
      </c>
      <c r="F11" s="116"/>
      <c r="G11" s="115" t="s">
        <v>105</v>
      </c>
      <c r="H11" s="116"/>
      <c r="I11" s="115" t="s">
        <v>105</v>
      </c>
      <c r="J11" s="116"/>
      <c r="K11" s="115" t="s">
        <v>105</v>
      </c>
      <c r="L11" s="116"/>
      <c r="M11" s="115" t="s">
        <v>105</v>
      </c>
      <c r="N11" s="116"/>
      <c r="O11" s="115" t="s">
        <v>105</v>
      </c>
      <c r="P11" s="116"/>
      <c r="Q11" s="115" t="s">
        <v>105</v>
      </c>
      <c r="R11" s="116"/>
      <c r="S11" s="115" t="s">
        <v>105</v>
      </c>
      <c r="T11" s="116"/>
      <c r="U11" s="115" t="s">
        <v>105</v>
      </c>
      <c r="V11" s="116"/>
      <c r="W11" s="115" t="s">
        <v>105</v>
      </c>
      <c r="X11" s="114"/>
      <c r="Y11" s="115" t="s">
        <v>105</v>
      </c>
    </row>
    <row r="12" spans="1:26" s="64" customFormat="1" ht="17.399999999999999" x14ac:dyDescent="0.25">
      <c r="A12" s="117" t="s">
        <v>202</v>
      </c>
      <c r="B12" s="106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118"/>
      <c r="S12" s="213"/>
      <c r="T12" s="118"/>
      <c r="U12" s="213"/>
      <c r="V12" s="118"/>
      <c r="W12" s="197"/>
      <c r="X12" s="114"/>
      <c r="Y12" s="197"/>
    </row>
    <row r="13" spans="1:26" s="80" customFormat="1" x14ac:dyDescent="0.25">
      <c r="A13" s="119" t="s">
        <v>151</v>
      </c>
      <c r="B13" s="120"/>
      <c r="C13" s="197">
        <v>5480510</v>
      </c>
      <c r="D13" s="197"/>
      <c r="E13" s="197">
        <v>4325271</v>
      </c>
      <c r="F13" s="197"/>
      <c r="G13" s="197">
        <v>549988</v>
      </c>
      <c r="H13" s="197"/>
      <c r="I13" s="197">
        <v>1127223</v>
      </c>
      <c r="J13" s="197"/>
      <c r="K13" s="197">
        <v>17778</v>
      </c>
      <c r="L13" s="197"/>
      <c r="M13" s="197">
        <v>-22126</v>
      </c>
      <c r="N13" s="197"/>
      <c r="O13" s="197">
        <v>-243496</v>
      </c>
      <c r="P13" s="197"/>
      <c r="Q13" s="197">
        <v>11931</v>
      </c>
      <c r="R13" s="197"/>
      <c r="S13" s="197">
        <v>-235913</v>
      </c>
      <c r="T13" s="197"/>
      <c r="U13" s="197">
        <f>SUM(C13:I13,S13)</f>
        <v>11247079</v>
      </c>
      <c r="V13" s="197"/>
      <c r="W13" s="197">
        <v>0</v>
      </c>
      <c r="X13" s="114"/>
      <c r="Y13" s="197">
        <v>11247079</v>
      </c>
      <c r="Z13" s="1"/>
    </row>
    <row r="14" spans="1:26" s="80" customFormat="1" x14ac:dyDescent="0.25">
      <c r="A14" s="121"/>
      <c r="B14" s="120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"/>
    </row>
    <row r="15" spans="1:26" s="80" customFormat="1" x14ac:dyDescent="0.25">
      <c r="A15" s="119" t="s">
        <v>120</v>
      </c>
      <c r="B15" s="120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"/>
    </row>
    <row r="16" spans="1:26" s="80" customFormat="1" x14ac:dyDescent="0.25">
      <c r="A16" s="131" t="s">
        <v>121</v>
      </c>
      <c r="B16" s="120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3"/>
      <c r="V16" s="197"/>
      <c r="W16" s="197"/>
      <c r="X16" s="197"/>
      <c r="Y16" s="197"/>
      <c r="Z16" s="1"/>
    </row>
    <row r="17" spans="1:26" s="80" customFormat="1" x14ac:dyDescent="0.25">
      <c r="A17" s="114" t="s">
        <v>92</v>
      </c>
      <c r="B17" s="105"/>
      <c r="C17" s="193">
        <v>0</v>
      </c>
      <c r="D17" s="193"/>
      <c r="E17" s="193">
        <v>0</v>
      </c>
      <c r="F17" s="193"/>
      <c r="G17" s="193">
        <v>0</v>
      </c>
      <c r="H17" s="193"/>
      <c r="I17" s="193">
        <v>0</v>
      </c>
      <c r="J17" s="193"/>
      <c r="K17" s="193">
        <v>187</v>
      </c>
      <c r="L17" s="193"/>
      <c r="M17" s="193">
        <v>0</v>
      </c>
      <c r="N17" s="193"/>
      <c r="O17" s="193">
        <v>0</v>
      </c>
      <c r="P17" s="193"/>
      <c r="Q17" s="193">
        <v>0</v>
      </c>
      <c r="R17" s="193"/>
      <c r="S17" s="193">
        <f>SUM(K17:Q17)</f>
        <v>187</v>
      </c>
      <c r="T17" s="193"/>
      <c r="U17" s="193">
        <f>SUM(C17:I17,S17)</f>
        <v>187</v>
      </c>
      <c r="V17" s="193"/>
      <c r="W17" s="193">
        <v>0</v>
      </c>
      <c r="X17" s="193"/>
      <c r="Y17" s="193">
        <f>SUM(U17:W17)</f>
        <v>187</v>
      </c>
      <c r="Z17" s="1"/>
    </row>
    <row r="18" spans="1:26" s="80" customFormat="1" x14ac:dyDescent="0.25">
      <c r="A18" s="114" t="s">
        <v>134</v>
      </c>
      <c r="B18" s="106"/>
      <c r="C18" s="194">
        <v>0</v>
      </c>
      <c r="D18" s="193"/>
      <c r="E18" s="194">
        <v>0</v>
      </c>
      <c r="F18" s="193"/>
      <c r="G18" s="194">
        <v>0</v>
      </c>
      <c r="H18" s="193"/>
      <c r="I18" s="194">
        <v>-219215</v>
      </c>
      <c r="J18" s="193"/>
      <c r="K18" s="194">
        <v>0</v>
      </c>
      <c r="L18" s="193"/>
      <c r="M18" s="194">
        <v>0</v>
      </c>
      <c r="N18" s="193"/>
      <c r="O18" s="194">
        <v>0</v>
      </c>
      <c r="P18" s="197"/>
      <c r="Q18" s="194">
        <v>0</v>
      </c>
      <c r="R18" s="197"/>
      <c r="S18" s="194">
        <f>SUM(K18:Q18)</f>
        <v>0</v>
      </c>
      <c r="T18" s="197"/>
      <c r="U18" s="194">
        <f>SUM(C18:I18,S18)</f>
        <v>-219215</v>
      </c>
      <c r="V18" s="197"/>
      <c r="W18" s="194">
        <v>0</v>
      </c>
      <c r="X18" s="197"/>
      <c r="Y18" s="194">
        <f>SUM(U18:W18)</f>
        <v>-219215</v>
      </c>
      <c r="Z18" s="1"/>
    </row>
    <row r="19" spans="1:26" s="64" customFormat="1" x14ac:dyDescent="0.25">
      <c r="A19" s="122" t="s">
        <v>122</v>
      </c>
      <c r="B19" s="106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4"/>
    </row>
    <row r="20" spans="1:26" s="80" customFormat="1" x14ac:dyDescent="0.25">
      <c r="A20" s="131" t="s">
        <v>121</v>
      </c>
      <c r="B20" s="123"/>
      <c r="C20" s="199">
        <f>SUM(C17:C19)</f>
        <v>0</v>
      </c>
      <c r="D20" s="197"/>
      <c r="E20" s="199">
        <f>SUM(E17:E19)</f>
        <v>0</v>
      </c>
      <c r="F20" s="197"/>
      <c r="G20" s="199">
        <f>SUM(G17:G19)</f>
        <v>0</v>
      </c>
      <c r="H20" s="197"/>
      <c r="I20" s="199">
        <f>SUM(I17:I19)</f>
        <v>-219215</v>
      </c>
      <c r="J20" s="197"/>
      <c r="K20" s="199">
        <f>SUM(K17:K19)</f>
        <v>187</v>
      </c>
      <c r="L20" s="197"/>
      <c r="M20" s="199">
        <f>SUM(M17:M19)</f>
        <v>0</v>
      </c>
      <c r="N20" s="197"/>
      <c r="O20" s="199">
        <f>SUM(O17:O19)</f>
        <v>0</v>
      </c>
      <c r="P20" s="197"/>
      <c r="Q20" s="199">
        <f>SUM(Q17:Q19)</f>
        <v>0</v>
      </c>
      <c r="R20" s="197"/>
      <c r="S20" s="199">
        <f>SUM(S17:S19)</f>
        <v>187</v>
      </c>
      <c r="T20" s="197"/>
      <c r="U20" s="199">
        <f>SUM(U17:U19)</f>
        <v>-219028</v>
      </c>
      <c r="V20" s="197"/>
      <c r="W20" s="199">
        <f>SUM(W17:W19)</f>
        <v>0</v>
      </c>
      <c r="X20" s="197"/>
      <c r="Y20" s="199">
        <f>SUM(Y17:Y19)</f>
        <v>-219028</v>
      </c>
      <c r="Z20" s="3"/>
    </row>
    <row r="21" spans="1:26" s="80" customFormat="1" x14ac:dyDescent="0.25">
      <c r="A21" s="122"/>
      <c r="B21" s="123"/>
      <c r="C21" s="125"/>
      <c r="D21" s="125"/>
      <c r="E21" s="125"/>
      <c r="F21" s="125"/>
      <c r="G21" s="125"/>
      <c r="H21" s="125"/>
      <c r="I21" s="188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3"/>
    </row>
    <row r="22" spans="1:26" s="64" customFormat="1" x14ac:dyDescent="0.25">
      <c r="A22" s="122" t="s">
        <v>86</v>
      </c>
      <c r="B22" s="106"/>
      <c r="C22" s="126"/>
      <c r="D22" s="126"/>
      <c r="E22" s="126"/>
      <c r="F22" s="126"/>
      <c r="G22" s="126"/>
      <c r="H22" s="126"/>
      <c r="I22" s="187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4"/>
    </row>
    <row r="23" spans="1:26" s="64" customFormat="1" x14ac:dyDescent="0.25">
      <c r="A23" s="114" t="s">
        <v>141</v>
      </c>
      <c r="B23" s="192"/>
      <c r="C23" s="193">
        <v>0</v>
      </c>
      <c r="D23" s="193"/>
      <c r="E23" s="193">
        <v>0</v>
      </c>
      <c r="F23" s="193"/>
      <c r="G23" s="193">
        <v>0</v>
      </c>
      <c r="H23" s="193"/>
      <c r="I23" s="193">
        <f>'PL 9M'!F33</f>
        <v>215765</v>
      </c>
      <c r="J23" s="193"/>
      <c r="K23" s="193">
        <v>0</v>
      </c>
      <c r="L23" s="193"/>
      <c r="M23" s="193">
        <v>0</v>
      </c>
      <c r="N23" s="193"/>
      <c r="O23" s="193">
        <v>0</v>
      </c>
      <c r="P23" s="193"/>
      <c r="Q23" s="193">
        <v>0</v>
      </c>
      <c r="R23" s="193"/>
      <c r="S23" s="193">
        <f>SUM(K23:R23)</f>
        <v>0</v>
      </c>
      <c r="T23" s="193"/>
      <c r="U23" s="193">
        <f>SUM(C23:I23,S23)</f>
        <v>215765</v>
      </c>
      <c r="V23" s="193"/>
      <c r="W23" s="193">
        <v>0</v>
      </c>
      <c r="X23" s="193"/>
      <c r="Y23" s="193">
        <f>SUM(U23:W23)</f>
        <v>215765</v>
      </c>
      <c r="Z23" s="5"/>
    </row>
    <row r="24" spans="1:26" s="80" customFormat="1" x14ac:dyDescent="0.25">
      <c r="A24" s="114" t="s">
        <v>81</v>
      </c>
      <c r="B24" s="192"/>
      <c r="C24" s="194">
        <v>0</v>
      </c>
      <c r="D24" s="193"/>
      <c r="E24" s="194">
        <v>0</v>
      </c>
      <c r="F24" s="193"/>
      <c r="G24" s="194">
        <v>0</v>
      </c>
      <c r="H24" s="195"/>
      <c r="I24" s="194">
        <v>0</v>
      </c>
      <c r="J24" s="195"/>
      <c r="K24" s="194">
        <v>0</v>
      </c>
      <c r="L24" s="193"/>
      <c r="M24" s="194">
        <v>0</v>
      </c>
      <c r="N24" s="193"/>
      <c r="O24" s="194">
        <f>'PL 9M'!F61</f>
        <v>2408</v>
      </c>
      <c r="P24" s="193"/>
      <c r="Q24" s="194">
        <f>'PL 9M'!F62+'PL 9M'!F63</f>
        <v>-5636</v>
      </c>
      <c r="R24" s="193"/>
      <c r="S24" s="193">
        <f>SUM(K24:R24)</f>
        <v>-3228</v>
      </c>
      <c r="T24" s="193"/>
      <c r="U24" s="194">
        <f>SUM(C24:I24,S24)</f>
        <v>-3228</v>
      </c>
      <c r="V24" s="193"/>
      <c r="W24" s="194">
        <v>0</v>
      </c>
      <c r="X24" s="195"/>
      <c r="Y24" s="193">
        <f>SUM(U24:W24)</f>
        <v>-3228</v>
      </c>
      <c r="Z24" s="6"/>
    </row>
    <row r="25" spans="1:26" s="80" customFormat="1" x14ac:dyDescent="0.25">
      <c r="A25" s="122" t="s">
        <v>85</v>
      </c>
      <c r="B25" s="192"/>
      <c r="C25" s="196">
        <f>SUM(C23:C24)</f>
        <v>0</v>
      </c>
      <c r="D25" s="197"/>
      <c r="E25" s="196">
        <f>SUM(E23:E24)</f>
        <v>0</v>
      </c>
      <c r="F25" s="197"/>
      <c r="G25" s="196">
        <f>SUM(G23:G24)</f>
        <v>0</v>
      </c>
      <c r="H25" s="198"/>
      <c r="I25" s="196">
        <f>SUM(I23:I24)</f>
        <v>215765</v>
      </c>
      <c r="J25" s="198"/>
      <c r="K25" s="196">
        <f>SUM(K23:K24)</f>
        <v>0</v>
      </c>
      <c r="L25" s="197"/>
      <c r="M25" s="196">
        <f>SUM(M23:M24)</f>
        <v>0</v>
      </c>
      <c r="N25" s="197"/>
      <c r="O25" s="196">
        <f>SUM(O23:O24)</f>
        <v>2408</v>
      </c>
      <c r="P25" s="197"/>
      <c r="Q25" s="196">
        <f>SUM(Q23:Q24)</f>
        <v>-5636</v>
      </c>
      <c r="R25" s="197"/>
      <c r="S25" s="196">
        <f>SUM(S23:S24)</f>
        <v>-3228</v>
      </c>
      <c r="T25" s="197"/>
      <c r="U25" s="196">
        <f>SUM(U23:U24)</f>
        <v>212537</v>
      </c>
      <c r="V25" s="197"/>
      <c r="W25" s="196">
        <f>SUM(W23:W24)</f>
        <v>0</v>
      </c>
      <c r="X25" s="198"/>
      <c r="Y25" s="196">
        <f>SUM(Y23:Y24)</f>
        <v>212537</v>
      </c>
      <c r="Z25" s="2"/>
    </row>
    <row r="26" spans="1:26" s="80" customFormat="1" x14ac:dyDescent="0.25">
      <c r="A26" s="122"/>
      <c r="B26" s="106"/>
      <c r="C26" s="129"/>
      <c r="D26" s="126"/>
      <c r="E26" s="129"/>
      <c r="F26" s="126"/>
      <c r="G26" s="129"/>
      <c r="H26" s="128"/>
      <c r="I26" s="129"/>
      <c r="J26" s="128"/>
      <c r="K26" s="128"/>
      <c r="L26" s="126"/>
      <c r="M26" s="129"/>
      <c r="N26" s="126"/>
      <c r="O26" s="129"/>
      <c r="P26" s="126"/>
      <c r="Q26" s="129"/>
      <c r="R26" s="126"/>
      <c r="S26" s="129"/>
      <c r="T26" s="126"/>
      <c r="U26" s="129"/>
      <c r="V26" s="126"/>
      <c r="W26" s="129"/>
      <c r="X26" s="128"/>
      <c r="Y26" s="129"/>
      <c r="Z26" s="6"/>
    </row>
    <row r="27" spans="1:26" s="80" customFormat="1" ht="14.4" thickBot="1" x14ac:dyDescent="0.3">
      <c r="A27" s="122" t="s">
        <v>200</v>
      </c>
      <c r="B27" s="123"/>
      <c r="C27" s="130">
        <f>C25+C20+C13</f>
        <v>5480510</v>
      </c>
      <c r="D27" s="125">
        <v>0</v>
      </c>
      <c r="E27" s="130">
        <f>E25+E20+E13</f>
        <v>4325271</v>
      </c>
      <c r="F27" s="125">
        <v>0</v>
      </c>
      <c r="G27" s="130">
        <f>G25+G20+G13</f>
        <v>549988</v>
      </c>
      <c r="H27" s="125">
        <v>0</v>
      </c>
      <c r="I27" s="130">
        <f>I25+I20+I13</f>
        <v>1123773</v>
      </c>
      <c r="J27" s="125">
        <v>0</v>
      </c>
      <c r="K27" s="130">
        <f>K25+K20+K13</f>
        <v>17965</v>
      </c>
      <c r="L27" s="125">
        <v>0</v>
      </c>
      <c r="M27" s="130">
        <f>M25+M20+M13</f>
        <v>-22126</v>
      </c>
      <c r="N27" s="125">
        <v>0</v>
      </c>
      <c r="O27" s="130">
        <f>O25+O20+O13</f>
        <v>-241088</v>
      </c>
      <c r="P27" s="125">
        <v>0</v>
      </c>
      <c r="Q27" s="130">
        <f>Q25+Q20+Q13</f>
        <v>6295</v>
      </c>
      <c r="R27" s="125">
        <v>0</v>
      </c>
      <c r="S27" s="130">
        <f>S25+S20+S13</f>
        <v>-238954</v>
      </c>
      <c r="T27" s="125">
        <v>0</v>
      </c>
      <c r="U27" s="130">
        <f>U25+U20+U13</f>
        <v>11240588</v>
      </c>
      <c r="V27" s="125">
        <v>0</v>
      </c>
      <c r="W27" s="191">
        <f>W25+W20+W13</f>
        <v>0</v>
      </c>
      <c r="X27" s="125">
        <v>0</v>
      </c>
      <c r="Y27" s="130">
        <f>Y25+Y20+Y13</f>
        <v>11240588</v>
      </c>
      <c r="Z27" s="1">
        <v>0</v>
      </c>
    </row>
    <row r="28" spans="1:26" ht="14.4" thickTop="1" x14ac:dyDescent="0.25">
      <c r="A28" s="124"/>
      <c r="B28" s="115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</row>
    <row r="29" spans="1:26" s="80" customFormat="1" ht="15.6" x14ac:dyDescent="0.25">
      <c r="A29" s="289" t="s">
        <v>37</v>
      </c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1"/>
    </row>
    <row r="30" spans="1:26" s="64" customFormat="1" ht="16.8" x14ac:dyDescent="0.25">
      <c r="A30" s="289" t="s">
        <v>125</v>
      </c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</row>
    <row r="31" spans="1:26" s="64" customFormat="1" ht="15.6" x14ac:dyDescent="0.25">
      <c r="A31" s="289" t="s">
        <v>199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</row>
    <row r="32" spans="1:26" s="64" customFormat="1" ht="15.6" x14ac:dyDescent="0.25">
      <c r="A32" s="83"/>
      <c r="B32" s="84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</row>
    <row r="33" spans="1:26" s="68" customFormat="1" x14ac:dyDescent="0.25">
      <c r="A33" s="95"/>
      <c r="B33" s="96"/>
      <c r="C33" s="291" t="s">
        <v>50</v>
      </c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</row>
    <row r="34" spans="1:26" s="68" customFormat="1" x14ac:dyDescent="0.25">
      <c r="A34" s="95"/>
      <c r="B34" s="96"/>
      <c r="C34" s="97"/>
      <c r="D34" s="97"/>
      <c r="E34" s="98"/>
      <c r="F34" s="97"/>
      <c r="G34" s="290" t="s">
        <v>18</v>
      </c>
      <c r="H34" s="290"/>
      <c r="I34" s="290"/>
      <c r="J34" s="97"/>
      <c r="K34" s="290" t="s">
        <v>71</v>
      </c>
      <c r="L34" s="290"/>
      <c r="M34" s="290"/>
      <c r="N34" s="290"/>
      <c r="O34" s="290"/>
      <c r="P34" s="290"/>
      <c r="Q34" s="290"/>
      <c r="R34" s="290"/>
      <c r="S34" s="290"/>
      <c r="T34" s="100"/>
      <c r="U34" s="100"/>
      <c r="V34" s="97"/>
      <c r="W34" s="97"/>
      <c r="X34" s="101"/>
      <c r="Y34" s="101"/>
    </row>
    <row r="35" spans="1:26" s="70" customFormat="1" x14ac:dyDescent="0.25">
      <c r="A35" s="96"/>
      <c r="B35" s="96"/>
      <c r="C35" s="102"/>
      <c r="D35" s="103"/>
      <c r="E35" s="102"/>
      <c r="F35" s="103"/>
      <c r="G35" s="104"/>
      <c r="H35" s="103"/>
      <c r="I35" s="104"/>
      <c r="J35" s="103"/>
      <c r="K35" s="103"/>
      <c r="L35" s="103"/>
      <c r="M35" s="104" t="s">
        <v>65</v>
      </c>
      <c r="N35" s="103"/>
      <c r="O35" s="102" t="s">
        <v>107</v>
      </c>
      <c r="P35" s="103"/>
      <c r="Q35" s="102"/>
      <c r="R35" s="103"/>
      <c r="S35" s="105" t="s">
        <v>49</v>
      </c>
      <c r="T35" s="106"/>
      <c r="U35" s="105" t="s">
        <v>73</v>
      </c>
      <c r="V35" s="102"/>
      <c r="W35" s="105"/>
      <c r="X35" s="107"/>
      <c r="Y35" s="102"/>
    </row>
    <row r="36" spans="1:26" s="70" customFormat="1" x14ac:dyDescent="0.25">
      <c r="A36" s="96"/>
      <c r="B36" s="96"/>
      <c r="C36" s="108" t="s">
        <v>66</v>
      </c>
      <c r="D36" s="103"/>
      <c r="E36" s="102"/>
      <c r="F36" s="103"/>
      <c r="G36" s="109"/>
      <c r="H36" s="103"/>
      <c r="I36" s="109"/>
      <c r="J36" s="103"/>
      <c r="K36" s="104" t="s">
        <v>99</v>
      </c>
      <c r="L36" s="108"/>
      <c r="M36" s="109" t="s">
        <v>189</v>
      </c>
      <c r="N36" s="108"/>
      <c r="O36" s="109" t="s">
        <v>108</v>
      </c>
      <c r="P36" s="108"/>
      <c r="Q36" s="102" t="s">
        <v>102</v>
      </c>
      <c r="R36" s="108"/>
      <c r="S36" s="105" t="s">
        <v>74</v>
      </c>
      <c r="T36" s="106"/>
      <c r="U36" s="105" t="s">
        <v>62</v>
      </c>
      <c r="V36" s="102"/>
      <c r="W36" s="105" t="s">
        <v>75</v>
      </c>
      <c r="X36" s="102"/>
      <c r="Y36" s="102"/>
    </row>
    <row r="37" spans="1:26" s="70" customFormat="1" x14ac:dyDescent="0.25">
      <c r="A37" s="96"/>
      <c r="B37" s="96"/>
      <c r="C37" s="108" t="s">
        <v>23</v>
      </c>
      <c r="D37" s="108"/>
      <c r="E37" s="103"/>
      <c r="F37" s="108"/>
      <c r="G37" s="104"/>
      <c r="H37" s="108"/>
      <c r="I37" s="109"/>
      <c r="J37" s="108"/>
      <c r="K37" s="109" t="s">
        <v>100</v>
      </c>
      <c r="L37" s="103"/>
      <c r="M37" s="104" t="s">
        <v>51</v>
      </c>
      <c r="N37" s="103"/>
      <c r="O37" s="109" t="s">
        <v>47</v>
      </c>
      <c r="P37" s="108"/>
      <c r="Q37" s="105" t="s">
        <v>103</v>
      </c>
      <c r="R37" s="108"/>
      <c r="S37" s="105" t="s">
        <v>76</v>
      </c>
      <c r="T37" s="106"/>
      <c r="U37" s="105" t="s">
        <v>77</v>
      </c>
      <c r="V37" s="102"/>
      <c r="W37" s="105" t="s">
        <v>78</v>
      </c>
      <c r="X37" s="108"/>
      <c r="Y37" s="104" t="s">
        <v>49</v>
      </c>
    </row>
    <row r="38" spans="1:26" s="70" customFormat="1" x14ac:dyDescent="0.25">
      <c r="A38" s="96"/>
      <c r="B38" s="106"/>
      <c r="C38" s="99" t="s">
        <v>8</v>
      </c>
      <c r="D38" s="103"/>
      <c r="E38" s="99" t="s">
        <v>84</v>
      </c>
      <c r="F38" s="103"/>
      <c r="G38" s="110" t="s">
        <v>4</v>
      </c>
      <c r="H38" s="108"/>
      <c r="I38" s="110" t="s">
        <v>5</v>
      </c>
      <c r="J38" s="103"/>
      <c r="K38" s="110" t="s">
        <v>101</v>
      </c>
      <c r="L38" s="103"/>
      <c r="M38" s="110" t="s">
        <v>129</v>
      </c>
      <c r="N38" s="103"/>
      <c r="O38" s="110" t="s">
        <v>63</v>
      </c>
      <c r="P38" s="108"/>
      <c r="Q38" s="112" t="s">
        <v>150</v>
      </c>
      <c r="R38" s="108"/>
      <c r="S38" s="111" t="s">
        <v>79</v>
      </c>
      <c r="T38" s="106"/>
      <c r="U38" s="112" t="s">
        <v>80</v>
      </c>
      <c r="V38" s="102"/>
      <c r="W38" s="112" t="s">
        <v>48</v>
      </c>
      <c r="X38" s="108"/>
      <c r="Y38" s="113" t="s">
        <v>52</v>
      </c>
    </row>
    <row r="39" spans="1:26" s="64" customFormat="1" x14ac:dyDescent="0.25">
      <c r="A39" s="114"/>
      <c r="B39" s="106" t="s">
        <v>109</v>
      </c>
      <c r="C39" s="115" t="s">
        <v>105</v>
      </c>
      <c r="D39" s="116"/>
      <c r="E39" s="115" t="s">
        <v>105</v>
      </c>
      <c r="F39" s="116"/>
      <c r="G39" s="115" t="s">
        <v>105</v>
      </c>
      <c r="H39" s="116"/>
      <c r="I39" s="115" t="s">
        <v>105</v>
      </c>
      <c r="J39" s="116"/>
      <c r="K39" s="115" t="s">
        <v>105</v>
      </c>
      <c r="L39" s="116"/>
      <c r="M39" s="115" t="s">
        <v>105</v>
      </c>
      <c r="N39" s="116"/>
      <c r="O39" s="115" t="s">
        <v>105</v>
      </c>
      <c r="P39" s="116"/>
      <c r="Q39" s="115" t="s">
        <v>105</v>
      </c>
      <c r="R39" s="116"/>
      <c r="S39" s="115" t="s">
        <v>105</v>
      </c>
      <c r="T39" s="116"/>
      <c r="U39" s="115" t="s">
        <v>105</v>
      </c>
      <c r="V39" s="116"/>
      <c r="W39" s="115" t="s">
        <v>105</v>
      </c>
      <c r="X39" s="114"/>
      <c r="Y39" s="115" t="s">
        <v>105</v>
      </c>
    </row>
    <row r="40" spans="1:26" s="64" customFormat="1" ht="17.399999999999999" x14ac:dyDescent="0.25">
      <c r="A40" s="117" t="s">
        <v>203</v>
      </c>
      <c r="B40" s="106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118"/>
      <c r="S40" s="213"/>
      <c r="T40" s="118"/>
      <c r="U40" s="213"/>
      <c r="V40" s="118"/>
      <c r="W40" s="197"/>
      <c r="X40" s="114"/>
      <c r="Y40" s="197"/>
    </row>
    <row r="41" spans="1:26" s="80" customFormat="1" x14ac:dyDescent="0.25">
      <c r="A41" s="119" t="s">
        <v>174</v>
      </c>
      <c r="B41" s="120"/>
      <c r="C41" s="197">
        <v>5480510</v>
      </c>
      <c r="D41" s="197">
        <v>0</v>
      </c>
      <c r="E41" s="197">
        <v>4325271</v>
      </c>
      <c r="F41" s="197">
        <v>0</v>
      </c>
      <c r="G41" s="197">
        <v>549988</v>
      </c>
      <c r="H41" s="197">
        <v>0</v>
      </c>
      <c r="I41" s="197">
        <v>1068464</v>
      </c>
      <c r="J41" s="197">
        <v>0</v>
      </c>
      <c r="K41" s="197">
        <v>17964</v>
      </c>
      <c r="L41" s="197">
        <v>0</v>
      </c>
      <c r="M41" s="197">
        <v>-22126</v>
      </c>
      <c r="N41" s="197">
        <v>0</v>
      </c>
      <c r="O41" s="197">
        <v>-295368</v>
      </c>
      <c r="P41" s="197">
        <v>0</v>
      </c>
      <c r="Q41" s="197">
        <v>4579</v>
      </c>
      <c r="R41" s="197">
        <v>0</v>
      </c>
      <c r="S41" s="197">
        <f>SUM(K41:Q41)</f>
        <v>-294951</v>
      </c>
      <c r="T41" s="197">
        <v>0</v>
      </c>
      <c r="U41" s="197">
        <f>SUM(C41:I41,S41)</f>
        <v>11129282</v>
      </c>
      <c r="V41" s="197"/>
      <c r="W41" s="197">
        <v>0</v>
      </c>
      <c r="X41" s="114"/>
      <c r="Y41" s="197">
        <f>SUM(U41,W41)</f>
        <v>11129282</v>
      </c>
      <c r="Z41" s="1"/>
    </row>
    <row r="42" spans="1:26" s="80" customFormat="1" x14ac:dyDescent="0.25">
      <c r="A42" s="121"/>
      <c r="B42" s="120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"/>
    </row>
    <row r="43" spans="1:26" s="80" customFormat="1" x14ac:dyDescent="0.25">
      <c r="A43" s="119" t="s">
        <v>120</v>
      </c>
      <c r="B43" s="120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"/>
    </row>
    <row r="44" spans="1:26" s="80" customFormat="1" x14ac:dyDescent="0.25">
      <c r="A44" s="131" t="s">
        <v>121</v>
      </c>
      <c r="B44" s="120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97"/>
      <c r="W44" s="197"/>
      <c r="X44" s="197"/>
      <c r="Y44" s="197"/>
      <c r="Z44" s="1"/>
    </row>
    <row r="45" spans="1:26" s="80" customFormat="1" x14ac:dyDescent="0.25">
      <c r="A45" s="114" t="s">
        <v>134</v>
      </c>
      <c r="B45" s="106">
        <v>10</v>
      </c>
      <c r="C45" s="194">
        <v>0</v>
      </c>
      <c r="D45" s="193"/>
      <c r="E45" s="194">
        <v>0</v>
      </c>
      <c r="F45" s="193"/>
      <c r="G45" s="194">
        <v>0</v>
      </c>
      <c r="H45" s="193"/>
      <c r="I45" s="194">
        <v>-328824</v>
      </c>
      <c r="J45" s="193"/>
      <c r="K45" s="194">
        <v>0</v>
      </c>
      <c r="L45" s="193"/>
      <c r="M45" s="194">
        <v>0</v>
      </c>
      <c r="N45" s="193"/>
      <c r="O45" s="194">
        <v>0</v>
      </c>
      <c r="P45" s="197"/>
      <c r="Q45" s="194">
        <v>0</v>
      </c>
      <c r="R45" s="197"/>
      <c r="S45" s="194">
        <f>SUM(K45:Q45)</f>
        <v>0</v>
      </c>
      <c r="T45" s="197"/>
      <c r="U45" s="194">
        <f>SUM(C45:I45,S45)</f>
        <v>-328824</v>
      </c>
      <c r="V45" s="197"/>
      <c r="W45" s="194">
        <v>0</v>
      </c>
      <c r="X45" s="197"/>
      <c r="Y45" s="194">
        <f>SUM(U45:W45)</f>
        <v>-328824</v>
      </c>
      <c r="Z45" s="1"/>
    </row>
    <row r="46" spans="1:26" s="64" customFormat="1" x14ac:dyDescent="0.25">
      <c r="A46" s="122" t="s">
        <v>122</v>
      </c>
      <c r="B46" s="106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4"/>
    </row>
    <row r="47" spans="1:26" s="80" customFormat="1" x14ac:dyDescent="0.25">
      <c r="A47" s="131" t="s">
        <v>121</v>
      </c>
      <c r="B47" s="123"/>
      <c r="C47" s="199">
        <f>SUM(C45:C46)</f>
        <v>0</v>
      </c>
      <c r="D47" s="197"/>
      <c r="E47" s="199">
        <f>SUM(E45:E46)</f>
        <v>0</v>
      </c>
      <c r="F47" s="197"/>
      <c r="G47" s="199">
        <f>SUM(G45:G46)</f>
        <v>0</v>
      </c>
      <c r="H47" s="197"/>
      <c r="I47" s="199">
        <f>SUM(I45:I46)</f>
        <v>-328824</v>
      </c>
      <c r="J47" s="197"/>
      <c r="K47" s="199">
        <f>SUM(K45:K46)</f>
        <v>0</v>
      </c>
      <c r="L47" s="197"/>
      <c r="M47" s="199">
        <f>SUM(M45:M46)</f>
        <v>0</v>
      </c>
      <c r="N47" s="197"/>
      <c r="O47" s="199">
        <f>SUM(O45:O46)</f>
        <v>0</v>
      </c>
      <c r="P47" s="197"/>
      <c r="Q47" s="199">
        <f>SUM(Q45:Q46)</f>
        <v>0</v>
      </c>
      <c r="R47" s="197"/>
      <c r="S47" s="199">
        <f>SUM(S45:S46)</f>
        <v>0</v>
      </c>
      <c r="T47" s="197"/>
      <c r="U47" s="199">
        <f>SUM(U45:U46)</f>
        <v>-328824</v>
      </c>
      <c r="V47" s="197"/>
      <c r="W47" s="199">
        <f>SUM(W45:W46)</f>
        <v>0</v>
      </c>
      <c r="X47" s="197"/>
      <c r="Y47" s="199">
        <f>SUM(Y45:Y46)</f>
        <v>-328824</v>
      </c>
      <c r="Z47" s="3"/>
    </row>
    <row r="48" spans="1:26" s="80" customFormat="1" x14ac:dyDescent="0.25">
      <c r="A48" s="122"/>
      <c r="B48" s="123"/>
      <c r="C48" s="125"/>
      <c r="D48" s="125"/>
      <c r="E48" s="125"/>
      <c r="F48" s="125"/>
      <c r="G48" s="125"/>
      <c r="H48" s="125"/>
      <c r="I48" s="188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3"/>
    </row>
    <row r="49" spans="1:26" s="64" customFormat="1" x14ac:dyDescent="0.25">
      <c r="A49" s="122" t="s">
        <v>86</v>
      </c>
      <c r="B49" s="106"/>
      <c r="C49" s="126"/>
      <c r="D49" s="126"/>
      <c r="E49" s="126"/>
      <c r="F49" s="126"/>
      <c r="G49" s="126"/>
      <c r="H49" s="126"/>
      <c r="I49" s="187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5"/>
      <c r="W49" s="126"/>
      <c r="X49" s="126"/>
      <c r="Y49" s="126"/>
      <c r="Z49" s="4"/>
    </row>
    <row r="50" spans="1:26" s="64" customFormat="1" x14ac:dyDescent="0.25">
      <c r="A50" s="114" t="s">
        <v>141</v>
      </c>
      <c r="B50" s="192"/>
      <c r="C50" s="193">
        <v>0</v>
      </c>
      <c r="D50" s="193"/>
      <c r="E50" s="193">
        <v>0</v>
      </c>
      <c r="F50" s="193"/>
      <c r="G50" s="193">
        <v>0</v>
      </c>
      <c r="H50" s="193"/>
      <c r="I50" s="193">
        <f>'PL 9M'!D33</f>
        <v>480728</v>
      </c>
      <c r="J50" s="193"/>
      <c r="K50" s="193">
        <v>0</v>
      </c>
      <c r="L50" s="193"/>
      <c r="M50" s="193">
        <v>0</v>
      </c>
      <c r="N50" s="193"/>
      <c r="O50" s="193">
        <v>0</v>
      </c>
      <c r="P50" s="193"/>
      <c r="Q50" s="193">
        <v>0</v>
      </c>
      <c r="R50" s="193"/>
      <c r="S50" s="193">
        <f>SUM(K50:Q50)</f>
        <v>0</v>
      </c>
      <c r="T50" s="193"/>
      <c r="U50" s="193">
        <f>SUM(C50:I50,S50)</f>
        <v>480728</v>
      </c>
      <c r="V50" s="125"/>
      <c r="W50" s="193">
        <v>0</v>
      </c>
      <c r="X50" s="193"/>
      <c r="Y50" s="193">
        <f>SUM(U50:W50)</f>
        <v>480728</v>
      </c>
      <c r="Z50" s="5"/>
    </row>
    <row r="51" spans="1:26" s="80" customFormat="1" x14ac:dyDescent="0.25">
      <c r="A51" s="114" t="s">
        <v>81</v>
      </c>
      <c r="B51" s="192"/>
      <c r="C51" s="194">
        <v>0</v>
      </c>
      <c r="D51" s="193"/>
      <c r="E51" s="194">
        <v>0</v>
      </c>
      <c r="F51" s="193"/>
      <c r="G51" s="194">
        <v>0</v>
      </c>
      <c r="H51" s="195"/>
      <c r="I51" s="194">
        <v>0</v>
      </c>
      <c r="J51" s="195"/>
      <c r="K51" s="194">
        <v>0</v>
      </c>
      <c r="L51" s="193"/>
      <c r="M51" s="194">
        <v>0</v>
      </c>
      <c r="N51" s="193"/>
      <c r="O51" s="194">
        <f>'PL 9M'!D61</f>
        <v>-346206</v>
      </c>
      <c r="P51" s="193"/>
      <c r="Q51" s="194">
        <f>'PL 9M'!D62+'PL 9M'!D63</f>
        <v>-38112</v>
      </c>
      <c r="R51" s="193"/>
      <c r="S51" s="194">
        <f>SUM(K51:Q51)</f>
        <v>-384318</v>
      </c>
      <c r="T51" s="193"/>
      <c r="U51" s="193">
        <f>SUM(C51:I51,S51)</f>
        <v>-384318</v>
      </c>
      <c r="V51" s="125"/>
      <c r="W51" s="194">
        <v>0</v>
      </c>
      <c r="X51" s="195"/>
      <c r="Y51" s="193">
        <f>SUM(U51:W51)</f>
        <v>-384318</v>
      </c>
      <c r="Z51" s="6"/>
    </row>
    <row r="52" spans="1:26" s="80" customFormat="1" x14ac:dyDescent="0.25">
      <c r="A52" s="122" t="s">
        <v>85</v>
      </c>
      <c r="B52" s="192"/>
      <c r="C52" s="196">
        <f>SUM(C50:C51)</f>
        <v>0</v>
      </c>
      <c r="D52" s="197"/>
      <c r="E52" s="196">
        <f>SUM(E50:E51)</f>
        <v>0</v>
      </c>
      <c r="F52" s="197"/>
      <c r="G52" s="196">
        <f>SUM(G50:G51)</f>
        <v>0</v>
      </c>
      <c r="H52" s="198"/>
      <c r="I52" s="196">
        <f>SUM(I50:I51)</f>
        <v>480728</v>
      </c>
      <c r="J52" s="198"/>
      <c r="K52" s="196">
        <f>SUM(K50:K51)</f>
        <v>0</v>
      </c>
      <c r="L52" s="197"/>
      <c r="M52" s="196">
        <f>SUM(M50:M51)</f>
        <v>0</v>
      </c>
      <c r="N52" s="197"/>
      <c r="O52" s="196">
        <f>SUM(O50:O51)</f>
        <v>-346206</v>
      </c>
      <c r="P52" s="197"/>
      <c r="Q52" s="196">
        <f>SUM(Q50:Q51)</f>
        <v>-38112</v>
      </c>
      <c r="R52" s="197"/>
      <c r="S52" s="196">
        <f>SUM(S50:S51)</f>
        <v>-384318</v>
      </c>
      <c r="T52" s="197"/>
      <c r="U52" s="196">
        <f>SUM(U50:U51)</f>
        <v>96410</v>
      </c>
      <c r="V52" s="125"/>
      <c r="W52" s="196">
        <f>SUM(W50:W51)</f>
        <v>0</v>
      </c>
      <c r="X52" s="198"/>
      <c r="Y52" s="196">
        <f>SUM(Y50:Y51)</f>
        <v>96410</v>
      </c>
      <c r="Z52" s="2"/>
    </row>
    <row r="53" spans="1:26" s="80" customFormat="1" x14ac:dyDescent="0.25">
      <c r="A53" s="122"/>
      <c r="B53" s="106"/>
      <c r="C53" s="129"/>
      <c r="D53" s="126"/>
      <c r="E53" s="129"/>
      <c r="F53" s="126"/>
      <c r="G53" s="129"/>
      <c r="H53" s="128"/>
      <c r="I53" s="129"/>
      <c r="J53" s="128"/>
      <c r="K53" s="128"/>
      <c r="L53" s="126"/>
      <c r="M53" s="129"/>
      <c r="N53" s="126"/>
      <c r="O53" s="129"/>
      <c r="P53" s="126"/>
      <c r="Q53" s="129"/>
      <c r="R53" s="126"/>
      <c r="S53" s="129"/>
      <c r="T53" s="126"/>
      <c r="U53" s="129"/>
      <c r="V53" s="125"/>
      <c r="W53" s="129"/>
      <c r="X53" s="128"/>
      <c r="Y53" s="129"/>
      <c r="Z53" s="6"/>
    </row>
    <row r="54" spans="1:26" s="80" customFormat="1" ht="14.4" thickBot="1" x14ac:dyDescent="0.3">
      <c r="A54" s="122" t="s">
        <v>201</v>
      </c>
      <c r="B54" s="123"/>
      <c r="C54" s="130">
        <f>C52+C47+C41</f>
        <v>5480510</v>
      </c>
      <c r="D54" s="125">
        <v>0</v>
      </c>
      <c r="E54" s="130">
        <f>E52+E47+E41</f>
        <v>4325271</v>
      </c>
      <c r="F54" s="125">
        <v>0</v>
      </c>
      <c r="G54" s="130">
        <f>G52+G47+G41</f>
        <v>549988</v>
      </c>
      <c r="H54" s="125">
        <v>0</v>
      </c>
      <c r="I54" s="130">
        <f>I52+I47+I41</f>
        <v>1220368</v>
      </c>
      <c r="J54" s="125">
        <v>0</v>
      </c>
      <c r="K54" s="130">
        <f>K52+K47+K41</f>
        <v>17964</v>
      </c>
      <c r="L54" s="125">
        <v>0</v>
      </c>
      <c r="M54" s="130">
        <f>M52+M47+M41</f>
        <v>-22126</v>
      </c>
      <c r="N54" s="125">
        <v>0</v>
      </c>
      <c r="O54" s="130">
        <f>O52+O47+O41</f>
        <v>-641574</v>
      </c>
      <c r="P54" s="125">
        <v>0</v>
      </c>
      <c r="Q54" s="130">
        <f>Q52+Q47+Q41</f>
        <v>-33533</v>
      </c>
      <c r="R54" s="125">
        <v>0</v>
      </c>
      <c r="S54" s="130">
        <f>S52+S47+S41</f>
        <v>-679269</v>
      </c>
      <c r="T54" s="125">
        <v>0</v>
      </c>
      <c r="U54" s="130">
        <f>U52+U47+U41</f>
        <v>10896868</v>
      </c>
      <c r="V54" s="125"/>
      <c r="W54" s="191">
        <f>W52+W47+W41</f>
        <v>0</v>
      </c>
      <c r="X54" s="125">
        <v>0</v>
      </c>
      <c r="Y54" s="130">
        <f>Y52+Y47+Y41</f>
        <v>10896868</v>
      </c>
      <c r="Z54" s="1">
        <v>0</v>
      </c>
    </row>
    <row r="55" spans="1:26" ht="14.4" thickTop="1" x14ac:dyDescent="0.25">
      <c r="A55" s="124"/>
      <c r="B55" s="115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5"/>
      <c r="W55" s="127"/>
      <c r="X55" s="127"/>
      <c r="Y55" s="127"/>
    </row>
    <row r="56" spans="1:26" x14ac:dyDescent="0.25">
      <c r="A56" s="124"/>
      <c r="B56" s="115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5"/>
      <c r="W56" s="127"/>
      <c r="X56" s="127"/>
      <c r="Y56" s="127"/>
    </row>
    <row r="57" spans="1:26" x14ac:dyDescent="0.25">
      <c r="A57" s="124"/>
      <c r="B57" s="115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5"/>
      <c r="W57" s="127"/>
      <c r="X57" s="127"/>
      <c r="Y57" s="127"/>
    </row>
    <row r="58" spans="1:26" x14ac:dyDescent="0.25">
      <c r="A58" s="124"/>
      <c r="B58" s="115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5"/>
      <c r="W58" s="127"/>
      <c r="X58" s="127"/>
      <c r="Y58" s="127"/>
    </row>
    <row r="59" spans="1:26" x14ac:dyDescent="0.25">
      <c r="A59" s="124"/>
      <c r="B59" s="115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5"/>
      <c r="W59" s="127"/>
      <c r="X59" s="127"/>
      <c r="Y59" s="127"/>
    </row>
    <row r="60" spans="1:26" x14ac:dyDescent="0.25">
      <c r="A60" s="124"/>
      <c r="B60" s="115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5"/>
      <c r="W60" s="127"/>
      <c r="X60" s="127"/>
      <c r="Y60" s="127"/>
    </row>
    <row r="61" spans="1:26" x14ac:dyDescent="0.25">
      <c r="A61" s="124"/>
      <c r="B61" s="115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5"/>
      <c r="W61" s="124"/>
      <c r="X61" s="124"/>
      <c r="Y61" s="124"/>
    </row>
    <row r="62" spans="1:26" x14ac:dyDescent="0.25">
      <c r="A62" s="124"/>
      <c r="B62" s="115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5"/>
      <c r="W62" s="124"/>
      <c r="X62" s="124"/>
      <c r="Y62" s="124"/>
    </row>
    <row r="63" spans="1:26" x14ac:dyDescent="0.25">
      <c r="A63" s="124"/>
      <c r="B63" s="115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</row>
    <row r="64" spans="1:26" x14ac:dyDescent="0.25">
      <c r="A64" s="124"/>
      <c r="B64" s="115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</row>
    <row r="65" spans="1:25" x14ac:dyDescent="0.25">
      <c r="A65" s="124"/>
      <c r="B65" s="115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</row>
    <row r="66" spans="1:25" x14ac:dyDescent="0.25">
      <c r="A66" s="124"/>
      <c r="B66" s="115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</row>
    <row r="67" spans="1:25" x14ac:dyDescent="0.25">
      <c r="A67" s="124"/>
      <c r="B67" s="115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</row>
    <row r="68" spans="1:25" x14ac:dyDescent="0.25">
      <c r="A68" s="124"/>
      <c r="B68" s="115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</row>
    <row r="69" spans="1:25" x14ac:dyDescent="0.25">
      <c r="A69" s="124"/>
      <c r="B69" s="115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</row>
    <row r="70" spans="1:25" x14ac:dyDescent="0.25">
      <c r="A70" s="124"/>
      <c r="B70" s="115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</row>
    <row r="71" spans="1:25" x14ac:dyDescent="0.25">
      <c r="A71" s="124"/>
      <c r="B71" s="115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</row>
    <row r="72" spans="1:25" x14ac:dyDescent="0.25">
      <c r="A72" s="124"/>
      <c r="B72" s="115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</row>
    <row r="73" spans="1:25" x14ac:dyDescent="0.25">
      <c r="A73" s="124"/>
      <c r="B73" s="115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</row>
    <row r="74" spans="1:25" x14ac:dyDescent="0.25">
      <c r="A74" s="124"/>
      <c r="B74" s="115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</row>
    <row r="75" spans="1:25" x14ac:dyDescent="0.25">
      <c r="A75" s="124"/>
      <c r="B75" s="115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</row>
    <row r="76" spans="1:25" x14ac:dyDescent="0.25">
      <c r="A76" s="124"/>
      <c r="B76" s="115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</row>
    <row r="77" spans="1:25" x14ac:dyDescent="0.25">
      <c r="A77" s="124"/>
      <c r="B77" s="115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</row>
    <row r="78" spans="1:25" x14ac:dyDescent="0.25">
      <c r="A78" s="124"/>
      <c r="B78" s="115"/>
      <c r="C78" s="187"/>
      <c r="D78" s="124"/>
      <c r="E78" s="124"/>
      <c r="F78" s="124"/>
      <c r="G78" s="187"/>
      <c r="H78" s="124"/>
      <c r="I78" s="187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</row>
    <row r="79" spans="1:25" x14ac:dyDescent="0.25">
      <c r="A79" s="124"/>
      <c r="B79" s="115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</row>
    <row r="80" spans="1:25" x14ac:dyDescent="0.25">
      <c r="A80" s="124"/>
      <c r="B80" s="115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</row>
  </sheetData>
  <mergeCells count="12">
    <mergeCell ref="A1:Y1"/>
    <mergeCell ref="A2:Y2"/>
    <mergeCell ref="A3:Y3"/>
    <mergeCell ref="A29:Y29"/>
    <mergeCell ref="A30:Y30"/>
    <mergeCell ref="C5:Y5"/>
    <mergeCell ref="A31:Y31"/>
    <mergeCell ref="G6:I6"/>
    <mergeCell ref="K6:S6"/>
    <mergeCell ref="K34:S34"/>
    <mergeCell ref="G34:I34"/>
    <mergeCell ref="C33:Y33"/>
  </mergeCells>
  <printOptions horizontalCentered="1"/>
  <pageMargins left="0.5" right="0.5" top="1" bottom="0.5" header="0.6" footer="0.3"/>
  <pageSetup paperSize="9" scale="74" firstPageNumber="9" fitToHeight="2" orientation="landscape" useFirstPageNumber="1" r:id="rId1"/>
  <headerFooter>
    <oddFooter>&amp;L  The accompanying notes form an integral part of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8"/>
  <sheetViews>
    <sheetView view="pageBreakPreview" topLeftCell="A28" zoomScaleNormal="60" zoomScaleSheetLayoutView="100" workbookViewId="0">
      <selection activeCell="Y36" sqref="Y36"/>
    </sheetView>
  </sheetViews>
  <sheetFormatPr defaultColWidth="9.109375" defaultRowHeight="13.8" x14ac:dyDescent="0.25"/>
  <cols>
    <col min="1" max="1" width="41" style="15" customWidth="1"/>
    <col min="2" max="2" width="6" style="7" bestFit="1" customWidth="1"/>
    <col min="3" max="3" width="11.44140625" style="15" customWidth="1"/>
    <col min="4" max="4" width="0.6640625" style="15" customWidth="1"/>
    <col min="5" max="5" width="12.44140625" style="15" customWidth="1"/>
    <col min="6" max="6" width="0.6640625" style="15" customWidth="1"/>
    <col min="7" max="7" width="12.88671875" style="15" customWidth="1"/>
    <col min="8" max="8" width="0.44140625" style="15" customWidth="1"/>
    <col min="9" max="9" width="13.44140625" style="15" customWidth="1"/>
    <col min="10" max="10" width="0.6640625" style="15" customWidth="1"/>
    <col min="11" max="11" width="14.44140625" style="15" customWidth="1"/>
    <col min="12" max="12" width="0.44140625" style="15" customWidth="1"/>
    <col min="13" max="13" width="14.44140625" style="15" customWidth="1"/>
    <col min="14" max="14" width="0.44140625" style="15" customWidth="1"/>
    <col min="15" max="15" width="11.88671875" style="15" customWidth="1"/>
    <col min="16" max="16" width="0.33203125" style="15" customWidth="1"/>
    <col min="17" max="17" width="14.6640625" style="15" customWidth="1"/>
    <col min="18" max="18" width="0.33203125" style="15" customWidth="1"/>
    <col min="19" max="19" width="11.44140625" style="15" customWidth="1"/>
    <col min="20" max="20" width="0.44140625" style="15" customWidth="1"/>
    <col min="21" max="21" width="12.6640625" style="15" customWidth="1"/>
    <col min="22" max="22" width="0.88671875" style="15" customWidth="1"/>
    <col min="23" max="16384" width="9.109375" style="15"/>
  </cols>
  <sheetData>
    <row r="1" spans="1:22" s="80" customFormat="1" ht="15.6" x14ac:dyDescent="0.25">
      <c r="A1" s="289" t="s">
        <v>37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</row>
    <row r="2" spans="1:22" s="64" customFormat="1" ht="15.6" x14ac:dyDescent="0.25">
      <c r="A2" s="289" t="s">
        <v>192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</row>
    <row r="3" spans="1:22" s="64" customFormat="1" ht="15.6" x14ac:dyDescent="0.25">
      <c r="A3" s="289" t="s">
        <v>199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</row>
    <row r="4" spans="1:22" s="64" customFormat="1" ht="15.6" x14ac:dyDescent="0.25">
      <c r="A4" s="83"/>
      <c r="B4" s="232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1:22" s="68" customFormat="1" x14ac:dyDescent="0.25">
      <c r="A5" s="65"/>
      <c r="B5" s="66"/>
      <c r="C5" s="292" t="s">
        <v>113</v>
      </c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</row>
    <row r="6" spans="1:22" s="68" customFormat="1" x14ac:dyDescent="0.25">
      <c r="A6" s="65"/>
      <c r="B6" s="66"/>
      <c r="C6" s="230"/>
      <c r="D6" s="230"/>
      <c r="E6" s="85"/>
      <c r="F6" s="230"/>
      <c r="G6" s="293" t="s">
        <v>18</v>
      </c>
      <c r="H6" s="293"/>
      <c r="I6" s="293"/>
      <c r="J6" s="230"/>
      <c r="K6" s="293" t="s">
        <v>71</v>
      </c>
      <c r="L6" s="293"/>
      <c r="M6" s="293"/>
      <c r="N6" s="293"/>
      <c r="O6" s="293"/>
      <c r="P6" s="293"/>
      <c r="Q6" s="293"/>
      <c r="R6" s="293"/>
      <c r="S6" s="293"/>
      <c r="T6" s="87"/>
      <c r="U6" s="87"/>
    </row>
    <row r="7" spans="1:22" s="70" customFormat="1" x14ac:dyDescent="0.25">
      <c r="A7" s="69"/>
      <c r="B7" s="66"/>
      <c r="C7" s="88"/>
      <c r="D7" s="89"/>
      <c r="E7" s="88"/>
      <c r="F7" s="89"/>
      <c r="G7" s="72"/>
      <c r="H7" s="89"/>
      <c r="I7" s="72"/>
      <c r="J7" s="89"/>
      <c r="K7" s="89"/>
      <c r="L7" s="89"/>
      <c r="M7" s="72" t="s">
        <v>65</v>
      </c>
      <c r="N7" s="89"/>
      <c r="O7" s="88" t="s">
        <v>107</v>
      </c>
      <c r="P7" s="89"/>
      <c r="Q7" s="88"/>
      <c r="R7" s="89"/>
      <c r="S7" s="90" t="s">
        <v>49</v>
      </c>
      <c r="T7" s="91"/>
      <c r="U7" s="90"/>
    </row>
    <row r="8" spans="1:22" s="70" customFormat="1" x14ac:dyDescent="0.25">
      <c r="A8" s="69"/>
      <c r="B8" s="66"/>
      <c r="C8" s="92" t="s">
        <v>66</v>
      </c>
      <c r="D8" s="89"/>
      <c r="E8" s="88"/>
      <c r="F8" s="89"/>
      <c r="G8" s="73"/>
      <c r="H8" s="89"/>
      <c r="I8" s="73"/>
      <c r="J8" s="89"/>
      <c r="K8" s="72" t="s">
        <v>99</v>
      </c>
      <c r="L8" s="92"/>
      <c r="M8" s="277" t="s">
        <v>189</v>
      </c>
      <c r="N8" s="92"/>
      <c r="O8" s="73" t="s">
        <v>108</v>
      </c>
      <c r="P8" s="92"/>
      <c r="Q8" s="88" t="s">
        <v>102</v>
      </c>
      <c r="R8" s="92"/>
      <c r="S8" s="90" t="s">
        <v>74</v>
      </c>
      <c r="T8" s="91"/>
      <c r="U8" s="90"/>
    </row>
    <row r="9" spans="1:22" s="70" customFormat="1" x14ac:dyDescent="0.25">
      <c r="A9" s="69"/>
      <c r="B9" s="66"/>
      <c r="C9" s="92" t="s">
        <v>23</v>
      </c>
      <c r="D9" s="92"/>
      <c r="E9" s="89"/>
      <c r="F9" s="92"/>
      <c r="G9" s="72"/>
      <c r="H9" s="92"/>
      <c r="I9" s="73"/>
      <c r="J9" s="92"/>
      <c r="K9" s="73" t="s">
        <v>100</v>
      </c>
      <c r="L9" s="89"/>
      <c r="M9" s="72" t="s">
        <v>51</v>
      </c>
      <c r="N9" s="89"/>
      <c r="O9" s="73" t="s">
        <v>47</v>
      </c>
      <c r="P9" s="92"/>
      <c r="Q9" s="90" t="s">
        <v>103</v>
      </c>
      <c r="R9" s="92"/>
      <c r="S9" s="90" t="s">
        <v>76</v>
      </c>
      <c r="T9" s="91"/>
      <c r="U9" s="71" t="s">
        <v>49</v>
      </c>
    </row>
    <row r="10" spans="1:22" s="70" customFormat="1" x14ac:dyDescent="0.25">
      <c r="A10" s="69"/>
      <c r="B10" s="14"/>
      <c r="C10" s="231" t="s">
        <v>8</v>
      </c>
      <c r="D10" s="89"/>
      <c r="E10" s="231" t="s">
        <v>84</v>
      </c>
      <c r="F10" s="89"/>
      <c r="G10" s="74" t="s">
        <v>4</v>
      </c>
      <c r="H10" s="92"/>
      <c r="I10" s="74" t="s">
        <v>5</v>
      </c>
      <c r="J10" s="89"/>
      <c r="K10" s="74" t="s">
        <v>101</v>
      </c>
      <c r="L10" s="89"/>
      <c r="M10" s="74" t="s">
        <v>129</v>
      </c>
      <c r="N10" s="89"/>
      <c r="O10" s="74" t="s">
        <v>63</v>
      </c>
      <c r="P10" s="92"/>
      <c r="Q10" s="93" t="s">
        <v>150</v>
      </c>
      <c r="R10" s="92"/>
      <c r="S10" s="94" t="s">
        <v>79</v>
      </c>
      <c r="T10" s="91"/>
      <c r="U10" s="75" t="s">
        <v>52</v>
      </c>
    </row>
    <row r="11" spans="1:22" s="64" customFormat="1" x14ac:dyDescent="0.25">
      <c r="B11" s="14"/>
      <c r="C11" s="8" t="s">
        <v>105</v>
      </c>
      <c r="D11" s="76"/>
      <c r="E11" s="8" t="s">
        <v>105</v>
      </c>
      <c r="F11" s="76"/>
      <c r="G11" s="8" t="s">
        <v>105</v>
      </c>
      <c r="H11" s="76"/>
      <c r="I11" s="8" t="s">
        <v>105</v>
      </c>
      <c r="J11" s="76"/>
      <c r="K11" s="8" t="s">
        <v>105</v>
      </c>
      <c r="L11" s="76"/>
      <c r="M11" s="8" t="s">
        <v>105</v>
      </c>
      <c r="N11" s="76"/>
      <c r="O11" s="8" t="s">
        <v>105</v>
      </c>
      <c r="P11" s="76"/>
      <c r="Q11" s="8" t="s">
        <v>105</v>
      </c>
      <c r="R11" s="76"/>
      <c r="S11" s="8" t="s">
        <v>105</v>
      </c>
      <c r="T11" s="76"/>
      <c r="U11" s="8" t="s">
        <v>105</v>
      </c>
    </row>
    <row r="12" spans="1:22" s="64" customFormat="1" x14ac:dyDescent="0.25">
      <c r="A12" s="77" t="s">
        <v>202</v>
      </c>
      <c r="B12" s="14"/>
      <c r="C12" s="200"/>
      <c r="D12" s="200"/>
      <c r="E12" s="200"/>
      <c r="F12" s="200"/>
      <c r="G12" s="200"/>
      <c r="H12" s="200"/>
      <c r="I12" s="201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</row>
    <row r="13" spans="1:22" s="80" customFormat="1" x14ac:dyDescent="0.25">
      <c r="A13" s="79" t="s">
        <v>151</v>
      </c>
      <c r="B13" s="226"/>
      <c r="C13" s="202">
        <v>5480510</v>
      </c>
      <c r="D13" s="202"/>
      <c r="E13" s="202">
        <v>4325271</v>
      </c>
      <c r="F13" s="202"/>
      <c r="G13" s="202">
        <v>549988</v>
      </c>
      <c r="H13" s="202"/>
      <c r="I13" s="202">
        <v>1127223</v>
      </c>
      <c r="J13" s="202"/>
      <c r="K13" s="202">
        <v>17778</v>
      </c>
      <c r="L13" s="202"/>
      <c r="M13" s="202">
        <v>-22126</v>
      </c>
      <c r="N13" s="202"/>
      <c r="O13" s="202">
        <v>-243496</v>
      </c>
      <c r="P13" s="202"/>
      <c r="Q13" s="202">
        <v>11931</v>
      </c>
      <c r="R13" s="202"/>
      <c r="S13" s="202">
        <f>SUM(K13:Q13)</f>
        <v>-235913</v>
      </c>
      <c r="T13" s="202"/>
      <c r="U13" s="202">
        <f>SUM(C13:I13,S13)</f>
        <v>11247079</v>
      </c>
      <c r="V13" s="132"/>
    </row>
    <row r="14" spans="1:22" s="80" customFormat="1" x14ac:dyDescent="0.25">
      <c r="A14" s="81"/>
      <c r="B14" s="226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2" s="80" customFormat="1" x14ac:dyDescent="0.25">
      <c r="A15" s="79" t="s">
        <v>120</v>
      </c>
      <c r="B15" s="226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</row>
    <row r="16" spans="1:22" s="80" customFormat="1" x14ac:dyDescent="0.25">
      <c r="A16" s="135" t="s">
        <v>121</v>
      </c>
      <c r="B16" s="226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</row>
    <row r="17" spans="1:21" s="80" customFormat="1" x14ac:dyDescent="0.25">
      <c r="A17" s="64" t="s">
        <v>92</v>
      </c>
      <c r="B17" s="14"/>
      <c r="C17" s="203">
        <v>0</v>
      </c>
      <c r="D17" s="203"/>
      <c r="E17" s="203">
        <v>0</v>
      </c>
      <c r="F17" s="203"/>
      <c r="G17" s="203">
        <v>0</v>
      </c>
      <c r="H17" s="202"/>
      <c r="I17" s="203">
        <v>0</v>
      </c>
      <c r="J17" s="202"/>
      <c r="K17" s="203">
        <v>187</v>
      </c>
      <c r="L17" s="202"/>
      <c r="M17" s="203">
        <v>0</v>
      </c>
      <c r="N17" s="202"/>
      <c r="O17" s="203">
        <v>0</v>
      </c>
      <c r="P17" s="202"/>
      <c r="Q17" s="203">
        <v>0</v>
      </c>
      <c r="R17" s="202"/>
      <c r="S17" s="203">
        <f>SUM(K17:Q17)</f>
        <v>187</v>
      </c>
      <c r="T17" s="202"/>
      <c r="U17" s="203">
        <f>SUM(C17:I17,S17)</f>
        <v>187</v>
      </c>
    </row>
    <row r="18" spans="1:21" s="80" customFormat="1" x14ac:dyDescent="0.25">
      <c r="A18" s="64" t="s">
        <v>134</v>
      </c>
      <c r="B18" s="14"/>
      <c r="C18" s="203">
        <v>0</v>
      </c>
      <c r="D18" s="203"/>
      <c r="E18" s="203">
        <v>0</v>
      </c>
      <c r="F18" s="203"/>
      <c r="G18" s="203">
        <v>0</v>
      </c>
      <c r="H18" s="203"/>
      <c r="I18" s="203">
        <v>-219215</v>
      </c>
      <c r="J18" s="203"/>
      <c r="K18" s="203">
        <v>0</v>
      </c>
      <c r="L18" s="203"/>
      <c r="M18" s="203">
        <v>0</v>
      </c>
      <c r="N18" s="203"/>
      <c r="O18" s="203">
        <v>0</v>
      </c>
      <c r="P18" s="202"/>
      <c r="Q18" s="203">
        <v>0</v>
      </c>
      <c r="R18" s="202"/>
      <c r="S18" s="203">
        <f>SUM(K18:Q18)</f>
        <v>0</v>
      </c>
      <c r="T18" s="202"/>
      <c r="U18" s="203">
        <f>SUM(C18:I18,S18)</f>
        <v>-219215</v>
      </c>
    </row>
    <row r="19" spans="1:21" s="64" customFormat="1" x14ac:dyDescent="0.25">
      <c r="A19" s="80" t="s">
        <v>122</v>
      </c>
      <c r="B19" s="14"/>
      <c r="C19" s="209"/>
      <c r="D19" s="203"/>
      <c r="E19" s="209"/>
      <c r="F19" s="203"/>
      <c r="G19" s="209"/>
      <c r="H19" s="203"/>
      <c r="I19" s="209"/>
      <c r="J19" s="203"/>
      <c r="K19" s="209"/>
      <c r="L19" s="203"/>
      <c r="M19" s="209"/>
      <c r="N19" s="203"/>
      <c r="O19" s="209"/>
      <c r="P19" s="203"/>
      <c r="Q19" s="209"/>
      <c r="R19" s="203"/>
      <c r="S19" s="209"/>
      <c r="T19" s="203"/>
      <c r="U19" s="209"/>
    </row>
    <row r="20" spans="1:21" s="80" customFormat="1" x14ac:dyDescent="0.25">
      <c r="A20" s="135" t="s">
        <v>121</v>
      </c>
      <c r="B20" s="227"/>
      <c r="C20" s="205">
        <f>SUM(C17:C18)</f>
        <v>0</v>
      </c>
      <c r="D20" s="202"/>
      <c r="E20" s="205">
        <f>SUM(E17:E18)</f>
        <v>0</v>
      </c>
      <c r="F20" s="202"/>
      <c r="G20" s="205">
        <f>SUM(G17:G18)</f>
        <v>0</v>
      </c>
      <c r="H20" s="202"/>
      <c r="I20" s="205">
        <f>SUM(I17:I18)</f>
        <v>-219215</v>
      </c>
      <c r="J20" s="202"/>
      <c r="K20" s="205">
        <f>SUM(K17:K18)</f>
        <v>187</v>
      </c>
      <c r="L20" s="202"/>
      <c r="M20" s="205">
        <f>SUM(M17:M18)</f>
        <v>0</v>
      </c>
      <c r="N20" s="202"/>
      <c r="O20" s="205">
        <f>SUM(O17:O18)</f>
        <v>0</v>
      </c>
      <c r="P20" s="202"/>
      <c r="Q20" s="205">
        <f>SUM(Q17:Q18)</f>
        <v>0</v>
      </c>
      <c r="R20" s="202"/>
      <c r="S20" s="205">
        <f>SUM(S17:S18)</f>
        <v>187</v>
      </c>
      <c r="T20" s="202"/>
      <c r="U20" s="205">
        <f>SUM(U17:U18)</f>
        <v>-219028</v>
      </c>
    </row>
    <row r="21" spans="1:21" s="80" customFormat="1" x14ac:dyDescent="0.25">
      <c r="B21" s="227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</row>
    <row r="22" spans="1:21" s="64" customFormat="1" x14ac:dyDescent="0.25">
      <c r="A22" s="80" t="s">
        <v>86</v>
      </c>
      <c r="B22" s="14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</row>
    <row r="23" spans="1:21" s="64" customFormat="1" x14ac:dyDescent="0.25">
      <c r="A23" s="64" t="s">
        <v>141</v>
      </c>
      <c r="B23" s="14"/>
      <c r="C23" s="203">
        <v>0</v>
      </c>
      <c r="D23" s="203"/>
      <c r="E23" s="203">
        <v>0</v>
      </c>
      <c r="F23" s="203"/>
      <c r="G23" s="203">
        <v>0</v>
      </c>
      <c r="H23" s="203"/>
      <c r="I23" s="203">
        <f>'PL 9M'!J33</f>
        <v>215765</v>
      </c>
      <c r="J23" s="203"/>
      <c r="K23" s="203">
        <v>0</v>
      </c>
      <c r="L23" s="203"/>
      <c r="M23" s="203">
        <v>0</v>
      </c>
      <c r="N23" s="203"/>
      <c r="O23" s="203">
        <v>0</v>
      </c>
      <c r="P23" s="203"/>
      <c r="Q23" s="203">
        <v>0</v>
      </c>
      <c r="R23" s="203"/>
      <c r="S23" s="203">
        <f>SUM(K23:Q23)</f>
        <v>0</v>
      </c>
      <c r="T23" s="203"/>
      <c r="U23" s="203">
        <f>SUM(C23:I23,S23)</f>
        <v>215765</v>
      </c>
    </row>
    <row r="24" spans="1:21" s="80" customFormat="1" x14ac:dyDescent="0.25">
      <c r="A24" s="64" t="s">
        <v>81</v>
      </c>
      <c r="B24" s="14"/>
      <c r="C24" s="215">
        <v>0</v>
      </c>
      <c r="D24" s="203"/>
      <c r="E24" s="215">
        <v>0</v>
      </c>
      <c r="F24" s="203"/>
      <c r="G24" s="215">
        <v>0</v>
      </c>
      <c r="H24" s="206"/>
      <c r="I24" s="204">
        <v>0</v>
      </c>
      <c r="J24" s="206"/>
      <c r="K24" s="215">
        <v>0</v>
      </c>
      <c r="L24" s="203"/>
      <c r="M24" s="215">
        <v>0</v>
      </c>
      <c r="N24" s="203"/>
      <c r="O24" s="204">
        <f>'PL 9M'!J61</f>
        <v>2408</v>
      </c>
      <c r="P24" s="203"/>
      <c r="Q24" s="204">
        <f>'PL 9M'!J62+'PL 9M'!J63</f>
        <v>-5636</v>
      </c>
      <c r="R24" s="203"/>
      <c r="S24" s="203">
        <f>SUM(K24:Q24)</f>
        <v>-3228</v>
      </c>
      <c r="T24" s="203"/>
      <c r="U24" s="203">
        <f>SUM(C24:I24,S24)</f>
        <v>-3228</v>
      </c>
    </row>
    <row r="25" spans="1:21" s="80" customFormat="1" x14ac:dyDescent="0.25">
      <c r="A25" s="80" t="s">
        <v>85</v>
      </c>
      <c r="B25" s="14"/>
      <c r="C25" s="207">
        <f>SUM(C23:C24)</f>
        <v>0</v>
      </c>
      <c r="D25" s="202"/>
      <c r="E25" s="207">
        <f>SUM(E23:E24)</f>
        <v>0</v>
      </c>
      <c r="F25" s="202"/>
      <c r="G25" s="207">
        <f>SUM(G23:G24)</f>
        <v>0</v>
      </c>
      <c r="H25" s="208"/>
      <c r="I25" s="207">
        <f>SUM(I23:I24)</f>
        <v>215765</v>
      </c>
      <c r="J25" s="208"/>
      <c r="K25" s="207">
        <f>SUM(K23:K24)</f>
        <v>0</v>
      </c>
      <c r="L25" s="202"/>
      <c r="M25" s="207">
        <f>SUM(M23:M24)</f>
        <v>0</v>
      </c>
      <c r="N25" s="202"/>
      <c r="O25" s="207">
        <f>SUM(O23:O24)</f>
        <v>2408</v>
      </c>
      <c r="P25" s="202"/>
      <c r="Q25" s="207">
        <f>SUM(Q23:Q24)</f>
        <v>-5636</v>
      </c>
      <c r="R25" s="202"/>
      <c r="S25" s="207">
        <f>SUM(S23:S24)</f>
        <v>-3228</v>
      </c>
      <c r="T25" s="202"/>
      <c r="U25" s="207">
        <f>SUM(U23:U24)</f>
        <v>212537</v>
      </c>
    </row>
    <row r="26" spans="1:21" s="80" customFormat="1" x14ac:dyDescent="0.25">
      <c r="B26" s="14"/>
      <c r="C26" s="209"/>
      <c r="D26" s="203"/>
      <c r="E26" s="209"/>
      <c r="F26" s="203"/>
      <c r="G26" s="209"/>
      <c r="H26" s="206"/>
      <c r="I26" s="209"/>
      <c r="J26" s="206"/>
      <c r="K26" s="206"/>
      <c r="L26" s="203"/>
      <c r="M26" s="209"/>
      <c r="N26" s="203"/>
      <c r="O26" s="209"/>
      <c r="P26" s="203"/>
      <c r="Q26" s="209"/>
      <c r="R26" s="203"/>
      <c r="S26" s="209"/>
      <c r="T26" s="203"/>
      <c r="U26" s="209"/>
    </row>
    <row r="27" spans="1:21" s="80" customFormat="1" ht="14.4" thickBot="1" x14ac:dyDescent="0.3">
      <c r="A27" s="80" t="s">
        <v>200</v>
      </c>
      <c r="B27" s="227"/>
      <c r="C27" s="210">
        <f>C25+C20+C13</f>
        <v>5480510</v>
      </c>
      <c r="D27" s="202">
        <v>0</v>
      </c>
      <c r="E27" s="210">
        <f>E25+E20+E13</f>
        <v>4325271</v>
      </c>
      <c r="F27" s="202">
        <v>0</v>
      </c>
      <c r="G27" s="210">
        <f>G25+G20+G13</f>
        <v>549988</v>
      </c>
      <c r="H27" s="202">
        <v>0</v>
      </c>
      <c r="I27" s="210">
        <f>I25+I20+I13</f>
        <v>1123773</v>
      </c>
      <c r="J27" s="202">
        <v>0</v>
      </c>
      <c r="K27" s="210">
        <f>K25+K20+K13</f>
        <v>17965</v>
      </c>
      <c r="L27" s="202">
        <v>0</v>
      </c>
      <c r="M27" s="210">
        <f>M25+M20+M13</f>
        <v>-22126</v>
      </c>
      <c r="N27" s="202">
        <v>0</v>
      </c>
      <c r="O27" s="210">
        <f>O25+O20+O13</f>
        <v>-241088</v>
      </c>
      <c r="P27" s="202">
        <v>0</v>
      </c>
      <c r="Q27" s="210">
        <f>Q25+Q20+Q13</f>
        <v>6295</v>
      </c>
      <c r="R27" s="202">
        <v>0</v>
      </c>
      <c r="S27" s="210">
        <f>S25+S20+S13</f>
        <v>-238954</v>
      </c>
      <c r="T27" s="202">
        <v>0</v>
      </c>
      <c r="U27" s="210">
        <f>U25+U20+U13</f>
        <v>11240588</v>
      </c>
    </row>
    <row r="28" spans="1:21" ht="14.4" thickTop="1" x14ac:dyDescent="0.25">
      <c r="A28" s="133"/>
      <c r="B28" s="134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</row>
    <row r="29" spans="1:21" s="80" customFormat="1" x14ac:dyDescent="0.25">
      <c r="B29" s="1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s="80" customFormat="1" ht="15.6" x14ac:dyDescent="0.25">
      <c r="A30" s="289" t="s">
        <v>37</v>
      </c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</row>
    <row r="31" spans="1:21" s="64" customFormat="1" ht="15.6" x14ac:dyDescent="0.25">
      <c r="A31" s="289" t="s">
        <v>128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</row>
    <row r="32" spans="1:21" s="64" customFormat="1" ht="15.6" x14ac:dyDescent="0.25">
      <c r="A32" s="289" t="s">
        <v>199</v>
      </c>
      <c r="B32" s="289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</row>
    <row r="33" spans="1:22" s="64" customFormat="1" ht="15.6" x14ac:dyDescent="0.25">
      <c r="A33" s="83"/>
      <c r="B33" s="84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2" s="68" customFormat="1" x14ac:dyDescent="0.25">
      <c r="A34" s="65"/>
      <c r="B34" s="66"/>
      <c r="C34" s="292" t="s">
        <v>113</v>
      </c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2"/>
      <c r="R34" s="292"/>
      <c r="S34" s="292"/>
      <c r="T34" s="292"/>
      <c r="U34" s="292"/>
    </row>
    <row r="35" spans="1:22" s="68" customFormat="1" x14ac:dyDescent="0.25">
      <c r="A35" s="65"/>
      <c r="B35" s="66"/>
      <c r="C35" s="67"/>
      <c r="D35" s="67"/>
      <c r="E35" s="85"/>
      <c r="F35" s="67"/>
      <c r="G35" s="293" t="s">
        <v>18</v>
      </c>
      <c r="H35" s="293"/>
      <c r="I35" s="293"/>
      <c r="J35" s="67"/>
      <c r="K35" s="293" t="s">
        <v>71</v>
      </c>
      <c r="L35" s="293"/>
      <c r="M35" s="293"/>
      <c r="N35" s="293"/>
      <c r="O35" s="293"/>
      <c r="P35" s="293"/>
      <c r="Q35" s="293"/>
      <c r="R35" s="293"/>
      <c r="S35" s="293"/>
      <c r="T35" s="87"/>
      <c r="U35" s="87"/>
    </row>
    <row r="36" spans="1:22" s="70" customFormat="1" x14ac:dyDescent="0.25">
      <c r="A36" s="69"/>
      <c r="B36" s="66"/>
      <c r="C36" s="88"/>
      <c r="D36" s="89"/>
      <c r="E36" s="88"/>
      <c r="F36" s="89"/>
      <c r="G36" s="72"/>
      <c r="H36" s="89"/>
      <c r="I36" s="72"/>
      <c r="J36" s="89"/>
      <c r="K36" s="89"/>
      <c r="L36" s="89"/>
      <c r="M36" s="72" t="s">
        <v>65</v>
      </c>
      <c r="N36" s="89"/>
      <c r="O36" s="88" t="s">
        <v>107</v>
      </c>
      <c r="P36" s="89"/>
      <c r="Q36" s="88"/>
      <c r="R36" s="89"/>
      <c r="S36" s="90" t="s">
        <v>49</v>
      </c>
      <c r="T36" s="91"/>
      <c r="U36" s="90"/>
    </row>
    <row r="37" spans="1:22" s="70" customFormat="1" x14ac:dyDescent="0.25">
      <c r="A37" s="69"/>
      <c r="B37" s="66"/>
      <c r="C37" s="92" t="s">
        <v>66</v>
      </c>
      <c r="D37" s="89"/>
      <c r="E37" s="88"/>
      <c r="F37" s="89"/>
      <c r="G37" s="73"/>
      <c r="H37" s="89"/>
      <c r="I37" s="73"/>
      <c r="J37" s="89"/>
      <c r="K37" s="72" t="s">
        <v>99</v>
      </c>
      <c r="L37" s="92"/>
      <c r="M37" s="277" t="s">
        <v>189</v>
      </c>
      <c r="N37" s="92"/>
      <c r="O37" s="73" t="s">
        <v>108</v>
      </c>
      <c r="P37" s="92"/>
      <c r="Q37" s="88" t="s">
        <v>102</v>
      </c>
      <c r="R37" s="92"/>
      <c r="S37" s="90" t="s">
        <v>74</v>
      </c>
      <c r="T37" s="91"/>
      <c r="U37" s="90"/>
    </row>
    <row r="38" spans="1:22" s="70" customFormat="1" x14ac:dyDescent="0.25">
      <c r="A38" s="69"/>
      <c r="B38" s="66"/>
      <c r="C38" s="92" t="s">
        <v>23</v>
      </c>
      <c r="D38" s="92"/>
      <c r="E38" s="89"/>
      <c r="F38" s="92"/>
      <c r="G38" s="72"/>
      <c r="H38" s="92"/>
      <c r="I38" s="73"/>
      <c r="J38" s="92"/>
      <c r="K38" s="73" t="s">
        <v>100</v>
      </c>
      <c r="L38" s="89"/>
      <c r="M38" s="72" t="s">
        <v>51</v>
      </c>
      <c r="N38" s="89"/>
      <c r="O38" s="73" t="s">
        <v>47</v>
      </c>
      <c r="P38" s="92"/>
      <c r="Q38" s="90" t="s">
        <v>103</v>
      </c>
      <c r="R38" s="92"/>
      <c r="S38" s="90" t="s">
        <v>76</v>
      </c>
      <c r="T38" s="91"/>
      <c r="U38" s="71" t="s">
        <v>49</v>
      </c>
    </row>
    <row r="39" spans="1:22" s="70" customFormat="1" x14ac:dyDescent="0.25">
      <c r="A39" s="69"/>
      <c r="B39" s="14"/>
      <c r="C39" s="86" t="s">
        <v>8</v>
      </c>
      <c r="D39" s="89"/>
      <c r="E39" s="86" t="s">
        <v>84</v>
      </c>
      <c r="F39" s="89"/>
      <c r="G39" s="74" t="s">
        <v>4</v>
      </c>
      <c r="H39" s="92"/>
      <c r="I39" s="74" t="s">
        <v>5</v>
      </c>
      <c r="J39" s="89"/>
      <c r="K39" s="74" t="s">
        <v>101</v>
      </c>
      <c r="L39" s="89"/>
      <c r="M39" s="74" t="s">
        <v>129</v>
      </c>
      <c r="N39" s="89"/>
      <c r="O39" s="74" t="s">
        <v>63</v>
      </c>
      <c r="P39" s="92"/>
      <c r="Q39" s="93" t="s">
        <v>150</v>
      </c>
      <c r="R39" s="92"/>
      <c r="S39" s="94" t="s">
        <v>79</v>
      </c>
      <c r="T39" s="91"/>
      <c r="U39" s="75" t="s">
        <v>52</v>
      </c>
    </row>
    <row r="40" spans="1:22" s="64" customFormat="1" x14ac:dyDescent="0.25">
      <c r="B40" s="14" t="s">
        <v>109</v>
      </c>
      <c r="C40" s="8" t="s">
        <v>105</v>
      </c>
      <c r="D40" s="76"/>
      <c r="E40" s="8" t="s">
        <v>105</v>
      </c>
      <c r="F40" s="76"/>
      <c r="G40" s="8" t="s">
        <v>105</v>
      </c>
      <c r="H40" s="76"/>
      <c r="I40" s="8" t="s">
        <v>105</v>
      </c>
      <c r="J40" s="76"/>
      <c r="K40" s="8" t="s">
        <v>105</v>
      </c>
      <c r="L40" s="76"/>
      <c r="M40" s="8" t="s">
        <v>105</v>
      </c>
      <c r="N40" s="76"/>
      <c r="O40" s="8" t="s">
        <v>105</v>
      </c>
      <c r="P40" s="76"/>
      <c r="Q40" s="8" t="s">
        <v>105</v>
      </c>
      <c r="R40" s="76"/>
      <c r="S40" s="8" t="s">
        <v>105</v>
      </c>
      <c r="T40" s="76"/>
      <c r="U40" s="8" t="s">
        <v>105</v>
      </c>
    </row>
    <row r="41" spans="1:22" s="64" customFormat="1" x14ac:dyDescent="0.25">
      <c r="A41" s="77" t="s">
        <v>203</v>
      </c>
      <c r="B41" s="14"/>
      <c r="C41" s="200"/>
      <c r="D41" s="200"/>
      <c r="E41" s="200"/>
      <c r="F41" s="200"/>
      <c r="G41" s="200"/>
      <c r="H41" s="200"/>
      <c r="I41" s="201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</row>
    <row r="42" spans="1:22" s="80" customFormat="1" x14ac:dyDescent="0.25">
      <c r="A42" s="79" t="s">
        <v>174</v>
      </c>
      <c r="B42" s="12"/>
      <c r="C42" s="202">
        <v>5480510</v>
      </c>
      <c r="D42" s="202"/>
      <c r="E42" s="202">
        <v>4325271</v>
      </c>
      <c r="F42" s="202"/>
      <c r="G42" s="202">
        <v>549988</v>
      </c>
      <c r="H42" s="202"/>
      <c r="I42" s="202">
        <v>1068464</v>
      </c>
      <c r="J42" s="202"/>
      <c r="K42" s="202">
        <v>17964</v>
      </c>
      <c r="L42" s="202"/>
      <c r="M42" s="202">
        <v>-22126</v>
      </c>
      <c r="N42" s="202"/>
      <c r="O42" s="202">
        <v>-295368</v>
      </c>
      <c r="P42" s="202"/>
      <c r="Q42" s="202">
        <v>4579</v>
      </c>
      <c r="R42" s="202"/>
      <c r="S42" s="202">
        <f>SUM(K42:Q42)</f>
        <v>-294951</v>
      </c>
      <c r="T42" s="202"/>
      <c r="U42" s="202">
        <f>SUM(C42:I42,S42)</f>
        <v>11129282</v>
      </c>
      <c r="V42" s="132"/>
    </row>
    <row r="43" spans="1:22" s="80" customFormat="1" x14ac:dyDescent="0.25">
      <c r="A43" s="81"/>
      <c r="B43" s="1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</row>
    <row r="44" spans="1:22" s="80" customFormat="1" x14ac:dyDescent="0.25">
      <c r="A44" s="79" t="s">
        <v>120</v>
      </c>
      <c r="B44" s="1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</row>
    <row r="45" spans="1:22" s="80" customFormat="1" x14ac:dyDescent="0.25">
      <c r="A45" s="135" t="s">
        <v>121</v>
      </c>
      <c r="B45" s="1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</row>
    <row r="46" spans="1:22" s="80" customFormat="1" x14ac:dyDescent="0.25">
      <c r="A46" s="64" t="s">
        <v>134</v>
      </c>
      <c r="B46" s="14">
        <v>10</v>
      </c>
      <c r="C46" s="203">
        <v>0</v>
      </c>
      <c r="D46" s="203"/>
      <c r="E46" s="203">
        <v>0</v>
      </c>
      <c r="F46" s="203"/>
      <c r="G46" s="203">
        <v>0</v>
      </c>
      <c r="H46" s="203"/>
      <c r="I46" s="203">
        <v>-328824</v>
      </c>
      <c r="J46" s="203"/>
      <c r="K46" s="203">
        <v>0</v>
      </c>
      <c r="L46" s="203"/>
      <c r="M46" s="203">
        <v>0</v>
      </c>
      <c r="N46" s="203"/>
      <c r="O46" s="203">
        <v>0</v>
      </c>
      <c r="P46" s="202"/>
      <c r="Q46" s="203">
        <v>0</v>
      </c>
      <c r="R46" s="202"/>
      <c r="S46" s="203">
        <f>SUM(K46:Q46)</f>
        <v>0</v>
      </c>
      <c r="T46" s="203"/>
      <c r="U46" s="203">
        <f>SUM(C46:I46,S46)</f>
        <v>-328824</v>
      </c>
    </row>
    <row r="47" spans="1:22" s="64" customFormat="1" x14ac:dyDescent="0.25">
      <c r="A47" s="80" t="s">
        <v>122</v>
      </c>
      <c r="B47" s="14"/>
      <c r="C47" s="209"/>
      <c r="D47" s="203"/>
      <c r="E47" s="209"/>
      <c r="F47" s="203"/>
      <c r="G47" s="209"/>
      <c r="H47" s="203"/>
      <c r="I47" s="209"/>
      <c r="J47" s="203"/>
      <c r="K47" s="209"/>
      <c r="L47" s="203"/>
      <c r="M47" s="209"/>
      <c r="N47" s="203"/>
      <c r="O47" s="209"/>
      <c r="P47" s="203"/>
      <c r="Q47" s="209"/>
      <c r="R47" s="203"/>
      <c r="S47" s="209"/>
      <c r="T47" s="203"/>
      <c r="U47" s="209"/>
    </row>
    <row r="48" spans="1:22" s="80" customFormat="1" x14ac:dyDescent="0.25">
      <c r="A48" s="135" t="s">
        <v>121</v>
      </c>
      <c r="B48" s="13"/>
      <c r="C48" s="205">
        <f>SUM(C46:C46)</f>
        <v>0</v>
      </c>
      <c r="D48" s="202"/>
      <c r="E48" s="205">
        <f>SUM(E46:E46)</f>
        <v>0</v>
      </c>
      <c r="F48" s="202"/>
      <c r="G48" s="205">
        <f>SUM(G46:G46)</f>
        <v>0</v>
      </c>
      <c r="H48" s="202"/>
      <c r="I48" s="205">
        <f>SUM(I46:I46)</f>
        <v>-328824</v>
      </c>
      <c r="J48" s="202"/>
      <c r="K48" s="205">
        <f>SUM(K46:K46)</f>
        <v>0</v>
      </c>
      <c r="L48" s="202"/>
      <c r="M48" s="205">
        <f>SUM(M46:M46)</f>
        <v>0</v>
      </c>
      <c r="N48" s="202"/>
      <c r="O48" s="205">
        <f>SUM(O46:O46)</f>
        <v>0</v>
      </c>
      <c r="P48" s="202"/>
      <c r="Q48" s="205">
        <f>SUM(Q46:Q46)</f>
        <v>0</v>
      </c>
      <c r="R48" s="202"/>
      <c r="S48" s="205">
        <f>SUM(S46:S46)</f>
        <v>0</v>
      </c>
      <c r="T48" s="202"/>
      <c r="U48" s="205">
        <f>SUM(U46:U46)</f>
        <v>-328824</v>
      </c>
    </row>
    <row r="49" spans="1:21" s="80" customFormat="1" x14ac:dyDescent="0.25">
      <c r="B49" s="13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</row>
    <row r="50" spans="1:21" s="64" customFormat="1" x14ac:dyDescent="0.25">
      <c r="A50" s="80" t="s">
        <v>86</v>
      </c>
      <c r="B50" s="14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</row>
    <row r="51" spans="1:21" s="64" customFormat="1" x14ac:dyDescent="0.25">
      <c r="A51" s="64" t="s">
        <v>141</v>
      </c>
      <c r="B51" s="14"/>
      <c r="C51" s="203">
        <v>0</v>
      </c>
      <c r="D51" s="203"/>
      <c r="E51" s="203">
        <v>0</v>
      </c>
      <c r="F51" s="203"/>
      <c r="G51" s="203">
        <v>0</v>
      </c>
      <c r="H51" s="203"/>
      <c r="I51" s="203">
        <f>'PL 9M'!H33</f>
        <v>480728</v>
      </c>
      <c r="J51" s="203"/>
      <c r="K51" s="203">
        <v>0</v>
      </c>
      <c r="L51" s="203"/>
      <c r="M51" s="203">
        <v>0</v>
      </c>
      <c r="N51" s="203"/>
      <c r="O51" s="203">
        <v>0</v>
      </c>
      <c r="P51" s="203"/>
      <c r="Q51" s="203">
        <v>0</v>
      </c>
      <c r="R51" s="203"/>
      <c r="S51" s="203">
        <f>SUM(K51:Q51)</f>
        <v>0</v>
      </c>
      <c r="T51" s="203"/>
      <c r="U51" s="203">
        <f>SUM(C51:I51,S51)</f>
        <v>480728</v>
      </c>
    </row>
    <row r="52" spans="1:21" s="80" customFormat="1" x14ac:dyDescent="0.25">
      <c r="A52" s="64" t="s">
        <v>81</v>
      </c>
      <c r="B52" s="14"/>
      <c r="C52" s="215">
        <v>0</v>
      </c>
      <c r="D52" s="203"/>
      <c r="E52" s="215">
        <v>0</v>
      </c>
      <c r="F52" s="203"/>
      <c r="G52" s="215">
        <v>0</v>
      </c>
      <c r="H52" s="206"/>
      <c r="I52" s="204">
        <v>0</v>
      </c>
      <c r="J52" s="206"/>
      <c r="K52" s="215">
        <v>0</v>
      </c>
      <c r="L52" s="203"/>
      <c r="M52" s="215">
        <v>0</v>
      </c>
      <c r="N52" s="203"/>
      <c r="O52" s="204">
        <f>'PL 9M'!H61</f>
        <v>-346206</v>
      </c>
      <c r="P52" s="203"/>
      <c r="Q52" s="204">
        <f>'PL 9M'!H62+'PL 9M'!H63</f>
        <v>-38112</v>
      </c>
      <c r="R52" s="203"/>
      <c r="S52" s="203">
        <f>SUM(K52:Q52)</f>
        <v>-384318</v>
      </c>
      <c r="T52" s="203"/>
      <c r="U52" s="203">
        <f>SUM(C52:I52,S52)</f>
        <v>-384318</v>
      </c>
    </row>
    <row r="53" spans="1:21" s="80" customFormat="1" x14ac:dyDescent="0.25">
      <c r="A53" s="80" t="s">
        <v>85</v>
      </c>
      <c r="B53" s="14"/>
      <c r="C53" s="207">
        <f>SUM(C51:C52)</f>
        <v>0</v>
      </c>
      <c r="D53" s="202"/>
      <c r="E53" s="207">
        <f>SUM(E51:E52)</f>
        <v>0</v>
      </c>
      <c r="F53" s="202"/>
      <c r="G53" s="207">
        <f>SUM(G51:G52)</f>
        <v>0</v>
      </c>
      <c r="H53" s="208"/>
      <c r="I53" s="207">
        <f>SUM(I51:I52)</f>
        <v>480728</v>
      </c>
      <c r="J53" s="208"/>
      <c r="K53" s="207">
        <f>SUM(K51:K52)</f>
        <v>0</v>
      </c>
      <c r="L53" s="202"/>
      <c r="M53" s="207">
        <f>SUM(M51:M52)</f>
        <v>0</v>
      </c>
      <c r="N53" s="202"/>
      <c r="O53" s="207">
        <f>SUM(O51:O52)</f>
        <v>-346206</v>
      </c>
      <c r="P53" s="202"/>
      <c r="Q53" s="207">
        <f>SUM(Q51:Q52)</f>
        <v>-38112</v>
      </c>
      <c r="R53" s="202"/>
      <c r="S53" s="207">
        <f>SUM(S51:S52)</f>
        <v>-384318</v>
      </c>
      <c r="T53" s="202"/>
      <c r="U53" s="207">
        <f>SUM(U51:U52)</f>
        <v>96410</v>
      </c>
    </row>
    <row r="54" spans="1:21" s="80" customFormat="1" x14ac:dyDescent="0.25">
      <c r="B54" s="14"/>
      <c r="C54" s="209"/>
      <c r="D54" s="203"/>
      <c r="E54" s="209"/>
      <c r="F54" s="203"/>
      <c r="G54" s="209"/>
      <c r="H54" s="206"/>
      <c r="I54" s="209"/>
      <c r="J54" s="206"/>
      <c r="K54" s="206"/>
      <c r="L54" s="203"/>
      <c r="M54" s="209"/>
      <c r="N54" s="203"/>
      <c r="O54" s="209"/>
      <c r="P54" s="203"/>
      <c r="Q54" s="209"/>
      <c r="R54" s="203"/>
      <c r="S54" s="209"/>
      <c r="T54" s="203"/>
      <c r="U54" s="209"/>
    </row>
    <row r="55" spans="1:21" s="80" customFormat="1" ht="14.4" thickBot="1" x14ac:dyDescent="0.3">
      <c r="A55" s="80" t="s">
        <v>201</v>
      </c>
      <c r="B55" s="13"/>
      <c r="C55" s="210">
        <f>C53+C48+C42</f>
        <v>5480510</v>
      </c>
      <c r="D55" s="202">
        <v>0</v>
      </c>
      <c r="E55" s="210">
        <f>E53+E48+E42</f>
        <v>4325271</v>
      </c>
      <c r="F55" s="202">
        <v>0</v>
      </c>
      <c r="G55" s="210">
        <f>G53+G48+G42</f>
        <v>549988</v>
      </c>
      <c r="H55" s="202">
        <v>0</v>
      </c>
      <c r="I55" s="210">
        <f>I53+I48+I42</f>
        <v>1220368</v>
      </c>
      <c r="J55" s="202">
        <v>0</v>
      </c>
      <c r="K55" s="210">
        <f>K53+K48+K42</f>
        <v>17964</v>
      </c>
      <c r="L55" s="202">
        <v>0</v>
      </c>
      <c r="M55" s="210">
        <f>M53+M48+M42</f>
        <v>-22126</v>
      </c>
      <c r="N55" s="202">
        <v>0</v>
      </c>
      <c r="O55" s="210">
        <f>O53+O48+O42</f>
        <v>-641574</v>
      </c>
      <c r="P55" s="202">
        <v>0</v>
      </c>
      <c r="Q55" s="210">
        <f>Q53+Q48+Q42</f>
        <v>-33533</v>
      </c>
      <c r="R55" s="202">
        <v>0</v>
      </c>
      <c r="S55" s="210">
        <f>S53+S48+S42</f>
        <v>-679269</v>
      </c>
      <c r="T55" s="202">
        <v>0</v>
      </c>
      <c r="U55" s="210">
        <f>U53+U48+U42</f>
        <v>10896868</v>
      </c>
    </row>
    <row r="56" spans="1:21" ht="14.4" thickTop="1" x14ac:dyDescent="0.25">
      <c r="A56" s="133"/>
      <c r="B56" s="134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</row>
    <row r="57" spans="1:21" x14ac:dyDescent="0.25"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</row>
    <row r="58" spans="1:21" x14ac:dyDescent="0.25"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</row>
    <row r="59" spans="1:21" x14ac:dyDescent="0.25"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</row>
    <row r="60" spans="1:21" x14ac:dyDescent="0.25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</row>
    <row r="61" spans="1:21" x14ac:dyDescent="0.25"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</row>
    <row r="62" spans="1:21" x14ac:dyDescent="0.25"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x14ac:dyDescent="0.25"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</row>
    <row r="78" spans="3:9" x14ac:dyDescent="0.25">
      <c r="C78" s="133"/>
      <c r="G78" s="133"/>
      <c r="I78" s="133"/>
    </row>
  </sheetData>
  <mergeCells count="12">
    <mergeCell ref="A30:U30"/>
    <mergeCell ref="A31:U31"/>
    <mergeCell ref="A32:U32"/>
    <mergeCell ref="C34:U34"/>
    <mergeCell ref="G35:I35"/>
    <mergeCell ref="K35:S35"/>
    <mergeCell ref="A1:U1"/>
    <mergeCell ref="A2:U2"/>
    <mergeCell ref="A3:U3"/>
    <mergeCell ref="C5:U5"/>
    <mergeCell ref="G6:I6"/>
    <mergeCell ref="K6:S6"/>
  </mergeCells>
  <printOptions horizontalCentered="1"/>
  <pageMargins left="0.5" right="0.5" top="1" bottom="0.5" header="0.6" footer="0.3"/>
  <pageSetup paperSize="9" scale="75" firstPageNumber="11" fitToHeight="2" orientation="landscape" useFirstPageNumber="1" r:id="rId1"/>
  <headerFooter>
    <oddFooter>&amp;L  The accompanying notes form an integral part of interim financial statements.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9"/>
  <sheetViews>
    <sheetView tabSelected="1" view="pageBreakPreview" topLeftCell="A55" zoomScale="80" zoomScaleNormal="70" zoomScaleSheetLayoutView="80" workbookViewId="0">
      <selection activeCell="O75" sqref="O75"/>
    </sheetView>
  </sheetViews>
  <sheetFormatPr defaultColWidth="9.109375" defaultRowHeight="21.6" x14ac:dyDescent="0.25"/>
  <cols>
    <col min="1" max="1" width="53.109375" style="167" customWidth="1"/>
    <col min="2" max="2" width="8.109375" style="166" customWidth="1"/>
    <col min="3" max="3" width="12.44140625" style="168" customWidth="1"/>
    <col min="4" max="4" width="0.6640625" style="168" customWidth="1"/>
    <col min="5" max="5" width="12.44140625" style="168" customWidth="1"/>
    <col min="6" max="6" width="0.6640625" style="168" customWidth="1"/>
    <col min="7" max="7" width="12.44140625" style="168" customWidth="1"/>
    <col min="8" max="8" width="0.6640625" style="169" customWidth="1"/>
    <col min="9" max="9" width="12.33203125" style="168" bestFit="1" customWidth="1"/>
    <col min="10" max="10" width="0.44140625" style="167" customWidth="1"/>
    <col min="11" max="11" width="0" style="167" hidden="1" customWidth="1"/>
    <col min="12" max="16384" width="9.109375" style="167"/>
  </cols>
  <sheetData>
    <row r="1" spans="1:9" s="136" customFormat="1" ht="15.6" x14ac:dyDescent="0.25">
      <c r="A1" s="289" t="s">
        <v>37</v>
      </c>
      <c r="B1" s="289"/>
      <c r="C1" s="289"/>
      <c r="D1" s="289"/>
      <c r="E1" s="289"/>
      <c r="F1" s="289"/>
      <c r="G1" s="289"/>
      <c r="H1" s="289"/>
      <c r="I1" s="289"/>
    </row>
    <row r="2" spans="1:9" s="136" customFormat="1" ht="15.6" x14ac:dyDescent="0.25">
      <c r="A2" s="289" t="s">
        <v>93</v>
      </c>
      <c r="B2" s="289"/>
      <c r="C2" s="289"/>
      <c r="D2" s="289"/>
      <c r="E2" s="289"/>
      <c r="F2" s="289"/>
      <c r="G2" s="289"/>
      <c r="H2" s="289"/>
      <c r="I2" s="289"/>
    </row>
    <row r="3" spans="1:9" s="137" customFormat="1" ht="15.6" x14ac:dyDescent="0.25">
      <c r="A3" s="289" t="s">
        <v>199</v>
      </c>
      <c r="B3" s="289"/>
      <c r="C3" s="289"/>
      <c r="D3" s="289"/>
      <c r="E3" s="289"/>
      <c r="F3" s="289"/>
      <c r="G3" s="289"/>
      <c r="H3" s="289"/>
      <c r="I3" s="289"/>
    </row>
    <row r="4" spans="1:9" s="137" customFormat="1" ht="15.6" x14ac:dyDescent="0.25">
      <c r="A4" s="9"/>
      <c r="B4" s="9"/>
      <c r="C4" s="9"/>
      <c r="D4" s="9"/>
      <c r="E4" s="280"/>
      <c r="F4" s="9"/>
      <c r="G4" s="9"/>
      <c r="H4" s="9"/>
      <c r="I4" s="280"/>
    </row>
    <row r="5" spans="1:9" s="137" customFormat="1" ht="13.8" x14ac:dyDescent="0.25">
      <c r="A5" s="138"/>
      <c r="B5" s="7"/>
      <c r="C5" s="294" t="s">
        <v>0</v>
      </c>
      <c r="D5" s="294"/>
      <c r="E5" s="294"/>
      <c r="F5" s="139"/>
      <c r="G5" s="294" t="s">
        <v>26</v>
      </c>
      <c r="H5" s="294"/>
      <c r="I5" s="294"/>
    </row>
    <row r="6" spans="1:9" s="137" customFormat="1" ht="13.8" x14ac:dyDescent="0.25">
      <c r="A6" s="138"/>
      <c r="B6" s="7"/>
      <c r="C6" s="294" t="s">
        <v>46</v>
      </c>
      <c r="D6" s="294"/>
      <c r="E6" s="294"/>
      <c r="F6" s="139"/>
      <c r="G6" s="294" t="s">
        <v>46</v>
      </c>
      <c r="H6" s="294"/>
      <c r="I6" s="294"/>
    </row>
    <row r="7" spans="1:9" s="142" customFormat="1" ht="13.8" x14ac:dyDescent="0.25">
      <c r="A7" s="140"/>
      <c r="B7" s="141"/>
      <c r="C7" s="282" t="s">
        <v>197</v>
      </c>
      <c r="D7" s="12"/>
      <c r="E7" s="282" t="s">
        <v>197</v>
      </c>
      <c r="F7" s="12"/>
      <c r="G7" s="282" t="s">
        <v>197</v>
      </c>
      <c r="H7" s="12"/>
      <c r="I7" s="282" t="s">
        <v>197</v>
      </c>
    </row>
    <row r="8" spans="1:9" s="137" customFormat="1" ht="13.8" x14ac:dyDescent="0.25">
      <c r="A8" s="138"/>
      <c r="B8" s="7"/>
      <c r="C8" s="143">
        <v>2022</v>
      </c>
      <c r="D8" s="144"/>
      <c r="E8" s="143">
        <v>2021</v>
      </c>
      <c r="F8" s="144"/>
      <c r="G8" s="143">
        <v>2022</v>
      </c>
      <c r="H8" s="144"/>
      <c r="I8" s="143">
        <v>2021</v>
      </c>
    </row>
    <row r="9" spans="1:9" s="137" customFormat="1" ht="13.8" x14ac:dyDescent="0.25">
      <c r="A9" s="138"/>
      <c r="B9" s="7" t="s">
        <v>109</v>
      </c>
      <c r="C9" s="7" t="s">
        <v>105</v>
      </c>
      <c r="D9" s="18"/>
      <c r="E9" s="7" t="s">
        <v>105</v>
      </c>
      <c r="F9" s="18"/>
      <c r="G9" s="7" t="s">
        <v>105</v>
      </c>
      <c r="H9" s="18"/>
      <c r="I9" s="7" t="s">
        <v>105</v>
      </c>
    </row>
    <row r="10" spans="1:9" s="137" customFormat="1" ht="14.4" x14ac:dyDescent="0.25">
      <c r="A10" s="145" t="s">
        <v>41</v>
      </c>
      <c r="B10" s="146"/>
      <c r="C10" s="147"/>
      <c r="D10" s="148"/>
      <c r="E10" s="147"/>
      <c r="F10" s="148"/>
      <c r="G10" s="147"/>
      <c r="H10" s="149"/>
      <c r="I10" s="147"/>
    </row>
    <row r="11" spans="1:9" s="137" customFormat="1" ht="13.8" x14ac:dyDescent="0.25">
      <c r="A11" s="152" t="s">
        <v>141</v>
      </c>
      <c r="B11" s="146"/>
      <c r="C11" s="170">
        <f>'PL 9M'!D57</f>
        <v>480728</v>
      </c>
      <c r="D11" s="170"/>
      <c r="E11" s="170">
        <v>215765</v>
      </c>
      <c r="F11" s="170"/>
      <c r="G11" s="170">
        <f>'PL 9M'!H57</f>
        <v>480728</v>
      </c>
      <c r="H11" s="170"/>
      <c r="I11" s="170">
        <v>215765</v>
      </c>
    </row>
    <row r="12" spans="1:9" s="137" customFormat="1" ht="13.8" x14ac:dyDescent="0.25">
      <c r="A12" s="151" t="s">
        <v>42</v>
      </c>
      <c r="B12" s="146"/>
      <c r="C12" s="170"/>
      <c r="D12" s="170"/>
      <c r="E12" s="170"/>
      <c r="F12" s="170"/>
      <c r="G12" s="170"/>
      <c r="H12" s="170"/>
      <c r="I12" s="170"/>
    </row>
    <row r="13" spans="1:9" s="137" customFormat="1" ht="13.8" x14ac:dyDescent="0.25">
      <c r="A13" s="150" t="s">
        <v>67</v>
      </c>
      <c r="B13" s="146">
        <v>7</v>
      </c>
      <c r="C13" s="170">
        <v>232641</v>
      </c>
      <c r="D13" s="170"/>
      <c r="E13" s="170">
        <v>249956</v>
      </c>
      <c r="F13" s="170"/>
      <c r="G13" s="170">
        <v>214160</v>
      </c>
      <c r="H13" s="170"/>
      <c r="I13" s="170">
        <v>228850</v>
      </c>
    </row>
    <row r="14" spans="1:9" s="137" customFormat="1" ht="13.8" x14ac:dyDescent="0.25">
      <c r="A14" s="152" t="s">
        <v>124</v>
      </c>
      <c r="B14" s="146">
        <v>7</v>
      </c>
      <c r="C14" s="206">
        <v>0</v>
      </c>
      <c r="D14" s="170"/>
      <c r="E14" s="170">
        <v>559584</v>
      </c>
      <c r="F14" s="170"/>
      <c r="G14" s="206">
        <v>0</v>
      </c>
      <c r="H14" s="170"/>
      <c r="I14" s="170">
        <v>559584</v>
      </c>
    </row>
    <row r="15" spans="1:9" s="137" customFormat="1" ht="13.8" x14ac:dyDescent="0.25">
      <c r="A15" s="150" t="s">
        <v>64</v>
      </c>
      <c r="B15" s="146">
        <v>7</v>
      </c>
      <c r="C15" s="170">
        <v>9374</v>
      </c>
      <c r="D15" s="170"/>
      <c r="E15" s="170">
        <v>69009</v>
      </c>
      <c r="F15" s="170"/>
      <c r="G15" s="170">
        <v>1764</v>
      </c>
      <c r="H15" s="170"/>
      <c r="I15" s="170">
        <v>57682</v>
      </c>
    </row>
    <row r="16" spans="1:9" s="137" customFormat="1" ht="13.8" x14ac:dyDescent="0.25">
      <c r="A16" s="152" t="s">
        <v>138</v>
      </c>
      <c r="B16" s="146">
        <v>7</v>
      </c>
      <c r="C16" s="206">
        <v>214746</v>
      </c>
      <c r="D16" s="206"/>
      <c r="E16" s="206">
        <v>94502</v>
      </c>
      <c r="F16" s="206"/>
      <c r="G16" s="206">
        <v>50263</v>
      </c>
      <c r="H16" s="206"/>
      <c r="I16" s="206">
        <v>77120</v>
      </c>
    </row>
    <row r="17" spans="1:9" s="137" customFormat="1" ht="13.8" x14ac:dyDescent="0.25">
      <c r="A17" s="150" t="s">
        <v>140</v>
      </c>
      <c r="B17" s="146"/>
      <c r="C17" s="170">
        <v>-111703</v>
      </c>
      <c r="D17" s="170"/>
      <c r="E17" s="170">
        <v>-99206</v>
      </c>
      <c r="F17" s="170"/>
      <c r="G17" s="170">
        <v>-89070</v>
      </c>
      <c r="H17" s="170"/>
      <c r="I17" s="170">
        <v>-79477</v>
      </c>
    </row>
    <row r="18" spans="1:9" s="137" customFormat="1" ht="13.8" x14ac:dyDescent="0.25">
      <c r="A18" s="152" t="s">
        <v>193</v>
      </c>
      <c r="B18" s="146"/>
      <c r="C18" s="170">
        <v>-2921</v>
      </c>
      <c r="D18" s="170"/>
      <c r="E18" s="170">
        <v>-4732</v>
      </c>
      <c r="F18" s="170"/>
      <c r="G18" s="206">
        <v>0</v>
      </c>
      <c r="H18" s="170"/>
      <c r="I18" s="206">
        <v>0</v>
      </c>
    </row>
    <row r="19" spans="1:9" s="137" customFormat="1" ht="13.8" x14ac:dyDescent="0.25">
      <c r="A19" s="150" t="s">
        <v>163</v>
      </c>
      <c r="B19" s="146"/>
      <c r="C19" s="170">
        <v>12001</v>
      </c>
      <c r="D19" s="170"/>
      <c r="E19" s="170">
        <v>12917</v>
      </c>
      <c r="F19" s="170"/>
      <c r="G19" s="170">
        <v>10804</v>
      </c>
      <c r="H19" s="170"/>
      <c r="I19" s="170">
        <v>11647</v>
      </c>
    </row>
    <row r="20" spans="1:9" s="137" customFormat="1" ht="13.8" x14ac:dyDescent="0.25">
      <c r="A20" s="150" t="s">
        <v>97</v>
      </c>
      <c r="B20" s="153"/>
      <c r="C20" s="206">
        <v>0</v>
      </c>
      <c r="D20" s="170"/>
      <c r="E20" s="170">
        <v>187</v>
      </c>
      <c r="F20" s="170"/>
      <c r="G20" s="206">
        <v>0</v>
      </c>
      <c r="H20" s="170"/>
      <c r="I20" s="170">
        <v>187</v>
      </c>
    </row>
    <row r="21" spans="1:9" s="137" customFormat="1" ht="13.8" x14ac:dyDescent="0.25">
      <c r="A21" s="150" t="s">
        <v>57</v>
      </c>
      <c r="C21" s="170">
        <v>85615</v>
      </c>
      <c r="D21" s="170"/>
      <c r="E21" s="170">
        <v>124305</v>
      </c>
      <c r="F21" s="170"/>
      <c r="G21" s="170">
        <v>37863</v>
      </c>
      <c r="H21" s="170"/>
      <c r="I21" s="170">
        <v>116089</v>
      </c>
    </row>
    <row r="22" spans="1:9" s="137" customFormat="1" ht="13.8" x14ac:dyDescent="0.25">
      <c r="A22" s="152" t="s">
        <v>208</v>
      </c>
      <c r="B22" s="146"/>
      <c r="C22" s="170">
        <v>-566163</v>
      </c>
      <c r="D22" s="170"/>
      <c r="E22" s="170">
        <v>-604344</v>
      </c>
      <c r="F22" s="170"/>
      <c r="G22" s="170">
        <v>-272372</v>
      </c>
      <c r="H22" s="170"/>
      <c r="I22" s="170">
        <v>-413729</v>
      </c>
    </row>
    <row r="23" spans="1:9" s="137" customFormat="1" ht="13.8" x14ac:dyDescent="0.25">
      <c r="A23" s="150" t="s">
        <v>68</v>
      </c>
      <c r="B23" s="153">
        <v>8</v>
      </c>
      <c r="C23" s="170">
        <v>1509</v>
      </c>
      <c r="D23" s="170"/>
      <c r="E23" s="170">
        <v>1841</v>
      </c>
      <c r="F23" s="170"/>
      <c r="G23" s="170">
        <v>1509</v>
      </c>
      <c r="H23" s="170"/>
      <c r="I23" s="170">
        <v>1841</v>
      </c>
    </row>
    <row r="24" spans="1:9" s="137" customFormat="1" ht="13.8" x14ac:dyDescent="0.25">
      <c r="A24" s="152" t="s">
        <v>173</v>
      </c>
      <c r="B24" s="153">
        <v>4</v>
      </c>
      <c r="C24" s="170">
        <v>-71824</v>
      </c>
      <c r="D24" s="170"/>
      <c r="E24" s="170">
        <v>28981</v>
      </c>
      <c r="F24" s="170"/>
      <c r="G24" s="170">
        <v>-77660</v>
      </c>
      <c r="H24" s="170"/>
      <c r="I24" s="170">
        <v>36704</v>
      </c>
    </row>
    <row r="25" spans="1:9" s="137" customFormat="1" ht="13.8" x14ac:dyDescent="0.25">
      <c r="A25" s="152" t="s">
        <v>142</v>
      </c>
      <c r="C25" s="170">
        <v>-15661</v>
      </c>
      <c r="D25" s="171"/>
      <c r="E25" s="170">
        <v>2559</v>
      </c>
      <c r="F25" s="170"/>
      <c r="G25" s="170">
        <v>-15640</v>
      </c>
      <c r="H25" s="170"/>
      <c r="I25" s="170">
        <v>4165</v>
      </c>
    </row>
    <row r="26" spans="1:9" s="137" customFormat="1" ht="13.8" x14ac:dyDescent="0.25">
      <c r="A26" s="152" t="s">
        <v>186</v>
      </c>
      <c r="C26" s="170">
        <v>15004</v>
      </c>
      <c r="D26" s="171"/>
      <c r="E26" s="206">
        <v>0</v>
      </c>
      <c r="F26" s="170"/>
      <c r="G26" s="170">
        <v>15004</v>
      </c>
      <c r="H26" s="170"/>
      <c r="I26" s="206">
        <v>0</v>
      </c>
    </row>
    <row r="27" spans="1:9" s="137" customFormat="1" ht="13.8" x14ac:dyDescent="0.25">
      <c r="A27" s="152" t="s">
        <v>187</v>
      </c>
      <c r="C27" s="170">
        <v>4</v>
      </c>
      <c r="D27" s="171"/>
      <c r="E27" s="206">
        <v>0</v>
      </c>
      <c r="F27" s="170"/>
      <c r="G27" s="206">
        <v>0</v>
      </c>
      <c r="H27" s="170"/>
      <c r="I27" s="206">
        <v>0</v>
      </c>
    </row>
    <row r="28" spans="1:9" s="137" customFormat="1" ht="13.8" x14ac:dyDescent="0.25">
      <c r="A28" s="152" t="s">
        <v>188</v>
      </c>
      <c r="C28" s="170">
        <v>-6783</v>
      </c>
      <c r="D28" s="171"/>
      <c r="E28" s="206">
        <v>0</v>
      </c>
      <c r="F28" s="170"/>
      <c r="G28" s="170">
        <v>131</v>
      </c>
      <c r="H28" s="170"/>
      <c r="I28" s="206">
        <v>0</v>
      </c>
    </row>
    <row r="29" spans="1:9" s="137" customFormat="1" ht="13.8" x14ac:dyDescent="0.25">
      <c r="A29" s="152" t="s">
        <v>146</v>
      </c>
      <c r="C29" s="170">
        <v>-5509</v>
      </c>
      <c r="D29" s="171"/>
      <c r="E29" s="206">
        <v>-2189</v>
      </c>
      <c r="F29" s="170"/>
      <c r="G29" s="170">
        <v>-19871</v>
      </c>
      <c r="H29" s="170"/>
      <c r="I29" s="206">
        <v>-1228</v>
      </c>
    </row>
    <row r="30" spans="1:9" s="137" customFormat="1" ht="13.8" x14ac:dyDescent="0.25">
      <c r="A30" s="152" t="s">
        <v>147</v>
      </c>
      <c r="B30" s="146"/>
      <c r="C30" s="206">
        <v>2162</v>
      </c>
      <c r="D30" s="206"/>
      <c r="E30" s="206">
        <v>402</v>
      </c>
      <c r="F30" s="206"/>
      <c r="G30" s="206">
        <v>2099</v>
      </c>
      <c r="H30" s="206"/>
      <c r="I30" s="206">
        <v>245</v>
      </c>
    </row>
    <row r="31" spans="1:9" s="137" customFormat="1" ht="13.8" x14ac:dyDescent="0.25">
      <c r="A31" s="34" t="s">
        <v>215</v>
      </c>
      <c r="B31" s="146">
        <v>7</v>
      </c>
      <c r="C31" s="206">
        <v>259000</v>
      </c>
      <c r="D31" s="206"/>
      <c r="E31" s="206">
        <v>0</v>
      </c>
      <c r="F31" s="206"/>
      <c r="G31" s="206">
        <v>259000</v>
      </c>
      <c r="H31" s="206"/>
      <c r="I31" s="206">
        <v>0</v>
      </c>
    </row>
    <row r="32" spans="1:9" s="137" customFormat="1" ht="13.8" x14ac:dyDescent="0.25">
      <c r="A32" s="152" t="s">
        <v>131</v>
      </c>
      <c r="B32" s="146"/>
      <c r="C32" s="206"/>
      <c r="D32" s="206"/>
      <c r="E32" s="206"/>
      <c r="F32" s="206"/>
      <c r="G32" s="206"/>
      <c r="H32" s="206"/>
      <c r="I32" s="206"/>
    </row>
    <row r="33" spans="1:9" s="137" customFormat="1" ht="13.8" x14ac:dyDescent="0.25">
      <c r="A33" s="212" t="s">
        <v>164</v>
      </c>
      <c r="B33" s="146">
        <v>6</v>
      </c>
      <c r="C33" s="206">
        <v>251651</v>
      </c>
      <c r="D33" s="206"/>
      <c r="E33" s="206">
        <v>86499</v>
      </c>
      <c r="F33" s="206"/>
      <c r="G33" s="206">
        <v>-296915</v>
      </c>
      <c r="H33" s="206"/>
      <c r="I33" s="206">
        <v>284817</v>
      </c>
    </row>
    <row r="34" spans="1:9" s="137" customFormat="1" ht="13.8" x14ac:dyDescent="0.25">
      <c r="A34" s="150" t="s">
        <v>56</v>
      </c>
      <c r="B34" s="146"/>
      <c r="C34" s="204">
        <v>127351</v>
      </c>
      <c r="D34" s="170"/>
      <c r="E34" s="204">
        <v>38373</v>
      </c>
      <c r="F34" s="170"/>
      <c r="G34" s="177">
        <v>67167</v>
      </c>
      <c r="H34" s="170"/>
      <c r="I34" s="177">
        <v>37396</v>
      </c>
    </row>
    <row r="35" spans="1:9" s="137" customFormat="1" ht="13.8" x14ac:dyDescent="0.25">
      <c r="A35" s="150"/>
      <c r="B35" s="146"/>
      <c r="C35" s="170">
        <f>SUM(C11:C34)</f>
        <v>911222</v>
      </c>
      <c r="D35" s="170"/>
      <c r="E35" s="170">
        <f>SUM(E11:E34)</f>
        <v>774409</v>
      </c>
      <c r="F35" s="170"/>
      <c r="G35" s="170">
        <f>SUM(G11:G34)</f>
        <v>368964</v>
      </c>
      <c r="H35" s="172"/>
      <c r="I35" s="170">
        <f>SUM(I11:I34)</f>
        <v>1137658</v>
      </c>
    </row>
    <row r="36" spans="1:9" s="137" customFormat="1" ht="13.8" x14ac:dyDescent="0.25">
      <c r="A36" s="151" t="s">
        <v>53</v>
      </c>
      <c r="B36" s="146"/>
      <c r="C36" s="170"/>
      <c r="D36" s="170"/>
      <c r="E36" s="170"/>
      <c r="F36" s="170"/>
      <c r="G36" s="170"/>
      <c r="H36" s="172"/>
      <c r="I36" s="170"/>
    </row>
    <row r="37" spans="1:9" s="137" customFormat="1" ht="13.8" x14ac:dyDescent="0.25">
      <c r="A37" s="150" t="s">
        <v>116</v>
      </c>
      <c r="B37" s="146"/>
      <c r="C37" s="180">
        <v>933951</v>
      </c>
      <c r="D37" s="170"/>
      <c r="E37" s="180">
        <v>356050</v>
      </c>
      <c r="F37" s="170"/>
      <c r="G37" s="170">
        <v>866637</v>
      </c>
      <c r="H37" s="170"/>
      <c r="I37" s="170">
        <v>-98711</v>
      </c>
    </row>
    <row r="38" spans="1:9" s="137" customFormat="1" ht="13.8" x14ac:dyDescent="0.25">
      <c r="A38" s="150" t="s">
        <v>21</v>
      </c>
      <c r="B38" s="146"/>
      <c r="C38" s="170">
        <v>-13489</v>
      </c>
      <c r="D38" s="172"/>
      <c r="E38" s="170">
        <v>24046</v>
      </c>
      <c r="F38" s="170"/>
      <c r="G38" s="170">
        <v>-230344</v>
      </c>
      <c r="H38" s="170"/>
      <c r="I38" s="170">
        <v>47979</v>
      </c>
    </row>
    <row r="39" spans="1:9" s="137" customFormat="1" ht="13.8" x14ac:dyDescent="0.25">
      <c r="A39" s="150" t="s">
        <v>28</v>
      </c>
      <c r="B39" s="146"/>
      <c r="C39" s="170">
        <v>-4210</v>
      </c>
      <c r="D39" s="172"/>
      <c r="E39" s="170">
        <v>16768</v>
      </c>
      <c r="F39" s="170"/>
      <c r="G39" s="170">
        <v>-304</v>
      </c>
      <c r="H39" s="170"/>
      <c r="I39" s="170">
        <v>15590</v>
      </c>
    </row>
    <row r="40" spans="1:9" s="137" customFormat="1" ht="13.8" x14ac:dyDescent="0.25">
      <c r="A40" s="150" t="s">
        <v>29</v>
      </c>
      <c r="B40" s="146"/>
      <c r="C40" s="170">
        <v>-1094</v>
      </c>
      <c r="D40" s="173"/>
      <c r="E40" s="170">
        <v>33598</v>
      </c>
      <c r="F40" s="170"/>
      <c r="G40" s="170">
        <v>-2625</v>
      </c>
      <c r="H40" s="170"/>
      <c r="I40" s="170">
        <v>2948</v>
      </c>
    </row>
    <row r="41" spans="1:9" s="137" customFormat="1" ht="13.8" x14ac:dyDescent="0.25">
      <c r="A41" s="137" t="s">
        <v>31</v>
      </c>
      <c r="B41" s="146"/>
      <c r="C41" s="170">
        <v>-31015</v>
      </c>
      <c r="D41" s="172"/>
      <c r="E41" s="170">
        <v>-3852</v>
      </c>
      <c r="F41" s="170"/>
      <c r="G41" s="206">
        <v>-23830</v>
      </c>
      <c r="H41" s="170"/>
      <c r="I41" s="216">
        <v>0</v>
      </c>
    </row>
    <row r="42" spans="1:9" s="137" customFormat="1" ht="13.8" x14ac:dyDescent="0.25">
      <c r="A42" s="137" t="s">
        <v>117</v>
      </c>
      <c r="B42" s="146"/>
      <c r="C42" s="170">
        <v>-128056</v>
      </c>
      <c r="D42" s="172"/>
      <c r="E42" s="170">
        <v>-21976</v>
      </c>
      <c r="F42" s="170"/>
      <c r="G42" s="170">
        <v>-68463</v>
      </c>
      <c r="H42" s="170"/>
      <c r="I42" s="170">
        <v>-19496</v>
      </c>
    </row>
    <row r="43" spans="1:9" s="137" customFormat="1" ht="13.8" x14ac:dyDescent="0.25">
      <c r="A43" s="150" t="s">
        <v>2</v>
      </c>
      <c r="B43" s="146"/>
      <c r="C43" s="170">
        <v>14</v>
      </c>
      <c r="D43" s="172"/>
      <c r="E43" s="170">
        <v>-252</v>
      </c>
      <c r="F43" s="170"/>
      <c r="G43" s="170">
        <v>-10620</v>
      </c>
      <c r="H43" s="170"/>
      <c r="I43" s="170">
        <v>-11908</v>
      </c>
    </row>
    <row r="44" spans="1:9" s="137" customFormat="1" ht="13.8" x14ac:dyDescent="0.25">
      <c r="A44" s="152" t="s">
        <v>214</v>
      </c>
      <c r="B44" s="146"/>
      <c r="C44" s="170">
        <v>323405</v>
      </c>
      <c r="D44" s="172"/>
      <c r="E44" s="170">
        <v>10516</v>
      </c>
      <c r="F44" s="170"/>
      <c r="G44" s="170">
        <v>290960</v>
      </c>
      <c r="H44" s="170"/>
      <c r="I44" s="170">
        <v>-30018</v>
      </c>
    </row>
    <row r="45" spans="1:9" s="137" customFormat="1" ht="13.8" x14ac:dyDescent="0.25">
      <c r="A45" s="150" t="s">
        <v>54</v>
      </c>
      <c r="B45" s="146"/>
      <c r="C45" s="206">
        <v>0</v>
      </c>
      <c r="D45" s="172"/>
      <c r="E45" s="170">
        <v>-117411</v>
      </c>
      <c r="F45" s="170"/>
      <c r="G45" s="206">
        <v>0</v>
      </c>
      <c r="H45" s="170"/>
      <c r="I45" s="170">
        <v>-117411</v>
      </c>
    </row>
    <row r="46" spans="1:9" s="137" customFormat="1" ht="13.8" x14ac:dyDescent="0.25">
      <c r="A46" s="150" t="s">
        <v>3</v>
      </c>
      <c r="B46" s="146"/>
      <c r="C46" s="170">
        <v>-17270</v>
      </c>
      <c r="D46" s="172"/>
      <c r="E46" s="170">
        <v>-5727</v>
      </c>
      <c r="F46" s="170"/>
      <c r="G46" s="170">
        <v>-3908</v>
      </c>
      <c r="H46" s="170"/>
      <c r="I46" s="170">
        <v>-3483</v>
      </c>
    </row>
    <row r="47" spans="1:9" s="137" customFormat="1" ht="13.8" x14ac:dyDescent="0.25">
      <c r="A47" s="150" t="s">
        <v>15</v>
      </c>
      <c r="B47" s="146"/>
      <c r="C47" s="170">
        <v>-14238</v>
      </c>
      <c r="D47" s="172"/>
      <c r="E47" s="170">
        <v>-6112</v>
      </c>
      <c r="F47" s="170"/>
      <c r="G47" s="170">
        <v>-38349</v>
      </c>
      <c r="H47" s="170"/>
      <c r="I47" s="170">
        <v>-5710</v>
      </c>
    </row>
    <row r="48" spans="1:9" s="137" customFormat="1" ht="13.8" x14ac:dyDescent="0.25">
      <c r="A48" s="150" t="s">
        <v>152</v>
      </c>
      <c r="B48" s="146"/>
      <c r="C48" s="170">
        <v>-10722</v>
      </c>
      <c r="D48" s="172"/>
      <c r="E48" s="170">
        <v>-30847</v>
      </c>
      <c r="F48" s="170"/>
      <c r="G48" s="170">
        <v>-9812</v>
      </c>
      <c r="H48" s="170"/>
      <c r="I48" s="170">
        <v>-30847</v>
      </c>
    </row>
    <row r="49" spans="1:9" s="137" customFormat="1" ht="13.8" x14ac:dyDescent="0.25">
      <c r="A49" s="150" t="s">
        <v>95</v>
      </c>
      <c r="B49" s="146"/>
      <c r="C49" s="177">
        <v>-59396</v>
      </c>
      <c r="D49" s="172"/>
      <c r="E49" s="177">
        <v>-8030</v>
      </c>
      <c r="F49" s="170"/>
      <c r="G49" s="204">
        <v>0</v>
      </c>
      <c r="H49" s="170"/>
      <c r="I49" s="204">
        <v>0</v>
      </c>
    </row>
    <row r="50" spans="1:9" s="136" customFormat="1" ht="13.8" x14ac:dyDescent="0.25">
      <c r="A50" s="154" t="s">
        <v>148</v>
      </c>
      <c r="B50" s="146"/>
      <c r="C50" s="174">
        <f>SUM(C35:C49)</f>
        <v>1889102</v>
      </c>
      <c r="D50" s="175"/>
      <c r="E50" s="174">
        <f>SUM(E35:E49)</f>
        <v>1021180</v>
      </c>
      <c r="F50" s="175"/>
      <c r="G50" s="174">
        <f>SUM(G35:G49)</f>
        <v>1138306</v>
      </c>
      <c r="H50" s="176"/>
      <c r="I50" s="174">
        <f>SUM(I35:I49)</f>
        <v>886591</v>
      </c>
    </row>
    <row r="51" spans="1:9" s="136" customFormat="1" ht="13.8" x14ac:dyDescent="0.25">
      <c r="A51" s="154"/>
      <c r="B51" s="146"/>
      <c r="C51" s="156"/>
      <c r="D51" s="155"/>
      <c r="E51" s="156"/>
      <c r="F51" s="155"/>
      <c r="G51" s="156"/>
      <c r="H51" s="156"/>
      <c r="I51" s="156"/>
    </row>
    <row r="52" spans="1:9" s="136" customFormat="1" ht="13.8" x14ac:dyDescent="0.25">
      <c r="A52" s="154"/>
      <c r="B52" s="146"/>
      <c r="C52" s="156"/>
      <c r="D52" s="155"/>
      <c r="E52" s="156"/>
      <c r="F52" s="155"/>
      <c r="G52" s="156"/>
      <c r="H52" s="156"/>
      <c r="I52" s="156"/>
    </row>
    <row r="53" spans="1:9" s="136" customFormat="1" ht="13.8" x14ac:dyDescent="0.25">
      <c r="A53" s="154"/>
      <c r="B53" s="146"/>
      <c r="C53" s="156"/>
      <c r="D53" s="155"/>
      <c r="E53" s="156"/>
      <c r="F53" s="155"/>
      <c r="G53" s="156"/>
      <c r="H53" s="156"/>
      <c r="I53" s="156"/>
    </row>
    <row r="54" spans="1:9" s="136" customFormat="1" ht="15.6" x14ac:dyDescent="0.25">
      <c r="A54" s="289" t="s">
        <v>37</v>
      </c>
      <c r="B54" s="289"/>
      <c r="C54" s="289"/>
      <c r="D54" s="289"/>
      <c r="E54" s="289"/>
      <c r="F54" s="289"/>
      <c r="G54" s="289"/>
      <c r="H54" s="289"/>
      <c r="I54" s="289"/>
    </row>
    <row r="55" spans="1:9" s="137" customFormat="1" ht="15.6" x14ac:dyDescent="0.25">
      <c r="A55" s="289" t="s">
        <v>130</v>
      </c>
      <c r="B55" s="289"/>
      <c r="C55" s="289"/>
      <c r="D55" s="289"/>
      <c r="E55" s="289"/>
      <c r="F55" s="289"/>
      <c r="G55" s="289"/>
      <c r="H55" s="289"/>
      <c r="I55" s="289"/>
    </row>
    <row r="56" spans="1:9" s="137" customFormat="1" ht="15.6" x14ac:dyDescent="0.25">
      <c r="A56" s="289" t="s">
        <v>199</v>
      </c>
      <c r="B56" s="289"/>
      <c r="C56" s="289"/>
      <c r="D56" s="289"/>
      <c r="E56" s="289"/>
      <c r="F56" s="289"/>
      <c r="G56" s="289"/>
      <c r="H56" s="289"/>
      <c r="I56" s="289"/>
    </row>
    <row r="57" spans="1:9" s="137" customFormat="1" ht="15.6" x14ac:dyDescent="0.25">
      <c r="A57" s="9"/>
      <c r="B57" s="9"/>
      <c r="C57" s="9"/>
      <c r="D57" s="9"/>
      <c r="E57" s="280"/>
      <c r="F57" s="9"/>
      <c r="G57" s="9"/>
      <c r="H57" s="9"/>
      <c r="I57" s="280"/>
    </row>
    <row r="58" spans="1:9" s="142" customFormat="1" ht="13.8" x14ac:dyDescent="0.25">
      <c r="A58" s="138"/>
      <c r="B58" s="7"/>
      <c r="C58" s="294" t="s">
        <v>0</v>
      </c>
      <c r="D58" s="294"/>
      <c r="E58" s="294"/>
      <c r="F58" s="139"/>
      <c r="G58" s="294" t="s">
        <v>26</v>
      </c>
      <c r="H58" s="294"/>
      <c r="I58" s="294"/>
    </row>
    <row r="59" spans="1:9" s="137" customFormat="1" ht="13.8" x14ac:dyDescent="0.25">
      <c r="A59" s="138"/>
      <c r="B59" s="7"/>
      <c r="C59" s="294" t="s">
        <v>46</v>
      </c>
      <c r="D59" s="294"/>
      <c r="E59" s="294"/>
      <c r="F59" s="139"/>
      <c r="G59" s="294" t="s">
        <v>46</v>
      </c>
      <c r="H59" s="294"/>
      <c r="I59" s="294"/>
    </row>
    <row r="60" spans="1:9" s="137" customFormat="1" ht="13.8" x14ac:dyDescent="0.25">
      <c r="A60" s="140"/>
      <c r="B60" s="141"/>
      <c r="C60" s="282" t="s">
        <v>197</v>
      </c>
      <c r="D60" s="226"/>
      <c r="E60" s="282" t="s">
        <v>197</v>
      </c>
      <c r="F60" s="226"/>
      <c r="G60" s="282" t="s">
        <v>197</v>
      </c>
      <c r="H60" s="226"/>
      <c r="I60" s="282" t="s">
        <v>197</v>
      </c>
    </row>
    <row r="61" spans="1:9" s="10" customFormat="1" ht="13.8" x14ac:dyDescent="0.25">
      <c r="A61" s="138"/>
      <c r="B61" s="7"/>
      <c r="C61" s="143">
        <v>2022</v>
      </c>
      <c r="D61" s="144"/>
      <c r="E61" s="143">
        <v>2021</v>
      </c>
      <c r="F61" s="144"/>
      <c r="G61" s="143">
        <v>2022</v>
      </c>
      <c r="H61" s="144"/>
      <c r="I61" s="143">
        <v>2021</v>
      </c>
    </row>
    <row r="62" spans="1:9" s="137" customFormat="1" ht="13.8" x14ac:dyDescent="0.25">
      <c r="A62" s="138"/>
      <c r="B62" s="7" t="s">
        <v>109</v>
      </c>
      <c r="C62" s="7" t="s">
        <v>105</v>
      </c>
      <c r="D62" s="18"/>
      <c r="E62" s="7" t="s">
        <v>105</v>
      </c>
      <c r="F62" s="18"/>
      <c r="G62" s="7" t="s">
        <v>105</v>
      </c>
      <c r="H62" s="18"/>
      <c r="I62" s="7" t="s">
        <v>105</v>
      </c>
    </row>
    <row r="63" spans="1:9" s="10" customFormat="1" ht="14.4" x14ac:dyDescent="0.25">
      <c r="A63" s="20" t="s">
        <v>44</v>
      </c>
      <c r="B63" s="11"/>
      <c r="C63" s="157"/>
      <c r="D63" s="157"/>
      <c r="E63" s="157"/>
      <c r="F63" s="157"/>
      <c r="G63" s="157"/>
      <c r="H63" s="157"/>
      <c r="I63" s="157"/>
    </row>
    <row r="64" spans="1:9" s="10" customFormat="1" ht="13.8" x14ac:dyDescent="0.25">
      <c r="A64" s="10" t="s">
        <v>43</v>
      </c>
      <c r="B64" s="11"/>
      <c r="C64" s="206">
        <v>111503</v>
      </c>
      <c r="D64" s="211"/>
      <c r="E64" s="206">
        <v>101051</v>
      </c>
      <c r="F64" s="206"/>
      <c r="G64" s="206">
        <v>80301</v>
      </c>
      <c r="H64" s="206"/>
      <c r="I64" s="206">
        <v>82035</v>
      </c>
    </row>
    <row r="65" spans="1:9" s="10" customFormat="1" ht="13.8" x14ac:dyDescent="0.25">
      <c r="A65" s="10" t="s">
        <v>209</v>
      </c>
      <c r="B65" s="11">
        <v>6</v>
      </c>
      <c r="C65" s="206">
        <v>0</v>
      </c>
      <c r="D65" s="211"/>
      <c r="E65" s="206">
        <v>0</v>
      </c>
      <c r="F65" s="206"/>
      <c r="G65" s="206">
        <v>3954</v>
      </c>
      <c r="H65" s="211"/>
      <c r="I65" s="206">
        <v>0</v>
      </c>
    </row>
    <row r="66" spans="1:9" s="10" customFormat="1" ht="13.8" x14ac:dyDescent="0.25">
      <c r="A66" s="10" t="s">
        <v>211</v>
      </c>
      <c r="B66" s="11"/>
      <c r="C66" s="206">
        <v>1082911</v>
      </c>
      <c r="D66" s="211"/>
      <c r="E66" s="206">
        <v>1133222</v>
      </c>
      <c r="F66" s="206"/>
      <c r="G66" s="206">
        <v>862474</v>
      </c>
      <c r="H66" s="206"/>
      <c r="I66" s="206">
        <v>1100200</v>
      </c>
    </row>
    <row r="67" spans="1:9" s="10" customFormat="1" ht="13.8" x14ac:dyDescent="0.25">
      <c r="A67" s="158" t="s">
        <v>171</v>
      </c>
      <c r="B67" s="11"/>
      <c r="C67" s="206">
        <v>-24041</v>
      </c>
      <c r="D67" s="211"/>
      <c r="E67" s="206">
        <v>-17377</v>
      </c>
      <c r="F67" s="206"/>
      <c r="G67" s="206">
        <v>-12074</v>
      </c>
      <c r="H67" s="206"/>
      <c r="I67" s="206">
        <v>-9425</v>
      </c>
    </row>
    <row r="68" spans="1:9" s="10" customFormat="1" ht="13.8" x14ac:dyDescent="0.25">
      <c r="A68" s="10" t="s">
        <v>114</v>
      </c>
      <c r="B68" s="11"/>
      <c r="C68" s="206">
        <v>8185</v>
      </c>
      <c r="D68" s="211"/>
      <c r="E68" s="206">
        <v>8451</v>
      </c>
      <c r="F68" s="206"/>
      <c r="G68" s="276">
        <v>7457</v>
      </c>
      <c r="H68" s="206"/>
      <c r="I68" s="206">
        <v>2625</v>
      </c>
    </row>
    <row r="69" spans="1:9" s="10" customFormat="1" ht="13.8" x14ac:dyDescent="0.25">
      <c r="A69" s="10" t="s">
        <v>204</v>
      </c>
      <c r="B69" s="11">
        <v>3</v>
      </c>
      <c r="C69" s="206">
        <v>0</v>
      </c>
      <c r="D69" s="211"/>
      <c r="E69" s="206">
        <v>0</v>
      </c>
      <c r="F69" s="206"/>
      <c r="G69" s="206">
        <v>0</v>
      </c>
      <c r="H69" s="206"/>
      <c r="I69" s="206">
        <v>-10000</v>
      </c>
    </row>
    <row r="70" spans="1:9" s="10" customFormat="1" ht="13.8" x14ac:dyDescent="0.25">
      <c r="A70" s="10" t="s">
        <v>167</v>
      </c>
      <c r="B70" s="11">
        <v>3</v>
      </c>
      <c r="C70" s="206">
        <v>0</v>
      </c>
      <c r="D70" s="211"/>
      <c r="E70" s="206">
        <v>0</v>
      </c>
      <c r="F70" s="206"/>
      <c r="G70" s="206">
        <v>10000</v>
      </c>
      <c r="H70" s="206"/>
      <c r="I70" s="206">
        <v>20000</v>
      </c>
    </row>
    <row r="71" spans="1:9" s="10" customFormat="1" ht="13.8" x14ac:dyDescent="0.25">
      <c r="A71" s="10" t="s">
        <v>185</v>
      </c>
      <c r="B71" s="11">
        <v>3</v>
      </c>
      <c r="C71" s="206">
        <v>-10000</v>
      </c>
      <c r="D71" s="211"/>
      <c r="E71" s="206">
        <v>0</v>
      </c>
      <c r="F71" s="206"/>
      <c r="G71" s="206">
        <v>-10000</v>
      </c>
      <c r="H71" s="206"/>
      <c r="I71" s="206">
        <v>0</v>
      </c>
    </row>
    <row r="72" spans="1:9" s="10" customFormat="1" ht="13.8" x14ac:dyDescent="0.25">
      <c r="A72" s="10" t="s">
        <v>166</v>
      </c>
      <c r="B72" s="11">
        <v>3</v>
      </c>
      <c r="C72" s="206">
        <v>3391</v>
      </c>
      <c r="D72" s="211"/>
      <c r="E72" s="206">
        <v>157908</v>
      </c>
      <c r="F72" s="206"/>
      <c r="G72" s="206">
        <v>3391</v>
      </c>
      <c r="H72" s="206"/>
      <c r="I72" s="206">
        <v>157908</v>
      </c>
    </row>
    <row r="73" spans="1:9" s="10" customFormat="1" ht="13.8" x14ac:dyDescent="0.25">
      <c r="A73" s="10" t="s">
        <v>170</v>
      </c>
      <c r="B73" s="11"/>
      <c r="C73" s="206">
        <v>-4632</v>
      </c>
      <c r="D73" s="211"/>
      <c r="E73" s="206">
        <v>-16476</v>
      </c>
      <c r="F73" s="206"/>
      <c r="G73" s="206">
        <v>0</v>
      </c>
      <c r="H73" s="206"/>
      <c r="I73" s="206">
        <v>0</v>
      </c>
    </row>
    <row r="74" spans="1:9" s="10" customFormat="1" ht="13.8" x14ac:dyDescent="0.25">
      <c r="A74" s="10" t="s">
        <v>194</v>
      </c>
      <c r="B74" s="11">
        <v>6</v>
      </c>
      <c r="C74" s="206">
        <v>0</v>
      </c>
      <c r="D74" s="211"/>
      <c r="E74" s="206">
        <v>0</v>
      </c>
      <c r="F74" s="206"/>
      <c r="G74" s="276">
        <v>0</v>
      </c>
      <c r="H74" s="206"/>
      <c r="I74" s="206">
        <v>-25000</v>
      </c>
    </row>
    <row r="75" spans="1:9" s="10" customFormat="1" ht="13.8" x14ac:dyDescent="0.25">
      <c r="A75" s="10" t="s">
        <v>210</v>
      </c>
      <c r="B75" s="11">
        <v>6</v>
      </c>
      <c r="C75" s="206">
        <v>0</v>
      </c>
      <c r="D75" s="211"/>
      <c r="E75" s="206">
        <v>0</v>
      </c>
      <c r="F75" s="206"/>
      <c r="G75" s="206">
        <v>298791</v>
      </c>
      <c r="H75" s="206"/>
      <c r="I75" s="206">
        <v>0</v>
      </c>
    </row>
    <row r="76" spans="1:9" s="10" customFormat="1" ht="13.8" x14ac:dyDescent="0.25">
      <c r="A76" s="10" t="s">
        <v>205</v>
      </c>
      <c r="B76" s="11">
        <v>6</v>
      </c>
      <c r="C76" s="206">
        <v>0</v>
      </c>
      <c r="D76" s="211"/>
      <c r="E76" s="206">
        <v>-4000</v>
      </c>
      <c r="F76" s="206"/>
      <c r="G76" s="276">
        <v>0</v>
      </c>
      <c r="H76" s="206"/>
      <c r="I76" s="206">
        <v>0</v>
      </c>
    </row>
    <row r="77" spans="1:9" s="10" customFormat="1" ht="13.8" x14ac:dyDescent="0.25">
      <c r="A77" s="159" t="s">
        <v>212</v>
      </c>
      <c r="B77" s="11"/>
      <c r="C77" s="48">
        <f>SUM(C64:C76)</f>
        <v>1167317</v>
      </c>
      <c r="D77" s="49"/>
      <c r="E77" s="48">
        <f>SUM(E64:E76)</f>
        <v>1362779</v>
      </c>
      <c r="F77" s="49"/>
      <c r="G77" s="48">
        <f>SUM(G64:G76)</f>
        <v>1244294</v>
      </c>
      <c r="H77" s="49"/>
      <c r="I77" s="48">
        <f>SUM(I64:I76)</f>
        <v>1318343</v>
      </c>
    </row>
    <row r="78" spans="1:9" s="10" customFormat="1" ht="13.8" x14ac:dyDescent="0.25">
      <c r="A78" s="159"/>
      <c r="B78" s="11"/>
      <c r="C78" s="51"/>
      <c r="D78" s="49"/>
      <c r="E78" s="51"/>
      <c r="F78" s="49"/>
      <c r="G78" s="51"/>
      <c r="H78" s="49"/>
      <c r="I78" s="51"/>
    </row>
    <row r="79" spans="1:9" s="10" customFormat="1" ht="14.4" x14ac:dyDescent="0.25">
      <c r="A79" s="20" t="s">
        <v>45</v>
      </c>
      <c r="B79" s="11"/>
      <c r="C79" s="45"/>
      <c r="D79" s="45"/>
      <c r="E79" s="45"/>
      <c r="F79" s="45"/>
      <c r="G79" s="45"/>
      <c r="H79" s="45"/>
      <c r="I79" s="45"/>
    </row>
    <row r="80" spans="1:9" s="10" customFormat="1" ht="13.8" x14ac:dyDescent="0.25">
      <c r="A80" s="10" t="s">
        <v>195</v>
      </c>
      <c r="B80" s="11">
        <v>10</v>
      </c>
      <c r="C80" s="45">
        <v>-328824</v>
      </c>
      <c r="D80" s="45"/>
      <c r="E80" s="45">
        <v>-219215</v>
      </c>
      <c r="F80" s="45"/>
      <c r="G80" s="45">
        <v>-328824</v>
      </c>
      <c r="H80" s="45"/>
      <c r="I80" s="45">
        <v>-219215</v>
      </c>
    </row>
    <row r="81" spans="1:9" s="160" customFormat="1" ht="13.8" x14ac:dyDescent="0.25">
      <c r="A81" s="10" t="s">
        <v>111</v>
      </c>
      <c r="B81" s="11">
        <v>8</v>
      </c>
      <c r="C81" s="45">
        <v>-628325</v>
      </c>
      <c r="D81" s="45"/>
      <c r="E81" s="45">
        <v>-494299</v>
      </c>
      <c r="F81" s="170"/>
      <c r="G81" s="45">
        <v>-496253</v>
      </c>
      <c r="H81" s="170"/>
      <c r="I81" s="170">
        <v>-480915</v>
      </c>
    </row>
    <row r="82" spans="1:9" s="10" customFormat="1" ht="13.8" x14ac:dyDescent="0.25">
      <c r="A82" s="152" t="s">
        <v>165</v>
      </c>
      <c r="B82" s="146"/>
      <c r="C82" s="45">
        <v>-86164</v>
      </c>
      <c r="D82" s="45"/>
      <c r="E82" s="45">
        <v>-104593</v>
      </c>
      <c r="F82" s="170"/>
      <c r="G82" s="170">
        <v>-40860</v>
      </c>
      <c r="H82" s="170"/>
      <c r="I82" s="170">
        <v>-96362</v>
      </c>
    </row>
    <row r="83" spans="1:9" s="161" customFormat="1" ht="13.8" x14ac:dyDescent="0.25">
      <c r="A83" s="159" t="s">
        <v>112</v>
      </c>
      <c r="B83" s="11"/>
      <c r="C83" s="48">
        <f>SUM(C80:C82)</f>
        <v>-1043313</v>
      </c>
      <c r="D83" s="49"/>
      <c r="E83" s="48">
        <f>SUM(E80:E82)</f>
        <v>-818107</v>
      </c>
      <c r="F83" s="49"/>
      <c r="G83" s="48">
        <f>SUM(G80:G82)</f>
        <v>-865937</v>
      </c>
      <c r="H83" s="49"/>
      <c r="I83" s="48">
        <f>SUM(I80:I82)</f>
        <v>-796492</v>
      </c>
    </row>
    <row r="84" spans="1:9" s="162" customFormat="1" ht="13.8" x14ac:dyDescent="0.25">
      <c r="B84" s="11"/>
      <c r="C84" s="178"/>
      <c r="D84" s="179"/>
      <c r="E84" s="178"/>
      <c r="F84" s="179"/>
      <c r="G84" s="179"/>
      <c r="H84" s="179"/>
      <c r="I84" s="179"/>
    </row>
    <row r="85" spans="1:9" s="161" customFormat="1" ht="13.8" x14ac:dyDescent="0.25">
      <c r="A85" s="19" t="s">
        <v>213</v>
      </c>
      <c r="B85" s="11"/>
      <c r="C85" s="175">
        <f>C83+C77+C50</f>
        <v>2013106</v>
      </c>
      <c r="D85" s="175"/>
      <c r="E85" s="175">
        <f>E83+E77+E50</f>
        <v>1565852</v>
      </c>
      <c r="F85" s="175"/>
      <c r="G85" s="175">
        <f>G83+G77+G50</f>
        <v>1516663</v>
      </c>
      <c r="H85" s="176"/>
      <c r="I85" s="175">
        <f>I83+I77+I50</f>
        <v>1408442</v>
      </c>
    </row>
    <row r="86" spans="1:9" s="161" customFormat="1" ht="13.8" x14ac:dyDescent="0.25">
      <c r="A86" s="217" t="s">
        <v>144</v>
      </c>
      <c r="B86" s="11"/>
      <c r="C86" s="45">
        <v>1780489</v>
      </c>
      <c r="D86" s="45"/>
      <c r="E86" s="45">
        <v>2298895</v>
      </c>
      <c r="F86" s="45"/>
      <c r="G86" s="45">
        <v>900227</v>
      </c>
      <c r="H86" s="45"/>
      <c r="I86" s="45">
        <v>1525014</v>
      </c>
    </row>
    <row r="87" spans="1:9" s="161" customFormat="1" ht="13.8" x14ac:dyDescent="0.25">
      <c r="A87" s="82" t="s">
        <v>88</v>
      </c>
      <c r="B87" s="7"/>
      <c r="C87" s="180"/>
      <c r="D87" s="180"/>
      <c r="E87" s="180"/>
      <c r="F87" s="180"/>
      <c r="G87" s="180"/>
      <c r="H87" s="180"/>
      <c r="I87" s="180"/>
    </row>
    <row r="88" spans="1:9" s="161" customFormat="1" ht="13.8" x14ac:dyDescent="0.25">
      <c r="A88" s="212" t="s">
        <v>123</v>
      </c>
      <c r="B88" s="7"/>
      <c r="C88" s="211">
        <v>101</v>
      </c>
      <c r="D88" s="180"/>
      <c r="E88" s="170">
        <v>52</v>
      </c>
      <c r="F88" s="180"/>
      <c r="G88" s="211">
        <v>101</v>
      </c>
      <c r="H88" s="180"/>
      <c r="I88" s="45">
        <v>52</v>
      </c>
    </row>
    <row r="89" spans="1:9" s="164" customFormat="1" ht="14.4" thickBot="1" x14ac:dyDescent="0.3">
      <c r="A89" s="79" t="s">
        <v>206</v>
      </c>
      <c r="B89" s="163"/>
      <c r="C89" s="181">
        <f>SUM(C85:C88)</f>
        <v>3793696</v>
      </c>
      <c r="D89" s="180"/>
      <c r="E89" s="181">
        <f>SUM(E85:E88)</f>
        <v>3864799</v>
      </c>
      <c r="F89" s="180"/>
      <c r="G89" s="181">
        <f>SUM(G85:G88)</f>
        <v>2416991</v>
      </c>
      <c r="H89" s="182"/>
      <c r="I89" s="181">
        <f>SUM(I85:I88)</f>
        <v>2933508</v>
      </c>
    </row>
    <row r="90" spans="1:9" s="161" customFormat="1" ht="14.4" thickTop="1" x14ac:dyDescent="0.25">
      <c r="A90" s="165"/>
      <c r="B90" s="166"/>
      <c r="C90" s="189">
        <v>0</v>
      </c>
      <c r="D90" s="183"/>
      <c r="E90" s="189">
        <v>0</v>
      </c>
      <c r="F90" s="183"/>
      <c r="G90" s="189">
        <v>0</v>
      </c>
      <c r="H90" s="183"/>
      <c r="I90" s="189">
        <v>0</v>
      </c>
    </row>
    <row r="91" spans="1:9" s="161" customFormat="1" ht="14.4" x14ac:dyDescent="0.25">
      <c r="A91" s="20"/>
      <c r="B91" s="166"/>
      <c r="C91" s="180"/>
      <c r="D91" s="180"/>
      <c r="E91" s="180"/>
      <c r="F91" s="180"/>
      <c r="G91" s="180"/>
      <c r="H91" s="182"/>
      <c r="I91" s="180"/>
    </row>
    <row r="92" spans="1:9" s="82" customFormat="1" ht="13.8" x14ac:dyDescent="0.25">
      <c r="A92" s="217"/>
      <c r="C92" s="211"/>
      <c r="D92" s="211"/>
      <c r="E92" s="211"/>
      <c r="F92" s="211"/>
      <c r="G92" s="211"/>
      <c r="H92" s="211"/>
      <c r="I92" s="211"/>
    </row>
    <row r="93" spans="1:9" s="82" customFormat="1" ht="13.8" x14ac:dyDescent="0.25">
      <c r="A93" s="217"/>
      <c r="C93" s="211"/>
      <c r="D93" s="211"/>
      <c r="E93" s="211"/>
      <c r="F93" s="211"/>
      <c r="G93" s="211"/>
      <c r="H93" s="211"/>
      <c r="I93" s="211"/>
    </row>
    <row r="94" spans="1:9" s="82" customFormat="1" ht="13.8" x14ac:dyDescent="0.25">
      <c r="C94" s="45"/>
      <c r="D94" s="45"/>
      <c r="E94" s="45"/>
      <c r="F94" s="45"/>
      <c r="G94" s="45"/>
      <c r="H94" s="45"/>
      <c r="I94" s="45"/>
    </row>
    <row r="95" spans="1:9" s="82" customFormat="1" ht="13.8" x14ac:dyDescent="0.25">
      <c r="C95" s="45"/>
      <c r="D95" s="45"/>
      <c r="E95" s="45"/>
      <c r="F95" s="45"/>
      <c r="G95" s="45"/>
      <c r="H95" s="45"/>
      <c r="I95" s="45"/>
    </row>
    <row r="96" spans="1:9" s="82" customFormat="1" ht="13.8" x14ac:dyDescent="0.25">
      <c r="C96" s="45"/>
      <c r="D96" s="45"/>
      <c r="E96" s="45"/>
      <c r="F96" s="45"/>
      <c r="G96" s="45"/>
      <c r="H96" s="45"/>
      <c r="I96" s="45"/>
    </row>
    <row r="97" spans="3:9" s="82" customFormat="1" ht="13.8" x14ac:dyDescent="0.25">
      <c r="C97" s="45"/>
      <c r="D97" s="45"/>
      <c r="E97" s="45"/>
      <c r="F97" s="45"/>
      <c r="G97" s="45"/>
      <c r="H97" s="45"/>
      <c r="I97" s="45"/>
    </row>
    <row r="98" spans="3:9" s="82" customFormat="1" ht="13.8" x14ac:dyDescent="0.25">
      <c r="C98" s="45"/>
      <c r="D98" s="45"/>
      <c r="E98" s="45"/>
      <c r="F98" s="45"/>
      <c r="G98" s="45"/>
      <c r="H98" s="45"/>
      <c r="I98" s="45"/>
    </row>
    <row r="99" spans="3:9" x14ac:dyDescent="0.25">
      <c r="C99" s="45"/>
      <c r="D99" s="45"/>
      <c r="E99" s="45"/>
      <c r="F99" s="45"/>
      <c r="G99" s="45"/>
      <c r="H99" s="45"/>
      <c r="I99" s="45"/>
    </row>
  </sheetData>
  <mergeCells count="14">
    <mergeCell ref="C59:E59"/>
    <mergeCell ref="G59:I59"/>
    <mergeCell ref="C58:E58"/>
    <mergeCell ref="G58:I58"/>
    <mergeCell ref="A1:I1"/>
    <mergeCell ref="A2:I2"/>
    <mergeCell ref="A3:I3"/>
    <mergeCell ref="A55:I55"/>
    <mergeCell ref="A56:I56"/>
    <mergeCell ref="A54:I54"/>
    <mergeCell ref="C5:E5"/>
    <mergeCell ref="G5:I5"/>
    <mergeCell ref="C6:E6"/>
    <mergeCell ref="G6:I6"/>
  </mergeCells>
  <pageMargins left="0.7" right="0.2" top="1" bottom="0.3" header="0.6" footer="0.3"/>
  <pageSetup paperSize="9" scale="80" firstPageNumber="13" fitToHeight="100" orientation="portrait" useFirstPageNumber="1" r:id="rId1"/>
  <headerFooter>
    <oddFooter>&amp;L  The accompanying notes form an integral part of interim financial statements.
&amp;C&amp;P</oddFooter>
  </headerFooter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00546-B9BB-42AB-9993-F92B8877F0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5D18BD-4DEE-42D2-923C-35DF09D46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3M</vt:lpstr>
      <vt:lpstr>PL 9M</vt:lpstr>
      <vt:lpstr>SE(Conso)</vt:lpstr>
      <vt:lpstr>SE(Separate)</vt:lpstr>
      <vt:lpstr>CF</vt:lpstr>
      <vt:lpstr>BS!Print_Area</vt:lpstr>
      <vt:lpstr>'SE(Conso)'!Print_Area</vt:lpstr>
      <vt:lpstr>'SE(Separate)'!Print_Area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Pranai, Chompukul</cp:lastModifiedBy>
  <cp:lastPrinted>2022-11-07T06:59:04Z</cp:lastPrinted>
  <dcterms:created xsi:type="dcterms:W3CDTF">2001-07-23T03:17:52Z</dcterms:created>
  <dcterms:modified xsi:type="dcterms:W3CDTF">2022-11-07T07:00:07Z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