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/>
  <mc:AlternateContent xmlns:mc="http://schemas.openxmlformats.org/markup-compatibility/2006">
    <mc:Choice Requires="x15">
      <x15ac:absPath xmlns:x15ac="http://schemas.microsoft.com/office/spreadsheetml/2010/11/ac" url="D:\Work\Conso\PwC FS\Soft file FS\2022 Q3\"/>
    </mc:Choice>
  </mc:AlternateContent>
  <xr:revisionPtr revIDLastSave="0" documentId="13_ncr:1_{9FB28D24-C06D-464F-A1FF-F26348C92E4C}" xr6:coauthVersionLast="47" xr6:coauthVersionMax="47" xr10:uidLastSave="{00000000-0000-0000-0000-000000000000}"/>
  <bookViews>
    <workbookView xWindow="20370" yWindow="-120" windowWidth="29040" windowHeight="15840" tabRatio="877" activeTab="4" xr2:uid="{00000000-000D-0000-FFFF-FFFF00000000}"/>
  </bookViews>
  <sheets>
    <sheet name="2-4" sheetId="30" r:id="rId1"/>
    <sheet name="PL 5-6 (3m) " sheetId="34" r:id="rId2"/>
    <sheet name="PL 7-8 (9m)" sheetId="43" r:id="rId3"/>
    <sheet name="EQ_Conso 9" sheetId="47" r:id="rId4"/>
    <sheet name="EQ_Conso 10" sheetId="33" r:id="rId5"/>
    <sheet name="EQ_11" sheetId="48" r:id="rId6"/>
    <sheet name="EQ_12" sheetId="40" r:id="rId7"/>
    <sheet name="CF 13-14" sheetId="26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67" i="34" l="1"/>
  <c r="G70" i="34" s="1"/>
  <c r="I67" i="34"/>
  <c r="I70" i="34" s="1"/>
  <c r="K67" i="34"/>
  <c r="K70" i="34" s="1"/>
  <c r="M67" i="34"/>
  <c r="M70" i="34"/>
  <c r="G79" i="34"/>
  <c r="I79" i="34"/>
  <c r="K79" i="34"/>
  <c r="M79" i="34"/>
  <c r="G87" i="34"/>
  <c r="I87" i="34"/>
  <c r="G16" i="34"/>
  <c r="I16" i="34"/>
  <c r="K16" i="34"/>
  <c r="M16" i="34"/>
  <c r="J19" i="40" l="1"/>
  <c r="Y21" i="33"/>
  <c r="K19" i="33"/>
  <c r="K21" i="33"/>
  <c r="N21" i="48" l="1"/>
  <c r="L21" i="48"/>
  <c r="H21" i="48"/>
  <c r="F21" i="48"/>
  <c r="D21" i="48"/>
  <c r="P19" i="48"/>
  <c r="R19" i="48" s="1"/>
  <c r="P18" i="48"/>
  <c r="R18" i="48" s="1"/>
  <c r="P17" i="48"/>
  <c r="R17" i="48" s="1"/>
  <c r="P16" i="48"/>
  <c r="P21" i="48" l="1"/>
  <c r="R16" i="48"/>
  <c r="R21" i="48" s="1"/>
  <c r="J21" i="48"/>
  <c r="X26" i="47" l="1"/>
  <c r="R26" i="47"/>
  <c r="P26" i="47"/>
  <c r="N26" i="47"/>
  <c r="L26" i="47"/>
  <c r="H26" i="47"/>
  <c r="T23" i="47"/>
  <c r="T21" i="47"/>
  <c r="V21" i="47" s="1"/>
  <c r="Z21" i="47" s="1"/>
  <c r="T20" i="47"/>
  <c r="V20" i="47" s="1"/>
  <c r="Z20" i="47" s="1"/>
  <c r="T18" i="47"/>
  <c r="F26" i="47"/>
  <c r="D26" i="47"/>
  <c r="T17" i="47"/>
  <c r="V17" i="47" s="1"/>
  <c r="V23" i="47" l="1"/>
  <c r="Z23" i="47" s="1"/>
  <c r="V18" i="47"/>
  <c r="Z18" i="47" s="1"/>
  <c r="J26" i="47"/>
  <c r="Z17" i="47"/>
  <c r="T26" i="47"/>
  <c r="V26" i="47" l="1"/>
  <c r="Z26" i="47"/>
  <c r="P18" i="40"/>
  <c r="R18" i="40" s="1"/>
  <c r="U19" i="33"/>
  <c r="I87" i="43" l="1"/>
  <c r="G87" i="43"/>
  <c r="M79" i="43"/>
  <c r="K79" i="43"/>
  <c r="K92" i="43" s="1"/>
  <c r="I79" i="43"/>
  <c r="G79" i="43"/>
  <c r="G92" i="43" s="1"/>
  <c r="M67" i="43"/>
  <c r="M70" i="43" s="1"/>
  <c r="K67" i="43"/>
  <c r="K70" i="43" s="1"/>
  <c r="I67" i="43"/>
  <c r="I70" i="43" s="1"/>
  <c r="G67" i="43"/>
  <c r="G70" i="43" s="1"/>
  <c r="A52" i="43"/>
  <c r="A51" i="43"/>
  <c r="M26" i="43"/>
  <c r="K26" i="43"/>
  <c r="I26" i="43"/>
  <c r="G26" i="43"/>
  <c r="M17" i="43"/>
  <c r="K17" i="43"/>
  <c r="I17" i="43"/>
  <c r="G17" i="43"/>
  <c r="A1" i="43"/>
  <c r="A50" i="43" s="1"/>
  <c r="F12" i="26" l="1"/>
  <c r="F35" i="26" s="1"/>
  <c r="J12" i="26"/>
  <c r="J35" i="26" s="1"/>
  <c r="I37" i="43" l="1"/>
  <c r="I73" i="43" s="1"/>
  <c r="H12" i="26"/>
  <c r="H35" i="26" s="1"/>
  <c r="M37" i="43"/>
  <c r="M73" i="43" s="1"/>
  <c r="M87" i="43" s="1"/>
  <c r="L12" i="26"/>
  <c r="L35" i="26" s="1"/>
  <c r="K37" i="43"/>
  <c r="G37" i="43"/>
  <c r="G73" i="43" l="1"/>
  <c r="K73" i="43"/>
  <c r="K87" i="43" s="1"/>
  <c r="L92" i="26"/>
  <c r="H92" i="26"/>
  <c r="M133" i="30" l="1"/>
  <c r="M136" i="30" s="1"/>
  <c r="I133" i="30"/>
  <c r="I136" i="30" s="1"/>
  <c r="M73" i="30"/>
  <c r="I73" i="30"/>
  <c r="I83" i="30"/>
  <c r="M35" i="30"/>
  <c r="M22" i="30"/>
  <c r="I35" i="30"/>
  <c r="I22" i="30"/>
  <c r="I37" i="30" l="1"/>
  <c r="M37" i="30"/>
  <c r="A1" i="26"/>
  <c r="A1" i="33" l="1"/>
  <c r="N21" i="40" l="1"/>
  <c r="L21" i="40"/>
  <c r="H21" i="40"/>
  <c r="F21" i="40"/>
  <c r="D21" i="40"/>
  <c r="P19" i="40"/>
  <c r="P17" i="40"/>
  <c r="R17" i="40" s="1"/>
  <c r="U18" i="33"/>
  <c r="W18" i="33" s="1"/>
  <c r="P21" i="40" l="1"/>
  <c r="G24" i="33"/>
  <c r="AA18" i="33" l="1"/>
  <c r="A52" i="34"/>
  <c r="A51" i="34"/>
  <c r="M25" i="34"/>
  <c r="I25" i="34"/>
  <c r="A1" i="34"/>
  <c r="A50" i="34" s="1"/>
  <c r="M36" i="34" l="1"/>
  <c r="M73" i="34" s="1"/>
  <c r="M87" i="34" s="1"/>
  <c r="I36" i="34"/>
  <c r="I73" i="34" s="1"/>
  <c r="H78" i="26"/>
  <c r="L78" i="26"/>
  <c r="O24" i="33" l="1"/>
  <c r="Y24" i="33"/>
  <c r="Q24" i="33"/>
  <c r="M24" i="33"/>
  <c r="I24" i="33"/>
  <c r="E24" i="33"/>
  <c r="M83" i="30" l="1"/>
  <c r="I85" i="30" l="1"/>
  <c r="I138" i="30" s="1"/>
  <c r="A147" i="30" l="1"/>
  <c r="A101" i="30"/>
  <c r="A100" i="30"/>
  <c r="A99" i="30"/>
  <c r="A52" i="30"/>
  <c r="A51" i="30"/>
  <c r="A50" i="30"/>
  <c r="M85" i="30" l="1"/>
  <c r="M138" i="30" s="1"/>
  <c r="L46" i="26" l="1"/>
  <c r="L49" i="26" s="1"/>
  <c r="H46" i="26"/>
  <c r="H49" i="26" s="1"/>
  <c r="H98" i="26" l="1"/>
  <c r="L98" i="26"/>
  <c r="A60" i="26" l="1"/>
  <c r="A58" i="26" l="1"/>
  <c r="F92" i="26" l="1"/>
  <c r="J92" i="26"/>
  <c r="G92" i="34"/>
  <c r="F78" i="26"/>
  <c r="J78" i="26"/>
  <c r="K22" i="30" l="1"/>
  <c r="K35" i="30"/>
  <c r="K37" i="30" l="1"/>
  <c r="K83" i="30" l="1"/>
  <c r="K73" i="30" l="1"/>
  <c r="K85" i="30" s="1"/>
  <c r="K25" i="34"/>
  <c r="K36" i="34" l="1"/>
  <c r="K73" i="34" s="1"/>
  <c r="K87" i="34" s="1"/>
  <c r="J46" i="26" l="1"/>
  <c r="G83" i="30"/>
  <c r="J49" i="26" l="1"/>
  <c r="J98" i="26" s="1"/>
  <c r="G35" i="30"/>
  <c r="G73" i="30" l="1"/>
  <c r="G85" i="30" s="1"/>
  <c r="G22" i="30" l="1"/>
  <c r="G37" i="30" s="1"/>
  <c r="G25" i="34" l="1"/>
  <c r="F46" i="26" l="1"/>
  <c r="K92" i="34"/>
  <c r="F49" i="26" l="1"/>
  <c r="J21" i="40"/>
  <c r="R19" i="40"/>
  <c r="R21" i="40" s="1"/>
  <c r="G36" i="34" l="1"/>
  <c r="G73" i="34" s="1"/>
  <c r="F98" i="26" l="1"/>
  <c r="U21" i="33" l="1"/>
  <c r="S24" i="33"/>
  <c r="U24" i="33" l="1"/>
  <c r="W21" i="33"/>
  <c r="AA21" i="33" s="1"/>
  <c r="W19" i="33" l="1"/>
  <c r="K24" i="33"/>
  <c r="AA19" i="33" l="1"/>
  <c r="AA24" i="33" s="1"/>
  <c r="W24" i="33"/>
  <c r="G133" i="30" l="1"/>
  <c r="G136" i="30" s="1"/>
  <c r="G138" i="30" l="1"/>
  <c r="K133" i="30" l="1"/>
  <c r="K136" i="30" s="1"/>
  <c r="K138" i="30" l="1"/>
</calcChain>
</file>

<file path=xl/sharedStrings.xml><?xml version="1.0" encoding="utf-8"?>
<sst xmlns="http://schemas.openxmlformats.org/spreadsheetml/2006/main" count="582" uniqueCount="244">
  <si>
    <t>Notes</t>
  </si>
  <si>
    <t>Baht</t>
  </si>
  <si>
    <t>Assets</t>
  </si>
  <si>
    <t>Current assets</t>
  </si>
  <si>
    <t>Cash and cash equivalents</t>
  </si>
  <si>
    <t>Trade and other receivables, net</t>
  </si>
  <si>
    <t>Inventories, net</t>
  </si>
  <si>
    <t>Other current assets</t>
  </si>
  <si>
    <t>Total current assets</t>
  </si>
  <si>
    <t>Non-current assets</t>
  </si>
  <si>
    <t>Property, plant and equipment, net</t>
  </si>
  <si>
    <t>Intangible assets, net</t>
  </si>
  <si>
    <t>Other non-current assets</t>
  </si>
  <si>
    <t>Total non-current assets</t>
  </si>
  <si>
    <t>Total assets</t>
  </si>
  <si>
    <t>Deferred tax assets</t>
  </si>
  <si>
    <t>Liabilities and equity</t>
  </si>
  <si>
    <t>Current liabilities</t>
  </si>
  <si>
    <t>Trade and other payables</t>
  </si>
  <si>
    <t>Total current liabilities</t>
  </si>
  <si>
    <t>Non-current liabilities</t>
  </si>
  <si>
    <t>Employee benefit obligations</t>
  </si>
  <si>
    <t>Total non-current liabilities</t>
  </si>
  <si>
    <t>Total liabilities</t>
  </si>
  <si>
    <t>Equity</t>
  </si>
  <si>
    <t>Share capital</t>
  </si>
  <si>
    <t>Retained earnings</t>
  </si>
  <si>
    <t>Other components of equity</t>
  </si>
  <si>
    <t>Non-controlling interests</t>
  </si>
  <si>
    <t>Total equity</t>
  </si>
  <si>
    <t>Total liabilities and equity</t>
  </si>
  <si>
    <t>Revenues</t>
  </si>
  <si>
    <t>Revenue from sales</t>
  </si>
  <si>
    <t>Other income</t>
  </si>
  <si>
    <t>Total revenues</t>
  </si>
  <si>
    <t>Expenses</t>
  </si>
  <si>
    <t>Cost of sales</t>
  </si>
  <si>
    <t>Selling expenses</t>
  </si>
  <si>
    <t>Administrative expenses</t>
  </si>
  <si>
    <t>Total expenses</t>
  </si>
  <si>
    <t>Finance costs</t>
  </si>
  <si>
    <t xml:space="preserve"> share capital</t>
  </si>
  <si>
    <t>paid-up</t>
  </si>
  <si>
    <t>of equity</t>
  </si>
  <si>
    <t>interests</t>
  </si>
  <si>
    <t>Cash flows from operating activities</t>
  </si>
  <si>
    <t>Cash flows from investing activities</t>
  </si>
  <si>
    <t>combination under</t>
  </si>
  <si>
    <t>common control</t>
  </si>
  <si>
    <t>Other comprehensive</t>
  </si>
  <si>
    <t>Total other</t>
  </si>
  <si>
    <t>Issued and</t>
  </si>
  <si>
    <t>owners of</t>
  </si>
  <si>
    <t>Total</t>
  </si>
  <si>
    <t>31 December</t>
  </si>
  <si>
    <t>Inventories</t>
  </si>
  <si>
    <t>Investments in subsidiaries</t>
  </si>
  <si>
    <t>Other current liabilities</t>
  </si>
  <si>
    <t>Legal reserve</t>
  </si>
  <si>
    <t>Unappropriated</t>
  </si>
  <si>
    <t>Legal</t>
  </si>
  <si>
    <t>reserve</t>
  </si>
  <si>
    <t>Deferred tax liabilities</t>
  </si>
  <si>
    <t>Diff</t>
  </si>
  <si>
    <t>Adjustments for:</t>
  </si>
  <si>
    <t>Change in operating assets and liabilities</t>
  </si>
  <si>
    <t>L&amp;E - A</t>
  </si>
  <si>
    <t>Earnings per share</t>
  </si>
  <si>
    <t>translation</t>
  </si>
  <si>
    <t>Currency</t>
  </si>
  <si>
    <t>Net cash generated from operating activities</t>
  </si>
  <si>
    <t>Goodwill</t>
  </si>
  <si>
    <t>Unaudited</t>
  </si>
  <si>
    <t>Audited</t>
  </si>
  <si>
    <t>The condensed notes to the interim financial information are part of this interim financial information.</t>
  </si>
  <si>
    <t>Statement of Changes in Equity (Unaudited)</t>
  </si>
  <si>
    <t>Consolidated financial information</t>
  </si>
  <si>
    <t>Separate financial information</t>
  </si>
  <si>
    <t>Note</t>
  </si>
  <si>
    <t xml:space="preserve">Profit before finance costs and </t>
  </si>
  <si>
    <t>Basic earnings per share</t>
  </si>
  <si>
    <t>Profit (loss) attributable to:</t>
  </si>
  <si>
    <t>Total comprehensive income for the period</t>
  </si>
  <si>
    <t xml:space="preserve"> components</t>
  </si>
  <si>
    <t>Other</t>
  </si>
  <si>
    <t>comprehensive</t>
  </si>
  <si>
    <t>income</t>
  </si>
  <si>
    <t>income (expense)</t>
  </si>
  <si>
    <t>financial information</t>
  </si>
  <si>
    <t>Consolidated</t>
  </si>
  <si>
    <t>Separate</t>
  </si>
  <si>
    <t>Cash and cash equivalents at the end of the period</t>
  </si>
  <si>
    <t>Statement of Financial Position</t>
  </si>
  <si>
    <t xml:space="preserve">   </t>
  </si>
  <si>
    <t xml:space="preserve">      plant and equipment</t>
  </si>
  <si>
    <t>Depreciation</t>
  </si>
  <si>
    <t>from financial institutions</t>
  </si>
  <si>
    <t>- Authorised share capital</t>
  </si>
  <si>
    <t>- Issued and paid-up share capital</t>
  </si>
  <si>
    <t>Appropriated - Legal reserve</t>
  </si>
  <si>
    <t>to profit or loss</t>
  </si>
  <si>
    <t>- Currency translation differences</t>
  </si>
  <si>
    <t>subsequently to profit or loss</t>
  </si>
  <si>
    <t>- Non-controlling interests</t>
  </si>
  <si>
    <t>attributable to:</t>
  </si>
  <si>
    <t>Amortisation</t>
  </si>
  <si>
    <t>Loss from write-off of inventories</t>
  </si>
  <si>
    <t>plant and equipment</t>
  </si>
  <si>
    <t>Interest income</t>
  </si>
  <si>
    <t>Trade and other receivables</t>
  </si>
  <si>
    <t xml:space="preserve">Other current assets </t>
  </si>
  <si>
    <t xml:space="preserve">Trade and other payables </t>
  </si>
  <si>
    <t>Employee benefit paid</t>
  </si>
  <si>
    <t>Income tax paid</t>
  </si>
  <si>
    <t>Statement of Cash Flows (Unaudited)</t>
  </si>
  <si>
    <t>Statement of Comprehensive Income (Unaudited)</t>
  </si>
  <si>
    <t>Srinanaporn Marketing Public Company Limited</t>
  </si>
  <si>
    <t>differences</t>
  </si>
  <si>
    <t>Cash generated from operations</t>
  </si>
  <si>
    <t>Interest received</t>
  </si>
  <si>
    <t xml:space="preserve"> </t>
  </si>
  <si>
    <t xml:space="preserve">Payments for long-term borrowings </t>
  </si>
  <si>
    <t>Interest and front-end fee paid</t>
  </si>
  <si>
    <t>Revaluation</t>
  </si>
  <si>
    <t>surplus on</t>
  </si>
  <si>
    <t>land</t>
  </si>
  <si>
    <t xml:space="preserve"> financial information</t>
  </si>
  <si>
    <t>Right-of-use assets, net</t>
  </si>
  <si>
    <t>Lease liabilities, net</t>
  </si>
  <si>
    <t xml:space="preserve">         </t>
  </si>
  <si>
    <t xml:space="preserve">    </t>
  </si>
  <si>
    <t xml:space="preserve">  </t>
  </si>
  <si>
    <t xml:space="preserve">Opening balance  </t>
  </si>
  <si>
    <t>Total comprehensive income</t>
  </si>
  <si>
    <t xml:space="preserve">Closing balance </t>
  </si>
  <si>
    <t>for the period</t>
  </si>
  <si>
    <t>Current portion of lease liabilities, net</t>
  </si>
  <si>
    <t xml:space="preserve">   at par value of Baht 0.5 each</t>
  </si>
  <si>
    <t xml:space="preserve">   paid-up at Baht 0.5 each</t>
  </si>
  <si>
    <t>Item that will be reclassified subsequently</t>
  </si>
  <si>
    <t xml:space="preserve">Total item that will be reclassified </t>
  </si>
  <si>
    <t>Net cash used in investing activities</t>
  </si>
  <si>
    <t>Payments for lease liabilities</t>
  </si>
  <si>
    <t>Income tax payables</t>
  </si>
  <si>
    <t>Income taxes</t>
  </si>
  <si>
    <t>for the period, net of taxes</t>
  </si>
  <si>
    <t xml:space="preserve">Proceeds from long-term borrowings </t>
  </si>
  <si>
    <t>2021</t>
  </si>
  <si>
    <t xml:space="preserve">  as at 1 January 2021</t>
  </si>
  <si>
    <t>960,000,000 ordinary shares</t>
  </si>
  <si>
    <t>Net cash used in financing activities</t>
  </si>
  <si>
    <t>GM Finance &amp; Account  _____________________________________  Director  _____________________________________</t>
  </si>
  <si>
    <t>Gain on termination of right-of-use assets</t>
  </si>
  <si>
    <t>Cash flows from financing activities</t>
  </si>
  <si>
    <t>Non-cash transactions:</t>
  </si>
  <si>
    <t>Termination of lease liabilities, net</t>
  </si>
  <si>
    <t>Short-term borrowings</t>
  </si>
  <si>
    <t>income taxes</t>
  </si>
  <si>
    <t>Investment in a joint venture</t>
  </si>
  <si>
    <t>Gain on loss of control of a subsidiary</t>
  </si>
  <si>
    <t>Share of loss of investment in a joint venture</t>
  </si>
  <si>
    <t xml:space="preserve">Decrease in non-controlling interest </t>
  </si>
  <si>
    <t>from loss of control of a subsidiary</t>
  </si>
  <si>
    <t xml:space="preserve">Gain on write-offs and disposals of property, </t>
  </si>
  <si>
    <t>of financial instruments</t>
  </si>
  <si>
    <t xml:space="preserve">Adjustment of transaction with a joint venture </t>
  </si>
  <si>
    <t>Payments for paid-up share capital of a subsidiary</t>
  </si>
  <si>
    <t>Payments for paid-up share capital of a joint venture</t>
  </si>
  <si>
    <t xml:space="preserve">Cash payment from reclassification of investment in </t>
  </si>
  <si>
    <t>under lease agreements, net</t>
  </si>
  <si>
    <t>Net increase (decrease) in cash and cash equivalents</t>
  </si>
  <si>
    <t>- Owners of the Company</t>
  </si>
  <si>
    <t>Attributable to owners of the Company</t>
  </si>
  <si>
    <t>the Company</t>
  </si>
  <si>
    <t>Equity attributable to owners of the Company</t>
  </si>
  <si>
    <t>Acquisition of right-of-use assets under lease agreements</t>
  </si>
  <si>
    <t>Payments for purchases of property, plant and equipment</t>
  </si>
  <si>
    <t>Proceeds from disposals of property, plant and equipment</t>
  </si>
  <si>
    <t>(Reversal of) allowance for decrease in value of inventories</t>
  </si>
  <si>
    <t>Premium on share capital</t>
  </si>
  <si>
    <t>Net profit for the period</t>
  </si>
  <si>
    <t>Profit before income taxes</t>
  </si>
  <si>
    <t>Premium on</t>
  </si>
  <si>
    <t>Purchases of property, plant and equipment by payables</t>
  </si>
  <si>
    <t xml:space="preserve">Termination of right-of-use assets </t>
  </si>
  <si>
    <t>for margin on ending inventories</t>
  </si>
  <si>
    <t>Cash and cash equivalents at the beginning of the period</t>
  </si>
  <si>
    <r>
      <t xml:space="preserve">Liabilities and equity </t>
    </r>
    <r>
      <rPr>
        <sz val="9"/>
        <rFont val="Arial"/>
        <family val="2"/>
      </rPr>
      <t>(Continued)</t>
    </r>
  </si>
  <si>
    <t>2022</t>
  </si>
  <si>
    <t xml:space="preserve">  as at 1 January 2022</t>
  </si>
  <si>
    <t>Opening balance as at 1 January 2022</t>
  </si>
  <si>
    <t>business</t>
  </si>
  <si>
    <t>Net effect from business combination under</t>
  </si>
  <si>
    <t>Deficit from dilution of investments</t>
  </si>
  <si>
    <t>in subsidiaries</t>
  </si>
  <si>
    <t>Profit for the period</t>
  </si>
  <si>
    <t>Non-</t>
  </si>
  <si>
    <t>controlling</t>
  </si>
  <si>
    <t xml:space="preserve"> business</t>
  </si>
  <si>
    <t>Effect from</t>
  </si>
  <si>
    <t>dilution of</t>
  </si>
  <si>
    <t>investments</t>
  </si>
  <si>
    <t>Net effect from</t>
  </si>
  <si>
    <t>a subsidiary to a joint venture</t>
  </si>
  <si>
    <t>Dividend payment</t>
  </si>
  <si>
    <t>Dividend payables</t>
  </si>
  <si>
    <t>(Reversal of) allowance for expected credit loss on</t>
  </si>
  <si>
    <t>Payments for purchases of intangible assets</t>
  </si>
  <si>
    <t xml:space="preserve">Purchases of property, plant and equipment </t>
  </si>
  <si>
    <t>by settle-off with other receivables</t>
  </si>
  <si>
    <t>Purchases of intangible assets</t>
  </si>
  <si>
    <t>in a subsidiary</t>
  </si>
  <si>
    <t>Deficit from</t>
  </si>
  <si>
    <t>Long-term borrowings</t>
  </si>
  <si>
    <t>Dividend paid</t>
  </si>
  <si>
    <t>Gain on exchange differences on cash and cash equivalents</t>
  </si>
  <si>
    <t>Other comprehensive income</t>
  </si>
  <si>
    <t>trade and other receivables and bad debt</t>
  </si>
  <si>
    <t xml:space="preserve">   from financial institution, net</t>
  </si>
  <si>
    <t>from financial institution</t>
  </si>
  <si>
    <t>As at 30 September 2022</t>
  </si>
  <si>
    <t>30 September</t>
  </si>
  <si>
    <t>For the three-month period ended 30 September 2022</t>
  </si>
  <si>
    <t>For the nine-month period ended 30 September 2022</t>
  </si>
  <si>
    <t>Effect from business</t>
  </si>
  <si>
    <t>Deficit from dilution</t>
  </si>
  <si>
    <t>of investment</t>
  </si>
  <si>
    <t>Non-controlling</t>
  </si>
  <si>
    <t>Increase in share capital</t>
  </si>
  <si>
    <t xml:space="preserve">  as at 30 September 2021</t>
  </si>
  <si>
    <t xml:space="preserve">  as at 30 September 2022</t>
  </si>
  <si>
    <t>Revaluation surplus</t>
  </si>
  <si>
    <t>on land</t>
  </si>
  <si>
    <t xml:space="preserve">Opening balance as at 1 January 2021 </t>
  </si>
  <si>
    <t>Closing balance as at 30 September 2021</t>
  </si>
  <si>
    <t>Closing balance as at 30 September 2022</t>
  </si>
  <si>
    <t>Proceeds from issuing share capital</t>
  </si>
  <si>
    <t>Purchases of intangible assets by payables</t>
  </si>
  <si>
    <t>Net proceeds from (payments for)</t>
  </si>
  <si>
    <t>short-term borrowings from financial institutions</t>
  </si>
  <si>
    <t>Unrealised loss on exchange rates</t>
  </si>
  <si>
    <t>(Gain) loss from measurement of fair value</t>
  </si>
  <si>
    <t>Cash flows before change in</t>
  </si>
  <si>
    <t>operating assets and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</si>
</sst>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(* #,##0.00_);_(* \(#,##0.00\);_(* &quot;-&quot;??_);_(@_)"/>
    <numFmt numFmtId="164" formatCode="_-* #,##0.00_-;\-* #,##0.00_-;_-* &quot;-&quot;??_-;_-@_-"/>
    <numFmt numFmtId="165" formatCode="#,##0;\(#,##0\);\-"/>
    <numFmt numFmtId="166" formatCode="_-* #,##0_-;\-* #,##0_-;_-* &quot;-&quot;??_-;_-@_-"/>
    <numFmt numFmtId="167" formatCode="[$-409]d/mmm/yy;@"/>
    <numFmt numFmtId="168" formatCode="_(* #,##0_);_(* \(#,##0\);_(* &quot;-&quot;??_);_(@_)"/>
    <numFmt numFmtId="169" formatCode="#,##0.00;\(#,##0.00\);\-"/>
    <numFmt numFmtId="170" formatCode="#,##0;\(#,##0\);&quot;-&quot;;@"/>
    <numFmt numFmtId="171" formatCode="#,##0.00;\(#,##0.00\);&quot;-&quot;;@"/>
    <numFmt numFmtId="172" formatCode="_(* #,##0_);_(* \(#,##0\);_(* \-??_);_(@_)"/>
  </numFmts>
  <fonts count="20">
    <font>
      <sz val="11"/>
      <color theme="1"/>
      <name val="Arial"/>
      <family val="2"/>
      <scheme val="minor"/>
    </font>
    <font>
      <sz val="10"/>
      <name val="Tahoma"/>
      <family val="2"/>
      <charset val="222"/>
    </font>
    <font>
      <b/>
      <sz val="9"/>
      <name val="Arial"/>
      <family val="2"/>
    </font>
    <font>
      <sz val="9"/>
      <name val="Arial"/>
      <family val="2"/>
    </font>
    <font>
      <sz val="10"/>
      <name val="Times New Roman"/>
      <family val="1"/>
      <charset val="222"/>
    </font>
    <font>
      <sz val="11"/>
      <color theme="1"/>
      <name val="Arial"/>
      <family val="2"/>
      <scheme val="minor"/>
    </font>
    <font>
      <sz val="11"/>
      <color theme="1"/>
      <name val="Arial"/>
      <family val="2"/>
      <charset val="22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11"/>
      <color indexed="8"/>
      <name val="Arial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sz val="9"/>
      <color indexed="9"/>
      <name val="Arial"/>
      <family val="2"/>
    </font>
    <font>
      <b/>
      <sz val="9"/>
      <color rgb="FF000000"/>
      <name val="Arial"/>
      <family val="2"/>
    </font>
    <font>
      <sz val="9"/>
      <color theme="0"/>
      <name val="Arial"/>
      <family val="2"/>
    </font>
    <font>
      <b/>
      <sz val="9"/>
      <color theme="0"/>
      <name val="Arial"/>
      <family val="2"/>
    </font>
    <font>
      <b/>
      <sz val="9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i/>
      <sz val="9"/>
      <color theme="1"/>
      <name val="Arial"/>
      <family val="2"/>
      <scheme val="minor"/>
    </font>
    <font>
      <sz val="9"/>
      <color rgb="FFFF0000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16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1" fillId="0" borderId="0"/>
    <xf numFmtId="167" fontId="1" fillId="0" borderId="0"/>
    <xf numFmtId="0" fontId="4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9" fillId="0" borderId="0"/>
  </cellStyleXfs>
  <cellXfs count="264">
    <xf numFmtId="0" fontId="0" fillId="0" borderId="0" xfId="0"/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/>
    </xf>
    <xf numFmtId="165" fontId="3" fillId="0" borderId="0" xfId="0" applyNumberFormat="1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165" fontId="2" fillId="0" borderId="0" xfId="0" applyNumberFormat="1" applyFont="1" applyAlignment="1">
      <alignment horizontal="right" vertical="center"/>
    </xf>
    <xf numFmtId="165" fontId="2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165" fontId="3" fillId="0" borderId="0" xfId="0" applyNumberFormat="1" applyFont="1" applyAlignment="1">
      <alignment horizontal="right" vertical="center" wrapText="1"/>
    </xf>
    <xf numFmtId="165" fontId="3" fillId="0" borderId="0" xfId="0" applyNumberFormat="1" applyFont="1" applyAlignment="1">
      <alignment vertical="center" wrapText="1"/>
    </xf>
    <xf numFmtId="165" fontId="7" fillId="0" borderId="0" xfId="0" applyNumberFormat="1" applyFont="1" applyAlignment="1">
      <alignment vertical="center"/>
    </xf>
    <xf numFmtId="0" fontId="2" fillId="0" borderId="0" xfId="0" applyFont="1" applyAlignment="1">
      <alignment horizontal="left" vertical="center"/>
    </xf>
    <xf numFmtId="165" fontId="3" fillId="0" borderId="0" xfId="0" applyNumberFormat="1" applyFont="1" applyAlignment="1">
      <alignment horizontal="right" vertical="center"/>
    </xf>
    <xf numFmtId="0" fontId="8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165" fontId="7" fillId="0" borderId="1" xfId="0" applyNumberFormat="1" applyFont="1" applyBorder="1" applyAlignment="1">
      <alignment vertical="center"/>
    </xf>
    <xf numFmtId="165" fontId="3" fillId="0" borderId="1" xfId="0" applyNumberFormat="1" applyFont="1" applyBorder="1" applyAlignment="1">
      <alignment horizontal="right" vertical="center"/>
    </xf>
    <xf numFmtId="165" fontId="2" fillId="0" borderId="0" xfId="0" applyNumberFormat="1" applyFont="1" applyAlignment="1">
      <alignment horizontal="right" vertical="center" wrapText="1"/>
    </xf>
    <xf numFmtId="165" fontId="3" fillId="2" borderId="0" xfId="0" applyNumberFormat="1" applyFont="1" applyFill="1" applyAlignment="1">
      <alignment horizontal="right" vertical="center" wrapText="1"/>
    </xf>
    <xf numFmtId="165" fontId="3" fillId="2" borderId="0" xfId="0" applyNumberFormat="1" applyFont="1" applyFill="1" applyAlignment="1">
      <alignment vertical="center" wrapText="1"/>
    </xf>
    <xf numFmtId="0" fontId="3" fillId="0" borderId="0" xfId="0" applyFont="1" applyAlignment="1">
      <alignment horizontal="left" vertical="center"/>
    </xf>
    <xf numFmtId="0" fontId="7" fillId="2" borderId="0" xfId="0" applyFont="1" applyFill="1" applyAlignment="1">
      <alignment vertical="center"/>
    </xf>
    <xf numFmtId="165" fontId="2" fillId="0" borderId="0" xfId="0" applyNumberFormat="1" applyFont="1" applyAlignment="1">
      <alignment vertical="center" wrapText="1"/>
    </xf>
    <xf numFmtId="0" fontId="2" fillId="0" borderId="1" xfId="0" applyFont="1" applyBorder="1" applyAlignment="1">
      <alignment horizontal="right" vertical="center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165" fontId="3" fillId="2" borderId="0" xfId="0" applyNumberFormat="1" applyFont="1" applyFill="1" applyAlignment="1">
      <alignment horizontal="right" vertical="center"/>
    </xf>
    <xf numFmtId="165" fontId="3" fillId="2" borderId="2" xfId="0" applyNumberFormat="1" applyFont="1" applyFill="1" applyBorder="1" applyAlignment="1">
      <alignment horizontal="right" vertic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justify" vertical="center"/>
    </xf>
    <xf numFmtId="0" fontId="8" fillId="0" borderId="0" xfId="0" applyFont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10" fillId="0" borderId="0" xfId="11" applyFont="1" applyAlignment="1">
      <alignment horizontal="left" vertical="center"/>
    </xf>
    <xf numFmtId="0" fontId="10" fillId="0" borderId="0" xfId="11" applyFont="1" applyAlignment="1">
      <alignment vertical="center"/>
    </xf>
    <xf numFmtId="0" fontId="11" fillId="0" borderId="0" xfId="11" applyFont="1" applyAlignment="1">
      <alignment vertical="center"/>
    </xf>
    <xf numFmtId="165" fontId="11" fillId="0" borderId="0" xfId="11" applyNumberFormat="1" applyFont="1" applyAlignment="1">
      <alignment vertical="center"/>
    </xf>
    <xf numFmtId="165" fontId="12" fillId="0" borderId="0" xfId="11" applyNumberFormat="1" applyFont="1" applyAlignment="1">
      <alignment vertical="center"/>
    </xf>
    <xf numFmtId="0" fontId="13" fillId="0" borderId="1" xfId="0" applyFont="1" applyBorder="1" applyAlignment="1">
      <alignment horizontal="left" vertical="center"/>
    </xf>
    <xf numFmtId="0" fontId="10" fillId="0" borderId="4" xfId="11" applyFont="1" applyBorder="1" applyAlignment="1">
      <alignment vertical="center"/>
    </xf>
    <xf numFmtId="0" fontId="12" fillId="0" borderId="4" xfId="11" applyFont="1" applyBorder="1" applyAlignment="1">
      <alignment vertical="center"/>
    </xf>
    <xf numFmtId="165" fontId="12" fillId="0" borderId="4" xfId="11" applyNumberFormat="1" applyFont="1" applyBorder="1" applyAlignment="1">
      <alignment vertical="center"/>
    </xf>
    <xf numFmtId="0" fontId="11" fillId="0" borderId="0" xfId="11" applyFont="1" applyAlignment="1">
      <alignment horizontal="left" vertical="center"/>
    </xf>
    <xf numFmtId="0" fontId="2" fillId="0" borderId="0" xfId="11" applyFont="1" applyAlignment="1">
      <alignment horizontal="left" vertical="center"/>
    </xf>
    <xf numFmtId="0" fontId="2" fillId="0" borderId="0" xfId="11" applyFont="1" applyAlignment="1">
      <alignment horizontal="justify" vertical="center" wrapText="1"/>
    </xf>
    <xf numFmtId="49" fontId="2" fillId="0" borderId="0" xfId="0" quotePrefix="1" applyNumberFormat="1" applyFont="1" applyAlignment="1">
      <alignment horizontal="right" vertical="center" wrapText="1"/>
    </xf>
    <xf numFmtId="49" fontId="7" fillId="0" borderId="0" xfId="0" applyNumberFormat="1" applyFont="1" applyAlignment="1">
      <alignment vertical="center"/>
    </xf>
    <xf numFmtId="165" fontId="2" fillId="0" borderId="0" xfId="0" quotePrefix="1" applyNumberFormat="1" applyFont="1" applyAlignment="1">
      <alignment horizontal="right" vertical="center" wrapText="1"/>
    </xf>
    <xf numFmtId="165" fontId="2" fillId="0" borderId="1" xfId="0" applyNumberFormat="1" applyFont="1" applyBorder="1" applyAlignment="1">
      <alignment horizontal="right" vertical="center" wrapText="1"/>
    </xf>
    <xf numFmtId="0" fontId="2" fillId="0" borderId="0" xfId="11" applyFont="1" applyAlignment="1">
      <alignment horizontal="center" vertical="center" wrapText="1"/>
    </xf>
    <xf numFmtId="0" fontId="11" fillId="2" borderId="0" xfId="11" applyFont="1" applyFill="1" applyAlignment="1">
      <alignment vertical="center"/>
    </xf>
    <xf numFmtId="165" fontId="3" fillId="0" borderId="0" xfId="11" applyNumberFormat="1" applyFont="1" applyAlignment="1">
      <alignment horizontal="right" vertical="center" wrapText="1"/>
    </xf>
    <xf numFmtId="0" fontId="3" fillId="0" borderId="0" xfId="11" applyFont="1" applyAlignment="1">
      <alignment horizontal="justify" vertical="center" wrapText="1"/>
    </xf>
    <xf numFmtId="0" fontId="3" fillId="0" borderId="0" xfId="11" applyFont="1" applyAlignment="1">
      <alignment horizontal="center" vertical="center" wrapText="1"/>
    </xf>
    <xf numFmtId="165" fontId="3" fillId="2" borderId="0" xfId="11" applyNumberFormat="1" applyFont="1" applyFill="1" applyAlignment="1">
      <alignment horizontal="right" vertical="center" wrapText="1"/>
    </xf>
    <xf numFmtId="165" fontId="3" fillId="2" borderId="4" xfId="11" applyNumberFormat="1" applyFont="1" applyFill="1" applyBorder="1" applyAlignment="1">
      <alignment horizontal="right" vertical="center" wrapText="1"/>
    </xf>
    <xf numFmtId="165" fontId="3" fillId="0" borderId="4" xfId="11" applyNumberFormat="1" applyFont="1" applyBorder="1" applyAlignment="1">
      <alignment horizontal="right" vertical="center" wrapText="1"/>
    </xf>
    <xf numFmtId="165" fontId="3" fillId="2" borderId="0" xfId="11" applyNumberFormat="1" applyFont="1" applyFill="1" applyAlignment="1">
      <alignment horizontal="justify" vertical="center" wrapText="1"/>
    </xf>
    <xf numFmtId="165" fontId="3" fillId="2" borderId="0" xfId="11" applyNumberFormat="1" applyFont="1" applyFill="1" applyAlignment="1">
      <alignment vertical="center" wrapText="1"/>
    </xf>
    <xf numFmtId="165" fontId="3" fillId="2" borderId="5" xfId="11" applyNumberFormat="1" applyFont="1" applyFill="1" applyBorder="1" applyAlignment="1">
      <alignment horizontal="right" vertical="center" wrapText="1"/>
    </xf>
    <xf numFmtId="165" fontId="3" fillId="0" borderId="5" xfId="11" applyNumberFormat="1" applyFont="1" applyBorder="1" applyAlignment="1">
      <alignment horizontal="right" vertical="center" wrapText="1"/>
    </xf>
    <xf numFmtId="165" fontId="10" fillId="0" borderId="0" xfId="11" applyNumberFormat="1" applyFont="1" applyAlignment="1">
      <alignment vertical="center"/>
    </xf>
    <xf numFmtId="0" fontId="10" fillId="0" borderId="4" xfId="11" applyFont="1" applyBorder="1" applyAlignment="1">
      <alignment horizontal="left" vertical="center"/>
    </xf>
    <xf numFmtId="165" fontId="10" fillId="0" borderId="4" xfId="11" applyNumberFormat="1" applyFont="1" applyBorder="1" applyAlignment="1">
      <alignment vertical="center"/>
    </xf>
    <xf numFmtId="0" fontId="3" fillId="0" borderId="0" xfId="11" applyFont="1" applyAlignment="1">
      <alignment horizontal="left" vertical="center" wrapText="1"/>
    </xf>
    <xf numFmtId="165" fontId="2" fillId="2" borderId="0" xfId="11" applyNumberFormat="1" applyFont="1" applyFill="1" applyAlignment="1">
      <alignment horizontal="right" vertical="center" wrapText="1"/>
    </xf>
    <xf numFmtId="165" fontId="2" fillId="0" borderId="0" xfId="11" applyNumberFormat="1" applyFont="1" applyAlignment="1">
      <alignment horizontal="right" vertical="center" wrapText="1"/>
    </xf>
    <xf numFmtId="0" fontId="3" fillId="0" borderId="0" xfId="11" quotePrefix="1" applyFont="1" applyAlignment="1">
      <alignment horizontal="left" vertical="center"/>
    </xf>
    <xf numFmtId="0" fontId="3" fillId="0" borderId="0" xfId="11" applyFont="1" applyAlignment="1">
      <alignment vertical="center"/>
    </xf>
    <xf numFmtId="0" fontId="3" fillId="0" borderId="0" xfId="11" applyFont="1" applyAlignment="1">
      <alignment vertical="center" wrapText="1"/>
    </xf>
    <xf numFmtId="0" fontId="3" fillId="0" borderId="0" xfId="11" quotePrefix="1" applyFont="1" applyAlignment="1">
      <alignment vertical="center"/>
    </xf>
    <xf numFmtId="0" fontId="8" fillId="0" borderId="1" xfId="0" applyFont="1" applyBorder="1" applyAlignment="1">
      <alignment vertical="center"/>
    </xf>
    <xf numFmtId="0" fontId="13" fillId="0" borderId="0" xfId="0" applyFont="1" applyAlignment="1">
      <alignment horizontal="left" vertical="center"/>
    </xf>
    <xf numFmtId="0" fontId="13" fillId="0" borderId="0" xfId="0" applyFont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165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justify" vertical="center"/>
    </xf>
    <xf numFmtId="0" fontId="3" fillId="0" borderId="0" xfId="0" applyFont="1" applyAlignment="1">
      <alignment vertical="center" wrapTex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vertical="center" wrapText="1"/>
    </xf>
    <xf numFmtId="165" fontId="3" fillId="0" borderId="1" xfId="0" applyNumberFormat="1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0" xfId="0" quotePrefix="1" applyFont="1" applyAlignment="1">
      <alignment horizontal="left" vertical="center"/>
    </xf>
    <xf numFmtId="0" fontId="3" fillId="0" borderId="0" xfId="0" applyFont="1" applyAlignment="1">
      <alignment horizontal="right" vertical="center" wrapText="1"/>
    </xf>
    <xf numFmtId="0" fontId="14" fillId="0" borderId="0" xfId="0" applyFont="1" applyAlignment="1">
      <alignment vertical="center"/>
    </xf>
    <xf numFmtId="0" fontId="14" fillId="0" borderId="0" xfId="0" applyFont="1" applyAlignment="1">
      <alignment horizontal="center" vertical="center" wrapText="1"/>
    </xf>
    <xf numFmtId="169" fontId="7" fillId="2" borderId="0" xfId="0" applyNumberFormat="1" applyFont="1" applyFill="1" applyAlignment="1">
      <alignment vertical="center"/>
    </xf>
    <xf numFmtId="169" fontId="3" fillId="0" borderId="0" xfId="0" applyNumberFormat="1" applyFont="1" applyAlignment="1">
      <alignment horizontal="right" vertical="center" wrapText="1"/>
    </xf>
    <xf numFmtId="0" fontId="7" fillId="0" borderId="1" xfId="0" applyFont="1" applyBorder="1" applyAlignment="1">
      <alignment horizontal="left" vertical="center"/>
    </xf>
    <xf numFmtId="165" fontId="8" fillId="0" borderId="0" xfId="0" applyNumberFormat="1" applyFont="1" applyAlignment="1">
      <alignment vertical="center"/>
    </xf>
    <xf numFmtId="165" fontId="8" fillId="0" borderId="1" xfId="0" applyNumberFormat="1" applyFont="1" applyBorder="1" applyAlignment="1">
      <alignment vertical="center"/>
    </xf>
    <xf numFmtId="165" fontId="3" fillId="0" borderId="1" xfId="0" applyNumberFormat="1" applyFont="1" applyBorder="1" applyAlignment="1">
      <alignment vertical="center"/>
    </xf>
    <xf numFmtId="0" fontId="2" fillId="0" borderId="1" xfId="0" applyFont="1" applyBorder="1" applyAlignment="1">
      <alignment vertical="center"/>
    </xf>
    <xf numFmtId="165" fontId="2" fillId="0" borderId="1" xfId="0" applyNumberFormat="1" applyFont="1" applyBorder="1" applyAlignment="1">
      <alignment vertical="center"/>
    </xf>
    <xf numFmtId="0" fontId="13" fillId="0" borderId="1" xfId="0" applyFont="1" applyBorder="1" applyAlignment="1">
      <alignment vertical="center"/>
    </xf>
    <xf numFmtId="0" fontId="15" fillId="0" borderId="0" xfId="0" applyFont="1" applyAlignment="1">
      <alignment horizontal="left" vertical="center"/>
    </xf>
    <xf numFmtId="0" fontId="15" fillId="0" borderId="0" xfId="0" applyFont="1" applyAlignment="1">
      <alignment vertical="center"/>
    </xf>
    <xf numFmtId="0" fontId="11" fillId="0" borderId="0" xfId="11" applyFont="1" applyAlignment="1">
      <alignment horizontal="right" vertical="center"/>
    </xf>
    <xf numFmtId="165" fontId="11" fillId="0" borderId="0" xfId="11" applyNumberFormat="1" applyFont="1" applyAlignment="1">
      <alignment horizontal="right" vertical="center"/>
    </xf>
    <xf numFmtId="165" fontId="3" fillId="2" borderId="1" xfId="11" applyNumberFormat="1" applyFont="1" applyFill="1" applyBorder="1" applyAlignment="1">
      <alignment horizontal="right" vertical="center" wrapText="1"/>
    </xf>
    <xf numFmtId="165" fontId="3" fillId="0" borderId="1" xfId="11" applyNumberFormat="1" applyFont="1" applyBorder="1" applyAlignment="1">
      <alignment horizontal="right" vertical="center" wrapText="1"/>
    </xf>
    <xf numFmtId="170" fontId="3" fillId="2" borderId="0" xfId="1" applyNumberFormat="1" applyFont="1" applyFill="1" applyBorder="1" applyAlignment="1">
      <alignment horizontal="right" vertical="center" wrapText="1"/>
    </xf>
    <xf numFmtId="170" fontId="3" fillId="2" borderId="1" xfId="1" applyNumberFormat="1" applyFont="1" applyFill="1" applyBorder="1" applyAlignment="1">
      <alignment horizontal="right" vertical="center" wrapText="1"/>
    </xf>
    <xf numFmtId="165" fontId="3" fillId="0" borderId="2" xfId="0" applyNumberFormat="1" applyFont="1" applyBorder="1" applyAlignment="1">
      <alignment horizontal="right" vertical="center"/>
    </xf>
    <xf numFmtId="0" fontId="3" fillId="0" borderId="0" xfId="11" applyFont="1" applyAlignment="1">
      <alignment horizontal="center" vertical="center"/>
    </xf>
    <xf numFmtId="165" fontId="3" fillId="2" borderId="1" xfId="0" applyNumberFormat="1" applyFont="1" applyFill="1" applyBorder="1" applyAlignment="1">
      <alignment horizontal="right" vertical="center"/>
    </xf>
    <xf numFmtId="165" fontId="3" fillId="2" borderId="1" xfId="1" applyNumberFormat="1" applyFont="1" applyFill="1" applyBorder="1" applyAlignment="1">
      <alignment horizontal="right" vertical="center" wrapText="1"/>
    </xf>
    <xf numFmtId="165" fontId="3" fillId="2" borderId="1" xfId="0" applyNumberFormat="1" applyFont="1" applyFill="1" applyBorder="1" applyAlignment="1">
      <alignment vertical="center" wrapText="1"/>
    </xf>
    <xf numFmtId="165" fontId="7" fillId="2" borderId="0" xfId="0" applyNumberFormat="1" applyFont="1" applyFill="1" applyAlignment="1">
      <alignment vertical="center"/>
    </xf>
    <xf numFmtId="166" fontId="7" fillId="0" borderId="0" xfId="1" applyNumberFormat="1" applyFont="1" applyFill="1" applyAlignment="1">
      <alignment horizontal="right" vertical="center"/>
    </xf>
    <xf numFmtId="170" fontId="7" fillId="2" borderId="1" xfId="1" applyNumberFormat="1" applyFont="1" applyFill="1" applyBorder="1" applyAlignment="1">
      <alignment horizontal="right" vertical="center"/>
    </xf>
    <xf numFmtId="3" fontId="7" fillId="0" borderId="0" xfId="1" applyNumberFormat="1" applyFont="1" applyFill="1" applyAlignment="1">
      <alignment vertical="center"/>
    </xf>
    <xf numFmtId="165" fontId="3" fillId="2" borderId="0" xfId="0" applyNumberFormat="1" applyFont="1" applyFill="1" applyAlignment="1">
      <alignment horizontal="left" vertical="center"/>
    </xf>
    <xf numFmtId="165" fontId="3" fillId="0" borderId="0" xfId="0" applyNumberFormat="1" applyFont="1" applyAlignment="1">
      <alignment horizontal="left" vertical="center"/>
    </xf>
    <xf numFmtId="172" fontId="3" fillId="0" borderId="0" xfId="1" applyNumberFormat="1" applyFont="1" applyFill="1" applyAlignment="1">
      <alignment horizontal="right" vertical="center" wrapText="1"/>
    </xf>
    <xf numFmtId="170" fontId="3" fillId="2" borderId="0" xfId="1" applyNumberFormat="1" applyFont="1" applyFill="1" applyAlignment="1">
      <alignment horizontal="right" vertical="center" wrapText="1"/>
    </xf>
    <xf numFmtId="165" fontId="3" fillId="2" borderId="1" xfId="0" applyNumberFormat="1" applyFont="1" applyFill="1" applyBorder="1" applyAlignment="1">
      <alignment horizontal="right" vertical="center" wrapText="1"/>
    </xf>
    <xf numFmtId="170" fontId="7" fillId="2" borderId="0" xfId="0" applyNumberFormat="1" applyFont="1" applyFill="1" applyAlignment="1">
      <alignment vertical="center"/>
    </xf>
    <xf numFmtId="170" fontId="7" fillId="2" borderId="1" xfId="0" applyNumberFormat="1" applyFont="1" applyFill="1" applyBorder="1" applyAlignment="1">
      <alignment vertical="center"/>
    </xf>
    <xf numFmtId="170" fontId="7" fillId="2" borderId="2" xfId="0" applyNumberFormat="1" applyFont="1" applyFill="1" applyBorder="1" applyAlignment="1">
      <alignment vertical="center"/>
    </xf>
    <xf numFmtId="171" fontId="3" fillId="0" borderId="0" xfId="1" applyNumberFormat="1" applyFont="1" applyFill="1" applyAlignment="1">
      <alignment horizontal="right" vertical="center" wrapText="1"/>
    </xf>
    <xf numFmtId="171" fontId="3" fillId="2" borderId="0" xfId="1" applyNumberFormat="1" applyFont="1" applyFill="1" applyAlignment="1">
      <alignment horizontal="right" vertical="center" wrapText="1"/>
    </xf>
    <xf numFmtId="165" fontId="2" fillId="0" borderId="1" xfId="0" applyNumberFormat="1" applyFont="1" applyBorder="1" applyAlignment="1">
      <alignment horizontal="right" vertical="center"/>
    </xf>
    <xf numFmtId="170" fontId="7" fillId="0" borderId="0" xfId="1" applyNumberFormat="1" applyFont="1" applyFill="1" applyBorder="1" applyAlignment="1">
      <alignment horizontal="right" vertical="center"/>
    </xf>
    <xf numFmtId="170" fontId="7" fillId="2" borderId="0" xfId="1" applyNumberFormat="1" applyFont="1" applyFill="1" applyBorder="1" applyAlignment="1">
      <alignment horizontal="right" vertical="center"/>
    </xf>
    <xf numFmtId="0" fontId="3" fillId="0" borderId="0" xfId="11" applyFont="1" applyAlignment="1">
      <alignment horizontal="left" vertical="center"/>
    </xf>
    <xf numFmtId="165" fontId="3" fillId="2" borderId="0" xfId="0" applyNumberFormat="1" applyFont="1" applyFill="1" applyAlignment="1">
      <alignment vertical="center"/>
    </xf>
    <xf numFmtId="165" fontId="2" fillId="0" borderId="0" xfId="0" applyNumberFormat="1" applyFont="1" applyAlignment="1">
      <alignment horizontal="center" vertical="center" wrapText="1"/>
    </xf>
    <xf numFmtId="165" fontId="3" fillId="0" borderId="1" xfId="1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right" vertical="center" wrapText="1"/>
    </xf>
    <xf numFmtId="170" fontId="7" fillId="0" borderId="1" xfId="1" applyNumberFormat="1" applyFont="1" applyFill="1" applyBorder="1" applyAlignment="1">
      <alignment horizontal="right" vertical="center"/>
    </xf>
    <xf numFmtId="0" fontId="16" fillId="0" borderId="0" xfId="0" applyFont="1" applyAlignment="1">
      <alignment horizontal="left" vertical="center"/>
    </xf>
    <xf numFmtId="0" fontId="16" fillId="0" borderId="0" xfId="0" applyFont="1" applyAlignment="1">
      <alignment vertical="center"/>
    </xf>
    <xf numFmtId="0" fontId="17" fillId="0" borderId="0" xfId="0" applyFont="1" applyAlignment="1">
      <alignment horizontal="center" vertical="center"/>
    </xf>
    <xf numFmtId="0" fontId="17" fillId="0" borderId="0" xfId="0" applyFont="1" applyAlignment="1">
      <alignment vertical="center"/>
    </xf>
    <xf numFmtId="164" fontId="17" fillId="0" borderId="0" xfId="1" applyFont="1" applyFill="1" applyAlignment="1">
      <alignment vertical="center"/>
    </xf>
    <xf numFmtId="0" fontId="16" fillId="0" borderId="1" xfId="0" applyFont="1" applyBorder="1" applyAlignment="1">
      <alignment horizontal="left" vertical="center"/>
    </xf>
    <xf numFmtId="0" fontId="16" fillId="0" borderId="1" xfId="0" applyFont="1" applyBorder="1" applyAlignment="1">
      <alignment vertical="center"/>
    </xf>
    <xf numFmtId="0" fontId="17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vertical="center"/>
    </xf>
    <xf numFmtId="164" fontId="17" fillId="0" borderId="1" xfId="1" applyFont="1" applyFill="1" applyBorder="1" applyAlignment="1">
      <alignment vertical="center"/>
    </xf>
    <xf numFmtId="164" fontId="17" fillId="0" borderId="0" xfId="1" applyFont="1" applyFill="1" applyBorder="1" applyAlignment="1">
      <alignment vertical="center"/>
    </xf>
    <xf numFmtId="0" fontId="17" fillId="0" borderId="0" xfId="0" applyFont="1" applyAlignment="1">
      <alignment horizontal="left" vertical="center"/>
    </xf>
    <xf numFmtId="165" fontId="17" fillId="0" borderId="0" xfId="0" applyNumberFormat="1" applyFont="1" applyAlignment="1">
      <alignment horizontal="center" vertical="center"/>
    </xf>
    <xf numFmtId="165" fontId="17" fillId="0" borderId="0" xfId="0" applyNumberFormat="1" applyFont="1" applyAlignment="1">
      <alignment vertical="center"/>
    </xf>
    <xf numFmtId="0" fontId="17" fillId="2" borderId="0" xfId="0" applyFont="1" applyFill="1" applyAlignment="1">
      <alignment vertical="center"/>
    </xf>
    <xf numFmtId="0" fontId="17" fillId="0" borderId="1" xfId="0" applyFont="1" applyBorder="1" applyAlignment="1">
      <alignment horizontal="left" vertical="center"/>
    </xf>
    <xf numFmtId="168" fontId="17" fillId="0" borderId="0" xfId="1" applyNumberFormat="1" applyFont="1" applyFill="1" applyAlignment="1">
      <alignment vertical="center"/>
    </xf>
    <xf numFmtId="165" fontId="16" fillId="0" borderId="0" xfId="0" applyNumberFormat="1" applyFont="1" applyAlignment="1">
      <alignment horizontal="right" vertical="center"/>
    </xf>
    <xf numFmtId="165" fontId="17" fillId="2" borderId="0" xfId="1" applyNumberFormat="1" applyFont="1" applyFill="1" applyBorder="1" applyAlignment="1">
      <alignment vertical="center"/>
    </xf>
    <xf numFmtId="165" fontId="17" fillId="0" borderId="0" xfId="1" applyNumberFormat="1" applyFont="1" applyFill="1" applyBorder="1" applyAlignment="1">
      <alignment vertical="center"/>
    </xf>
    <xf numFmtId="168" fontId="17" fillId="2" borderId="1" xfId="1" applyNumberFormat="1" applyFont="1" applyFill="1" applyBorder="1" applyAlignment="1">
      <alignment vertical="center"/>
    </xf>
    <xf numFmtId="168" fontId="17" fillId="0" borderId="1" xfId="1" applyNumberFormat="1" applyFont="1" applyFill="1" applyBorder="1" applyAlignment="1">
      <alignment vertical="center"/>
    </xf>
    <xf numFmtId="166" fontId="17" fillId="2" borderId="0" xfId="1" applyNumberFormat="1" applyFont="1" applyFill="1" applyAlignment="1">
      <alignment vertical="center"/>
    </xf>
    <xf numFmtId="166" fontId="17" fillId="0" borderId="0" xfId="1" applyNumberFormat="1" applyFont="1" applyFill="1" applyAlignment="1">
      <alignment vertical="center"/>
    </xf>
    <xf numFmtId="166" fontId="17" fillId="0" borderId="0" xfId="1" applyNumberFormat="1" applyFont="1" applyFill="1" applyBorder="1" applyAlignment="1">
      <alignment vertical="center"/>
    </xf>
    <xf numFmtId="166" fontId="17" fillId="0" borderId="1" xfId="1" applyNumberFormat="1" applyFont="1" applyFill="1" applyBorder="1" applyAlignment="1">
      <alignment vertical="center"/>
    </xf>
    <xf numFmtId="165" fontId="3" fillId="0" borderId="0" xfId="0" applyNumberFormat="1" applyFont="1" applyAlignment="1">
      <alignment horizontal="justify" vertical="center"/>
    </xf>
    <xf numFmtId="165" fontId="3" fillId="0" borderId="6" xfId="0" applyNumberFormat="1" applyFont="1" applyBorder="1" applyAlignment="1">
      <alignment horizontal="right" vertical="center"/>
    </xf>
    <xf numFmtId="165" fontId="3" fillId="0" borderId="0" xfId="11" applyNumberFormat="1" applyFont="1" applyAlignment="1">
      <alignment vertical="center"/>
    </xf>
    <xf numFmtId="165" fontId="3" fillId="0" borderId="1" xfId="0" applyNumberFormat="1" applyFont="1" applyBorder="1" applyAlignment="1">
      <alignment horizontal="right" vertical="center" wrapText="1"/>
    </xf>
    <xf numFmtId="170" fontId="3" fillId="0" borderId="0" xfId="1" applyNumberFormat="1" applyFont="1" applyFill="1" applyAlignment="1">
      <alignment horizontal="right" vertical="center" wrapText="1"/>
    </xf>
    <xf numFmtId="169" fontId="7" fillId="0" borderId="0" xfId="0" applyNumberFormat="1" applyFont="1" applyAlignment="1">
      <alignment vertical="center"/>
    </xf>
    <xf numFmtId="0" fontId="3" fillId="2" borderId="0" xfId="0" applyFont="1" applyFill="1" applyAlignment="1">
      <alignment vertical="center"/>
    </xf>
    <xf numFmtId="166" fontId="17" fillId="0" borderId="0" xfId="1" applyNumberFormat="1" applyFont="1" applyFill="1" applyAlignment="1">
      <alignment horizontal="right" vertical="center"/>
    </xf>
    <xf numFmtId="165" fontId="2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right" vertical="center"/>
    </xf>
    <xf numFmtId="0" fontId="8" fillId="0" borderId="0" xfId="0" applyFont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165" fontId="8" fillId="0" borderId="0" xfId="0" applyNumberFormat="1" applyFont="1" applyAlignment="1">
      <alignment horizontal="right" vertical="center" wrapText="1"/>
    </xf>
    <xf numFmtId="165" fontId="8" fillId="0" borderId="0" xfId="0" applyNumberFormat="1" applyFont="1" applyAlignment="1">
      <alignment horizontal="center" vertical="center" wrapText="1"/>
    </xf>
    <xf numFmtId="165" fontId="8" fillId="0" borderId="0" xfId="0" applyNumberFormat="1" applyFont="1" applyAlignment="1">
      <alignment vertical="center" wrapText="1"/>
    </xf>
    <xf numFmtId="165" fontId="8" fillId="0" borderId="0" xfId="0" applyNumberFormat="1" applyFont="1" applyAlignment="1">
      <alignment horizontal="right" vertical="center"/>
    </xf>
    <xf numFmtId="0" fontId="8" fillId="0" borderId="0" xfId="0" applyFont="1" applyAlignment="1">
      <alignment horizontal="right" vertical="center"/>
    </xf>
    <xf numFmtId="165" fontId="8" fillId="0" borderId="1" xfId="0" applyNumberFormat="1" applyFont="1" applyBorder="1" applyAlignment="1">
      <alignment horizontal="right" vertical="center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165" fontId="7" fillId="0" borderId="0" xfId="0" applyNumberFormat="1" applyFont="1" applyAlignment="1">
      <alignment horizontal="right" vertical="center"/>
    </xf>
    <xf numFmtId="0" fontId="8" fillId="0" borderId="1" xfId="0" applyFont="1" applyBorder="1" applyAlignment="1">
      <alignment horizontal="left" vertical="center"/>
    </xf>
    <xf numFmtId="165" fontId="7" fillId="0" borderId="1" xfId="0" applyNumberFormat="1" applyFont="1" applyBorder="1" applyAlignment="1">
      <alignment horizontal="right" vertical="center"/>
    </xf>
    <xf numFmtId="0" fontId="8" fillId="0" borderId="0" xfId="0" applyFont="1" applyAlignment="1">
      <alignment horizontal="right" vertical="center" wrapText="1"/>
    </xf>
    <xf numFmtId="0" fontId="7" fillId="0" borderId="0" xfId="0" applyFont="1"/>
    <xf numFmtId="170" fontId="7" fillId="0" borderId="0" xfId="0" applyNumberFormat="1" applyFont="1" applyAlignment="1">
      <alignment vertical="center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vertical="center" wrapText="1"/>
    </xf>
    <xf numFmtId="165" fontId="16" fillId="0" borderId="0" xfId="0" quotePrefix="1" applyNumberFormat="1" applyFont="1" applyAlignment="1">
      <alignment horizontal="right" vertical="center" wrapText="1"/>
    </xf>
    <xf numFmtId="0" fontId="16" fillId="0" borderId="0" xfId="0" applyFont="1" applyAlignment="1">
      <alignment horizontal="justify" vertical="center" wrapText="1"/>
    </xf>
    <xf numFmtId="0" fontId="16" fillId="0" borderId="1" xfId="0" applyFont="1" applyBorder="1" applyAlignment="1">
      <alignment horizontal="center" vertical="center"/>
    </xf>
    <xf numFmtId="165" fontId="16" fillId="0" borderId="1" xfId="0" applyNumberFormat="1" applyFont="1" applyBorder="1" applyAlignment="1">
      <alignment horizontal="right" vertical="center" wrapText="1"/>
    </xf>
    <xf numFmtId="0" fontId="17" fillId="0" borderId="0" xfId="0" applyFont="1" applyAlignment="1">
      <alignment horizontal="center" vertical="center" wrapText="1"/>
    </xf>
    <xf numFmtId="164" fontId="17" fillId="2" borderId="0" xfId="1" applyFont="1" applyFill="1" applyAlignment="1">
      <alignment horizontal="right" vertical="center" wrapText="1"/>
    </xf>
    <xf numFmtId="164" fontId="17" fillId="0" borderId="0" xfId="1" applyFont="1" applyFill="1" applyAlignment="1">
      <alignment horizontal="right" vertical="center" wrapText="1"/>
    </xf>
    <xf numFmtId="0" fontId="17" fillId="0" borderId="0" xfId="6" applyFont="1" applyAlignment="1">
      <alignment horizontal="left" vertical="center"/>
    </xf>
    <xf numFmtId="0" fontId="17" fillId="0" borderId="0" xfId="6" applyFont="1" applyAlignment="1">
      <alignment vertical="center"/>
    </xf>
    <xf numFmtId="168" fontId="17" fillId="2" borderId="0" xfId="1" applyNumberFormat="1" applyFont="1" applyFill="1" applyAlignment="1">
      <alignment horizontal="right" vertical="center" wrapText="1"/>
    </xf>
    <xf numFmtId="168" fontId="7" fillId="0" borderId="0" xfId="1" applyNumberFormat="1" applyFont="1" applyFill="1" applyAlignment="1">
      <alignment horizontal="right" vertical="center" wrapText="1"/>
    </xf>
    <xf numFmtId="0" fontId="16" fillId="0" borderId="0" xfId="6" applyFont="1" applyAlignment="1">
      <alignment horizontal="left" vertical="center"/>
    </xf>
    <xf numFmtId="0" fontId="16" fillId="0" borderId="0" xfId="6" applyFont="1" applyAlignment="1">
      <alignment vertical="center"/>
    </xf>
    <xf numFmtId="168" fontId="17" fillId="0" borderId="0" xfId="1" applyNumberFormat="1" applyFont="1" applyFill="1" applyAlignment="1">
      <alignment horizontal="right" vertical="center" wrapText="1"/>
    </xf>
    <xf numFmtId="170" fontId="17" fillId="2" borderId="0" xfId="1" applyNumberFormat="1" applyFont="1" applyFill="1" applyBorder="1" applyAlignment="1">
      <alignment horizontal="right" vertical="center" wrapText="1"/>
    </xf>
    <xf numFmtId="168" fontId="17" fillId="2" borderId="1" xfId="1" applyNumberFormat="1" applyFont="1" applyFill="1" applyBorder="1" applyAlignment="1">
      <alignment horizontal="right" vertical="center" wrapText="1"/>
    </xf>
    <xf numFmtId="168" fontId="7" fillId="0" borderId="1" xfId="1" applyNumberFormat="1" applyFont="1" applyFill="1" applyBorder="1" applyAlignment="1">
      <alignment horizontal="right" vertical="center" wrapText="1"/>
    </xf>
    <xf numFmtId="168" fontId="17" fillId="2" borderId="0" xfId="1" applyNumberFormat="1" applyFont="1" applyFill="1" applyBorder="1" applyAlignment="1">
      <alignment vertical="center"/>
    </xf>
    <xf numFmtId="168" fontId="17" fillId="0" borderId="0" xfId="1" applyNumberFormat="1" applyFont="1" applyFill="1" applyBorder="1" applyAlignment="1">
      <alignment vertical="center"/>
    </xf>
    <xf numFmtId="0" fontId="16" fillId="0" borderId="0" xfId="6" applyFont="1" applyAlignment="1">
      <alignment horizontal="center" vertical="center"/>
    </xf>
    <xf numFmtId="168" fontId="17" fillId="0" borderId="0" xfId="1" applyNumberFormat="1" applyFont="1" applyFill="1" applyBorder="1" applyAlignment="1">
      <alignment horizontal="right" vertical="center" wrapText="1"/>
    </xf>
    <xf numFmtId="168" fontId="17" fillId="2" borderId="0" xfId="1" applyNumberFormat="1" applyFont="1" applyFill="1" applyBorder="1" applyAlignment="1">
      <alignment horizontal="right" vertical="center" wrapText="1"/>
    </xf>
    <xf numFmtId="168" fontId="17" fillId="2" borderId="0" xfId="1" applyNumberFormat="1" applyFont="1" applyFill="1" applyAlignment="1">
      <alignment vertical="center"/>
    </xf>
    <xf numFmtId="170" fontId="7" fillId="0" borderId="0" xfId="1" applyNumberFormat="1" applyFont="1" applyFill="1" applyBorder="1" applyAlignment="1">
      <alignment horizontal="right" vertical="center" wrapText="1"/>
    </xf>
    <xf numFmtId="170" fontId="7" fillId="0" borderId="1" xfId="1" applyNumberFormat="1" applyFont="1" applyFill="1" applyBorder="1" applyAlignment="1">
      <alignment horizontal="right" vertical="center" wrapText="1"/>
    </xf>
    <xf numFmtId="0" fontId="17" fillId="0" borderId="0" xfId="0" applyFont="1" applyAlignment="1">
      <alignment horizontal="justify" vertical="center" wrapText="1"/>
    </xf>
    <xf numFmtId="170" fontId="17" fillId="2" borderId="1" xfId="1" applyNumberFormat="1" applyFont="1" applyFill="1" applyBorder="1" applyAlignment="1">
      <alignment horizontal="right" vertical="center" wrapText="1"/>
    </xf>
    <xf numFmtId="0" fontId="16" fillId="0" borderId="0" xfId="0" applyFont="1" applyAlignment="1">
      <alignment horizontal="center" vertical="center" wrapText="1"/>
    </xf>
    <xf numFmtId="168" fontId="16" fillId="2" borderId="0" xfId="1" applyNumberFormat="1" applyFont="1" applyFill="1" applyBorder="1" applyAlignment="1">
      <alignment horizontal="right" vertical="center" wrapText="1"/>
    </xf>
    <xf numFmtId="168" fontId="16" fillId="0" borderId="0" xfId="1" applyNumberFormat="1" applyFont="1" applyFill="1" applyBorder="1" applyAlignment="1">
      <alignment horizontal="right" vertical="center" wrapText="1"/>
    </xf>
    <xf numFmtId="168" fontId="17" fillId="0" borderId="1" xfId="1" applyNumberFormat="1" applyFont="1" applyFill="1" applyBorder="1" applyAlignment="1">
      <alignment horizontal="right" vertical="center" wrapText="1"/>
    </xf>
    <xf numFmtId="165" fontId="16" fillId="2" borderId="0" xfId="0" applyNumberFormat="1" applyFont="1" applyFill="1" applyAlignment="1">
      <alignment horizontal="right" vertical="center" wrapText="1"/>
    </xf>
    <xf numFmtId="165" fontId="16" fillId="0" borderId="0" xfId="0" applyNumberFormat="1" applyFont="1" applyAlignment="1">
      <alignment horizontal="right" vertical="center" wrapText="1"/>
    </xf>
    <xf numFmtId="0" fontId="17" fillId="0" borderId="0" xfId="0" applyFont="1" applyAlignment="1">
      <alignment horizontal="justify" vertical="center"/>
    </xf>
    <xf numFmtId="168" fontId="7" fillId="0" borderId="0" xfId="1" applyNumberFormat="1" applyFont="1" applyFill="1" applyBorder="1" applyAlignment="1">
      <alignment horizontal="right" vertical="center" wrapText="1"/>
    </xf>
    <xf numFmtId="170" fontId="17" fillId="2" borderId="0" xfId="10" applyNumberFormat="1" applyFont="1" applyFill="1" applyBorder="1" applyAlignment="1">
      <alignment horizontal="right" vertical="center" wrapText="1"/>
    </xf>
    <xf numFmtId="170" fontId="17" fillId="2" borderId="1" xfId="10" applyNumberFormat="1" applyFont="1" applyFill="1" applyBorder="1" applyAlignment="1">
      <alignment horizontal="right" vertical="center" wrapText="1"/>
    </xf>
    <xf numFmtId="168" fontId="17" fillId="2" borderId="2" xfId="1" applyNumberFormat="1" applyFont="1" applyFill="1" applyBorder="1" applyAlignment="1">
      <alignment horizontal="right" vertical="center" wrapText="1"/>
    </xf>
    <xf numFmtId="168" fontId="17" fillId="0" borderId="2" xfId="1" applyNumberFormat="1" applyFont="1" applyFill="1" applyBorder="1" applyAlignment="1">
      <alignment horizontal="right" vertical="center" wrapText="1"/>
    </xf>
    <xf numFmtId="170" fontId="7" fillId="0" borderId="0" xfId="10" applyNumberFormat="1" applyFont="1" applyFill="1" applyBorder="1" applyAlignment="1">
      <alignment horizontal="right" vertical="center" wrapText="1"/>
    </xf>
    <xf numFmtId="165" fontId="17" fillId="0" borderId="0" xfId="1" applyNumberFormat="1" applyFont="1" applyFill="1" applyBorder="1" applyAlignment="1">
      <alignment horizontal="right" vertical="center" wrapText="1"/>
    </xf>
    <xf numFmtId="170" fontId="17" fillId="0" borderId="0" xfId="10" applyNumberFormat="1" applyFont="1" applyFill="1" applyBorder="1" applyAlignment="1">
      <alignment horizontal="right" vertical="center" wrapText="1"/>
    </xf>
    <xf numFmtId="166" fontId="18" fillId="0" borderId="0" xfId="1" applyNumberFormat="1" applyFont="1" applyFill="1" applyBorder="1" applyAlignment="1">
      <alignment vertical="center"/>
    </xf>
    <xf numFmtId="166" fontId="18" fillId="0" borderId="1" xfId="1" applyNumberFormat="1" applyFont="1" applyFill="1" applyBorder="1" applyAlignment="1">
      <alignment vertical="center"/>
    </xf>
    <xf numFmtId="165" fontId="7" fillId="0" borderId="0" xfId="0" applyNumberFormat="1" applyFont="1" applyAlignment="1">
      <alignment horizontal="right" vertical="center" wrapText="1"/>
    </xf>
    <xf numFmtId="165" fontId="7" fillId="0" borderId="0" xfId="0" applyNumberFormat="1" applyFont="1" applyAlignment="1">
      <alignment vertical="center" wrapText="1"/>
    </xf>
    <xf numFmtId="165" fontId="7" fillId="0" borderId="2" xfId="0" applyNumberFormat="1" applyFont="1" applyBorder="1" applyAlignment="1">
      <alignment horizontal="right" vertical="center"/>
    </xf>
    <xf numFmtId="170" fontId="7" fillId="0" borderId="1" xfId="0" applyNumberFormat="1" applyFont="1" applyBorder="1" applyAlignment="1">
      <alignment vertical="center"/>
    </xf>
    <xf numFmtId="170" fontId="7" fillId="0" borderId="2" xfId="0" applyNumberFormat="1" applyFont="1" applyBorder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19" fillId="0" borderId="0" xfId="0" applyFont="1" applyAlignment="1">
      <alignment horizontal="justify" vertical="center" wrapText="1"/>
    </xf>
    <xf numFmtId="0" fontId="11" fillId="0" borderId="4" xfId="11" applyFont="1" applyBorder="1" applyAlignment="1">
      <alignment horizontal="justify" vertical="center" wrapText="1"/>
    </xf>
    <xf numFmtId="0" fontId="10" fillId="0" borderId="0" xfId="11" applyFont="1" applyAlignment="1">
      <alignment horizontal="right" vertical="center"/>
    </xf>
    <xf numFmtId="0" fontId="8" fillId="0" borderId="1" xfId="0" applyFont="1" applyBorder="1" applyAlignment="1">
      <alignment horizontal="right" vertical="center"/>
    </xf>
    <xf numFmtId="0" fontId="3" fillId="0" borderId="0" xfId="11" applyFont="1" applyAlignment="1">
      <alignment horizontal="left" vertical="center"/>
    </xf>
    <xf numFmtId="165" fontId="2" fillId="0" borderId="1" xfId="0" applyNumberFormat="1" applyFont="1" applyBorder="1" applyAlignment="1">
      <alignment horizontal="right" vertical="center"/>
    </xf>
    <xf numFmtId="165" fontId="8" fillId="0" borderId="0" xfId="0" applyNumberFormat="1" applyFont="1" applyAlignment="1">
      <alignment horizontal="right" vertical="center"/>
    </xf>
    <xf numFmtId="0" fontId="8" fillId="0" borderId="1" xfId="0" applyFont="1" applyBorder="1" applyAlignment="1">
      <alignment horizontal="center" vertical="center" wrapText="1"/>
    </xf>
    <xf numFmtId="165" fontId="8" fillId="0" borderId="3" xfId="0" applyNumberFormat="1" applyFont="1" applyBorder="1" applyAlignment="1">
      <alignment horizontal="center" vertical="center" wrapText="1"/>
    </xf>
    <xf numFmtId="165" fontId="8" fillId="0" borderId="0" xfId="0" applyNumberFormat="1" applyFont="1" applyAlignment="1">
      <alignment horizontal="center" vertical="center" wrapText="1"/>
    </xf>
    <xf numFmtId="165" fontId="8" fillId="0" borderId="1" xfId="0" applyNumberFormat="1" applyFont="1" applyBorder="1" applyAlignment="1">
      <alignment horizontal="center" vertical="center" wrapText="1"/>
    </xf>
    <xf numFmtId="165" fontId="8" fillId="0" borderId="1" xfId="0" applyNumberFormat="1" applyFont="1" applyBorder="1" applyAlignment="1">
      <alignment horizontal="center" vertical="center"/>
    </xf>
    <xf numFmtId="0" fontId="3" fillId="0" borderId="4" xfId="11" applyFont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3" xfId="0" applyNumberFormat="1" applyFont="1" applyBorder="1" applyAlignment="1">
      <alignment horizontal="center" vertical="center" wrapText="1"/>
    </xf>
    <xf numFmtId="165" fontId="2" fillId="0" borderId="0" xfId="0" applyNumberFormat="1" applyFont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65" fontId="16" fillId="0" borderId="1" xfId="0" applyNumberFormat="1" applyFont="1" applyBorder="1" applyAlignment="1">
      <alignment horizontal="right" vertical="center" wrapText="1"/>
    </xf>
    <xf numFmtId="165" fontId="16" fillId="0" borderId="1" xfId="0" applyNumberFormat="1" applyFont="1" applyBorder="1" applyAlignment="1">
      <alignment horizontal="right" vertical="center"/>
    </xf>
    <xf numFmtId="165" fontId="16" fillId="0" borderId="0" xfId="0" applyNumberFormat="1" applyFont="1" applyAlignment="1">
      <alignment horizontal="right" vertical="center"/>
    </xf>
    <xf numFmtId="165" fontId="16" fillId="0" borderId="0" xfId="0" applyNumberFormat="1" applyFont="1" applyAlignment="1">
      <alignment horizontal="right" vertical="center" wrapText="1"/>
    </xf>
  </cellXfs>
  <cellStyles count="12">
    <cellStyle name="Comma" xfId="1" builtinId="3"/>
    <cellStyle name="Comma 2" xfId="2" xr:uid="{00000000-0005-0000-0000-000001000000}"/>
    <cellStyle name="Comma 2 2" xfId="10" xr:uid="{00000000-0005-0000-0000-000002000000}"/>
    <cellStyle name="Comma 3" xfId="9" xr:uid="{00000000-0005-0000-0000-000003000000}"/>
    <cellStyle name="Normal" xfId="0" builtinId="0"/>
    <cellStyle name="Normal 111" xfId="3" xr:uid="{00000000-0005-0000-0000-000005000000}"/>
    <cellStyle name="Normal 2" xfId="11" xr:uid="{1C232002-766A-49F8-B106-2A8A83403907}"/>
    <cellStyle name="Normal 23" xfId="4" xr:uid="{00000000-0005-0000-0000-000006000000}"/>
    <cellStyle name="Normal 23 3" xfId="5" xr:uid="{00000000-0005-0000-0000-000007000000}"/>
    <cellStyle name="Normal 4" xfId="6" xr:uid="{00000000-0005-0000-0000-000008000000}"/>
    <cellStyle name="Percent 2" xfId="7" xr:uid="{00000000-0005-0000-0000-00000A000000}"/>
    <cellStyle name="Percent 2 3" xfId="8" xr:uid="{00000000-0005-0000-0000-00000B000000}"/>
  </cellStyles>
  <dxfs count="0"/>
  <tableStyles count="0" defaultTableStyle="TableStyleMedium2" defaultPivotStyle="PivotStyleLight16"/>
  <colors>
    <mruColors>
      <color rgb="FFFAFAFA"/>
      <color rgb="FF66FFFF"/>
      <color rgb="FFFF00FF"/>
      <color rgb="FFF0F0F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PwC">
  <a:themeElements>
    <a:clrScheme name="PwC Orange">
      <a:dk1>
        <a:srgbClr val="000000"/>
      </a:dk1>
      <a:lt1>
        <a:srgbClr val="FFFFFF"/>
      </a:lt1>
      <a:dk2>
        <a:srgbClr val="DC6900"/>
      </a:dk2>
      <a:lt2>
        <a:srgbClr val="FFFFFF"/>
      </a:lt2>
      <a:accent1>
        <a:srgbClr val="DC6900"/>
      </a:accent1>
      <a:accent2>
        <a:srgbClr val="FFB600"/>
      </a:accent2>
      <a:accent3>
        <a:srgbClr val="602320"/>
      </a:accent3>
      <a:accent4>
        <a:srgbClr val="E27588"/>
      </a:accent4>
      <a:accent5>
        <a:srgbClr val="A32020"/>
      </a:accent5>
      <a:accent6>
        <a:srgbClr val="E0301E"/>
      </a:accent6>
      <a:hlink>
        <a:srgbClr val="0000FF"/>
      </a:hlink>
      <a:folHlink>
        <a:srgbClr val="0000FF"/>
      </a:folHlink>
    </a:clrScheme>
    <a:fontScheme name="PwC">
      <a:majorFont>
        <a:latin typeface="Georgia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ltGray">
        <a:solidFill>
          <a:schemeClr val="tx2"/>
        </a:solidFill>
        <a:ln w="3175"/>
      </a:spPr>
      <a:bodyPr rtlCol="0" anchor="ctr"/>
      <a:lstStyle>
        <a:defPPr algn="ctr">
          <a:defRPr dirty="0" err="1" smtClean="0">
            <a:solidFill>
              <a:schemeClr val="bg1"/>
            </a:solidFill>
            <a:latin typeface="Georgia" pitchFamily="18" charset="0"/>
          </a:defRPr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</a:spPr>
      <a:bodyPr wrap="square" lIns="0" tIns="0" rIns="0" bIns="0" rtlCol="0">
        <a:noAutofit/>
      </a:bodyPr>
      <a:lstStyle>
        <a:defPPr indent="-274320">
          <a:spcAft>
            <a:spcPts val="900"/>
          </a:spcAft>
          <a:defRPr sz="2000" dirty="0" err="1" smtClean="0">
            <a:latin typeface="Georgia" pitchFamily="18" charset="0"/>
          </a:defRPr>
        </a:defPPr>
      </a:lst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0AFB0F-B5B0-4579-9C90-D63865E6F347}">
  <dimension ref="A1:M147"/>
  <sheetViews>
    <sheetView topLeftCell="A124" zoomScale="98" zoomScaleNormal="98" zoomScaleSheetLayoutView="98" workbookViewId="0">
      <selection activeCell="A148" sqref="A148:XFD212"/>
    </sheetView>
  </sheetViews>
  <sheetFormatPr defaultColWidth="9" defaultRowHeight="16.5" customHeight="1"/>
  <cols>
    <col min="1" max="1" width="1.625" style="45" customWidth="1"/>
    <col min="2" max="3" width="1.625" style="38" customWidth="1"/>
    <col min="4" max="4" width="23.375" style="38" customWidth="1"/>
    <col min="5" max="5" width="5" style="38" bestFit="1" customWidth="1"/>
    <col min="6" max="6" width="0.75" style="38" customWidth="1"/>
    <col min="7" max="7" width="11.375" style="38" customWidth="1"/>
    <col min="8" max="8" width="0.75" style="38" customWidth="1"/>
    <col min="9" max="9" width="11.375" style="39" customWidth="1"/>
    <col min="10" max="10" width="0.75" style="39" customWidth="1"/>
    <col min="11" max="11" width="11.375" style="38" customWidth="1"/>
    <col min="12" max="12" width="0.75" style="39" customWidth="1"/>
    <col min="13" max="13" width="11.375" style="39" customWidth="1"/>
    <col min="14" max="16384" width="9" style="38"/>
  </cols>
  <sheetData>
    <row r="1" spans="1:13" ht="16.5" customHeight="1">
      <c r="A1" s="36" t="s">
        <v>116</v>
      </c>
      <c r="B1" s="37"/>
      <c r="C1" s="37"/>
      <c r="D1" s="37"/>
    </row>
    <row r="2" spans="1:13" ht="16.5" customHeight="1">
      <c r="A2" s="36" t="s">
        <v>92</v>
      </c>
      <c r="B2" s="37"/>
      <c r="C2" s="37"/>
      <c r="D2" s="37"/>
      <c r="M2" s="40" t="s">
        <v>66</v>
      </c>
    </row>
    <row r="3" spans="1:13" ht="16.5" customHeight="1">
      <c r="A3" s="41" t="s">
        <v>220</v>
      </c>
      <c r="B3" s="42"/>
      <c r="C3" s="42"/>
      <c r="D3" s="42"/>
      <c r="E3" s="43" t="s">
        <v>63</v>
      </c>
      <c r="F3" s="43"/>
      <c r="G3" s="44"/>
      <c r="H3" s="44"/>
      <c r="I3" s="44"/>
      <c r="J3" s="44"/>
      <c r="K3" s="44"/>
      <c r="L3" s="44"/>
      <c r="M3" s="44"/>
    </row>
    <row r="4" spans="1:13" ht="16.5" customHeight="1">
      <c r="A4" s="36"/>
      <c r="B4" s="37"/>
      <c r="C4" s="37"/>
      <c r="D4" s="37"/>
    </row>
    <row r="6" spans="1:13" ht="16.5" customHeight="1">
      <c r="G6" s="242" t="s">
        <v>89</v>
      </c>
      <c r="H6" s="242"/>
      <c r="I6" s="242"/>
      <c r="K6" s="242" t="s">
        <v>90</v>
      </c>
      <c r="L6" s="242"/>
      <c r="M6" s="242"/>
    </row>
    <row r="7" spans="1:13" ht="16.5" customHeight="1">
      <c r="A7" s="46"/>
      <c r="B7" s="47"/>
      <c r="C7" s="47"/>
      <c r="D7" s="47"/>
      <c r="E7" s="5"/>
      <c r="F7" s="5"/>
      <c r="G7" s="243" t="s">
        <v>88</v>
      </c>
      <c r="H7" s="243"/>
      <c r="I7" s="243"/>
      <c r="J7" s="11"/>
      <c r="K7" s="243" t="s">
        <v>126</v>
      </c>
      <c r="L7" s="243"/>
      <c r="M7" s="243"/>
    </row>
    <row r="8" spans="1:13" ht="16.5" customHeight="1">
      <c r="A8" s="46"/>
      <c r="B8" s="47"/>
      <c r="C8" s="47"/>
      <c r="D8" s="47"/>
      <c r="E8" s="5"/>
      <c r="F8" s="5"/>
      <c r="G8" s="48" t="s">
        <v>72</v>
      </c>
      <c r="H8" s="8"/>
      <c r="I8" s="18" t="s">
        <v>73</v>
      </c>
      <c r="J8" s="49"/>
      <c r="K8" s="48" t="s">
        <v>72</v>
      </c>
      <c r="L8" s="8"/>
      <c r="M8" s="18" t="s">
        <v>73</v>
      </c>
    </row>
    <row r="9" spans="1:13" ht="16.149999999999999" customHeight="1">
      <c r="A9" s="46"/>
      <c r="B9" s="47"/>
      <c r="C9" s="47"/>
      <c r="D9" s="47"/>
      <c r="E9" s="4"/>
      <c r="F9" s="4"/>
      <c r="G9" s="48" t="s">
        <v>221</v>
      </c>
      <c r="H9" s="8"/>
      <c r="I9" s="50" t="s">
        <v>54</v>
      </c>
      <c r="J9" s="49"/>
      <c r="K9" s="48" t="s">
        <v>221</v>
      </c>
      <c r="L9" s="8"/>
      <c r="M9" s="50" t="s">
        <v>54</v>
      </c>
    </row>
    <row r="10" spans="1:13" ht="16.5" customHeight="1">
      <c r="A10" s="46"/>
      <c r="B10" s="47"/>
      <c r="C10" s="47"/>
      <c r="D10" s="47"/>
      <c r="E10" s="5"/>
      <c r="F10" s="5"/>
      <c r="G10" s="50" t="s">
        <v>188</v>
      </c>
      <c r="H10" s="8"/>
      <c r="I10" s="50" t="s">
        <v>147</v>
      </c>
      <c r="J10" s="11"/>
      <c r="K10" s="50" t="s">
        <v>188</v>
      </c>
      <c r="L10" s="8"/>
      <c r="M10" s="50" t="s">
        <v>147</v>
      </c>
    </row>
    <row r="11" spans="1:13" ht="16.5" customHeight="1">
      <c r="A11" s="46"/>
      <c r="B11" s="47"/>
      <c r="C11" s="47"/>
      <c r="D11" s="47"/>
      <c r="E11" s="32" t="s">
        <v>0</v>
      </c>
      <c r="F11" s="5"/>
      <c r="G11" s="51" t="s">
        <v>1</v>
      </c>
      <c r="H11" s="8"/>
      <c r="I11" s="51" t="s">
        <v>1</v>
      </c>
      <c r="J11" s="11"/>
      <c r="K11" s="51" t="s">
        <v>1</v>
      </c>
      <c r="L11" s="8"/>
      <c r="M11" s="51" t="s">
        <v>1</v>
      </c>
    </row>
    <row r="12" spans="1:13" ht="16.5" customHeight="1">
      <c r="A12" s="46"/>
      <c r="B12" s="47"/>
      <c r="C12" s="47"/>
      <c r="D12" s="47"/>
      <c r="E12" s="52"/>
      <c r="F12" s="52"/>
      <c r="G12" s="53"/>
      <c r="I12" s="54"/>
      <c r="K12" s="53"/>
      <c r="M12" s="54"/>
    </row>
    <row r="13" spans="1:13" ht="16.5" customHeight="1">
      <c r="A13" s="46" t="s">
        <v>2</v>
      </c>
      <c r="B13" s="47"/>
      <c r="C13" s="47"/>
      <c r="D13" s="47"/>
      <c r="E13" s="52"/>
      <c r="F13" s="52"/>
      <c r="G13" s="53"/>
      <c r="I13" s="54"/>
      <c r="K13" s="53"/>
      <c r="M13" s="54"/>
    </row>
    <row r="14" spans="1:13" ht="16.5" customHeight="1">
      <c r="A14" s="46"/>
      <c r="B14" s="47"/>
      <c r="C14" s="47"/>
      <c r="D14" s="47"/>
      <c r="E14" s="52"/>
      <c r="F14" s="52"/>
      <c r="G14" s="53"/>
      <c r="I14" s="54"/>
      <c r="K14" s="53"/>
      <c r="M14" s="54"/>
    </row>
    <row r="15" spans="1:13" ht="16.5" customHeight="1">
      <c r="A15" s="46" t="s">
        <v>3</v>
      </c>
      <c r="B15" s="47"/>
      <c r="C15" s="47"/>
      <c r="D15" s="47"/>
      <c r="E15" s="52"/>
      <c r="F15" s="52"/>
      <c r="G15" s="53"/>
      <c r="I15" s="54"/>
      <c r="K15" s="53"/>
      <c r="M15" s="54"/>
    </row>
    <row r="16" spans="1:13" ht="16.5" customHeight="1">
      <c r="A16" s="129"/>
      <c r="B16" s="55"/>
      <c r="C16" s="55"/>
      <c r="D16" s="55"/>
      <c r="E16" s="56"/>
      <c r="F16" s="56"/>
      <c r="G16" s="53"/>
      <c r="I16" s="54"/>
      <c r="K16" s="53"/>
      <c r="M16" s="54"/>
    </row>
    <row r="17" spans="1:13" ht="16.5" customHeight="1">
      <c r="A17" s="129" t="s">
        <v>4</v>
      </c>
      <c r="B17" s="55"/>
      <c r="C17" s="55"/>
      <c r="D17" s="55"/>
      <c r="E17" s="108"/>
      <c r="F17" s="56"/>
      <c r="G17" s="57">
        <v>200762527</v>
      </c>
      <c r="I17" s="13">
        <v>162075815</v>
      </c>
      <c r="K17" s="57">
        <v>155518625</v>
      </c>
      <c r="M17" s="13">
        <v>50776375</v>
      </c>
    </row>
    <row r="18" spans="1:13" ht="16.5" customHeight="1">
      <c r="A18" s="129" t="s">
        <v>5</v>
      </c>
      <c r="B18" s="55"/>
      <c r="C18" s="55"/>
      <c r="D18" s="55"/>
      <c r="E18" s="15">
        <v>8</v>
      </c>
      <c r="F18" s="56"/>
      <c r="G18" s="57">
        <v>1391873680</v>
      </c>
      <c r="I18" s="13">
        <v>1126255075</v>
      </c>
      <c r="K18" s="57">
        <v>1405275652</v>
      </c>
      <c r="M18" s="13">
        <v>1122544848</v>
      </c>
    </row>
    <row r="19" spans="1:13" ht="16.5" customHeight="1">
      <c r="A19" s="129" t="s">
        <v>6</v>
      </c>
      <c r="B19" s="55"/>
      <c r="C19" s="55"/>
      <c r="D19" s="55"/>
      <c r="E19" s="108"/>
      <c r="F19" s="56"/>
      <c r="G19" s="57">
        <v>626832644</v>
      </c>
      <c r="I19" s="13">
        <v>412073636</v>
      </c>
      <c r="K19" s="57">
        <v>574956212</v>
      </c>
      <c r="M19" s="13">
        <v>386553737</v>
      </c>
    </row>
    <row r="20" spans="1:13" ht="16.5" customHeight="1">
      <c r="A20" s="129" t="s">
        <v>7</v>
      </c>
      <c r="B20" s="55"/>
      <c r="C20" s="55"/>
      <c r="D20" s="55"/>
      <c r="E20" s="56"/>
      <c r="F20" s="56"/>
      <c r="G20" s="58">
        <v>3065793</v>
      </c>
      <c r="I20" s="17">
        <v>2069269</v>
      </c>
      <c r="K20" s="58">
        <v>7654360</v>
      </c>
      <c r="M20" s="17">
        <v>1927060</v>
      </c>
    </row>
    <row r="21" spans="1:13" ht="16.5" customHeight="1">
      <c r="A21" s="46"/>
      <c r="B21" s="47"/>
      <c r="C21" s="47"/>
      <c r="D21" s="47"/>
      <c r="E21" s="56"/>
      <c r="F21" s="56"/>
      <c r="G21" s="57"/>
      <c r="I21" s="13"/>
      <c r="K21" s="57"/>
      <c r="M21" s="13"/>
    </row>
    <row r="22" spans="1:13" ht="16.5" customHeight="1">
      <c r="A22" s="46" t="s">
        <v>8</v>
      </c>
      <c r="B22" s="47"/>
      <c r="C22" s="47"/>
      <c r="D22" s="47"/>
      <c r="E22" s="56"/>
      <c r="F22" s="56"/>
      <c r="G22" s="58">
        <f>SUM(G17:G20)</f>
        <v>2222534644</v>
      </c>
      <c r="I22" s="17">
        <f>SUM(I17:I20)</f>
        <v>1702473795</v>
      </c>
      <c r="K22" s="58">
        <f>SUM(K17:K20)</f>
        <v>2143404849</v>
      </c>
      <c r="M22" s="17">
        <f>SUM(M17:M20)</f>
        <v>1561802020</v>
      </c>
    </row>
    <row r="23" spans="1:13" ht="16.5" customHeight="1">
      <c r="A23" s="129"/>
      <c r="B23" s="55"/>
      <c r="C23" s="55"/>
      <c r="D23" s="55"/>
      <c r="E23" s="55"/>
      <c r="F23" s="55"/>
      <c r="G23" s="60"/>
      <c r="I23" s="161"/>
      <c r="K23" s="60"/>
      <c r="M23" s="161"/>
    </row>
    <row r="24" spans="1:13" ht="16.5" customHeight="1">
      <c r="A24" s="46" t="s">
        <v>9</v>
      </c>
      <c r="B24" s="47"/>
      <c r="C24" s="47"/>
      <c r="D24" s="47"/>
      <c r="E24" s="52"/>
      <c r="F24" s="52"/>
      <c r="G24" s="57"/>
      <c r="I24" s="13"/>
      <c r="K24" s="57"/>
      <c r="M24" s="13"/>
    </row>
    <row r="25" spans="1:13" ht="16.5" customHeight="1">
      <c r="A25" s="129"/>
      <c r="B25" s="55"/>
      <c r="C25" s="55"/>
      <c r="D25" s="55"/>
      <c r="E25" s="56"/>
      <c r="F25" s="56"/>
      <c r="G25" s="57"/>
      <c r="I25" s="13"/>
      <c r="K25" s="57"/>
      <c r="M25" s="13"/>
    </row>
    <row r="26" spans="1:13" ht="16.5" customHeight="1">
      <c r="A26" s="129" t="s">
        <v>56</v>
      </c>
      <c r="B26" s="55"/>
      <c r="C26" s="55"/>
      <c r="D26" s="55"/>
      <c r="E26" s="108">
        <v>9</v>
      </c>
      <c r="F26" s="56"/>
      <c r="G26" s="57">
        <v>0</v>
      </c>
      <c r="I26" s="13">
        <v>0</v>
      </c>
      <c r="K26" s="57">
        <v>544925409</v>
      </c>
      <c r="M26" s="13">
        <v>539925409</v>
      </c>
    </row>
    <row r="27" spans="1:13" ht="16.5" customHeight="1">
      <c r="A27" s="129" t="s">
        <v>158</v>
      </c>
      <c r="B27" s="55"/>
      <c r="C27" s="55"/>
      <c r="D27" s="55"/>
      <c r="E27" s="108">
        <v>10</v>
      </c>
      <c r="F27" s="56"/>
      <c r="G27" s="57">
        <v>114486387</v>
      </c>
      <c r="I27" s="13">
        <v>137091402</v>
      </c>
      <c r="K27" s="57">
        <v>0</v>
      </c>
      <c r="M27" s="13">
        <v>0</v>
      </c>
    </row>
    <row r="28" spans="1:13" ht="16.5" customHeight="1">
      <c r="A28" s="129" t="s">
        <v>10</v>
      </c>
      <c r="B28" s="55"/>
      <c r="C28" s="55"/>
      <c r="D28" s="55"/>
      <c r="E28" s="108">
        <v>11.1</v>
      </c>
      <c r="F28" s="56"/>
      <c r="G28" s="61">
        <v>2115269107</v>
      </c>
      <c r="I28" s="13">
        <v>1858486654</v>
      </c>
      <c r="K28" s="61">
        <v>1166510189</v>
      </c>
      <c r="M28" s="13">
        <v>1202454483</v>
      </c>
    </row>
    <row r="29" spans="1:13" ht="16.5" customHeight="1">
      <c r="A29" s="129" t="s">
        <v>127</v>
      </c>
      <c r="B29" s="55"/>
      <c r="C29" s="55"/>
      <c r="D29" s="55"/>
      <c r="E29" s="108">
        <v>11.2</v>
      </c>
      <c r="F29" s="56"/>
      <c r="G29" s="61">
        <v>341937739</v>
      </c>
      <c r="I29" s="13">
        <v>345913916</v>
      </c>
      <c r="K29" s="61">
        <v>303124869</v>
      </c>
      <c r="M29" s="13">
        <v>308268949</v>
      </c>
    </row>
    <row r="30" spans="1:13" ht="16.5" customHeight="1">
      <c r="A30" s="129" t="s">
        <v>11</v>
      </c>
      <c r="B30" s="55"/>
      <c r="C30" s="55"/>
      <c r="D30" s="55"/>
      <c r="E30" s="108"/>
      <c r="F30" s="56"/>
      <c r="G30" s="57">
        <v>18279472</v>
      </c>
      <c r="I30" s="13">
        <v>19882149</v>
      </c>
      <c r="K30" s="57">
        <v>17536613</v>
      </c>
      <c r="M30" s="13">
        <v>19220373</v>
      </c>
    </row>
    <row r="31" spans="1:13" ht="16.5" customHeight="1">
      <c r="A31" s="129" t="s">
        <v>71</v>
      </c>
      <c r="B31" s="55"/>
      <c r="C31" s="55"/>
      <c r="D31" s="55"/>
      <c r="E31" s="108"/>
      <c r="F31" s="56"/>
      <c r="G31" s="57">
        <v>3201936</v>
      </c>
      <c r="I31" s="13">
        <v>3201936</v>
      </c>
      <c r="K31" s="57">
        <v>0</v>
      </c>
      <c r="M31" s="13">
        <v>0</v>
      </c>
    </row>
    <row r="32" spans="1:13" ht="16.5" customHeight="1">
      <c r="A32" s="129" t="s">
        <v>15</v>
      </c>
      <c r="B32" s="55"/>
      <c r="C32" s="55"/>
      <c r="D32" s="55"/>
      <c r="E32" s="108"/>
      <c r="F32" s="56"/>
      <c r="G32" s="57">
        <v>31435189</v>
      </c>
      <c r="I32" s="13">
        <v>24880809</v>
      </c>
      <c r="K32" s="57">
        <v>25406736</v>
      </c>
      <c r="M32" s="13">
        <v>21557780</v>
      </c>
    </row>
    <row r="33" spans="1:13" ht="16.5" customHeight="1">
      <c r="A33" s="129" t="s">
        <v>12</v>
      </c>
      <c r="B33" s="55"/>
      <c r="C33" s="55"/>
      <c r="D33" s="55"/>
      <c r="E33" s="56"/>
      <c r="F33" s="56"/>
      <c r="G33" s="58">
        <v>69125054</v>
      </c>
      <c r="I33" s="17">
        <v>60336115</v>
      </c>
      <c r="K33" s="58">
        <v>34128816</v>
      </c>
      <c r="M33" s="17">
        <v>20185699</v>
      </c>
    </row>
    <row r="34" spans="1:13" ht="16.5" customHeight="1">
      <c r="A34" s="46"/>
      <c r="B34" s="47"/>
      <c r="C34" s="47"/>
      <c r="D34" s="47"/>
      <c r="E34" s="56"/>
      <c r="F34" s="56"/>
      <c r="G34" s="57"/>
      <c r="I34" s="13"/>
      <c r="K34" s="57"/>
      <c r="M34" s="13"/>
    </row>
    <row r="35" spans="1:13" ht="16.5" customHeight="1">
      <c r="A35" s="46" t="s">
        <v>13</v>
      </c>
      <c r="B35" s="47"/>
      <c r="C35" s="47"/>
      <c r="D35" s="47"/>
      <c r="E35" s="56"/>
      <c r="F35" s="56"/>
      <c r="G35" s="58">
        <f>SUM(G26:G33)</f>
        <v>2693734884</v>
      </c>
      <c r="I35" s="17">
        <f>SUM(I26:I33)</f>
        <v>2449792981</v>
      </c>
      <c r="K35" s="58">
        <f>SUM(K26:K33)</f>
        <v>2091632632</v>
      </c>
      <c r="M35" s="17">
        <f>SUM(M26:M33)</f>
        <v>2111612693</v>
      </c>
    </row>
    <row r="36" spans="1:13" ht="16.5" customHeight="1">
      <c r="A36" s="46"/>
      <c r="B36" s="47"/>
      <c r="C36" s="47"/>
      <c r="D36" s="47"/>
      <c r="E36" s="52"/>
      <c r="F36" s="52"/>
      <c r="G36" s="57"/>
      <c r="I36" s="13"/>
      <c r="K36" s="57"/>
      <c r="M36" s="13"/>
    </row>
    <row r="37" spans="1:13" ht="16.5" customHeight="1" thickBot="1">
      <c r="A37" s="46" t="s">
        <v>14</v>
      </c>
      <c r="B37" s="47"/>
      <c r="C37" s="47"/>
      <c r="D37" s="47"/>
      <c r="E37" s="52"/>
      <c r="F37" s="52"/>
      <c r="G37" s="62">
        <f>SUM(G22,G35)</f>
        <v>4916269528</v>
      </c>
      <c r="I37" s="107">
        <f>SUM(I22,I35)</f>
        <v>4152266776</v>
      </c>
      <c r="K37" s="62">
        <f>SUM(K22,K35)</f>
        <v>4235037481</v>
      </c>
      <c r="M37" s="107">
        <f>SUM(M22,M35)</f>
        <v>3673414713</v>
      </c>
    </row>
    <row r="38" spans="1:13" ht="16.5" customHeight="1" thickTop="1">
      <c r="G38" s="39"/>
      <c r="K38" s="39"/>
    </row>
    <row r="39" spans="1:13" ht="16.5" customHeight="1">
      <c r="G39" s="39"/>
      <c r="K39" s="39"/>
    </row>
    <row r="40" spans="1:13" ht="16.5" customHeight="1">
      <c r="G40" s="39"/>
      <c r="K40" s="39"/>
    </row>
    <row r="41" spans="1:13" ht="16.5" customHeight="1">
      <c r="G41" s="39"/>
      <c r="K41" s="39"/>
    </row>
    <row r="42" spans="1:13" ht="16.5" customHeight="1">
      <c r="G42" s="39"/>
      <c r="K42" s="39"/>
    </row>
    <row r="43" spans="1:13" ht="16.5" customHeight="1">
      <c r="G43" s="39"/>
      <c r="K43" s="39"/>
    </row>
    <row r="44" spans="1:13" ht="16.5" customHeight="1">
      <c r="G44" s="39"/>
      <c r="K44" s="39"/>
    </row>
    <row r="45" spans="1:13" ht="16.5" customHeight="1">
      <c r="A45" s="244" t="s">
        <v>151</v>
      </c>
      <c r="B45" s="244"/>
      <c r="C45" s="244"/>
      <c r="D45" s="244"/>
      <c r="E45" s="244"/>
      <c r="F45" s="244"/>
      <c r="G45" s="244"/>
      <c r="H45" s="244"/>
      <c r="I45" s="244"/>
      <c r="J45" s="244"/>
      <c r="K45" s="244"/>
      <c r="L45" s="244"/>
      <c r="M45" s="244"/>
    </row>
    <row r="46" spans="1:13" ht="16.5" customHeight="1">
      <c r="A46" s="108"/>
      <c r="B46" s="108"/>
      <c r="C46" s="108"/>
      <c r="D46" s="108"/>
      <c r="E46" s="108"/>
      <c r="F46" s="108"/>
      <c r="G46" s="108"/>
      <c r="H46" s="108"/>
      <c r="I46" s="108"/>
      <c r="J46" s="108"/>
      <c r="K46" s="108"/>
      <c r="L46" s="108"/>
      <c r="M46" s="108"/>
    </row>
    <row r="47" spans="1:13" ht="16.5" customHeight="1">
      <c r="A47" s="108"/>
      <c r="B47" s="108"/>
      <c r="C47" s="108"/>
      <c r="D47" s="108"/>
      <c r="E47" s="108"/>
      <c r="F47" s="108"/>
      <c r="G47" s="108"/>
      <c r="H47" s="108"/>
      <c r="I47" s="108"/>
      <c r="J47" s="108"/>
      <c r="K47" s="108"/>
      <c r="L47" s="108"/>
      <c r="M47" s="108"/>
    </row>
    <row r="48" spans="1:13" ht="4.5" customHeight="1">
      <c r="G48" s="39"/>
      <c r="K48" s="39"/>
    </row>
    <row r="49" spans="1:13" ht="21.95" customHeight="1">
      <c r="A49" s="241" t="s">
        <v>74</v>
      </c>
      <c r="B49" s="241"/>
      <c r="C49" s="241"/>
      <c r="D49" s="241"/>
      <c r="E49" s="241"/>
      <c r="F49" s="241"/>
      <c r="G49" s="241"/>
      <c r="H49" s="241"/>
      <c r="I49" s="241"/>
      <c r="J49" s="241"/>
      <c r="K49" s="241"/>
      <c r="L49" s="241"/>
      <c r="M49" s="241"/>
    </row>
    <row r="50" spans="1:13" ht="16.5" customHeight="1">
      <c r="A50" s="36" t="str">
        <f>A1</f>
        <v>Srinanaporn Marketing Public Company Limited</v>
      </c>
      <c r="B50" s="37"/>
      <c r="C50" s="37"/>
      <c r="D50" s="37"/>
      <c r="E50" s="37"/>
      <c r="F50" s="37"/>
      <c r="G50" s="64"/>
      <c r="H50" s="37"/>
      <c r="I50" s="64"/>
      <c r="J50" s="64"/>
      <c r="K50" s="64"/>
      <c r="L50" s="64"/>
      <c r="M50" s="64"/>
    </row>
    <row r="51" spans="1:13" ht="16.5" customHeight="1">
      <c r="A51" s="36" t="str">
        <f>A2</f>
        <v>Statement of Financial Position</v>
      </c>
      <c r="B51" s="37"/>
      <c r="C51" s="37"/>
      <c r="D51" s="37"/>
      <c r="E51" s="37"/>
      <c r="F51" s="37"/>
      <c r="G51" s="64"/>
      <c r="H51" s="37"/>
      <c r="I51" s="64"/>
      <c r="J51" s="64"/>
      <c r="K51" s="64"/>
      <c r="L51" s="64"/>
      <c r="M51" s="64"/>
    </row>
    <row r="52" spans="1:13" ht="16.5" customHeight="1">
      <c r="A52" s="65" t="str">
        <f>A3</f>
        <v>As at 30 September 2022</v>
      </c>
      <c r="B52" s="42"/>
      <c r="C52" s="42"/>
      <c r="D52" s="42"/>
      <c r="E52" s="42"/>
      <c r="F52" s="42"/>
      <c r="G52" s="66"/>
      <c r="H52" s="42"/>
      <c r="I52" s="66"/>
      <c r="J52" s="66"/>
      <c r="K52" s="66"/>
      <c r="L52" s="66"/>
      <c r="M52" s="66"/>
    </row>
    <row r="53" spans="1:13" ht="16.5" customHeight="1">
      <c r="A53" s="36"/>
      <c r="B53" s="37"/>
      <c r="C53" s="37"/>
      <c r="D53" s="37"/>
      <c r="E53" s="37"/>
      <c r="F53" s="37"/>
      <c r="G53" s="64"/>
      <c r="H53" s="37"/>
      <c r="I53" s="64"/>
      <c r="J53" s="64"/>
      <c r="K53" s="64"/>
      <c r="L53" s="64"/>
      <c r="M53" s="64"/>
    </row>
    <row r="54" spans="1:13" ht="16.5" customHeight="1">
      <c r="G54" s="39"/>
      <c r="K54" s="39"/>
    </row>
    <row r="55" spans="1:13" ht="16.5" customHeight="1">
      <c r="G55" s="242" t="s">
        <v>89</v>
      </c>
      <c r="H55" s="242"/>
      <c r="I55" s="242"/>
      <c r="K55" s="242" t="s">
        <v>90</v>
      </c>
      <c r="L55" s="242"/>
      <c r="M55" s="242"/>
    </row>
    <row r="56" spans="1:13" ht="16.5" customHeight="1">
      <c r="A56" s="46"/>
      <c r="B56" s="47"/>
      <c r="C56" s="47"/>
      <c r="D56" s="47"/>
      <c r="E56" s="5"/>
      <c r="F56" s="5"/>
      <c r="G56" s="243" t="s">
        <v>88</v>
      </c>
      <c r="H56" s="243"/>
      <c r="I56" s="243"/>
      <c r="J56" s="11"/>
      <c r="K56" s="243" t="s">
        <v>126</v>
      </c>
      <c r="L56" s="243"/>
      <c r="M56" s="243"/>
    </row>
    <row r="57" spans="1:13" ht="16.5" customHeight="1">
      <c r="A57" s="46"/>
      <c r="B57" s="47"/>
      <c r="C57" s="47"/>
      <c r="D57" s="47"/>
      <c r="E57" s="5"/>
      <c r="F57" s="5"/>
      <c r="G57" s="48" t="s">
        <v>72</v>
      </c>
      <c r="H57" s="8"/>
      <c r="I57" s="18" t="s">
        <v>73</v>
      </c>
      <c r="J57" s="49"/>
      <c r="K57" s="48" t="s">
        <v>72</v>
      </c>
      <c r="L57" s="8"/>
      <c r="M57" s="18" t="s">
        <v>73</v>
      </c>
    </row>
    <row r="58" spans="1:13" ht="16.5" customHeight="1">
      <c r="A58" s="46"/>
      <c r="B58" s="47"/>
      <c r="C58" s="47"/>
      <c r="D58" s="47"/>
      <c r="E58" s="4"/>
      <c r="F58" s="4"/>
      <c r="G58" s="48" t="s">
        <v>221</v>
      </c>
      <c r="H58" s="8"/>
      <c r="I58" s="50" t="s">
        <v>54</v>
      </c>
      <c r="J58" s="49"/>
      <c r="K58" s="48" t="s">
        <v>221</v>
      </c>
      <c r="L58" s="8"/>
      <c r="M58" s="50" t="s">
        <v>54</v>
      </c>
    </row>
    <row r="59" spans="1:13" ht="16.5" customHeight="1">
      <c r="A59" s="46"/>
      <c r="B59" s="47"/>
      <c r="C59" s="47"/>
      <c r="D59" s="47"/>
      <c r="E59" s="5"/>
      <c r="F59" s="5"/>
      <c r="G59" s="50" t="s">
        <v>188</v>
      </c>
      <c r="H59" s="8"/>
      <c r="I59" s="50" t="s">
        <v>147</v>
      </c>
      <c r="J59" s="11"/>
      <c r="K59" s="50" t="s">
        <v>188</v>
      </c>
      <c r="L59" s="8"/>
      <c r="M59" s="50" t="s">
        <v>147</v>
      </c>
    </row>
    <row r="60" spans="1:13" ht="16.5" customHeight="1">
      <c r="A60" s="46"/>
      <c r="B60" s="47"/>
      <c r="C60" s="47"/>
      <c r="D60" s="47"/>
      <c r="E60" s="32" t="s">
        <v>0</v>
      </c>
      <c r="F60" s="5"/>
      <c r="G60" s="51" t="s">
        <v>1</v>
      </c>
      <c r="H60" s="8"/>
      <c r="I60" s="51" t="s">
        <v>1</v>
      </c>
      <c r="J60" s="11"/>
      <c r="K60" s="51" t="s">
        <v>1</v>
      </c>
      <c r="L60" s="8"/>
      <c r="M60" s="51" t="s">
        <v>1</v>
      </c>
    </row>
    <row r="61" spans="1:13" ht="16.5" customHeight="1">
      <c r="A61" s="129"/>
      <c r="B61" s="55"/>
      <c r="C61" s="55"/>
      <c r="D61" s="55"/>
      <c r="E61" s="52"/>
      <c r="F61" s="52"/>
      <c r="G61" s="57"/>
      <c r="I61" s="54"/>
      <c r="K61" s="57"/>
      <c r="M61" s="54"/>
    </row>
    <row r="62" spans="1:13" ht="16.5" customHeight="1">
      <c r="A62" s="46" t="s">
        <v>16</v>
      </c>
      <c r="B62" s="47"/>
      <c r="C62" s="47"/>
      <c r="D62" s="47"/>
      <c r="E62" s="52"/>
      <c r="F62" s="52"/>
      <c r="G62" s="57"/>
      <c r="I62" s="54"/>
      <c r="K62" s="57"/>
      <c r="M62" s="54"/>
    </row>
    <row r="63" spans="1:13" ht="16.5" customHeight="1">
      <c r="A63" s="129"/>
      <c r="B63" s="55"/>
      <c r="C63" s="55"/>
      <c r="D63" s="55"/>
      <c r="E63" s="52"/>
      <c r="F63" s="52"/>
      <c r="G63" s="57"/>
      <c r="I63" s="54"/>
      <c r="K63" s="57"/>
      <c r="M63" s="54"/>
    </row>
    <row r="64" spans="1:13" ht="16.5" customHeight="1">
      <c r="A64" s="46" t="s">
        <v>17</v>
      </c>
      <c r="B64" s="47"/>
      <c r="C64" s="47"/>
      <c r="D64" s="47"/>
      <c r="E64" s="52"/>
      <c r="F64" s="52"/>
      <c r="G64" s="57"/>
      <c r="I64" s="54"/>
      <c r="K64" s="57"/>
      <c r="M64" s="54"/>
    </row>
    <row r="65" spans="1:13" ht="16.5" customHeight="1">
      <c r="A65" s="129"/>
      <c r="C65" s="55"/>
      <c r="D65" s="55"/>
      <c r="E65" s="56"/>
      <c r="F65" s="56"/>
      <c r="G65" s="57"/>
      <c r="I65" s="54"/>
      <c r="K65" s="57"/>
      <c r="M65" s="54"/>
    </row>
    <row r="66" spans="1:13" ht="16.5" customHeight="1">
      <c r="A66" s="129" t="s">
        <v>156</v>
      </c>
      <c r="C66" s="55"/>
      <c r="D66" s="55"/>
      <c r="E66" s="56"/>
      <c r="F66" s="56"/>
      <c r="G66" s="57"/>
      <c r="I66" s="13"/>
      <c r="K66" s="57"/>
      <c r="M66" s="13"/>
    </row>
    <row r="67" spans="1:13" ht="16.5" customHeight="1">
      <c r="A67" s="129"/>
      <c r="B67" s="129" t="s">
        <v>219</v>
      </c>
      <c r="E67" s="108">
        <v>12</v>
      </c>
      <c r="F67" s="56"/>
      <c r="G67" s="57">
        <v>100000000</v>
      </c>
      <c r="H67" s="101"/>
      <c r="I67" s="13">
        <v>10148660</v>
      </c>
      <c r="K67" s="57">
        <v>100000000</v>
      </c>
      <c r="M67" s="13">
        <v>10148660</v>
      </c>
    </row>
    <row r="68" spans="1:13" ht="16.5" customHeight="1">
      <c r="A68" s="129" t="s">
        <v>18</v>
      </c>
      <c r="B68" s="55"/>
      <c r="C68" s="55"/>
      <c r="D68" s="55"/>
      <c r="E68" s="108"/>
      <c r="F68" s="56"/>
      <c r="G68" s="57">
        <v>1248516937</v>
      </c>
      <c r="H68" s="101"/>
      <c r="I68" s="13">
        <v>876686407</v>
      </c>
      <c r="J68" s="102"/>
      <c r="K68" s="57">
        <v>1197810437</v>
      </c>
      <c r="L68" s="102"/>
      <c r="M68" s="13">
        <v>816599562</v>
      </c>
    </row>
    <row r="69" spans="1:13" ht="16.5" customHeight="1">
      <c r="A69" s="129" t="s">
        <v>136</v>
      </c>
      <c r="B69" s="129"/>
      <c r="C69" s="67"/>
      <c r="D69" s="67"/>
      <c r="E69" s="108"/>
      <c r="F69" s="56"/>
      <c r="G69" s="57">
        <v>5723605</v>
      </c>
      <c r="H69" s="101"/>
      <c r="I69" s="13">
        <v>5751094</v>
      </c>
      <c r="J69" s="102"/>
      <c r="K69" s="57">
        <v>5202793</v>
      </c>
      <c r="L69" s="102"/>
      <c r="M69" s="13">
        <v>4797962</v>
      </c>
    </row>
    <row r="70" spans="1:13" ht="16.5" customHeight="1">
      <c r="A70" s="129" t="s">
        <v>143</v>
      </c>
      <c r="B70" s="55"/>
      <c r="C70" s="55"/>
      <c r="D70" s="55"/>
      <c r="E70" s="56"/>
      <c r="F70" s="56"/>
      <c r="G70" s="57">
        <v>38878139</v>
      </c>
      <c r="H70" s="101"/>
      <c r="I70" s="13">
        <v>33630391</v>
      </c>
      <c r="J70" s="102"/>
      <c r="K70" s="57">
        <v>38620110</v>
      </c>
      <c r="L70" s="102"/>
      <c r="M70" s="13">
        <v>33236543</v>
      </c>
    </row>
    <row r="71" spans="1:13" ht="16.5" customHeight="1">
      <c r="A71" s="129" t="s">
        <v>57</v>
      </c>
      <c r="B71" s="55"/>
      <c r="C71" s="55"/>
      <c r="D71" s="55"/>
      <c r="E71" s="56"/>
      <c r="F71" s="56"/>
      <c r="G71" s="58">
        <v>558031</v>
      </c>
      <c r="H71" s="101"/>
      <c r="I71" s="13">
        <v>365880</v>
      </c>
      <c r="J71" s="102"/>
      <c r="K71" s="58">
        <v>558031</v>
      </c>
      <c r="L71" s="102"/>
      <c r="M71" s="13">
        <v>365880</v>
      </c>
    </row>
    <row r="72" spans="1:13" ht="16.5" customHeight="1">
      <c r="A72" s="129"/>
      <c r="B72" s="55"/>
      <c r="C72" s="55"/>
      <c r="D72" s="55"/>
      <c r="E72" s="52"/>
      <c r="F72" s="52"/>
      <c r="G72" s="57"/>
      <c r="I72" s="162"/>
      <c r="K72" s="57"/>
      <c r="M72" s="162"/>
    </row>
    <row r="73" spans="1:13" ht="16.5" customHeight="1">
      <c r="A73" s="46" t="s">
        <v>19</v>
      </c>
      <c r="B73" s="47"/>
      <c r="C73" s="47"/>
      <c r="D73" s="47"/>
      <c r="E73" s="56"/>
      <c r="F73" s="56"/>
      <c r="G73" s="58">
        <f>SUM(G67:G71)</f>
        <v>1393676712</v>
      </c>
      <c r="I73" s="17">
        <f>SUM(I66:I71)</f>
        <v>926582432</v>
      </c>
      <c r="K73" s="58">
        <f>SUM(K67:K71)</f>
        <v>1342191371</v>
      </c>
      <c r="M73" s="17">
        <f>SUM(M66:M71)</f>
        <v>865148607</v>
      </c>
    </row>
    <row r="74" spans="1:13" ht="16.5" customHeight="1">
      <c r="A74" s="129"/>
      <c r="B74" s="55"/>
      <c r="C74" s="55"/>
      <c r="D74" s="55"/>
      <c r="E74" s="56"/>
      <c r="F74" s="56"/>
      <c r="G74" s="57"/>
      <c r="I74" s="54"/>
      <c r="K74" s="57"/>
      <c r="M74" s="54"/>
    </row>
    <row r="75" spans="1:13" ht="16.5" customHeight="1">
      <c r="A75" s="46" t="s">
        <v>20</v>
      </c>
      <c r="B75" s="47"/>
      <c r="C75" s="47"/>
      <c r="D75" s="47"/>
      <c r="E75" s="52"/>
      <c r="F75" s="52"/>
      <c r="G75" s="57"/>
      <c r="I75" s="54"/>
      <c r="K75" s="57"/>
      <c r="M75" s="54"/>
    </row>
    <row r="76" spans="1:13" ht="16.5" customHeight="1">
      <c r="A76" s="129"/>
      <c r="B76" s="55"/>
      <c r="C76" s="55"/>
      <c r="D76" s="55"/>
      <c r="E76" s="56"/>
      <c r="F76" s="56"/>
      <c r="G76" s="57"/>
      <c r="I76" s="54"/>
      <c r="K76" s="57"/>
      <c r="M76" s="54"/>
    </row>
    <row r="77" spans="1:13" ht="16.5" customHeight="1">
      <c r="A77" s="129" t="s">
        <v>128</v>
      </c>
      <c r="B77" s="55"/>
      <c r="C77" s="55"/>
      <c r="D77" s="55"/>
      <c r="E77" s="56"/>
      <c r="F77" s="56"/>
      <c r="G77" s="57">
        <v>15907289</v>
      </c>
      <c r="H77" s="101"/>
      <c r="I77" s="13">
        <v>12789517</v>
      </c>
      <c r="J77" s="102"/>
      <c r="K77" s="57">
        <v>14377419</v>
      </c>
      <c r="L77" s="102"/>
      <c r="M77" s="13">
        <v>10649909</v>
      </c>
    </row>
    <row r="78" spans="1:13" ht="16.5" customHeight="1">
      <c r="A78" s="129" t="s">
        <v>213</v>
      </c>
      <c r="B78" s="55"/>
      <c r="C78" s="55"/>
      <c r="D78" s="55"/>
      <c r="E78" s="56"/>
      <c r="F78" s="56"/>
      <c r="G78" s="57"/>
      <c r="H78" s="101"/>
      <c r="I78" s="13"/>
      <c r="J78" s="102"/>
      <c r="K78" s="57"/>
      <c r="L78" s="102"/>
      <c r="M78" s="13"/>
    </row>
    <row r="79" spans="1:13" ht="16.5" customHeight="1">
      <c r="A79" s="129" t="s">
        <v>218</v>
      </c>
      <c r="B79" s="55"/>
      <c r="C79" s="55"/>
      <c r="D79" s="55"/>
      <c r="E79" s="56">
        <v>13</v>
      </c>
      <c r="F79" s="56"/>
      <c r="G79" s="57">
        <v>138157023</v>
      </c>
      <c r="H79" s="101"/>
      <c r="I79" s="13">
        <v>0</v>
      </c>
      <c r="J79" s="102"/>
      <c r="K79" s="57">
        <v>0</v>
      </c>
      <c r="L79" s="102"/>
      <c r="M79" s="13">
        <v>0</v>
      </c>
    </row>
    <row r="80" spans="1:13" ht="16.5" customHeight="1">
      <c r="A80" s="129" t="s">
        <v>21</v>
      </c>
      <c r="B80" s="129"/>
      <c r="C80" s="55"/>
      <c r="D80" s="55"/>
      <c r="F80" s="56"/>
      <c r="G80" s="57">
        <v>55009517</v>
      </c>
      <c r="H80" s="101"/>
      <c r="I80" s="13">
        <v>53679384</v>
      </c>
      <c r="J80" s="102"/>
      <c r="K80" s="57">
        <v>54640864</v>
      </c>
      <c r="L80" s="102"/>
      <c r="M80" s="13">
        <v>53093334</v>
      </c>
    </row>
    <row r="81" spans="1:13" ht="16.5" customHeight="1">
      <c r="A81" s="129" t="s">
        <v>62</v>
      </c>
      <c r="B81" s="55"/>
      <c r="C81" s="55"/>
      <c r="D81" s="55"/>
      <c r="E81" s="56"/>
      <c r="F81" s="56"/>
      <c r="G81" s="103">
        <v>77738921</v>
      </c>
      <c r="H81" s="101"/>
      <c r="I81" s="17">
        <v>68533830</v>
      </c>
      <c r="J81" s="102"/>
      <c r="K81" s="103">
        <v>0</v>
      </c>
      <c r="L81" s="102"/>
      <c r="M81" s="17">
        <v>0</v>
      </c>
    </row>
    <row r="82" spans="1:13" ht="16.5" customHeight="1">
      <c r="A82" s="129"/>
      <c r="B82" s="55"/>
      <c r="C82" s="55"/>
      <c r="D82" s="55"/>
      <c r="E82" s="56"/>
      <c r="F82" s="56"/>
      <c r="G82" s="57"/>
      <c r="H82" s="101"/>
      <c r="I82" s="54"/>
      <c r="J82" s="102"/>
      <c r="K82" s="57"/>
      <c r="L82" s="102"/>
      <c r="M82" s="54"/>
    </row>
    <row r="83" spans="1:13" ht="16.5" customHeight="1">
      <c r="A83" s="46" t="s">
        <v>22</v>
      </c>
      <c r="B83" s="55"/>
      <c r="C83" s="55"/>
      <c r="D83" s="55"/>
      <c r="E83" s="56"/>
      <c r="F83" s="56"/>
      <c r="G83" s="58">
        <f>SUM(G77:G81)</f>
        <v>286812750</v>
      </c>
      <c r="H83" s="101"/>
      <c r="I83" s="59">
        <f>SUM(I77:I81)</f>
        <v>135002731</v>
      </c>
      <c r="J83" s="102"/>
      <c r="K83" s="58">
        <f>SUM(K77:K81)</f>
        <v>69018283</v>
      </c>
      <c r="L83" s="102"/>
      <c r="M83" s="59">
        <f>SUM(M77:M81)</f>
        <v>63743243</v>
      </c>
    </row>
    <row r="84" spans="1:13" ht="16.5" customHeight="1">
      <c r="A84" s="129"/>
      <c r="B84" s="55"/>
      <c r="C84" s="55"/>
      <c r="D84" s="55"/>
      <c r="E84" s="52"/>
      <c r="F84" s="52"/>
      <c r="G84" s="57"/>
      <c r="I84" s="54"/>
      <c r="K84" s="57"/>
      <c r="M84" s="54"/>
    </row>
    <row r="85" spans="1:13" ht="16.5" customHeight="1">
      <c r="A85" s="46" t="s">
        <v>23</v>
      </c>
      <c r="B85" s="47"/>
      <c r="C85" s="47"/>
      <c r="D85" s="47"/>
      <c r="E85" s="52"/>
      <c r="F85" s="52"/>
      <c r="G85" s="103">
        <f>SUM(G73,G83)</f>
        <v>1680489462</v>
      </c>
      <c r="I85" s="104">
        <f>SUM(I73,I83)</f>
        <v>1061585163</v>
      </c>
      <c r="K85" s="103">
        <f>SUM(K73,K83)</f>
        <v>1411209654</v>
      </c>
      <c r="M85" s="104">
        <f>SUM(M73,M83)</f>
        <v>928891850</v>
      </c>
    </row>
    <row r="86" spans="1:13" ht="16.5" customHeight="1">
      <c r="A86" s="129"/>
      <c r="B86" s="55"/>
      <c r="C86" s="55"/>
      <c r="D86" s="55"/>
      <c r="E86" s="52"/>
      <c r="F86" s="52"/>
      <c r="G86" s="54"/>
      <c r="I86" s="54"/>
      <c r="K86" s="54"/>
      <c r="M86" s="54"/>
    </row>
    <row r="87" spans="1:13" ht="16.5" customHeight="1">
      <c r="B87" s="47"/>
      <c r="C87" s="47"/>
      <c r="D87" s="47"/>
      <c r="E87" s="52"/>
      <c r="F87" s="52"/>
    </row>
    <row r="88" spans="1:13" ht="16.5" customHeight="1">
      <c r="G88" s="39"/>
      <c r="K88" s="39"/>
    </row>
    <row r="89" spans="1:13" ht="16.5" customHeight="1">
      <c r="G89" s="39"/>
      <c r="K89" s="39"/>
    </row>
    <row r="90" spans="1:13" ht="16.5" customHeight="1">
      <c r="G90" s="39"/>
      <c r="K90" s="39"/>
    </row>
    <row r="91" spans="1:13" ht="16.5" customHeight="1">
      <c r="G91" s="39"/>
      <c r="K91" s="39"/>
    </row>
    <row r="92" spans="1:13" ht="16.5" customHeight="1">
      <c r="G92" s="39"/>
      <c r="K92" s="39"/>
    </row>
    <row r="93" spans="1:13" ht="16.5" customHeight="1">
      <c r="G93" s="39"/>
      <c r="K93" s="39"/>
    </row>
    <row r="94" spans="1:13" ht="16.5" customHeight="1">
      <c r="G94" s="39"/>
      <c r="K94" s="39"/>
    </row>
    <row r="95" spans="1:13" ht="16.5" customHeight="1">
      <c r="G95" s="39"/>
      <c r="K95" s="39"/>
    </row>
    <row r="96" spans="1:13" ht="16.5" customHeight="1">
      <c r="G96" s="39"/>
      <c r="K96" s="39"/>
    </row>
    <row r="97" spans="1:13" ht="3.95" customHeight="1">
      <c r="G97" s="39"/>
      <c r="K97" s="39"/>
    </row>
    <row r="98" spans="1:13" ht="21.95" customHeight="1">
      <c r="A98" s="241" t="s">
        <v>74</v>
      </c>
      <c r="B98" s="241"/>
      <c r="C98" s="241"/>
      <c r="D98" s="241"/>
      <c r="E98" s="241"/>
      <c r="F98" s="241"/>
      <c r="G98" s="241"/>
      <c r="H98" s="241"/>
      <c r="I98" s="241"/>
      <c r="J98" s="241"/>
      <c r="K98" s="241"/>
      <c r="L98" s="241"/>
      <c r="M98" s="241"/>
    </row>
    <row r="99" spans="1:13" ht="16.5" customHeight="1">
      <c r="A99" s="36" t="str">
        <f>A1</f>
        <v>Srinanaporn Marketing Public Company Limited</v>
      </c>
      <c r="B99" s="37"/>
      <c r="C99" s="37"/>
      <c r="D99" s="37"/>
      <c r="E99" s="37"/>
      <c r="F99" s="37"/>
      <c r="G99" s="37"/>
      <c r="H99" s="37"/>
      <c r="I99" s="64"/>
      <c r="J99" s="64"/>
      <c r="K99" s="37"/>
      <c r="L99" s="64"/>
      <c r="M99" s="64"/>
    </row>
    <row r="100" spans="1:13" ht="16.5" customHeight="1">
      <c r="A100" s="36" t="str">
        <f>A2</f>
        <v>Statement of Financial Position</v>
      </c>
      <c r="B100" s="37"/>
      <c r="C100" s="37"/>
      <c r="D100" s="37"/>
      <c r="E100" s="37"/>
      <c r="F100" s="37"/>
      <c r="G100" s="37"/>
      <c r="H100" s="37"/>
      <c r="I100" s="64"/>
      <c r="J100" s="64"/>
      <c r="K100" s="37"/>
      <c r="L100" s="64"/>
      <c r="M100" s="64"/>
    </row>
    <row r="101" spans="1:13" ht="16.5" customHeight="1">
      <c r="A101" s="65" t="str">
        <f>A3</f>
        <v>As at 30 September 2022</v>
      </c>
      <c r="B101" s="42"/>
      <c r="C101" s="42"/>
      <c r="D101" s="42"/>
      <c r="E101" s="42"/>
      <c r="F101" s="42"/>
      <c r="G101" s="42"/>
      <c r="H101" s="42"/>
      <c r="I101" s="66"/>
      <c r="J101" s="66"/>
      <c r="K101" s="42"/>
      <c r="L101" s="66"/>
      <c r="M101" s="66"/>
    </row>
    <row r="102" spans="1:13" ht="16.5" customHeight="1">
      <c r="A102" s="36"/>
      <c r="B102" s="37"/>
      <c r="C102" s="37"/>
      <c r="D102" s="37"/>
      <c r="E102" s="37"/>
      <c r="F102" s="37"/>
      <c r="G102" s="37"/>
      <c r="H102" s="37"/>
      <c r="I102" s="64"/>
      <c r="J102" s="64"/>
      <c r="K102" s="37"/>
      <c r="L102" s="64"/>
      <c r="M102" s="64"/>
    </row>
    <row r="103" spans="1:13" ht="16.5" customHeight="1">
      <c r="A103" s="36"/>
      <c r="B103" s="37"/>
      <c r="C103" s="37"/>
      <c r="D103" s="37"/>
      <c r="E103" s="37"/>
      <c r="F103" s="37"/>
      <c r="G103" s="37"/>
      <c r="H103" s="37"/>
      <c r="I103" s="64"/>
      <c r="J103" s="64"/>
      <c r="K103" s="37"/>
      <c r="L103" s="64"/>
      <c r="M103" s="64"/>
    </row>
    <row r="104" spans="1:13" ht="16.5" customHeight="1">
      <c r="G104" s="242" t="s">
        <v>89</v>
      </c>
      <c r="H104" s="242"/>
      <c r="I104" s="242"/>
      <c r="K104" s="242" t="s">
        <v>90</v>
      </c>
      <c r="L104" s="242"/>
      <c r="M104" s="242"/>
    </row>
    <row r="105" spans="1:13" ht="16.5" customHeight="1">
      <c r="A105" s="46"/>
      <c r="B105" s="47"/>
      <c r="C105" s="47"/>
      <c r="D105" s="47"/>
      <c r="E105" s="5"/>
      <c r="F105" s="5"/>
      <c r="G105" s="243" t="s">
        <v>88</v>
      </c>
      <c r="H105" s="243"/>
      <c r="I105" s="243"/>
      <c r="J105" s="11"/>
      <c r="K105" s="243" t="s">
        <v>126</v>
      </c>
      <c r="L105" s="243"/>
      <c r="M105" s="243"/>
    </row>
    <row r="106" spans="1:13" ht="16.5" customHeight="1">
      <c r="A106" s="46"/>
      <c r="B106" s="47"/>
      <c r="C106" s="47"/>
      <c r="D106" s="47"/>
      <c r="E106" s="5"/>
      <c r="F106" s="5"/>
      <c r="G106" s="48" t="s">
        <v>72</v>
      </c>
      <c r="H106" s="8"/>
      <c r="I106" s="18" t="s">
        <v>73</v>
      </c>
      <c r="J106" s="49"/>
      <c r="K106" s="48" t="s">
        <v>72</v>
      </c>
      <c r="L106" s="8"/>
      <c r="M106" s="18" t="s">
        <v>73</v>
      </c>
    </row>
    <row r="107" spans="1:13" ht="16.5" customHeight="1">
      <c r="A107" s="46"/>
      <c r="B107" s="47"/>
      <c r="C107" s="47"/>
      <c r="D107" s="47"/>
      <c r="E107" s="4"/>
      <c r="F107" s="4"/>
      <c r="G107" s="48" t="s">
        <v>221</v>
      </c>
      <c r="H107" s="8"/>
      <c r="I107" s="50" t="s">
        <v>54</v>
      </c>
      <c r="J107" s="49"/>
      <c r="K107" s="48" t="s">
        <v>221</v>
      </c>
      <c r="L107" s="8"/>
      <c r="M107" s="50" t="s">
        <v>54</v>
      </c>
    </row>
    <row r="108" spans="1:13" ht="16.5" customHeight="1">
      <c r="A108" s="46"/>
      <c r="B108" s="47"/>
      <c r="C108" s="47"/>
      <c r="D108" s="47"/>
      <c r="E108" s="5"/>
      <c r="F108" s="5"/>
      <c r="G108" s="50" t="s">
        <v>188</v>
      </c>
      <c r="H108" s="8"/>
      <c r="I108" s="50" t="s">
        <v>147</v>
      </c>
      <c r="J108" s="11"/>
      <c r="K108" s="50" t="s">
        <v>188</v>
      </c>
      <c r="L108" s="8"/>
      <c r="M108" s="50" t="s">
        <v>147</v>
      </c>
    </row>
    <row r="109" spans="1:13" ht="16.5" customHeight="1">
      <c r="A109" s="46"/>
      <c r="B109" s="47"/>
      <c r="C109" s="47"/>
      <c r="D109" s="47"/>
      <c r="E109" s="26"/>
      <c r="F109" s="5"/>
      <c r="G109" s="51" t="s">
        <v>1</v>
      </c>
      <c r="H109" s="8"/>
      <c r="I109" s="51" t="s">
        <v>1</v>
      </c>
      <c r="J109" s="11"/>
      <c r="K109" s="51" t="s">
        <v>1</v>
      </c>
      <c r="L109" s="8"/>
      <c r="M109" s="51" t="s">
        <v>1</v>
      </c>
    </row>
    <row r="110" spans="1:13" ht="16.5" customHeight="1">
      <c r="A110" s="46"/>
      <c r="B110" s="47"/>
      <c r="C110" s="47"/>
      <c r="D110" s="47"/>
      <c r="E110" s="52"/>
      <c r="F110" s="52"/>
      <c r="G110" s="68"/>
      <c r="I110" s="69"/>
      <c r="K110" s="68"/>
      <c r="M110" s="69"/>
    </row>
    <row r="111" spans="1:13" ht="16.5" customHeight="1">
      <c r="A111" s="46" t="s">
        <v>187</v>
      </c>
      <c r="B111" s="47"/>
      <c r="C111" s="47"/>
      <c r="D111" s="47"/>
      <c r="E111" s="52"/>
      <c r="F111" s="52"/>
      <c r="G111" s="57"/>
      <c r="I111" s="54"/>
      <c r="K111" s="57"/>
      <c r="M111" s="54"/>
    </row>
    <row r="112" spans="1:13" ht="16.5" customHeight="1">
      <c r="A112" s="46"/>
      <c r="B112" s="47"/>
      <c r="C112" s="47"/>
      <c r="D112" s="47"/>
      <c r="E112" s="52"/>
      <c r="F112" s="52"/>
      <c r="G112" s="57"/>
      <c r="I112" s="54"/>
      <c r="K112" s="57"/>
      <c r="M112" s="54"/>
    </row>
    <row r="113" spans="1:13" ht="16.5" customHeight="1">
      <c r="A113" s="46" t="s">
        <v>24</v>
      </c>
      <c r="B113" s="47"/>
      <c r="C113" s="47"/>
      <c r="D113" s="47"/>
      <c r="E113" s="52"/>
      <c r="F113" s="52"/>
      <c r="G113" s="57"/>
      <c r="I113" s="54"/>
      <c r="K113" s="57"/>
      <c r="M113" s="54"/>
    </row>
    <row r="114" spans="1:13" ht="16.5" customHeight="1">
      <c r="A114" s="129"/>
      <c r="B114" s="55"/>
      <c r="C114" s="55"/>
      <c r="D114" s="55"/>
      <c r="E114" s="56"/>
      <c r="F114" s="56"/>
      <c r="G114" s="57"/>
      <c r="I114" s="54"/>
      <c r="K114" s="57"/>
      <c r="M114" s="54"/>
    </row>
    <row r="115" spans="1:13" ht="16.5" customHeight="1">
      <c r="A115" s="129" t="s">
        <v>25</v>
      </c>
      <c r="B115" s="55"/>
      <c r="C115" s="55"/>
      <c r="D115" s="55"/>
      <c r="E115" s="108"/>
      <c r="F115" s="56"/>
      <c r="G115" s="57"/>
      <c r="I115" s="54"/>
      <c r="K115" s="57"/>
      <c r="M115" s="54"/>
    </row>
    <row r="116" spans="1:13" ht="16.5" customHeight="1">
      <c r="A116" s="129" t="s">
        <v>93</v>
      </c>
      <c r="B116" s="70" t="s">
        <v>97</v>
      </c>
      <c r="C116" s="67"/>
      <c r="D116" s="67"/>
      <c r="E116" s="56"/>
      <c r="F116" s="56"/>
      <c r="G116" s="57"/>
      <c r="I116" s="54"/>
      <c r="K116" s="57"/>
      <c r="M116" s="54"/>
    </row>
    <row r="117" spans="1:13" ht="16.5" customHeight="1">
      <c r="A117" s="129" t="s">
        <v>93</v>
      </c>
      <c r="B117" s="70"/>
      <c r="C117" s="38" t="s">
        <v>149</v>
      </c>
      <c r="D117" s="129"/>
      <c r="E117" s="56"/>
      <c r="F117" s="56"/>
      <c r="G117" s="57"/>
      <c r="I117" s="54"/>
      <c r="K117" s="57"/>
      <c r="M117" s="54"/>
    </row>
    <row r="118" spans="1:13" ht="16.5" customHeight="1" thickBot="1">
      <c r="A118" s="129"/>
      <c r="B118" s="70"/>
      <c r="C118" s="71" t="s">
        <v>137</v>
      </c>
      <c r="E118" s="56"/>
      <c r="F118" s="56"/>
      <c r="G118" s="62">
        <v>480000000</v>
      </c>
      <c r="I118" s="63">
        <v>480000000</v>
      </c>
      <c r="K118" s="62">
        <v>480000000</v>
      </c>
      <c r="M118" s="63">
        <v>480000000</v>
      </c>
    </row>
    <row r="119" spans="1:13" ht="16.5" customHeight="1" thickTop="1">
      <c r="A119" s="129"/>
      <c r="B119" s="55"/>
      <c r="C119" s="55"/>
      <c r="D119" s="55"/>
      <c r="E119" s="56"/>
      <c r="F119" s="56"/>
      <c r="G119" s="57"/>
      <c r="I119" s="54"/>
      <c r="K119" s="57"/>
      <c r="M119" s="54"/>
    </row>
    <row r="120" spans="1:13" ht="16.5" customHeight="1">
      <c r="A120" s="129" t="s">
        <v>93</v>
      </c>
      <c r="B120" s="73" t="s">
        <v>98</v>
      </c>
      <c r="C120" s="71"/>
      <c r="D120" s="71"/>
      <c r="E120" s="56"/>
      <c r="F120" s="56"/>
      <c r="G120" s="57"/>
      <c r="I120" s="54"/>
      <c r="K120" s="57"/>
      <c r="M120" s="54"/>
    </row>
    <row r="121" spans="1:13" ht="16.5" customHeight="1">
      <c r="A121" s="129" t="s">
        <v>130</v>
      </c>
      <c r="B121" s="73"/>
      <c r="C121" s="71" t="s">
        <v>149</v>
      </c>
      <c r="D121" s="71"/>
      <c r="E121" s="56"/>
      <c r="F121" s="56"/>
      <c r="G121" s="57"/>
      <c r="I121" s="54"/>
      <c r="K121" s="57"/>
      <c r="M121" s="54"/>
    </row>
    <row r="122" spans="1:13" ht="16.5" customHeight="1">
      <c r="A122" s="129" t="s">
        <v>129</v>
      </c>
      <c r="B122" s="71"/>
      <c r="C122" s="71" t="s">
        <v>138</v>
      </c>
      <c r="E122" s="72"/>
      <c r="F122" s="72"/>
      <c r="G122" s="57">
        <v>480000000</v>
      </c>
      <c r="I122" s="13">
        <v>480000000</v>
      </c>
      <c r="K122" s="57">
        <v>480000000</v>
      </c>
      <c r="M122" s="13">
        <v>480000000</v>
      </c>
    </row>
    <row r="123" spans="1:13" ht="16.5" customHeight="1">
      <c r="A123" s="129" t="s">
        <v>179</v>
      </c>
      <c r="B123" s="71"/>
      <c r="C123" s="71"/>
      <c r="E123" s="72"/>
      <c r="F123" s="72"/>
      <c r="G123" s="57">
        <v>2018140406</v>
      </c>
      <c r="I123" s="13">
        <v>2018140406</v>
      </c>
      <c r="K123" s="57">
        <v>2018140406</v>
      </c>
      <c r="M123" s="13">
        <v>2018140406</v>
      </c>
    </row>
    <row r="124" spans="1:13" ht="16.5" customHeight="1">
      <c r="A124" s="129" t="s">
        <v>192</v>
      </c>
      <c r="B124" s="71"/>
      <c r="C124" s="71"/>
      <c r="D124" s="71"/>
      <c r="E124" s="72"/>
      <c r="F124" s="72"/>
      <c r="G124" s="57"/>
      <c r="I124" s="13"/>
      <c r="K124" s="57"/>
      <c r="M124" s="13"/>
    </row>
    <row r="125" spans="1:13" ht="16.5" customHeight="1">
      <c r="A125" s="129" t="s">
        <v>93</v>
      </c>
      <c r="B125" s="129" t="s">
        <v>48</v>
      </c>
      <c r="C125" s="72"/>
      <c r="D125" s="72"/>
      <c r="E125" s="56"/>
      <c r="F125" s="72"/>
      <c r="G125" s="57">
        <v>-412488709</v>
      </c>
      <c r="I125" s="13">
        <v>-412488709</v>
      </c>
      <c r="K125" s="57">
        <v>-412488709</v>
      </c>
      <c r="M125" s="13">
        <v>-412488709</v>
      </c>
    </row>
    <row r="126" spans="1:13" ht="16.5" customHeight="1">
      <c r="A126" s="129" t="s">
        <v>193</v>
      </c>
      <c r="B126" s="129"/>
      <c r="C126" s="72"/>
      <c r="D126" s="72"/>
      <c r="E126" s="56"/>
      <c r="F126" s="72"/>
      <c r="G126" s="57"/>
      <c r="I126" s="13"/>
      <c r="K126" s="57"/>
      <c r="M126" s="13"/>
    </row>
    <row r="127" spans="1:13" ht="16.5" customHeight="1">
      <c r="A127" s="129"/>
      <c r="B127" s="129" t="s">
        <v>194</v>
      </c>
      <c r="C127" s="72"/>
      <c r="D127" s="72"/>
      <c r="E127" s="56"/>
      <c r="F127" s="72"/>
      <c r="G127" s="57">
        <v>-829580</v>
      </c>
      <c r="I127" s="13">
        <v>-829580</v>
      </c>
      <c r="K127" s="57">
        <v>0</v>
      </c>
      <c r="M127" s="13">
        <v>0</v>
      </c>
    </row>
    <row r="128" spans="1:13" ht="16.5" customHeight="1">
      <c r="A128" s="129" t="s">
        <v>26</v>
      </c>
      <c r="B128" s="55"/>
      <c r="C128" s="55"/>
      <c r="D128" s="55"/>
      <c r="E128" s="56"/>
      <c r="F128" s="56"/>
      <c r="G128" s="57"/>
      <c r="I128" s="13"/>
      <c r="K128" s="57"/>
      <c r="M128" s="13"/>
    </row>
    <row r="129" spans="1:13" ht="16.5" customHeight="1">
      <c r="A129" s="129" t="s">
        <v>93</v>
      </c>
      <c r="B129" s="129" t="s">
        <v>99</v>
      </c>
      <c r="C129" s="55"/>
      <c r="D129" s="55"/>
      <c r="E129" s="56"/>
      <c r="F129" s="56"/>
      <c r="G129" s="57">
        <v>48000000</v>
      </c>
      <c r="I129" s="13">
        <v>48000000</v>
      </c>
      <c r="K129" s="57">
        <v>48000000</v>
      </c>
      <c r="M129" s="13">
        <v>48000000</v>
      </c>
    </row>
    <row r="130" spans="1:13" ht="16.5" customHeight="1">
      <c r="A130" s="129" t="s">
        <v>131</v>
      </c>
      <c r="B130" s="71" t="s">
        <v>59</v>
      </c>
      <c r="C130" s="67"/>
      <c r="D130" s="67"/>
      <c r="E130" s="56"/>
      <c r="F130" s="56"/>
      <c r="G130" s="57">
        <v>507705851</v>
      </c>
      <c r="I130" s="13">
        <v>451648809</v>
      </c>
      <c r="K130" s="57">
        <v>585337689</v>
      </c>
      <c r="M130" s="13">
        <v>506032725</v>
      </c>
    </row>
    <row r="131" spans="1:13" ht="16.5" customHeight="1">
      <c r="A131" s="129" t="s">
        <v>27</v>
      </c>
      <c r="B131" s="55"/>
      <c r="C131" s="55"/>
      <c r="D131" s="55"/>
      <c r="E131" s="56"/>
      <c r="F131" s="56"/>
      <c r="G131" s="58">
        <v>309138200</v>
      </c>
      <c r="I131" s="17">
        <v>253185969</v>
      </c>
      <c r="K131" s="58">
        <v>104838441</v>
      </c>
      <c r="M131" s="17">
        <v>104838441</v>
      </c>
    </row>
    <row r="132" spans="1:13" ht="16.5" customHeight="1">
      <c r="A132" s="46"/>
      <c r="B132" s="47"/>
      <c r="C132" s="47"/>
      <c r="D132" s="47"/>
      <c r="E132" s="52"/>
      <c r="F132" s="52"/>
      <c r="G132" s="57"/>
      <c r="I132" s="13"/>
      <c r="K132" s="57"/>
      <c r="M132" s="13"/>
    </row>
    <row r="133" spans="1:13" ht="16.5" customHeight="1">
      <c r="A133" s="46" t="s">
        <v>174</v>
      </c>
      <c r="B133" s="46"/>
      <c r="C133" s="47"/>
      <c r="D133" s="47"/>
      <c r="E133" s="52"/>
      <c r="F133" s="52"/>
      <c r="G133" s="57">
        <f>SUM(G122:G131)</f>
        <v>2949666168</v>
      </c>
      <c r="I133" s="13">
        <f>SUM(I122:I131)</f>
        <v>2837656895</v>
      </c>
      <c r="K133" s="57">
        <f>SUM(K122:K131)</f>
        <v>2823827827</v>
      </c>
      <c r="M133" s="13">
        <f>SUM(M122:M131)</f>
        <v>2744522863</v>
      </c>
    </row>
    <row r="134" spans="1:13" ht="16.5" customHeight="1">
      <c r="A134" s="129" t="s">
        <v>28</v>
      </c>
      <c r="B134" s="55"/>
      <c r="C134" s="55"/>
      <c r="D134" s="55"/>
      <c r="E134" s="56"/>
      <c r="F134" s="56"/>
      <c r="G134" s="58">
        <v>286113898</v>
      </c>
      <c r="I134" s="17">
        <v>253024718</v>
      </c>
      <c r="K134" s="58">
        <v>0</v>
      </c>
      <c r="M134" s="17">
        <v>0</v>
      </c>
    </row>
    <row r="135" spans="1:13" ht="16.5" customHeight="1">
      <c r="A135" s="46"/>
      <c r="B135" s="47"/>
      <c r="C135" s="47"/>
      <c r="D135" s="47"/>
      <c r="E135" s="52"/>
      <c r="F135" s="52"/>
      <c r="G135" s="57"/>
      <c r="I135" s="13"/>
      <c r="K135" s="57"/>
      <c r="M135" s="13"/>
    </row>
    <row r="136" spans="1:13" ht="16.5" customHeight="1">
      <c r="A136" s="46" t="s">
        <v>29</v>
      </c>
      <c r="B136" s="47"/>
      <c r="C136" s="47"/>
      <c r="D136" s="47"/>
      <c r="E136" s="52"/>
      <c r="F136" s="52"/>
      <c r="G136" s="58">
        <f>SUM(G133:G134)</f>
        <v>3235780066</v>
      </c>
      <c r="I136" s="17">
        <f>SUM(I133:I134)</f>
        <v>3090681613</v>
      </c>
      <c r="K136" s="58">
        <f>SUM(K133:K134)</f>
        <v>2823827827</v>
      </c>
      <c r="M136" s="17">
        <f>SUM(M133:M134)</f>
        <v>2744522863</v>
      </c>
    </row>
    <row r="137" spans="1:13" ht="16.5" customHeight="1">
      <c r="A137" s="129"/>
      <c r="B137" s="55"/>
      <c r="C137" s="55"/>
      <c r="D137" s="55"/>
      <c r="E137" s="52"/>
      <c r="F137" s="52"/>
      <c r="G137" s="57"/>
      <c r="I137" s="13"/>
      <c r="K137" s="57"/>
      <c r="M137" s="13"/>
    </row>
    <row r="138" spans="1:13" ht="16.5" customHeight="1" thickBot="1">
      <c r="A138" s="46" t="s">
        <v>30</v>
      </c>
      <c r="B138" s="47"/>
      <c r="C138" s="47"/>
      <c r="D138" s="47"/>
      <c r="E138" s="52"/>
      <c r="F138" s="52"/>
      <c r="G138" s="62">
        <f>SUM(G136,G85)</f>
        <v>4916269528</v>
      </c>
      <c r="I138" s="107">
        <f>SUM(I85,I136)</f>
        <v>4152266776</v>
      </c>
      <c r="K138" s="62">
        <f>SUM(K136,K85)</f>
        <v>4235037481</v>
      </c>
      <c r="M138" s="107">
        <f>SUM(M85,M136)</f>
        <v>3673414713</v>
      </c>
    </row>
    <row r="139" spans="1:13" ht="16.5" customHeight="1" thickTop="1">
      <c r="G139" s="39"/>
      <c r="H139" s="39"/>
      <c r="I139" s="163"/>
      <c r="K139" s="39"/>
      <c r="M139" s="163"/>
    </row>
    <row r="140" spans="1:13" ht="16.5" customHeight="1">
      <c r="G140" s="39"/>
      <c r="K140" s="39"/>
    </row>
    <row r="141" spans="1:13" ht="16.5" customHeight="1">
      <c r="G141" s="39"/>
      <c r="K141" s="39"/>
    </row>
    <row r="142" spans="1:13" ht="16.5" customHeight="1">
      <c r="G142" s="39"/>
      <c r="K142" s="39"/>
    </row>
    <row r="143" spans="1:13" ht="16.5" customHeight="1">
      <c r="G143" s="39"/>
      <c r="K143" s="39"/>
    </row>
    <row r="144" spans="1:13" ht="16.5" customHeight="1">
      <c r="G144" s="39"/>
      <c r="K144" s="39"/>
    </row>
    <row r="145" spans="1:13" ht="16.5" customHeight="1">
      <c r="G145" s="39"/>
      <c r="K145" s="39"/>
    </row>
    <row r="146" spans="1:13" ht="3.95" customHeight="1">
      <c r="G146" s="39"/>
      <c r="K146" s="39"/>
    </row>
    <row r="147" spans="1:13" ht="21.95" customHeight="1">
      <c r="A147" s="241" t="str">
        <f>A98</f>
        <v>The condensed notes to the interim financial information are part of this interim financial information.</v>
      </c>
      <c r="B147" s="241"/>
      <c r="C147" s="241"/>
      <c r="D147" s="241"/>
      <c r="E147" s="241"/>
      <c r="F147" s="241"/>
      <c r="G147" s="241"/>
      <c r="H147" s="241"/>
      <c r="I147" s="241"/>
      <c r="J147" s="241"/>
      <c r="K147" s="241"/>
      <c r="L147" s="241"/>
      <c r="M147" s="241"/>
    </row>
  </sheetData>
  <mergeCells count="16">
    <mergeCell ref="G105:I105"/>
    <mergeCell ref="K105:M105"/>
    <mergeCell ref="A147:M147"/>
    <mergeCell ref="G55:I55"/>
    <mergeCell ref="K55:M55"/>
    <mergeCell ref="G56:I56"/>
    <mergeCell ref="K56:M56"/>
    <mergeCell ref="A98:M98"/>
    <mergeCell ref="G104:I104"/>
    <mergeCell ref="K104:M104"/>
    <mergeCell ref="A49:M49"/>
    <mergeCell ref="G6:I6"/>
    <mergeCell ref="K6:M6"/>
    <mergeCell ref="G7:I7"/>
    <mergeCell ref="K7:M7"/>
    <mergeCell ref="A45:M45"/>
  </mergeCells>
  <pageMargins left="0.8" right="0.5" top="0.5" bottom="0.6" header="0.49" footer="0.4"/>
  <pageSetup paperSize="9" firstPageNumber="2" fitToHeight="0" orientation="portrait" useFirstPageNumber="1" horizontalDpi="1200" verticalDpi="1200" r:id="rId1"/>
  <headerFooter>
    <oddHeader xml:space="preserve">&amp;C
</oddHeader>
    <oddFooter>&amp;R&amp;"Arial,Regular"&amp;9&amp;P</oddFooter>
  </headerFooter>
  <rowBreaks count="2" manualBreakCount="2">
    <brk id="49" max="16383" man="1"/>
    <brk id="9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7E5BEC-32FC-48A5-AE2C-6B5EB9089801}">
  <dimension ref="A1:M98"/>
  <sheetViews>
    <sheetView topLeftCell="A67" zoomScaleNormal="100" zoomScaleSheetLayoutView="98" workbookViewId="0">
      <selection activeCell="D80" sqref="D80"/>
    </sheetView>
  </sheetViews>
  <sheetFormatPr defaultColWidth="9" defaultRowHeight="16.5" customHeight="1"/>
  <cols>
    <col min="1" max="1" width="1.625" style="29" customWidth="1"/>
    <col min="2" max="3" width="1.625" style="8" customWidth="1"/>
    <col min="4" max="4" width="25.75" style="8" customWidth="1"/>
    <col min="5" max="5" width="4.625" style="30" customWidth="1"/>
    <col min="6" max="6" width="0.625" style="30" customWidth="1"/>
    <col min="7" max="7" width="11" style="11" customWidth="1"/>
    <col min="8" max="8" width="0.625" style="8" customWidth="1"/>
    <col min="9" max="9" width="11" style="11" customWidth="1"/>
    <col min="10" max="10" width="0.625" style="11" customWidth="1"/>
    <col min="11" max="11" width="11" style="11" customWidth="1"/>
    <col min="12" max="12" width="0.625" style="11" customWidth="1"/>
    <col min="13" max="13" width="11" style="11" customWidth="1"/>
    <col min="14" max="16384" width="9" style="8"/>
  </cols>
  <sheetData>
    <row r="1" spans="1:13" ht="16.5" customHeight="1">
      <c r="A1" s="34" t="str">
        <f>+'2-4'!A1</f>
        <v>Srinanaporn Marketing Public Company Limited</v>
      </c>
      <c r="B1" s="14"/>
      <c r="C1" s="14"/>
      <c r="D1" s="14"/>
      <c r="M1" s="35"/>
    </row>
    <row r="2" spans="1:13" ht="16.5" customHeight="1">
      <c r="A2" s="75" t="s">
        <v>115</v>
      </c>
      <c r="B2" s="76"/>
      <c r="C2" s="76"/>
      <c r="D2" s="76"/>
    </row>
    <row r="3" spans="1:13" ht="16.5" customHeight="1">
      <c r="A3" s="41" t="s">
        <v>222</v>
      </c>
      <c r="B3" s="98"/>
      <c r="C3" s="98"/>
      <c r="D3" s="98"/>
      <c r="E3" s="77"/>
      <c r="F3" s="77"/>
      <c r="G3" s="16"/>
      <c r="H3" s="78"/>
      <c r="I3" s="16"/>
      <c r="J3" s="16"/>
      <c r="K3" s="16"/>
      <c r="L3" s="16"/>
      <c r="M3" s="16"/>
    </row>
    <row r="4" spans="1:13" ht="16.5" customHeight="1">
      <c r="A4" s="75"/>
      <c r="B4" s="76"/>
      <c r="C4" s="76"/>
      <c r="D4" s="76"/>
    </row>
    <row r="6" spans="1:13" ht="16.5" customHeight="1">
      <c r="G6" s="246" t="s">
        <v>89</v>
      </c>
      <c r="H6" s="246"/>
      <c r="I6" s="246"/>
      <c r="K6" s="246" t="s">
        <v>90</v>
      </c>
      <c r="L6" s="246"/>
      <c r="M6" s="246"/>
    </row>
    <row r="7" spans="1:13" ht="16.5" customHeight="1">
      <c r="A7" s="21"/>
      <c r="B7" s="2"/>
      <c r="C7" s="2"/>
      <c r="D7" s="2"/>
      <c r="E7" s="15"/>
      <c r="F7" s="15"/>
      <c r="G7" s="245" t="s">
        <v>88</v>
      </c>
      <c r="H7" s="245"/>
      <c r="I7" s="245"/>
      <c r="J7" s="79"/>
      <c r="K7" s="245" t="s">
        <v>88</v>
      </c>
      <c r="L7" s="245"/>
      <c r="M7" s="245"/>
    </row>
    <row r="8" spans="1:13" ht="16.5" customHeight="1">
      <c r="A8" s="12"/>
      <c r="B8" s="31"/>
      <c r="C8" s="31"/>
      <c r="D8" s="31"/>
      <c r="E8" s="26"/>
      <c r="F8" s="26"/>
      <c r="G8" s="50" t="s">
        <v>188</v>
      </c>
      <c r="I8" s="50" t="s">
        <v>147</v>
      </c>
      <c r="K8" s="50" t="s">
        <v>188</v>
      </c>
      <c r="L8" s="8"/>
      <c r="M8" s="50" t="s">
        <v>147</v>
      </c>
    </row>
    <row r="9" spans="1:13" ht="16.5" customHeight="1">
      <c r="A9" s="12"/>
      <c r="B9" s="31"/>
      <c r="C9" s="31"/>
      <c r="D9" s="31"/>
      <c r="E9" s="32" t="s">
        <v>0</v>
      </c>
      <c r="F9" s="26"/>
      <c r="G9" s="51" t="s">
        <v>1</v>
      </c>
      <c r="H9" s="31"/>
      <c r="I9" s="51" t="s">
        <v>1</v>
      </c>
      <c r="J9" s="6"/>
      <c r="K9" s="51" t="s">
        <v>1</v>
      </c>
      <c r="L9" s="6"/>
      <c r="M9" s="51" t="s">
        <v>1</v>
      </c>
    </row>
    <row r="10" spans="1:13" ht="16.5" customHeight="1">
      <c r="A10" s="12"/>
      <c r="B10" s="80"/>
      <c r="C10" s="80"/>
      <c r="D10" s="80"/>
      <c r="E10" s="8"/>
      <c r="F10" s="5"/>
      <c r="G10" s="22"/>
      <c r="I10" s="8"/>
      <c r="J10" s="8"/>
      <c r="K10" s="22"/>
      <c r="L10" s="8"/>
      <c r="M10" s="8"/>
    </row>
    <row r="11" spans="1:13" ht="16.5" customHeight="1">
      <c r="A11" s="12" t="s">
        <v>31</v>
      </c>
      <c r="B11" s="80"/>
      <c r="C11" s="80"/>
      <c r="D11" s="80"/>
      <c r="E11" s="1"/>
      <c r="F11" s="1"/>
      <c r="G11" s="20"/>
      <c r="H11" s="81"/>
      <c r="I11" s="10"/>
      <c r="J11" s="10"/>
      <c r="K11" s="20"/>
      <c r="L11" s="10"/>
      <c r="M11" s="10"/>
    </row>
    <row r="12" spans="1:13" ht="16.5" customHeight="1">
      <c r="A12" s="12"/>
      <c r="B12" s="80"/>
      <c r="C12" s="80"/>
      <c r="D12" s="80"/>
      <c r="E12" s="1"/>
      <c r="F12" s="1"/>
      <c r="G12" s="20"/>
      <c r="H12" s="81"/>
      <c r="I12" s="10"/>
      <c r="J12" s="10"/>
      <c r="K12" s="20"/>
      <c r="L12" s="10"/>
      <c r="M12" s="10"/>
    </row>
    <row r="13" spans="1:13" ht="16.5" customHeight="1">
      <c r="A13" s="21" t="s">
        <v>32</v>
      </c>
      <c r="B13" s="33"/>
      <c r="C13" s="33"/>
      <c r="D13" s="33"/>
      <c r="E13" s="1">
        <v>6</v>
      </c>
      <c r="F13" s="1"/>
      <c r="G13" s="20">
        <v>1467905902</v>
      </c>
      <c r="H13" s="81"/>
      <c r="I13" s="10">
        <v>977621496</v>
      </c>
      <c r="J13" s="10"/>
      <c r="K13" s="20">
        <v>1440763658</v>
      </c>
      <c r="L13" s="10"/>
      <c r="M13" s="10">
        <v>957161558</v>
      </c>
    </row>
    <row r="14" spans="1:13" ht="16.5" customHeight="1">
      <c r="A14" s="21" t="s">
        <v>33</v>
      </c>
      <c r="B14" s="33"/>
      <c r="C14" s="33"/>
      <c r="D14" s="33"/>
      <c r="E14" s="1"/>
      <c r="F14" s="1"/>
      <c r="G14" s="110">
        <v>19005026</v>
      </c>
      <c r="H14" s="81"/>
      <c r="I14" s="132">
        <v>8589616</v>
      </c>
      <c r="J14" s="10"/>
      <c r="K14" s="110">
        <v>25014739</v>
      </c>
      <c r="L14" s="10"/>
      <c r="M14" s="132">
        <v>14666753</v>
      </c>
    </row>
    <row r="15" spans="1:13" ht="16.5" customHeight="1">
      <c r="A15" s="21"/>
      <c r="B15" s="33"/>
      <c r="C15" s="33"/>
      <c r="D15" s="33"/>
      <c r="E15" s="1"/>
      <c r="F15" s="1"/>
      <c r="G15" s="20"/>
      <c r="H15" s="81"/>
      <c r="I15" s="10"/>
      <c r="J15" s="10"/>
      <c r="K15" s="20"/>
      <c r="L15" s="10"/>
      <c r="M15" s="10"/>
    </row>
    <row r="16" spans="1:13" ht="16.5" customHeight="1">
      <c r="A16" s="12" t="s">
        <v>34</v>
      </c>
      <c r="B16" s="80"/>
      <c r="C16" s="80"/>
      <c r="D16" s="80"/>
      <c r="E16" s="1"/>
      <c r="F16" s="1"/>
      <c r="G16" s="111">
        <f>SUM(G13:G14)</f>
        <v>1486910928</v>
      </c>
      <c r="H16" s="81"/>
      <c r="I16" s="84">
        <f>SUM(I13:I14)</f>
        <v>986211112</v>
      </c>
      <c r="J16" s="10"/>
      <c r="K16" s="111">
        <f>SUM(K13:K14)</f>
        <v>1465778397</v>
      </c>
      <c r="L16" s="10"/>
      <c r="M16" s="84">
        <f>SUM(M13:M14)</f>
        <v>971828311</v>
      </c>
    </row>
    <row r="17" spans="1:13" ht="16.5" customHeight="1">
      <c r="G17" s="112"/>
      <c r="K17" s="112"/>
    </row>
    <row r="18" spans="1:13" ht="16.5" customHeight="1">
      <c r="G18" s="112"/>
      <c r="K18" s="112"/>
    </row>
    <row r="19" spans="1:13" ht="16.5" customHeight="1">
      <c r="A19" s="12" t="s">
        <v>35</v>
      </c>
      <c r="B19" s="80"/>
      <c r="C19" s="80"/>
      <c r="D19" s="80"/>
      <c r="G19" s="112"/>
      <c r="K19" s="112"/>
    </row>
    <row r="20" spans="1:13" ht="16.5" customHeight="1">
      <c r="A20" s="12"/>
      <c r="B20" s="80"/>
      <c r="C20" s="80"/>
      <c r="D20" s="80"/>
      <c r="G20" s="112"/>
      <c r="K20" s="112"/>
    </row>
    <row r="21" spans="1:13" ht="16.5" customHeight="1">
      <c r="A21" s="21" t="s">
        <v>36</v>
      </c>
      <c r="B21" s="33"/>
      <c r="C21" s="33"/>
      <c r="D21" s="33"/>
      <c r="G21" s="20">
        <v>1067442586</v>
      </c>
      <c r="H21" s="81"/>
      <c r="I21" s="10">
        <v>732220712</v>
      </c>
      <c r="J21" s="81"/>
      <c r="K21" s="119">
        <v>1053202485</v>
      </c>
      <c r="L21" s="10"/>
      <c r="M21" s="10">
        <v>724898153</v>
      </c>
    </row>
    <row r="22" spans="1:13" ht="16.5" customHeight="1">
      <c r="A22" s="21" t="s">
        <v>37</v>
      </c>
      <c r="B22" s="33"/>
      <c r="C22" s="33"/>
      <c r="D22" s="33"/>
      <c r="E22" s="1"/>
      <c r="F22" s="1"/>
      <c r="G22" s="20">
        <v>176864339</v>
      </c>
      <c r="H22" s="81"/>
      <c r="I22" s="10">
        <v>105684090</v>
      </c>
      <c r="J22" s="81"/>
      <c r="K22" s="119">
        <v>170714582</v>
      </c>
      <c r="L22" s="10"/>
      <c r="M22" s="10">
        <v>96904837</v>
      </c>
    </row>
    <row r="23" spans="1:13" ht="16.5" customHeight="1">
      <c r="A23" s="21" t="s">
        <v>38</v>
      </c>
      <c r="B23" s="33"/>
      <c r="C23" s="33"/>
      <c r="D23" s="33"/>
      <c r="E23" s="1"/>
      <c r="F23" s="1"/>
      <c r="G23" s="111">
        <v>58234398</v>
      </c>
      <c r="H23" s="81"/>
      <c r="I23" s="84">
        <v>56409889</v>
      </c>
      <c r="J23" s="81"/>
      <c r="K23" s="114">
        <v>58648523</v>
      </c>
      <c r="L23" s="10"/>
      <c r="M23" s="84">
        <v>54271448</v>
      </c>
    </row>
    <row r="24" spans="1:13" ht="16.5" customHeight="1">
      <c r="A24" s="21"/>
      <c r="B24" s="33"/>
      <c r="C24" s="33"/>
      <c r="D24" s="33"/>
      <c r="E24" s="1"/>
      <c r="F24" s="1"/>
      <c r="G24" s="112"/>
      <c r="K24" s="112"/>
    </row>
    <row r="25" spans="1:13" ht="16.5" customHeight="1">
      <c r="A25" s="12" t="s">
        <v>39</v>
      </c>
      <c r="B25" s="80"/>
      <c r="C25" s="80"/>
      <c r="D25" s="80"/>
      <c r="E25" s="1"/>
      <c r="F25" s="1"/>
      <c r="G25" s="111">
        <f>SUM(G21:G23)</f>
        <v>1302541323</v>
      </c>
      <c r="H25" s="81"/>
      <c r="I25" s="84">
        <f>SUM(I21:I23)</f>
        <v>894314691</v>
      </c>
      <c r="J25" s="10"/>
      <c r="K25" s="111">
        <f>SUM(K21:K23)</f>
        <v>1282565590</v>
      </c>
      <c r="L25" s="10"/>
      <c r="M25" s="84">
        <f>SUM(M21:M23)</f>
        <v>876074438</v>
      </c>
    </row>
    <row r="26" spans="1:13" ht="16.5" customHeight="1">
      <c r="A26" s="21"/>
      <c r="B26" s="33"/>
      <c r="C26" s="33"/>
      <c r="D26" s="33"/>
      <c r="E26" s="1"/>
      <c r="F26" s="1"/>
      <c r="G26" s="112"/>
      <c r="K26" s="112"/>
    </row>
    <row r="27" spans="1:13" ht="16.5" customHeight="1">
      <c r="A27" s="21"/>
      <c r="B27" s="33"/>
      <c r="C27" s="33"/>
      <c r="D27" s="33"/>
      <c r="E27" s="1"/>
      <c r="F27" s="1"/>
      <c r="G27" s="112"/>
      <c r="K27" s="112"/>
    </row>
    <row r="28" spans="1:13" ht="16.5" customHeight="1">
      <c r="A28" s="12" t="s">
        <v>79</v>
      </c>
      <c r="B28" s="80"/>
      <c r="C28" s="80"/>
      <c r="D28" s="80"/>
      <c r="E28" s="1"/>
      <c r="F28" s="1"/>
      <c r="G28" s="20"/>
      <c r="H28" s="81"/>
      <c r="I28" s="10"/>
      <c r="J28" s="10"/>
      <c r="K28" s="20"/>
      <c r="L28" s="10"/>
      <c r="M28" s="10"/>
    </row>
    <row r="29" spans="1:13" ht="16.5" customHeight="1">
      <c r="B29" s="12" t="s">
        <v>157</v>
      </c>
      <c r="C29" s="80"/>
      <c r="D29" s="80"/>
      <c r="E29" s="1"/>
      <c r="F29" s="1"/>
      <c r="G29" s="20">
        <v>184369605</v>
      </c>
      <c r="H29" s="81"/>
      <c r="I29" s="10">
        <v>91896421</v>
      </c>
      <c r="J29" s="10"/>
      <c r="K29" s="20">
        <v>183212807</v>
      </c>
      <c r="L29" s="10"/>
      <c r="M29" s="10">
        <v>95753873</v>
      </c>
    </row>
    <row r="30" spans="1:13" ht="16.5" customHeight="1">
      <c r="A30" s="21" t="s">
        <v>40</v>
      </c>
      <c r="B30" s="33"/>
      <c r="C30" s="33"/>
      <c r="D30" s="33"/>
      <c r="E30" s="1"/>
      <c r="F30" s="1"/>
      <c r="G30" s="20">
        <v>-287404</v>
      </c>
      <c r="H30" s="81"/>
      <c r="I30" s="10">
        <v>-4412891</v>
      </c>
      <c r="J30" s="81"/>
      <c r="K30" s="105">
        <v>-272358</v>
      </c>
      <c r="L30" s="10"/>
      <c r="M30" s="10">
        <v>-4384521</v>
      </c>
    </row>
    <row r="31" spans="1:13" ht="16.5" customHeight="1">
      <c r="A31" s="21" t="s">
        <v>160</v>
      </c>
      <c r="B31" s="33"/>
      <c r="C31" s="33"/>
      <c r="D31" s="33"/>
      <c r="E31" s="1"/>
      <c r="F31" s="1"/>
      <c r="G31" s="111">
        <v>-5504956</v>
      </c>
      <c r="H31" s="81"/>
      <c r="I31" s="84">
        <v>-10567693</v>
      </c>
      <c r="J31" s="81"/>
      <c r="K31" s="106">
        <v>0</v>
      </c>
      <c r="L31" s="10"/>
      <c r="M31" s="84">
        <v>0</v>
      </c>
    </row>
    <row r="32" spans="1:13" ht="16.5" customHeight="1">
      <c r="A32" s="21"/>
      <c r="B32" s="33"/>
      <c r="C32" s="33"/>
      <c r="D32" s="33"/>
      <c r="E32" s="1"/>
      <c r="F32" s="1"/>
      <c r="G32" s="112"/>
      <c r="K32" s="112"/>
    </row>
    <row r="33" spans="1:13" ht="16.5" customHeight="1">
      <c r="A33" s="12" t="s">
        <v>181</v>
      </c>
      <c r="B33" s="80"/>
      <c r="C33" s="80"/>
      <c r="D33" s="80"/>
      <c r="E33" s="1"/>
      <c r="F33" s="1"/>
      <c r="G33" s="20">
        <v>178577245</v>
      </c>
      <c r="H33" s="10"/>
      <c r="I33" s="10">
        <v>76915837</v>
      </c>
      <c r="J33" s="10"/>
      <c r="K33" s="20">
        <v>182940449</v>
      </c>
      <c r="L33" s="10"/>
      <c r="M33" s="10">
        <v>91369352</v>
      </c>
    </row>
    <row r="34" spans="1:13" ht="16.5" customHeight="1">
      <c r="A34" s="21" t="s">
        <v>144</v>
      </c>
      <c r="B34" s="2"/>
      <c r="C34" s="2"/>
      <c r="D34" s="2"/>
      <c r="E34" s="1">
        <v>14</v>
      </c>
      <c r="F34" s="1"/>
      <c r="G34" s="111">
        <v>-36466386</v>
      </c>
      <c r="H34" s="81"/>
      <c r="I34" s="84">
        <v>-17442055</v>
      </c>
      <c r="J34" s="81"/>
      <c r="K34" s="114">
        <v>-36910914</v>
      </c>
      <c r="L34" s="113"/>
      <c r="M34" s="134">
        <v>-17851933</v>
      </c>
    </row>
    <row r="35" spans="1:13" ht="16.5" customHeight="1">
      <c r="A35" s="21"/>
      <c r="B35" s="2"/>
      <c r="C35" s="2"/>
      <c r="D35" s="2"/>
      <c r="E35" s="81"/>
      <c r="F35" s="81"/>
      <c r="G35" s="20"/>
      <c r="H35" s="81"/>
      <c r="I35" s="10"/>
      <c r="J35" s="10"/>
      <c r="K35" s="20"/>
      <c r="L35" s="10"/>
      <c r="M35" s="10"/>
    </row>
    <row r="36" spans="1:13" ht="16.5" customHeight="1">
      <c r="A36" s="12" t="s">
        <v>195</v>
      </c>
      <c r="B36" s="31"/>
      <c r="C36" s="31"/>
      <c r="D36" s="31"/>
      <c r="E36" s="81"/>
      <c r="F36" s="81"/>
      <c r="G36" s="111">
        <f>SUM(G33:G34)</f>
        <v>142110859</v>
      </c>
      <c r="H36" s="81"/>
      <c r="I36" s="84">
        <f>SUM(I33:I34)</f>
        <v>59473782</v>
      </c>
      <c r="J36" s="10"/>
      <c r="K36" s="111">
        <f>SUM(K33:K34)</f>
        <v>146029535</v>
      </c>
      <c r="L36" s="10"/>
      <c r="M36" s="84">
        <f>SUM(M33:M34)</f>
        <v>73517419</v>
      </c>
    </row>
    <row r="37" spans="1:13" ht="16.5" customHeight="1">
      <c r="A37" s="21"/>
      <c r="B37" s="2"/>
      <c r="C37" s="2"/>
      <c r="D37" s="2"/>
      <c r="E37" s="81"/>
      <c r="F37" s="81"/>
    </row>
    <row r="38" spans="1:13" ht="16.5" customHeight="1">
      <c r="E38" s="8"/>
      <c r="F38" s="8"/>
      <c r="G38" s="8"/>
      <c r="I38" s="8"/>
      <c r="J38" s="8"/>
      <c r="K38" s="8"/>
      <c r="L38" s="8"/>
      <c r="M38" s="8"/>
    </row>
    <row r="39" spans="1:13" ht="16.5" customHeight="1">
      <c r="E39" s="8"/>
      <c r="F39" s="8"/>
      <c r="G39" s="8"/>
      <c r="I39" s="8"/>
      <c r="J39" s="8"/>
      <c r="K39" s="8"/>
      <c r="L39" s="8"/>
      <c r="M39" s="8"/>
    </row>
    <row r="40" spans="1:13" ht="16.5" customHeight="1">
      <c r="E40" s="8"/>
      <c r="F40" s="8"/>
      <c r="G40" s="8"/>
      <c r="I40" s="8"/>
      <c r="J40" s="8"/>
      <c r="K40" s="8"/>
      <c r="L40" s="8"/>
      <c r="M40" s="8"/>
    </row>
    <row r="41" spans="1:13" ht="16.5" customHeight="1">
      <c r="E41" s="8"/>
      <c r="F41" s="8"/>
      <c r="G41" s="8"/>
      <c r="I41" s="8"/>
      <c r="J41" s="8"/>
      <c r="K41" s="8"/>
      <c r="L41" s="8"/>
      <c r="M41" s="8"/>
    </row>
    <row r="42" spans="1:13" ht="16.5" customHeight="1">
      <c r="E42" s="8"/>
      <c r="F42" s="8"/>
      <c r="G42" s="8"/>
      <c r="I42" s="8"/>
      <c r="J42" s="8"/>
      <c r="K42" s="8"/>
      <c r="L42" s="8"/>
      <c r="M42" s="8"/>
    </row>
    <row r="43" spans="1:13" ht="16.5" customHeight="1">
      <c r="E43" s="8"/>
      <c r="F43" s="8"/>
      <c r="G43" s="8"/>
      <c r="I43" s="8"/>
      <c r="J43" s="8"/>
      <c r="K43" s="8"/>
      <c r="L43" s="8"/>
      <c r="M43" s="8"/>
    </row>
    <row r="44" spans="1:13" ht="16.5" customHeight="1">
      <c r="E44" s="8"/>
      <c r="F44" s="8"/>
      <c r="G44" s="8"/>
      <c r="I44" s="8"/>
      <c r="J44" s="8"/>
      <c r="K44" s="8"/>
      <c r="L44" s="8"/>
      <c r="M44" s="8"/>
    </row>
    <row r="45" spans="1:13" ht="16.5" customHeight="1">
      <c r="E45" s="8"/>
      <c r="F45" s="8"/>
      <c r="G45" s="8"/>
      <c r="I45" s="8"/>
      <c r="J45" s="8"/>
      <c r="K45" s="8"/>
      <c r="L45" s="8"/>
      <c r="M45" s="8"/>
    </row>
    <row r="46" spans="1:13" ht="16.5" customHeight="1">
      <c r="E46" s="8"/>
      <c r="F46" s="8"/>
      <c r="G46" s="8"/>
      <c r="I46" s="8"/>
      <c r="J46" s="8"/>
      <c r="K46" s="8"/>
      <c r="L46" s="8"/>
      <c r="M46" s="8"/>
    </row>
    <row r="47" spans="1:13" ht="15.75" customHeight="1">
      <c r="E47" s="8"/>
      <c r="F47" s="8"/>
      <c r="G47" s="8"/>
      <c r="I47" s="8"/>
      <c r="J47" s="8"/>
      <c r="K47" s="8"/>
      <c r="L47" s="8"/>
      <c r="M47" s="8"/>
    </row>
    <row r="48" spans="1:13" ht="3.95" customHeight="1">
      <c r="E48" s="8"/>
      <c r="F48" s="8"/>
      <c r="G48" s="8"/>
      <c r="I48" s="8"/>
      <c r="J48" s="8"/>
      <c r="K48" s="8"/>
      <c r="L48" s="8"/>
      <c r="M48" s="8"/>
    </row>
    <row r="49" spans="1:13" ht="21.95" customHeight="1">
      <c r="A49" s="92" t="s">
        <v>74</v>
      </c>
      <c r="B49" s="78"/>
      <c r="C49" s="78"/>
      <c r="D49" s="78"/>
      <c r="E49" s="78"/>
      <c r="F49" s="78"/>
      <c r="G49" s="16"/>
      <c r="H49" s="78"/>
      <c r="I49" s="16"/>
      <c r="J49" s="16"/>
      <c r="K49" s="16"/>
      <c r="L49" s="16"/>
      <c r="M49" s="16"/>
    </row>
    <row r="50" spans="1:13" ht="16.5" customHeight="1">
      <c r="A50" s="12" t="str">
        <f>A1</f>
        <v>Srinanaporn Marketing Public Company Limited</v>
      </c>
      <c r="B50" s="12"/>
      <c r="C50" s="12"/>
      <c r="D50" s="12"/>
      <c r="E50" s="4"/>
      <c r="F50" s="4"/>
      <c r="G50" s="10"/>
      <c r="H50" s="81"/>
      <c r="I50" s="10"/>
      <c r="J50" s="10"/>
      <c r="K50" s="10"/>
      <c r="L50" s="10"/>
      <c r="M50" s="81"/>
    </row>
    <row r="51" spans="1:13" ht="16.5" customHeight="1">
      <c r="A51" s="12" t="str">
        <f>A2</f>
        <v>Statement of Comprehensive Income (Unaudited)</v>
      </c>
      <c r="B51" s="12"/>
      <c r="C51" s="12"/>
      <c r="D51" s="12"/>
      <c r="E51" s="4"/>
      <c r="F51" s="4"/>
      <c r="G51" s="10"/>
      <c r="H51" s="81"/>
      <c r="I51" s="10"/>
      <c r="J51" s="10"/>
      <c r="K51" s="10"/>
      <c r="L51" s="10"/>
      <c r="M51" s="81"/>
    </row>
    <row r="52" spans="1:13" ht="16.5" customHeight="1">
      <c r="A52" s="82" t="str">
        <f>A3</f>
        <v>For the three-month period ended 30 September 2022</v>
      </c>
      <c r="B52" s="82"/>
      <c r="C52" s="82"/>
      <c r="D52" s="82"/>
      <c r="E52" s="83"/>
      <c r="F52" s="83"/>
      <c r="G52" s="84"/>
      <c r="H52" s="85"/>
      <c r="I52" s="84"/>
      <c r="J52" s="84"/>
      <c r="K52" s="84"/>
      <c r="L52" s="84"/>
      <c r="M52" s="85"/>
    </row>
    <row r="53" spans="1:13" ht="16.5" customHeight="1">
      <c r="A53" s="12"/>
      <c r="B53" s="12"/>
      <c r="C53" s="12"/>
      <c r="D53" s="12"/>
      <c r="E53" s="4"/>
      <c r="F53" s="4"/>
      <c r="G53" s="10"/>
      <c r="H53" s="81"/>
      <c r="I53" s="10"/>
      <c r="J53" s="10"/>
      <c r="K53" s="10"/>
      <c r="L53" s="10"/>
      <c r="M53" s="81"/>
    </row>
    <row r="54" spans="1:13" ht="16.5" customHeight="1">
      <c r="A54" s="21"/>
      <c r="B54" s="21"/>
      <c r="C54" s="21"/>
      <c r="D54" s="21"/>
      <c r="E54" s="81"/>
      <c r="F54" s="81"/>
      <c r="G54" s="10"/>
      <c r="H54" s="81"/>
      <c r="I54" s="10"/>
      <c r="J54" s="10"/>
      <c r="K54" s="10"/>
      <c r="L54" s="10"/>
      <c r="M54" s="81"/>
    </row>
    <row r="55" spans="1:13" ht="16.5" customHeight="1">
      <c r="G55" s="246" t="s">
        <v>89</v>
      </c>
      <c r="H55" s="246"/>
      <c r="I55" s="246"/>
      <c r="K55" s="246" t="s">
        <v>90</v>
      </c>
      <c r="L55" s="246"/>
      <c r="M55" s="246"/>
    </row>
    <row r="56" spans="1:13" ht="16.5" customHeight="1">
      <c r="A56" s="21"/>
      <c r="B56" s="2"/>
      <c r="C56" s="2"/>
      <c r="D56" s="2"/>
      <c r="E56" s="15"/>
      <c r="F56" s="15"/>
      <c r="G56" s="245" t="s">
        <v>88</v>
      </c>
      <c r="H56" s="245"/>
      <c r="I56" s="245"/>
      <c r="J56" s="79"/>
      <c r="K56" s="245" t="s">
        <v>88</v>
      </c>
      <c r="L56" s="245"/>
      <c r="M56" s="245"/>
    </row>
    <row r="57" spans="1:13" ht="16.5" customHeight="1">
      <c r="A57" s="12"/>
      <c r="B57" s="31"/>
      <c r="C57" s="31"/>
      <c r="D57" s="31"/>
      <c r="E57" s="81"/>
      <c r="F57" s="26"/>
      <c r="G57" s="50" t="s">
        <v>188</v>
      </c>
      <c r="I57" s="50" t="s">
        <v>147</v>
      </c>
      <c r="K57" s="50" t="s">
        <v>188</v>
      </c>
      <c r="L57" s="8"/>
      <c r="M57" s="50" t="s">
        <v>147</v>
      </c>
    </row>
    <row r="58" spans="1:13" ht="16.5" customHeight="1">
      <c r="A58" s="12"/>
      <c r="B58" s="80"/>
      <c r="C58" s="80"/>
      <c r="D58" s="80"/>
      <c r="E58" s="32" t="s">
        <v>78</v>
      </c>
      <c r="F58" s="5"/>
      <c r="G58" s="51" t="s">
        <v>1</v>
      </c>
      <c r="H58" s="31"/>
      <c r="I58" s="51" t="s">
        <v>1</v>
      </c>
      <c r="J58" s="6"/>
      <c r="K58" s="51" t="s">
        <v>1</v>
      </c>
      <c r="L58" s="6"/>
      <c r="M58" s="51" t="s">
        <v>1</v>
      </c>
    </row>
    <row r="59" spans="1:13" ht="16.5" customHeight="1">
      <c r="A59" s="21"/>
      <c r="B59" s="33"/>
      <c r="C59" s="33"/>
      <c r="D59" s="33"/>
      <c r="E59" s="81"/>
      <c r="F59" s="1"/>
      <c r="G59" s="20"/>
      <c r="H59" s="81"/>
      <c r="I59" s="10"/>
      <c r="J59" s="10"/>
      <c r="K59" s="20"/>
      <c r="L59" s="10"/>
      <c r="M59" s="10"/>
    </row>
    <row r="60" spans="1:13" ht="16.5" customHeight="1">
      <c r="A60" s="12" t="s">
        <v>216</v>
      </c>
      <c r="B60" s="80"/>
      <c r="C60" s="80"/>
      <c r="D60" s="80"/>
      <c r="E60" s="81"/>
      <c r="F60" s="81"/>
      <c r="G60" s="20"/>
      <c r="H60" s="81"/>
      <c r="I60" s="10"/>
      <c r="J60" s="10"/>
      <c r="K60" s="20"/>
      <c r="L60" s="10"/>
      <c r="M60" s="10"/>
    </row>
    <row r="61" spans="1:13" ht="16.5" customHeight="1">
      <c r="A61" s="21"/>
      <c r="B61" s="21"/>
      <c r="C61" s="21"/>
      <c r="D61" s="21"/>
      <c r="E61" s="81"/>
      <c r="F61" s="15"/>
      <c r="G61" s="27"/>
      <c r="H61" s="15"/>
      <c r="I61" s="13"/>
      <c r="J61" s="13"/>
      <c r="K61" s="27"/>
      <c r="L61" s="13"/>
      <c r="M61" s="13"/>
    </row>
    <row r="62" spans="1:13" ht="16.5" customHeight="1">
      <c r="A62" s="21" t="s">
        <v>139</v>
      </c>
      <c r="B62" s="21"/>
      <c r="C62" s="21"/>
      <c r="D62" s="21"/>
      <c r="E62" s="81"/>
      <c r="F62" s="15"/>
      <c r="G62" s="27"/>
      <c r="H62" s="15"/>
      <c r="I62" s="13"/>
      <c r="J62" s="13"/>
      <c r="K62" s="27"/>
      <c r="L62" s="13"/>
      <c r="M62" s="13"/>
    </row>
    <row r="63" spans="1:13" ht="16.5" customHeight="1">
      <c r="B63" s="21" t="s">
        <v>100</v>
      </c>
      <c r="C63" s="21"/>
      <c r="D63" s="21"/>
      <c r="E63" s="81"/>
      <c r="F63" s="15"/>
      <c r="G63" s="27"/>
      <c r="H63" s="15"/>
      <c r="I63" s="13"/>
      <c r="J63" s="13"/>
      <c r="K63" s="27"/>
      <c r="L63" s="13"/>
      <c r="M63" s="13"/>
    </row>
    <row r="64" spans="1:13" ht="16.5" customHeight="1">
      <c r="A64" s="21"/>
      <c r="C64" s="86" t="s">
        <v>101</v>
      </c>
      <c r="D64" s="21"/>
      <c r="E64" s="15"/>
      <c r="F64" s="15"/>
      <c r="G64" s="109">
        <v>52249780</v>
      </c>
      <c r="H64" s="15"/>
      <c r="I64" s="17">
        <v>33748002</v>
      </c>
      <c r="J64" s="15"/>
      <c r="K64" s="106">
        <v>0</v>
      </c>
      <c r="L64" s="15"/>
      <c r="M64" s="17">
        <v>0</v>
      </c>
    </row>
    <row r="65" spans="1:13" ht="16.5" customHeight="1">
      <c r="B65" s="21"/>
      <c r="D65" s="21"/>
      <c r="E65" s="15"/>
      <c r="F65" s="15"/>
      <c r="G65" s="27"/>
      <c r="H65" s="15"/>
      <c r="I65" s="13"/>
      <c r="J65" s="15"/>
      <c r="K65" s="27"/>
      <c r="L65" s="15"/>
      <c r="M65" s="13"/>
    </row>
    <row r="66" spans="1:13" ht="16.5" customHeight="1">
      <c r="A66" s="21" t="s">
        <v>140</v>
      </c>
      <c r="C66" s="21"/>
      <c r="D66" s="21"/>
      <c r="E66" s="15"/>
      <c r="F66" s="15"/>
      <c r="G66" s="27"/>
      <c r="H66" s="15"/>
      <c r="I66" s="13"/>
      <c r="J66" s="15"/>
      <c r="K66" s="27"/>
      <c r="L66" s="15"/>
      <c r="M66" s="13"/>
    </row>
    <row r="67" spans="1:13" ht="16.5" customHeight="1">
      <c r="B67" s="21" t="s">
        <v>102</v>
      </c>
      <c r="D67" s="21"/>
      <c r="E67" s="15"/>
      <c r="F67" s="15"/>
      <c r="G67" s="109">
        <f>SUM(G64:G64)</f>
        <v>52249780</v>
      </c>
      <c r="H67" s="15"/>
      <c r="I67" s="17">
        <f>SUM(I64:I64)</f>
        <v>33748002</v>
      </c>
      <c r="J67" s="15"/>
      <c r="K67" s="109">
        <f>SUM(K64:K64)</f>
        <v>0</v>
      </c>
      <c r="L67" s="15"/>
      <c r="M67" s="17">
        <f>SUM(M64:M64)</f>
        <v>0</v>
      </c>
    </row>
    <row r="68" spans="1:13" ht="16.5" customHeight="1">
      <c r="A68" s="21"/>
      <c r="B68" s="21"/>
      <c r="C68" s="21"/>
      <c r="D68" s="21"/>
      <c r="E68" s="15"/>
      <c r="F68" s="15"/>
      <c r="G68" s="27"/>
      <c r="H68" s="15"/>
      <c r="I68" s="13"/>
      <c r="J68" s="15"/>
      <c r="K68" s="27"/>
      <c r="L68" s="15"/>
      <c r="M68" s="13"/>
    </row>
    <row r="69" spans="1:13" ht="16.5" customHeight="1">
      <c r="A69" s="12" t="s">
        <v>216</v>
      </c>
      <c r="B69" s="12"/>
      <c r="C69" s="12"/>
      <c r="D69" s="12"/>
      <c r="E69" s="15"/>
      <c r="F69" s="15"/>
      <c r="G69" s="27"/>
      <c r="H69" s="15"/>
      <c r="I69" s="13"/>
      <c r="J69" s="15"/>
      <c r="K69" s="27"/>
      <c r="L69" s="15"/>
      <c r="M69" s="13"/>
    </row>
    <row r="70" spans="1:13" ht="16.5" customHeight="1">
      <c r="B70" s="12" t="s">
        <v>145</v>
      </c>
      <c r="C70" s="12"/>
      <c r="D70" s="12"/>
      <c r="E70" s="15"/>
      <c r="F70" s="15"/>
      <c r="G70" s="109">
        <f>G67</f>
        <v>52249780</v>
      </c>
      <c r="H70" s="15"/>
      <c r="I70" s="17">
        <f>I67</f>
        <v>33748002</v>
      </c>
      <c r="J70" s="15"/>
      <c r="K70" s="109">
        <f>K67</f>
        <v>0</v>
      </c>
      <c r="L70" s="15"/>
      <c r="M70" s="17">
        <f>M67</f>
        <v>0</v>
      </c>
    </row>
    <row r="71" spans="1:13" ht="16.5" customHeight="1">
      <c r="A71" s="21"/>
      <c r="B71" s="21"/>
      <c r="C71" s="21"/>
      <c r="D71" s="21"/>
      <c r="E71" s="15"/>
      <c r="F71" s="15"/>
      <c r="G71" s="27"/>
      <c r="H71" s="15"/>
      <c r="I71" s="13"/>
      <c r="J71" s="15"/>
      <c r="K71" s="27"/>
      <c r="L71" s="15"/>
      <c r="M71" s="13"/>
    </row>
    <row r="72" spans="1:13" ht="16.5" customHeight="1">
      <c r="A72" s="12" t="s">
        <v>133</v>
      </c>
      <c r="B72" s="12"/>
      <c r="C72" s="12"/>
      <c r="D72" s="12"/>
      <c r="E72" s="15"/>
      <c r="F72" s="15"/>
      <c r="G72" s="27"/>
      <c r="H72" s="15"/>
      <c r="I72" s="13"/>
      <c r="J72" s="15"/>
      <c r="K72" s="27"/>
      <c r="L72" s="15"/>
      <c r="M72" s="13"/>
    </row>
    <row r="73" spans="1:13" ht="16.5" customHeight="1" thickBot="1">
      <c r="A73" s="8"/>
      <c r="B73" s="12" t="s">
        <v>135</v>
      </c>
      <c r="E73" s="15"/>
      <c r="F73" s="15"/>
      <c r="G73" s="28">
        <f>G36+G70</f>
        <v>194360639</v>
      </c>
      <c r="H73" s="15"/>
      <c r="I73" s="107">
        <f>I36+I70</f>
        <v>93221784</v>
      </c>
      <c r="J73" s="15"/>
      <c r="K73" s="28">
        <f>K36+K70</f>
        <v>146029535</v>
      </c>
      <c r="L73" s="15"/>
      <c r="M73" s="107">
        <f>M36+M70</f>
        <v>73517419</v>
      </c>
    </row>
    <row r="74" spans="1:13" ht="16.5" customHeight="1" thickTop="1">
      <c r="A74" s="12"/>
      <c r="B74" s="4"/>
      <c r="C74" s="4"/>
      <c r="D74" s="4"/>
      <c r="E74" s="1"/>
      <c r="F74" s="1"/>
      <c r="G74" s="19"/>
      <c r="H74" s="15"/>
      <c r="I74" s="9"/>
      <c r="J74" s="15"/>
      <c r="K74" s="19"/>
      <c r="L74" s="15"/>
      <c r="M74" s="9"/>
    </row>
    <row r="75" spans="1:13" ht="16.5" customHeight="1">
      <c r="A75" s="12" t="s">
        <v>81</v>
      </c>
      <c r="B75" s="12"/>
      <c r="C75" s="12"/>
      <c r="D75" s="12"/>
      <c r="E75" s="21"/>
      <c r="F75" s="21"/>
      <c r="G75" s="116"/>
      <c r="H75" s="15"/>
      <c r="I75" s="117"/>
      <c r="J75" s="15"/>
      <c r="K75" s="116"/>
      <c r="L75" s="15"/>
      <c r="M75" s="117"/>
    </row>
    <row r="76" spans="1:13" ht="16.5" customHeight="1">
      <c r="B76" s="86" t="s">
        <v>171</v>
      </c>
      <c r="C76" s="21"/>
      <c r="D76" s="21"/>
      <c r="E76" s="1"/>
      <c r="F76" s="1"/>
      <c r="G76" s="27">
        <v>142058221</v>
      </c>
      <c r="H76" s="15"/>
      <c r="I76" s="13">
        <v>61595292</v>
      </c>
      <c r="J76" s="118"/>
      <c r="K76" s="119">
        <v>146029535</v>
      </c>
      <c r="L76" s="118"/>
      <c r="M76" s="165">
        <v>73517419</v>
      </c>
    </row>
    <row r="77" spans="1:13" ht="16.5" customHeight="1">
      <c r="B77" s="86" t="s">
        <v>103</v>
      </c>
      <c r="C77" s="21"/>
      <c r="D77" s="21"/>
      <c r="E77" s="1"/>
      <c r="F77" s="1"/>
      <c r="G77" s="120">
        <v>52638</v>
      </c>
      <c r="H77" s="87"/>
      <c r="I77" s="164">
        <v>-2121510</v>
      </c>
      <c r="J77" s="113"/>
      <c r="K77" s="114">
        <v>0</v>
      </c>
      <c r="L77" s="115"/>
      <c r="M77" s="134">
        <v>0</v>
      </c>
    </row>
    <row r="78" spans="1:13" ht="16.5" customHeight="1">
      <c r="A78" s="21"/>
      <c r="B78" s="21"/>
      <c r="C78" s="21"/>
      <c r="D78" s="21"/>
      <c r="E78" s="1"/>
      <c r="F78" s="1"/>
      <c r="G78" s="19"/>
      <c r="H78" s="87"/>
      <c r="I78" s="9"/>
      <c r="K78" s="19"/>
      <c r="M78" s="9"/>
    </row>
    <row r="79" spans="1:13" s="88" customFormat="1" ht="16.5" customHeight="1" thickBot="1">
      <c r="A79" s="12" t="s">
        <v>180</v>
      </c>
      <c r="B79" s="14"/>
      <c r="C79" s="14"/>
      <c r="D79" s="14"/>
      <c r="E79" s="1"/>
      <c r="F79" s="1"/>
      <c r="G79" s="28">
        <f>SUM(G76:G77)</f>
        <v>142110859</v>
      </c>
      <c r="H79" s="13"/>
      <c r="I79" s="107">
        <f>SUM(I76:I77)</f>
        <v>59473782</v>
      </c>
      <c r="J79" s="13"/>
      <c r="K79" s="28">
        <f>SUM(K76:K77)</f>
        <v>146029535</v>
      </c>
      <c r="L79" s="13"/>
      <c r="M79" s="107">
        <f>SUM(M76:M77)</f>
        <v>73517419</v>
      </c>
    </row>
    <row r="80" spans="1:13" s="88" customFormat="1" ht="16.5" customHeight="1" thickTop="1">
      <c r="A80" s="34"/>
      <c r="B80" s="14"/>
      <c r="C80" s="14"/>
      <c r="D80" s="14"/>
      <c r="E80" s="1"/>
      <c r="F80" s="1"/>
      <c r="G80" s="27"/>
      <c r="H80" s="13"/>
      <c r="I80" s="13"/>
      <c r="J80" s="13"/>
      <c r="K80" s="27"/>
      <c r="L80" s="13"/>
      <c r="M80" s="13"/>
    </row>
    <row r="81" spans="1:13" s="21" customFormat="1" ht="16.5" customHeight="1">
      <c r="A81" s="12" t="s">
        <v>133</v>
      </c>
      <c r="B81" s="12"/>
      <c r="C81" s="12"/>
      <c r="D81" s="12"/>
      <c r="G81" s="116"/>
      <c r="I81" s="117"/>
      <c r="K81" s="116"/>
      <c r="M81" s="117"/>
    </row>
    <row r="82" spans="1:13" s="21" customFormat="1" ht="16.5" customHeight="1">
      <c r="B82" s="12" t="s">
        <v>104</v>
      </c>
      <c r="C82" s="12"/>
      <c r="D82" s="12"/>
      <c r="G82" s="116"/>
      <c r="I82" s="117"/>
      <c r="K82" s="116"/>
      <c r="M82" s="117"/>
    </row>
    <row r="83" spans="1:13" ht="16.5" customHeight="1">
      <c r="B83" s="86" t="s">
        <v>171</v>
      </c>
      <c r="C83" s="21"/>
      <c r="D83" s="21"/>
      <c r="E83" s="1"/>
      <c r="F83" s="1"/>
      <c r="G83" s="27">
        <v>174772073</v>
      </c>
      <c r="H83" s="87"/>
      <c r="I83" s="13">
        <v>81021477</v>
      </c>
      <c r="J83" s="21"/>
      <c r="K83" s="27">
        <v>146029535</v>
      </c>
      <c r="L83" s="21"/>
      <c r="M83" s="165">
        <v>73517419</v>
      </c>
    </row>
    <row r="84" spans="1:13" ht="16.5" customHeight="1">
      <c r="B84" s="86" t="s">
        <v>103</v>
      </c>
      <c r="C84" s="21"/>
      <c r="D84" s="21"/>
      <c r="E84" s="1"/>
      <c r="F84" s="1"/>
      <c r="G84" s="120">
        <v>19588566</v>
      </c>
      <c r="H84" s="87"/>
      <c r="I84" s="164">
        <v>12200307</v>
      </c>
      <c r="J84" s="113"/>
      <c r="K84" s="114">
        <v>0</v>
      </c>
      <c r="L84" s="115"/>
      <c r="M84" s="134">
        <v>0</v>
      </c>
    </row>
    <row r="85" spans="1:13" ht="16.5" customHeight="1">
      <c r="B85" s="86"/>
      <c r="C85" s="21"/>
      <c r="D85" s="21"/>
      <c r="E85" s="1"/>
      <c r="F85" s="1"/>
      <c r="G85" s="19"/>
      <c r="H85" s="87"/>
      <c r="I85" s="127"/>
      <c r="J85" s="113"/>
      <c r="K85" s="128"/>
      <c r="L85" s="115"/>
      <c r="M85" s="127"/>
    </row>
    <row r="86" spans="1:13" ht="16.5" customHeight="1">
      <c r="A86" s="12" t="s">
        <v>133</v>
      </c>
      <c r="B86" s="12"/>
      <c r="C86" s="12"/>
      <c r="D86" s="12"/>
      <c r="E86" s="1"/>
      <c r="F86" s="1"/>
      <c r="G86" s="19"/>
      <c r="H86" s="87"/>
      <c r="I86" s="9"/>
      <c r="K86" s="19"/>
      <c r="M86" s="9"/>
    </row>
    <row r="87" spans="1:13" ht="16.5" customHeight="1" thickBot="1">
      <c r="A87" s="8"/>
      <c r="B87" s="12" t="s">
        <v>135</v>
      </c>
      <c r="E87" s="1"/>
      <c r="F87" s="1"/>
      <c r="G87" s="28">
        <f>G83+G84</f>
        <v>194360639</v>
      </c>
      <c r="H87" s="87"/>
      <c r="I87" s="107">
        <f>I83+I84</f>
        <v>93221784</v>
      </c>
      <c r="J87" s="13"/>
      <c r="K87" s="28">
        <f>K73</f>
        <v>146029535</v>
      </c>
      <c r="L87" s="13"/>
      <c r="M87" s="107">
        <f>M73</f>
        <v>73517419</v>
      </c>
    </row>
    <row r="88" spans="1:13" s="88" customFormat="1" ht="16.5" customHeight="1" thickTop="1">
      <c r="A88" s="99"/>
      <c r="B88" s="100"/>
      <c r="C88" s="100"/>
      <c r="D88" s="100"/>
      <c r="E88" s="89" t="s">
        <v>63</v>
      </c>
      <c r="F88" s="89"/>
      <c r="G88" s="27"/>
      <c r="H88" s="87"/>
      <c r="I88" s="13"/>
      <c r="J88" s="13"/>
      <c r="K88" s="27"/>
      <c r="L88" s="13"/>
      <c r="M88" s="13"/>
    </row>
    <row r="89" spans="1:13" s="88" customFormat="1" ht="16.5" customHeight="1">
      <c r="A89" s="99"/>
      <c r="B89" s="100"/>
      <c r="C89" s="100"/>
      <c r="D89" s="100"/>
      <c r="E89" s="89"/>
      <c r="F89" s="89"/>
      <c r="G89" s="27"/>
      <c r="H89" s="87"/>
      <c r="I89" s="13"/>
      <c r="J89" s="13"/>
      <c r="K89" s="27"/>
      <c r="L89" s="13"/>
      <c r="M89" s="13"/>
    </row>
    <row r="90" spans="1:13" ht="16.5" customHeight="1">
      <c r="A90" s="34" t="s">
        <v>67</v>
      </c>
      <c r="B90" s="14"/>
      <c r="C90" s="14"/>
      <c r="D90" s="14"/>
      <c r="E90" s="1"/>
      <c r="F90" s="1"/>
      <c r="G90" s="27"/>
      <c r="H90" s="87"/>
      <c r="I90" s="13"/>
      <c r="J90" s="13"/>
      <c r="K90" s="27"/>
      <c r="L90" s="13"/>
      <c r="M90" s="13"/>
    </row>
    <row r="91" spans="1:13" ht="16.5" customHeight="1">
      <c r="A91" s="34"/>
      <c r="B91" s="14"/>
      <c r="C91" s="14"/>
      <c r="D91" s="14"/>
      <c r="E91" s="1"/>
      <c r="F91" s="1"/>
      <c r="G91" s="27"/>
      <c r="H91" s="87"/>
      <c r="I91" s="13"/>
      <c r="J91" s="13"/>
      <c r="K91" s="27"/>
      <c r="L91" s="13"/>
      <c r="M91" s="13"/>
    </row>
    <row r="92" spans="1:13" ht="16.5" customHeight="1">
      <c r="A92" s="29" t="s">
        <v>80</v>
      </c>
      <c r="E92" s="1">
        <v>15</v>
      </c>
      <c r="F92" s="1"/>
      <c r="G92" s="90">
        <f>ROUND(G79/960000000,2)</f>
        <v>0.15</v>
      </c>
      <c r="H92" s="91"/>
      <c r="I92" s="166">
        <v>7.0000000000000007E-2</v>
      </c>
      <c r="J92" s="124"/>
      <c r="K92" s="125">
        <f>ROUND(K79/960000000,2)</f>
        <v>0.15</v>
      </c>
      <c r="L92" s="124"/>
      <c r="M92" s="124">
        <v>0.08</v>
      </c>
    </row>
    <row r="93" spans="1:13" ht="16.5" customHeight="1">
      <c r="E93" s="8"/>
      <c r="F93" s="8"/>
      <c r="G93" s="8"/>
      <c r="I93" s="8"/>
      <c r="J93" s="8"/>
      <c r="K93" s="8"/>
      <c r="L93" s="8"/>
      <c r="M93" s="8"/>
    </row>
    <row r="94" spans="1:13" ht="16.5" customHeight="1">
      <c r="E94" s="8"/>
      <c r="F94" s="8"/>
      <c r="G94" s="8"/>
      <c r="I94" s="8"/>
      <c r="J94" s="8"/>
      <c r="K94" s="8"/>
      <c r="L94" s="8"/>
      <c r="M94" s="8"/>
    </row>
    <row r="95" spans="1:13" ht="16.5" customHeight="1">
      <c r="E95" s="8"/>
      <c r="F95" s="8"/>
      <c r="G95" s="8"/>
      <c r="I95" s="8"/>
      <c r="J95" s="8"/>
      <c r="K95" s="8"/>
      <c r="L95" s="8"/>
      <c r="M95" s="8"/>
    </row>
    <row r="96" spans="1:13" ht="16.5" customHeight="1">
      <c r="E96" s="8"/>
      <c r="F96" s="8"/>
      <c r="G96" s="8"/>
      <c r="I96" s="8"/>
      <c r="J96" s="8"/>
      <c r="K96" s="8"/>
      <c r="L96" s="8"/>
      <c r="M96" s="8"/>
    </row>
    <row r="97" spans="1:13" ht="3" customHeight="1">
      <c r="E97" s="8"/>
      <c r="F97" s="8"/>
      <c r="G97" s="8"/>
      <c r="I97" s="8"/>
      <c r="J97" s="8"/>
      <c r="K97" s="8"/>
      <c r="L97" s="8"/>
      <c r="M97" s="8"/>
    </row>
    <row r="98" spans="1:13" ht="21.95" customHeight="1">
      <c r="A98" s="92" t="s">
        <v>74</v>
      </c>
      <c r="B98" s="78"/>
      <c r="C98" s="78"/>
      <c r="D98" s="78"/>
      <c r="E98" s="78"/>
      <c r="F98" s="78"/>
      <c r="G98" s="16"/>
      <c r="H98" s="78"/>
      <c r="I98" s="16"/>
      <c r="J98" s="16"/>
      <c r="K98" s="16"/>
      <c r="L98" s="16"/>
      <c r="M98" s="16"/>
    </row>
  </sheetData>
  <mergeCells count="8">
    <mergeCell ref="G56:I56"/>
    <mergeCell ref="K56:M56"/>
    <mergeCell ref="G6:I6"/>
    <mergeCell ref="K6:M6"/>
    <mergeCell ref="G7:I7"/>
    <mergeCell ref="K7:M7"/>
    <mergeCell ref="G55:I55"/>
    <mergeCell ref="K55:M55"/>
  </mergeCells>
  <pageMargins left="0.8" right="0.5" top="0.5" bottom="0.6" header="0.49" footer="0.4"/>
  <pageSetup paperSize="9" firstPageNumber="5" fitToHeight="0" orientation="portrait" useFirstPageNumber="1" horizontalDpi="1200" verticalDpi="1200" r:id="rId1"/>
  <headerFooter>
    <oddHeader xml:space="preserve">&amp;C
</oddHeader>
    <oddFooter>&amp;R&amp;"Arial,Regular"&amp;9&amp;P</oddFooter>
  </headerFooter>
  <rowBreaks count="1" manualBreakCount="1">
    <brk id="4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FCE52D-8AC7-40D6-8E5D-56F0D6BAA3BB}">
  <dimension ref="A1:M98"/>
  <sheetViews>
    <sheetView topLeftCell="A67" zoomScaleNormal="100" zoomScaleSheetLayoutView="98" workbookViewId="0">
      <selection activeCell="D80" sqref="D80"/>
    </sheetView>
  </sheetViews>
  <sheetFormatPr defaultColWidth="9" defaultRowHeight="16.5" customHeight="1"/>
  <cols>
    <col min="1" max="1" width="1.625" style="29" customWidth="1"/>
    <col min="2" max="3" width="1.625" style="8" customWidth="1"/>
    <col min="4" max="4" width="25.75" style="8" customWidth="1"/>
    <col min="5" max="5" width="4.625" style="30" customWidth="1"/>
    <col min="6" max="6" width="0.625" style="30" customWidth="1"/>
    <col min="7" max="7" width="11" style="11" customWidth="1"/>
    <col min="8" max="8" width="0.625" style="8" customWidth="1"/>
    <col min="9" max="9" width="11" style="11" customWidth="1"/>
    <col min="10" max="10" width="0.625" style="11" customWidth="1"/>
    <col min="11" max="11" width="11" style="11" customWidth="1"/>
    <col min="12" max="12" width="0.625" style="11" customWidth="1"/>
    <col min="13" max="13" width="11" style="11" customWidth="1"/>
    <col min="14" max="16384" width="9" style="8"/>
  </cols>
  <sheetData>
    <row r="1" spans="1:13" ht="16.5" customHeight="1">
      <c r="A1" s="34" t="str">
        <f>+'2-4'!A1</f>
        <v>Srinanaporn Marketing Public Company Limited</v>
      </c>
      <c r="B1" s="14"/>
      <c r="C1" s="14"/>
      <c r="D1" s="14"/>
      <c r="M1" s="35"/>
    </row>
    <row r="2" spans="1:13" ht="16.5" customHeight="1">
      <c r="A2" s="75" t="s">
        <v>115</v>
      </c>
      <c r="B2" s="76"/>
      <c r="C2" s="76"/>
      <c r="D2" s="76"/>
    </row>
    <row r="3" spans="1:13" ht="16.5" customHeight="1">
      <c r="A3" s="41" t="s">
        <v>223</v>
      </c>
      <c r="B3" s="98"/>
      <c r="C3" s="98"/>
      <c r="D3" s="98"/>
      <c r="E3" s="77"/>
      <c r="F3" s="77"/>
      <c r="G3" s="16"/>
      <c r="H3" s="78"/>
      <c r="I3" s="16"/>
      <c r="J3" s="16"/>
      <c r="K3" s="16"/>
      <c r="L3" s="16"/>
      <c r="M3" s="16"/>
    </row>
    <row r="4" spans="1:13" ht="16.5" customHeight="1">
      <c r="A4" s="75"/>
      <c r="B4" s="76"/>
      <c r="C4" s="76"/>
      <c r="D4" s="76"/>
    </row>
    <row r="6" spans="1:13" ht="16.5" customHeight="1">
      <c r="G6" s="246" t="s">
        <v>89</v>
      </c>
      <c r="H6" s="246"/>
      <c r="I6" s="246"/>
      <c r="K6" s="246" t="s">
        <v>90</v>
      </c>
      <c r="L6" s="246"/>
      <c r="M6" s="246"/>
    </row>
    <row r="7" spans="1:13" ht="16.5" customHeight="1">
      <c r="A7" s="21"/>
      <c r="B7" s="2"/>
      <c r="C7" s="2"/>
      <c r="D7" s="2"/>
      <c r="E7" s="15"/>
      <c r="F7" s="15"/>
      <c r="G7" s="245" t="s">
        <v>88</v>
      </c>
      <c r="H7" s="245"/>
      <c r="I7" s="245"/>
      <c r="J7" s="79"/>
      <c r="K7" s="245" t="s">
        <v>88</v>
      </c>
      <c r="L7" s="245"/>
      <c r="M7" s="245"/>
    </row>
    <row r="8" spans="1:13" ht="16.5" customHeight="1">
      <c r="A8" s="12"/>
      <c r="B8" s="31"/>
      <c r="C8" s="31"/>
      <c r="D8" s="31"/>
      <c r="E8" s="26"/>
      <c r="F8" s="26"/>
      <c r="G8" s="50" t="s">
        <v>188</v>
      </c>
      <c r="I8" s="50" t="s">
        <v>147</v>
      </c>
      <c r="K8" s="50" t="s">
        <v>188</v>
      </c>
      <c r="L8" s="8"/>
      <c r="M8" s="50" t="s">
        <v>147</v>
      </c>
    </row>
    <row r="9" spans="1:13" ht="16.5" customHeight="1">
      <c r="A9" s="12"/>
      <c r="B9" s="31"/>
      <c r="C9" s="31"/>
      <c r="D9" s="31"/>
      <c r="E9" s="32" t="s">
        <v>0</v>
      </c>
      <c r="F9" s="26"/>
      <c r="G9" s="51" t="s">
        <v>1</v>
      </c>
      <c r="H9" s="31"/>
      <c r="I9" s="51" t="s">
        <v>1</v>
      </c>
      <c r="J9" s="6"/>
      <c r="K9" s="51" t="s">
        <v>1</v>
      </c>
      <c r="L9" s="6"/>
      <c r="M9" s="51" t="s">
        <v>1</v>
      </c>
    </row>
    <row r="10" spans="1:13" ht="16.5" customHeight="1">
      <c r="A10" s="12"/>
      <c r="B10" s="80"/>
      <c r="C10" s="80"/>
      <c r="D10" s="80"/>
      <c r="E10" s="8"/>
      <c r="F10" s="5"/>
      <c r="G10" s="22"/>
      <c r="I10" s="8"/>
      <c r="J10" s="8"/>
      <c r="K10" s="22"/>
      <c r="L10" s="8"/>
      <c r="M10" s="8"/>
    </row>
    <row r="11" spans="1:13" ht="16.5" customHeight="1">
      <c r="A11" s="12" t="s">
        <v>31</v>
      </c>
      <c r="B11" s="80"/>
      <c r="C11" s="80"/>
      <c r="D11" s="80"/>
      <c r="E11" s="1"/>
      <c r="F11" s="1"/>
      <c r="G11" s="20"/>
      <c r="H11" s="81"/>
      <c r="I11" s="10"/>
      <c r="J11" s="10"/>
      <c r="K11" s="20"/>
      <c r="L11" s="10"/>
      <c r="M11" s="10"/>
    </row>
    <row r="12" spans="1:13" ht="16.5" customHeight="1">
      <c r="A12" s="12"/>
      <c r="B12" s="80"/>
      <c r="C12" s="80"/>
      <c r="D12" s="80"/>
      <c r="E12" s="1"/>
      <c r="F12" s="1"/>
      <c r="G12" s="20"/>
      <c r="H12" s="81"/>
      <c r="I12" s="10"/>
      <c r="J12" s="10"/>
      <c r="K12" s="20"/>
      <c r="L12" s="10"/>
      <c r="M12" s="10"/>
    </row>
    <row r="13" spans="1:13" ht="16.5" customHeight="1">
      <c r="A13" s="21" t="s">
        <v>32</v>
      </c>
      <c r="B13" s="33"/>
      <c r="C13" s="33"/>
      <c r="D13" s="33"/>
      <c r="E13" s="1">
        <v>6</v>
      </c>
      <c r="F13" s="1"/>
      <c r="G13" s="20">
        <v>3924445502</v>
      </c>
      <c r="H13" s="81"/>
      <c r="I13" s="10">
        <v>3148002481</v>
      </c>
      <c r="J13" s="10"/>
      <c r="K13" s="20">
        <v>3842178704</v>
      </c>
      <c r="L13" s="10"/>
      <c r="M13" s="10">
        <v>2998283912</v>
      </c>
    </row>
    <row r="14" spans="1:13" ht="16.5" customHeight="1">
      <c r="A14" s="2" t="s">
        <v>159</v>
      </c>
      <c r="B14" s="33"/>
      <c r="C14" s="33"/>
      <c r="D14" s="33"/>
      <c r="E14" s="1"/>
      <c r="F14" s="1"/>
      <c r="G14" s="20">
        <v>0</v>
      </c>
      <c r="H14" s="81"/>
      <c r="I14" s="10">
        <v>128734589</v>
      </c>
      <c r="J14" s="10"/>
      <c r="K14" s="20">
        <v>0</v>
      </c>
      <c r="L14" s="10"/>
      <c r="M14" s="10">
        <v>0</v>
      </c>
    </row>
    <row r="15" spans="1:13" ht="16.5" customHeight="1">
      <c r="A15" s="21" t="s">
        <v>33</v>
      </c>
      <c r="B15" s="33"/>
      <c r="C15" s="33"/>
      <c r="D15" s="33"/>
      <c r="E15" s="1"/>
      <c r="F15" s="1"/>
      <c r="G15" s="110">
        <v>45481122</v>
      </c>
      <c r="H15" s="81"/>
      <c r="I15" s="132">
        <v>21540663</v>
      </c>
      <c r="J15" s="10"/>
      <c r="K15" s="110">
        <v>63459917</v>
      </c>
      <c r="L15" s="10"/>
      <c r="M15" s="132">
        <v>37099269</v>
      </c>
    </row>
    <row r="16" spans="1:13" ht="16.5" customHeight="1">
      <c r="A16" s="21"/>
      <c r="B16" s="33"/>
      <c r="C16" s="33"/>
      <c r="D16" s="33"/>
      <c r="E16" s="1"/>
      <c r="F16" s="1"/>
      <c r="G16" s="20"/>
      <c r="H16" s="81"/>
      <c r="I16" s="10"/>
      <c r="J16" s="10"/>
      <c r="K16" s="20"/>
      <c r="L16" s="10"/>
      <c r="M16" s="10"/>
    </row>
    <row r="17" spans="1:13" ht="16.5" customHeight="1">
      <c r="A17" s="12" t="s">
        <v>34</v>
      </c>
      <c r="B17" s="80"/>
      <c r="C17" s="80"/>
      <c r="D17" s="80"/>
      <c r="E17" s="1"/>
      <c r="F17" s="1"/>
      <c r="G17" s="111">
        <f>SUM(G13:G15)</f>
        <v>3969926624</v>
      </c>
      <c r="H17" s="81"/>
      <c r="I17" s="84">
        <f>SUM(I13:I15)</f>
        <v>3298277733</v>
      </c>
      <c r="J17" s="10"/>
      <c r="K17" s="111">
        <f>SUM(K13:K15)</f>
        <v>3905638621</v>
      </c>
      <c r="L17" s="10"/>
      <c r="M17" s="84">
        <f>SUM(M13:M15)</f>
        <v>3035383181</v>
      </c>
    </row>
    <row r="18" spans="1:13" ht="16.5" customHeight="1">
      <c r="G18" s="112"/>
      <c r="K18" s="112"/>
    </row>
    <row r="19" spans="1:13" ht="16.5" customHeight="1">
      <c r="G19" s="112"/>
      <c r="K19" s="112"/>
    </row>
    <row r="20" spans="1:13" ht="16.5" customHeight="1">
      <c r="A20" s="12" t="s">
        <v>35</v>
      </c>
      <c r="B20" s="80"/>
      <c r="C20" s="80"/>
      <c r="D20" s="80"/>
      <c r="G20" s="112"/>
      <c r="K20" s="112"/>
    </row>
    <row r="21" spans="1:13" ht="16.5" customHeight="1">
      <c r="A21" s="12"/>
      <c r="B21" s="80"/>
      <c r="C21" s="80"/>
      <c r="D21" s="80"/>
      <c r="G21" s="112"/>
      <c r="K21" s="112"/>
    </row>
    <row r="22" spans="1:13" ht="16.5" customHeight="1">
      <c r="A22" s="21" t="s">
        <v>36</v>
      </c>
      <c r="B22" s="33"/>
      <c r="C22" s="33"/>
      <c r="D22" s="33"/>
      <c r="G22" s="20">
        <v>2868128283</v>
      </c>
      <c r="H22" s="81"/>
      <c r="I22" s="10">
        <v>2339387645</v>
      </c>
      <c r="J22" s="81"/>
      <c r="K22" s="119">
        <v>2819262748</v>
      </c>
      <c r="L22" s="10"/>
      <c r="M22" s="10">
        <v>2268805497</v>
      </c>
    </row>
    <row r="23" spans="1:13" ht="16.5" customHeight="1">
      <c r="A23" s="21" t="s">
        <v>37</v>
      </c>
      <c r="B23" s="33"/>
      <c r="C23" s="33"/>
      <c r="D23" s="33"/>
      <c r="E23" s="1"/>
      <c r="F23" s="1"/>
      <c r="G23" s="20">
        <v>460878692</v>
      </c>
      <c r="H23" s="81"/>
      <c r="I23" s="10">
        <v>373532795</v>
      </c>
      <c r="J23" s="81"/>
      <c r="K23" s="119">
        <v>439537946</v>
      </c>
      <c r="L23" s="10"/>
      <c r="M23" s="10">
        <v>302076459</v>
      </c>
    </row>
    <row r="24" spans="1:13" ht="16.5" customHeight="1">
      <c r="A24" s="21" t="s">
        <v>38</v>
      </c>
      <c r="B24" s="33"/>
      <c r="C24" s="33"/>
      <c r="D24" s="33"/>
      <c r="E24" s="1"/>
      <c r="F24" s="1"/>
      <c r="G24" s="111">
        <v>162610630</v>
      </c>
      <c r="H24" s="81"/>
      <c r="I24" s="84">
        <v>166163328</v>
      </c>
      <c r="J24" s="81"/>
      <c r="K24" s="114">
        <v>162752646</v>
      </c>
      <c r="L24" s="10"/>
      <c r="M24" s="84">
        <v>146717075</v>
      </c>
    </row>
    <row r="25" spans="1:13" ht="16.5" customHeight="1">
      <c r="A25" s="21"/>
      <c r="B25" s="33"/>
      <c r="C25" s="33"/>
      <c r="D25" s="33"/>
      <c r="E25" s="1"/>
      <c r="F25" s="1"/>
      <c r="G25" s="112"/>
      <c r="K25" s="112"/>
    </row>
    <row r="26" spans="1:13" ht="16.5" customHeight="1">
      <c r="A26" s="12" t="s">
        <v>39</v>
      </c>
      <c r="B26" s="80"/>
      <c r="C26" s="80"/>
      <c r="D26" s="80"/>
      <c r="E26" s="1"/>
      <c r="F26" s="1"/>
      <c r="G26" s="111">
        <f>SUM(G22:G24)</f>
        <v>3491617605</v>
      </c>
      <c r="H26" s="81"/>
      <c r="I26" s="84">
        <f>SUM(I22:I24)</f>
        <v>2879083768</v>
      </c>
      <c r="J26" s="10"/>
      <c r="K26" s="111">
        <f>SUM(K22:K24)</f>
        <v>3421553340</v>
      </c>
      <c r="L26" s="10"/>
      <c r="M26" s="84">
        <f>SUM(M22:M24)</f>
        <v>2717599031</v>
      </c>
    </row>
    <row r="27" spans="1:13" ht="16.5" customHeight="1">
      <c r="A27" s="21"/>
      <c r="B27" s="33"/>
      <c r="C27" s="33"/>
      <c r="D27" s="33"/>
      <c r="E27" s="1"/>
      <c r="F27" s="1"/>
      <c r="G27" s="112"/>
      <c r="K27" s="112"/>
    </row>
    <row r="28" spans="1:13" ht="16.5" customHeight="1">
      <c r="A28" s="21"/>
      <c r="B28" s="33"/>
      <c r="C28" s="33"/>
      <c r="D28" s="33"/>
      <c r="E28" s="1"/>
      <c r="F28" s="1"/>
      <c r="G28" s="112"/>
      <c r="K28" s="112"/>
    </row>
    <row r="29" spans="1:13" ht="16.5" customHeight="1">
      <c r="A29" s="12" t="s">
        <v>79</v>
      </c>
      <c r="B29" s="80"/>
      <c r="C29" s="80"/>
      <c r="D29" s="80"/>
      <c r="E29" s="1"/>
      <c r="F29" s="1"/>
      <c r="G29" s="20"/>
      <c r="H29" s="81"/>
      <c r="I29" s="10"/>
      <c r="J29" s="10"/>
      <c r="K29" s="20"/>
      <c r="L29" s="10"/>
      <c r="M29" s="10"/>
    </row>
    <row r="30" spans="1:13" ht="16.5" customHeight="1">
      <c r="B30" s="12" t="s">
        <v>157</v>
      </c>
      <c r="C30" s="80"/>
      <c r="D30" s="80"/>
      <c r="E30" s="1"/>
      <c r="F30" s="1"/>
      <c r="G30" s="20">
        <v>478309019</v>
      </c>
      <c r="H30" s="81"/>
      <c r="I30" s="10">
        <v>419193965</v>
      </c>
      <c r="J30" s="10"/>
      <c r="K30" s="20">
        <v>484085281</v>
      </c>
      <c r="L30" s="10"/>
      <c r="M30" s="10">
        <v>317784150</v>
      </c>
    </row>
    <row r="31" spans="1:13" ht="16.5" customHeight="1">
      <c r="A31" s="21" t="s">
        <v>40</v>
      </c>
      <c r="B31" s="33"/>
      <c r="C31" s="33"/>
      <c r="D31" s="33"/>
      <c r="E31" s="1"/>
      <c r="F31" s="1"/>
      <c r="G31" s="20">
        <v>-613126</v>
      </c>
      <c r="H31" s="81"/>
      <c r="I31" s="10">
        <v>-40024125</v>
      </c>
      <c r="J31" s="81"/>
      <c r="K31" s="105">
        <v>-555114</v>
      </c>
      <c r="L31" s="10"/>
      <c r="M31" s="10">
        <v>-38864357</v>
      </c>
    </row>
    <row r="32" spans="1:13" ht="16.5" customHeight="1">
      <c r="A32" s="21" t="s">
        <v>160</v>
      </c>
      <c r="B32" s="33"/>
      <c r="C32" s="33"/>
      <c r="D32" s="33"/>
      <c r="E32" s="1">
        <v>10</v>
      </c>
      <c r="F32" s="1"/>
      <c r="G32" s="111">
        <v>-19830791</v>
      </c>
      <c r="H32" s="81"/>
      <c r="I32" s="84">
        <v>-20287548</v>
      </c>
      <c r="J32" s="81"/>
      <c r="K32" s="106">
        <v>0</v>
      </c>
      <c r="L32" s="10"/>
      <c r="M32" s="84">
        <v>0</v>
      </c>
    </row>
    <row r="33" spans="1:13" ht="16.5" customHeight="1">
      <c r="A33" s="21"/>
      <c r="B33" s="33"/>
      <c r="C33" s="33"/>
      <c r="D33" s="33"/>
      <c r="E33" s="1"/>
      <c r="F33" s="1"/>
      <c r="G33" s="112"/>
      <c r="K33" s="112"/>
    </row>
    <row r="34" spans="1:13" ht="16.5" customHeight="1">
      <c r="A34" s="12" t="s">
        <v>181</v>
      </c>
      <c r="B34" s="80"/>
      <c r="C34" s="80"/>
      <c r="D34" s="80"/>
      <c r="E34" s="1"/>
      <c r="F34" s="1"/>
      <c r="G34" s="20">
        <v>457865102</v>
      </c>
      <c r="H34" s="10"/>
      <c r="I34" s="10">
        <v>358882292</v>
      </c>
      <c r="J34" s="10"/>
      <c r="K34" s="20">
        <v>483530167</v>
      </c>
      <c r="L34" s="10"/>
      <c r="M34" s="10">
        <v>278919793</v>
      </c>
    </row>
    <row r="35" spans="1:13" ht="16.5" customHeight="1">
      <c r="A35" s="21" t="s">
        <v>144</v>
      </c>
      <c r="B35" s="2"/>
      <c r="C35" s="2"/>
      <c r="D35" s="2"/>
      <c r="E35" s="1">
        <v>14</v>
      </c>
      <c r="F35" s="1"/>
      <c r="G35" s="111">
        <v>-95117369</v>
      </c>
      <c r="H35" s="81"/>
      <c r="I35" s="84">
        <v>-53408674</v>
      </c>
      <c r="J35" s="81"/>
      <c r="K35" s="114">
        <v>-97025273</v>
      </c>
      <c r="L35" s="113"/>
      <c r="M35" s="134">
        <v>-55661634</v>
      </c>
    </row>
    <row r="36" spans="1:13" ht="16.5" customHeight="1">
      <c r="A36" s="21"/>
      <c r="B36" s="2"/>
      <c r="C36" s="2"/>
      <c r="D36" s="2"/>
      <c r="E36" s="81"/>
      <c r="F36" s="81"/>
      <c r="G36" s="20"/>
      <c r="H36" s="81"/>
      <c r="I36" s="10"/>
      <c r="J36" s="10"/>
      <c r="K36" s="20"/>
      <c r="L36" s="10"/>
      <c r="M36" s="10"/>
    </row>
    <row r="37" spans="1:13" ht="16.5" customHeight="1">
      <c r="A37" s="12" t="s">
        <v>195</v>
      </c>
      <c r="B37" s="31"/>
      <c r="C37" s="31"/>
      <c r="D37" s="31"/>
      <c r="E37" s="81"/>
      <c r="F37" s="81"/>
      <c r="G37" s="111">
        <f>SUM(G34:G35)</f>
        <v>362747733</v>
      </c>
      <c r="H37" s="81"/>
      <c r="I37" s="84">
        <f>SUM(I34:I35)</f>
        <v>305473618</v>
      </c>
      <c r="J37" s="10"/>
      <c r="K37" s="111">
        <f>SUM(K34:K35)</f>
        <v>386504894</v>
      </c>
      <c r="L37" s="10"/>
      <c r="M37" s="84">
        <f>SUM(M34:M35)</f>
        <v>223258159</v>
      </c>
    </row>
    <row r="38" spans="1:13" ht="16.5" customHeight="1">
      <c r="A38" s="21"/>
      <c r="B38" s="2"/>
      <c r="C38" s="2"/>
      <c r="D38" s="2"/>
      <c r="E38" s="81"/>
      <c r="F38" s="81"/>
    </row>
    <row r="39" spans="1:13" ht="16.5" customHeight="1">
      <c r="E39" s="8"/>
      <c r="F39" s="8"/>
      <c r="G39" s="8"/>
      <c r="I39" s="8"/>
      <c r="J39" s="8"/>
      <c r="K39" s="8"/>
      <c r="L39" s="8"/>
      <c r="M39" s="8"/>
    </row>
    <row r="40" spans="1:13" ht="16.5" customHeight="1">
      <c r="E40" s="8"/>
      <c r="F40" s="8"/>
      <c r="G40" s="8"/>
      <c r="I40" s="8"/>
      <c r="J40" s="8"/>
      <c r="K40" s="8"/>
      <c r="L40" s="8"/>
      <c r="M40" s="8"/>
    </row>
    <row r="41" spans="1:13" ht="16.5" customHeight="1">
      <c r="E41" s="8"/>
      <c r="F41" s="8"/>
      <c r="G41" s="8"/>
      <c r="I41" s="8"/>
      <c r="J41" s="8"/>
      <c r="K41" s="8"/>
      <c r="L41" s="8"/>
      <c r="M41" s="8"/>
    </row>
    <row r="42" spans="1:13" ht="16.5" customHeight="1">
      <c r="E42" s="8"/>
      <c r="F42" s="8"/>
      <c r="G42" s="8"/>
      <c r="I42" s="8"/>
      <c r="J42" s="8"/>
      <c r="K42" s="8"/>
      <c r="L42" s="8"/>
      <c r="M42" s="8"/>
    </row>
    <row r="43" spans="1:13" ht="16.5" customHeight="1">
      <c r="E43" s="8"/>
      <c r="F43" s="8"/>
      <c r="G43" s="8"/>
      <c r="I43" s="8"/>
      <c r="J43" s="8"/>
      <c r="K43" s="8"/>
      <c r="L43" s="8"/>
      <c r="M43" s="8"/>
    </row>
    <row r="44" spans="1:13" ht="16.5" customHeight="1">
      <c r="E44" s="8"/>
      <c r="F44" s="8"/>
      <c r="G44" s="8"/>
      <c r="I44" s="8"/>
      <c r="J44" s="8"/>
      <c r="K44" s="8"/>
      <c r="L44" s="8"/>
      <c r="M44" s="8"/>
    </row>
    <row r="45" spans="1:13" ht="16.5" customHeight="1">
      <c r="E45" s="8"/>
      <c r="F45" s="8"/>
      <c r="G45" s="8"/>
      <c r="I45" s="8"/>
      <c r="J45" s="8"/>
      <c r="K45" s="8"/>
      <c r="L45" s="8"/>
      <c r="M45" s="8"/>
    </row>
    <row r="46" spans="1:13" ht="16.5" customHeight="1">
      <c r="E46" s="8"/>
      <c r="F46" s="8"/>
      <c r="G46" s="8"/>
      <c r="I46" s="8"/>
      <c r="J46" s="8"/>
      <c r="K46" s="8"/>
      <c r="L46" s="8"/>
      <c r="M46" s="8"/>
    </row>
    <row r="47" spans="1:13" ht="15.75" customHeight="1">
      <c r="E47" s="8"/>
      <c r="F47" s="8"/>
      <c r="G47" s="8"/>
      <c r="I47" s="8"/>
      <c r="J47" s="8"/>
      <c r="K47" s="8"/>
      <c r="L47" s="8"/>
      <c r="M47" s="8"/>
    </row>
    <row r="48" spans="1:13" ht="3.75" customHeight="1">
      <c r="E48" s="8"/>
      <c r="F48" s="8"/>
      <c r="G48" s="8"/>
      <c r="I48" s="8"/>
      <c r="J48" s="8"/>
      <c r="K48" s="8"/>
      <c r="L48" s="8"/>
      <c r="M48" s="8"/>
    </row>
    <row r="49" spans="1:13" ht="21.95" customHeight="1">
      <c r="A49" s="92" t="s">
        <v>74</v>
      </c>
      <c r="B49" s="78"/>
      <c r="C49" s="78"/>
      <c r="D49" s="78"/>
      <c r="E49" s="78"/>
      <c r="F49" s="78"/>
      <c r="G49" s="16"/>
      <c r="H49" s="78"/>
      <c r="I49" s="16"/>
      <c r="J49" s="16"/>
      <c r="K49" s="16"/>
      <c r="L49" s="16"/>
      <c r="M49" s="16"/>
    </row>
    <row r="50" spans="1:13" ht="16.5" customHeight="1">
      <c r="A50" s="12" t="str">
        <f>A1</f>
        <v>Srinanaporn Marketing Public Company Limited</v>
      </c>
      <c r="B50" s="12"/>
      <c r="C50" s="12"/>
      <c r="D50" s="12"/>
      <c r="E50" s="4"/>
      <c r="F50" s="4"/>
      <c r="G50" s="10"/>
      <c r="H50" s="81"/>
      <c r="I50" s="10"/>
      <c r="J50" s="10"/>
      <c r="K50" s="10"/>
      <c r="L50" s="10"/>
      <c r="M50" s="81"/>
    </row>
    <row r="51" spans="1:13" ht="16.5" customHeight="1">
      <c r="A51" s="12" t="str">
        <f>A2</f>
        <v>Statement of Comprehensive Income (Unaudited)</v>
      </c>
      <c r="B51" s="12"/>
      <c r="C51" s="12"/>
      <c r="D51" s="12"/>
      <c r="E51" s="4"/>
      <c r="F51" s="4"/>
      <c r="G51" s="10"/>
      <c r="H51" s="81"/>
      <c r="I51" s="10"/>
      <c r="J51" s="10"/>
      <c r="K51" s="10"/>
      <c r="L51" s="10"/>
      <c r="M51" s="81"/>
    </row>
    <row r="52" spans="1:13" ht="16.5" customHeight="1">
      <c r="A52" s="82" t="str">
        <f>A3</f>
        <v>For the nine-month period ended 30 September 2022</v>
      </c>
      <c r="B52" s="82"/>
      <c r="C52" s="82"/>
      <c r="D52" s="82"/>
      <c r="E52" s="83"/>
      <c r="F52" s="83"/>
      <c r="G52" s="84"/>
      <c r="H52" s="85"/>
      <c r="I52" s="84"/>
      <c r="J52" s="84"/>
      <c r="K52" s="84"/>
      <c r="L52" s="84"/>
      <c r="M52" s="85"/>
    </row>
    <row r="53" spans="1:13" ht="16.5" customHeight="1">
      <c r="A53" s="12"/>
      <c r="B53" s="12"/>
      <c r="C53" s="12"/>
      <c r="D53" s="12"/>
      <c r="E53" s="4"/>
      <c r="F53" s="4"/>
      <c r="G53" s="10"/>
      <c r="H53" s="81"/>
      <c r="I53" s="10"/>
      <c r="J53" s="10"/>
      <c r="K53" s="10"/>
      <c r="L53" s="10"/>
      <c r="M53" s="81"/>
    </row>
    <row r="54" spans="1:13" ht="16.5" customHeight="1">
      <c r="A54" s="21"/>
      <c r="B54" s="21"/>
      <c r="C54" s="21"/>
      <c r="D54" s="21"/>
      <c r="E54" s="81"/>
      <c r="F54" s="81"/>
      <c r="G54" s="10"/>
      <c r="H54" s="81"/>
      <c r="I54" s="10"/>
      <c r="J54" s="10"/>
      <c r="K54" s="10"/>
      <c r="L54" s="10"/>
      <c r="M54" s="81"/>
    </row>
    <row r="55" spans="1:13" ht="16.5" customHeight="1">
      <c r="G55" s="246" t="s">
        <v>89</v>
      </c>
      <c r="H55" s="246"/>
      <c r="I55" s="246"/>
      <c r="K55" s="246" t="s">
        <v>90</v>
      </c>
      <c r="L55" s="246"/>
      <c r="M55" s="246"/>
    </row>
    <row r="56" spans="1:13" ht="16.5" customHeight="1">
      <c r="A56" s="21"/>
      <c r="B56" s="2"/>
      <c r="C56" s="2"/>
      <c r="D56" s="2"/>
      <c r="E56" s="15"/>
      <c r="F56" s="15"/>
      <c r="G56" s="245" t="s">
        <v>88</v>
      </c>
      <c r="H56" s="245"/>
      <c r="I56" s="245"/>
      <c r="J56" s="79"/>
      <c r="K56" s="245" t="s">
        <v>88</v>
      </c>
      <c r="L56" s="245"/>
      <c r="M56" s="245"/>
    </row>
    <row r="57" spans="1:13" ht="16.5" customHeight="1">
      <c r="A57" s="12"/>
      <c r="B57" s="31"/>
      <c r="C57" s="31"/>
      <c r="D57" s="31"/>
      <c r="E57" s="81"/>
      <c r="F57" s="26"/>
      <c r="G57" s="50" t="s">
        <v>188</v>
      </c>
      <c r="I57" s="50" t="s">
        <v>147</v>
      </c>
      <c r="K57" s="50" t="s">
        <v>188</v>
      </c>
      <c r="L57" s="8"/>
      <c r="M57" s="50" t="s">
        <v>147</v>
      </c>
    </row>
    <row r="58" spans="1:13" ht="16.5" customHeight="1">
      <c r="A58" s="12"/>
      <c r="B58" s="80"/>
      <c r="C58" s="80"/>
      <c r="D58" s="80"/>
      <c r="E58" s="32" t="s">
        <v>78</v>
      </c>
      <c r="F58" s="5"/>
      <c r="G58" s="51" t="s">
        <v>1</v>
      </c>
      <c r="H58" s="31"/>
      <c r="I58" s="51" t="s">
        <v>1</v>
      </c>
      <c r="J58" s="6"/>
      <c r="K58" s="51" t="s">
        <v>1</v>
      </c>
      <c r="L58" s="6"/>
      <c r="M58" s="51" t="s">
        <v>1</v>
      </c>
    </row>
    <row r="59" spans="1:13" ht="16.5" customHeight="1">
      <c r="A59" s="21"/>
      <c r="B59" s="33"/>
      <c r="C59" s="33"/>
      <c r="D59" s="33"/>
      <c r="E59" s="81"/>
      <c r="F59" s="1"/>
      <c r="G59" s="20"/>
      <c r="H59" s="81"/>
      <c r="I59" s="10"/>
      <c r="J59" s="10"/>
      <c r="K59" s="20"/>
      <c r="L59" s="10"/>
      <c r="M59" s="10"/>
    </row>
    <row r="60" spans="1:13" ht="16.5" customHeight="1">
      <c r="A60" s="12" t="s">
        <v>216</v>
      </c>
      <c r="B60" s="80"/>
      <c r="C60" s="80"/>
      <c r="D60" s="80"/>
      <c r="E60" s="81"/>
      <c r="F60" s="81"/>
      <c r="G60" s="20"/>
      <c r="H60" s="81"/>
      <c r="I60" s="10"/>
      <c r="J60" s="10"/>
      <c r="K60" s="20"/>
      <c r="L60" s="10"/>
      <c r="M60" s="10"/>
    </row>
    <row r="61" spans="1:13" ht="16.5" customHeight="1">
      <c r="A61" s="21"/>
      <c r="B61" s="21"/>
      <c r="C61" s="21"/>
      <c r="D61" s="21"/>
      <c r="E61" s="81"/>
      <c r="F61" s="15"/>
      <c r="G61" s="27"/>
      <c r="H61" s="15"/>
      <c r="I61" s="13"/>
      <c r="J61" s="13"/>
      <c r="K61" s="27"/>
      <c r="L61" s="13"/>
      <c r="M61" s="13"/>
    </row>
    <row r="62" spans="1:13" ht="16.5" customHeight="1">
      <c r="A62" s="21" t="s">
        <v>139</v>
      </c>
      <c r="B62" s="21"/>
      <c r="C62" s="21"/>
      <c r="D62" s="21"/>
      <c r="E62" s="81"/>
      <c r="F62" s="15"/>
      <c r="G62" s="27"/>
      <c r="H62" s="15"/>
      <c r="I62" s="13"/>
      <c r="J62" s="13"/>
      <c r="K62" s="27"/>
      <c r="L62" s="13"/>
      <c r="M62" s="13"/>
    </row>
    <row r="63" spans="1:13" ht="16.5" customHeight="1">
      <c r="B63" s="21" t="s">
        <v>100</v>
      </c>
      <c r="C63" s="21"/>
      <c r="D63" s="21"/>
      <c r="E63" s="81"/>
      <c r="F63" s="15"/>
      <c r="G63" s="27"/>
      <c r="H63" s="15"/>
      <c r="I63" s="13"/>
      <c r="J63" s="13"/>
      <c r="K63" s="27"/>
      <c r="L63" s="13"/>
      <c r="M63" s="13"/>
    </row>
    <row r="64" spans="1:13" ht="16.5" customHeight="1">
      <c r="A64" s="21"/>
      <c r="C64" s="86" t="s">
        <v>101</v>
      </c>
      <c r="D64" s="21"/>
      <c r="E64" s="15"/>
      <c r="F64" s="15"/>
      <c r="G64" s="109">
        <v>89550650</v>
      </c>
      <c r="H64" s="15"/>
      <c r="I64" s="17">
        <v>69101439</v>
      </c>
      <c r="J64" s="15"/>
      <c r="K64" s="106">
        <v>0</v>
      </c>
      <c r="L64" s="15"/>
      <c r="M64" s="17">
        <v>0</v>
      </c>
    </row>
    <row r="65" spans="1:13" ht="16.5" customHeight="1">
      <c r="B65" s="21"/>
      <c r="D65" s="21"/>
      <c r="E65" s="15"/>
      <c r="F65" s="15"/>
      <c r="G65" s="27"/>
      <c r="H65" s="15"/>
      <c r="I65" s="13"/>
      <c r="J65" s="15"/>
      <c r="K65" s="27"/>
      <c r="L65" s="15"/>
      <c r="M65" s="13"/>
    </row>
    <row r="66" spans="1:13" ht="16.5" customHeight="1">
      <c r="A66" s="21" t="s">
        <v>140</v>
      </c>
      <c r="C66" s="21"/>
      <c r="D66" s="21"/>
      <c r="E66" s="15"/>
      <c r="F66" s="15"/>
      <c r="G66" s="27"/>
      <c r="H66" s="15"/>
      <c r="I66" s="13"/>
      <c r="J66" s="15"/>
      <c r="K66" s="27"/>
      <c r="L66" s="15"/>
      <c r="M66" s="13"/>
    </row>
    <row r="67" spans="1:13" ht="16.5" customHeight="1">
      <c r="B67" s="21" t="s">
        <v>102</v>
      </c>
      <c r="D67" s="21"/>
      <c r="E67" s="15"/>
      <c r="F67" s="15"/>
      <c r="G67" s="109">
        <f>SUM(G64:G64)</f>
        <v>89550650</v>
      </c>
      <c r="H67" s="15"/>
      <c r="I67" s="17">
        <f>SUM(I64:I64)</f>
        <v>69101439</v>
      </c>
      <c r="J67" s="15"/>
      <c r="K67" s="109">
        <f>SUM(K64:K64)</f>
        <v>0</v>
      </c>
      <c r="L67" s="15"/>
      <c r="M67" s="17">
        <f>SUM(M64:M64)</f>
        <v>0</v>
      </c>
    </row>
    <row r="68" spans="1:13" ht="16.5" customHeight="1">
      <c r="A68" s="21"/>
      <c r="B68" s="21"/>
      <c r="C68" s="21"/>
      <c r="D68" s="21"/>
      <c r="E68" s="15"/>
      <c r="F68" s="15"/>
      <c r="G68" s="27"/>
      <c r="H68" s="15"/>
      <c r="I68" s="13"/>
      <c r="J68" s="15"/>
      <c r="K68" s="27"/>
      <c r="L68" s="15"/>
      <c r="M68" s="13"/>
    </row>
    <row r="69" spans="1:13" ht="16.5" customHeight="1">
      <c r="A69" s="12" t="s">
        <v>216</v>
      </c>
      <c r="B69" s="12"/>
      <c r="C69" s="12"/>
      <c r="D69" s="12"/>
      <c r="E69" s="15"/>
      <c r="F69" s="15"/>
      <c r="G69" s="27"/>
      <c r="H69" s="15"/>
      <c r="I69" s="13"/>
      <c r="J69" s="15"/>
      <c r="K69" s="27"/>
      <c r="L69" s="15"/>
      <c r="M69" s="13"/>
    </row>
    <row r="70" spans="1:13" ht="16.5" customHeight="1">
      <c r="B70" s="12" t="s">
        <v>145</v>
      </c>
      <c r="C70" s="12"/>
      <c r="D70" s="12"/>
      <c r="E70" s="15"/>
      <c r="F70" s="15"/>
      <c r="G70" s="109">
        <f>G67</f>
        <v>89550650</v>
      </c>
      <c r="H70" s="15"/>
      <c r="I70" s="17">
        <f>I67</f>
        <v>69101439</v>
      </c>
      <c r="J70" s="15"/>
      <c r="K70" s="109">
        <f>K67</f>
        <v>0</v>
      </c>
      <c r="L70" s="15"/>
      <c r="M70" s="17">
        <f>M67</f>
        <v>0</v>
      </c>
    </row>
    <row r="71" spans="1:13" ht="16.5" customHeight="1">
      <c r="A71" s="21"/>
      <c r="B71" s="21"/>
      <c r="C71" s="21"/>
      <c r="D71" s="21"/>
      <c r="E71" s="15"/>
      <c r="F71" s="15"/>
      <c r="G71" s="27"/>
      <c r="H71" s="15"/>
      <c r="I71" s="13"/>
      <c r="J71" s="15"/>
      <c r="K71" s="27"/>
      <c r="L71" s="15"/>
      <c r="M71" s="13"/>
    </row>
    <row r="72" spans="1:13" ht="16.5" customHeight="1">
      <c r="A72" s="12" t="s">
        <v>133</v>
      </c>
      <c r="B72" s="12"/>
      <c r="C72" s="12"/>
      <c r="D72" s="12"/>
      <c r="E72" s="15"/>
      <c r="F72" s="15"/>
      <c r="G72" s="27"/>
      <c r="H72" s="15"/>
      <c r="I72" s="13"/>
      <c r="J72" s="15"/>
      <c r="K72" s="27"/>
      <c r="L72" s="15"/>
      <c r="M72" s="13"/>
    </row>
    <row r="73" spans="1:13" ht="16.5" customHeight="1" thickBot="1">
      <c r="A73" s="8"/>
      <c r="B73" s="12" t="s">
        <v>135</v>
      </c>
      <c r="E73" s="15"/>
      <c r="F73" s="15"/>
      <c r="G73" s="28">
        <f>G37+G70</f>
        <v>452298383</v>
      </c>
      <c r="H73" s="15"/>
      <c r="I73" s="107">
        <f>I37+I70</f>
        <v>374575057</v>
      </c>
      <c r="J73" s="15"/>
      <c r="K73" s="28">
        <f>K37+K70</f>
        <v>386504894</v>
      </c>
      <c r="L73" s="15"/>
      <c r="M73" s="107">
        <f>M37+M70</f>
        <v>223258159</v>
      </c>
    </row>
    <row r="74" spans="1:13" ht="16.5" customHeight="1" thickTop="1">
      <c r="A74" s="12"/>
      <c r="B74" s="4"/>
      <c r="C74" s="4"/>
      <c r="D74" s="4"/>
      <c r="E74" s="1"/>
      <c r="F74" s="1"/>
      <c r="G74" s="19"/>
      <c r="H74" s="15"/>
      <c r="I74" s="9"/>
      <c r="J74" s="15"/>
      <c r="K74" s="19"/>
      <c r="L74" s="15"/>
      <c r="M74" s="9"/>
    </row>
    <row r="75" spans="1:13" ht="16.5" customHeight="1">
      <c r="A75" s="12" t="s">
        <v>81</v>
      </c>
      <c r="B75" s="12"/>
      <c r="C75" s="12"/>
      <c r="D75" s="12"/>
      <c r="E75" s="21"/>
      <c r="F75" s="21"/>
      <c r="G75" s="116"/>
      <c r="H75" s="15"/>
      <c r="I75" s="117"/>
      <c r="J75" s="15"/>
      <c r="K75" s="116"/>
      <c r="L75" s="15"/>
      <c r="M75" s="117"/>
    </row>
    <row r="76" spans="1:13" ht="16.5" customHeight="1">
      <c r="B76" s="86" t="s">
        <v>171</v>
      </c>
      <c r="C76" s="21"/>
      <c r="D76" s="21"/>
      <c r="E76" s="1"/>
      <c r="F76" s="1"/>
      <c r="G76" s="27">
        <v>363256972</v>
      </c>
      <c r="H76" s="15"/>
      <c r="I76" s="13">
        <v>316286945</v>
      </c>
      <c r="J76" s="118"/>
      <c r="K76" s="119">
        <v>386504894</v>
      </c>
      <c r="L76" s="118"/>
      <c r="M76" s="165">
        <v>223258159</v>
      </c>
    </row>
    <row r="77" spans="1:13" ht="16.5" customHeight="1">
      <c r="B77" s="86" t="s">
        <v>103</v>
      </c>
      <c r="C77" s="21"/>
      <c r="D77" s="21"/>
      <c r="E77" s="1"/>
      <c r="F77" s="1"/>
      <c r="G77" s="120">
        <v>-509239</v>
      </c>
      <c r="H77" s="87"/>
      <c r="I77" s="164">
        <v>-10813327</v>
      </c>
      <c r="J77" s="113"/>
      <c r="K77" s="114">
        <v>0</v>
      </c>
      <c r="L77" s="115"/>
      <c r="M77" s="134">
        <v>0</v>
      </c>
    </row>
    <row r="78" spans="1:13" ht="16.5" customHeight="1">
      <c r="A78" s="21"/>
      <c r="B78" s="21"/>
      <c r="C78" s="21"/>
      <c r="D78" s="21"/>
      <c r="E78" s="1"/>
      <c r="F78" s="1"/>
      <c r="G78" s="19"/>
      <c r="H78" s="87"/>
      <c r="I78" s="9"/>
      <c r="K78" s="19"/>
      <c r="M78" s="9"/>
    </row>
    <row r="79" spans="1:13" s="88" customFormat="1" ht="16.5" customHeight="1" thickBot="1">
      <c r="A79" s="12" t="s">
        <v>180</v>
      </c>
      <c r="B79" s="14"/>
      <c r="C79" s="14"/>
      <c r="D79" s="14"/>
      <c r="E79" s="1"/>
      <c r="F79" s="1"/>
      <c r="G79" s="28">
        <f>SUM(G76:G77)</f>
        <v>362747733</v>
      </c>
      <c r="H79" s="13"/>
      <c r="I79" s="107">
        <f>SUM(I76:I77)</f>
        <v>305473618</v>
      </c>
      <c r="J79" s="13"/>
      <c r="K79" s="28">
        <f>SUM(K76:K77)</f>
        <v>386504894</v>
      </c>
      <c r="L79" s="13"/>
      <c r="M79" s="107">
        <f>SUM(M76:M77)</f>
        <v>223258159</v>
      </c>
    </row>
    <row r="80" spans="1:13" s="88" customFormat="1" ht="16.5" customHeight="1" thickTop="1">
      <c r="A80" s="34"/>
      <c r="B80" s="14"/>
      <c r="C80" s="14"/>
      <c r="D80" s="14"/>
      <c r="E80" s="1"/>
      <c r="F80" s="1"/>
      <c r="G80" s="27"/>
      <c r="H80" s="13"/>
      <c r="I80" s="13"/>
      <c r="J80" s="13"/>
      <c r="K80" s="27"/>
      <c r="L80" s="13"/>
      <c r="M80" s="13"/>
    </row>
    <row r="81" spans="1:13" s="21" customFormat="1" ht="16.5" customHeight="1">
      <c r="A81" s="12" t="s">
        <v>133</v>
      </c>
      <c r="B81" s="12"/>
      <c r="C81" s="12"/>
      <c r="D81" s="12"/>
      <c r="G81" s="116"/>
      <c r="I81" s="117"/>
      <c r="K81" s="116"/>
      <c r="M81" s="117"/>
    </row>
    <row r="82" spans="1:13" s="21" customFormat="1" ht="16.5" customHeight="1">
      <c r="B82" s="12" t="s">
        <v>104</v>
      </c>
      <c r="C82" s="12"/>
      <c r="D82" s="12"/>
      <c r="G82" s="116"/>
      <c r="I82" s="117"/>
      <c r="K82" s="116"/>
      <c r="M82" s="117"/>
    </row>
    <row r="83" spans="1:13" ht="16.5" customHeight="1">
      <c r="B83" s="86" t="s">
        <v>171</v>
      </c>
      <c r="C83" s="21"/>
      <c r="D83" s="21"/>
      <c r="E83" s="1"/>
      <c r="F83" s="1"/>
      <c r="G83" s="27">
        <v>419209203</v>
      </c>
      <c r="H83" s="87"/>
      <c r="I83" s="13">
        <v>356045392</v>
      </c>
      <c r="J83" s="21"/>
      <c r="K83" s="27">
        <v>386504894</v>
      </c>
      <c r="L83" s="21"/>
      <c r="M83" s="165">
        <v>223258159</v>
      </c>
    </row>
    <row r="84" spans="1:13" ht="16.5" customHeight="1">
      <c r="B84" s="86" t="s">
        <v>103</v>
      </c>
      <c r="C84" s="21"/>
      <c r="D84" s="21"/>
      <c r="E84" s="1"/>
      <c r="F84" s="1"/>
      <c r="G84" s="120">
        <v>33089180</v>
      </c>
      <c r="H84" s="87"/>
      <c r="I84" s="164">
        <v>18529665</v>
      </c>
      <c r="J84" s="113"/>
      <c r="K84" s="114">
        <v>0</v>
      </c>
      <c r="L84" s="115"/>
      <c r="M84" s="134">
        <v>0</v>
      </c>
    </row>
    <row r="85" spans="1:13" ht="16.5" customHeight="1">
      <c r="B85" s="86"/>
      <c r="C85" s="21"/>
      <c r="D85" s="21"/>
      <c r="E85" s="1"/>
      <c r="F85" s="1"/>
      <c r="G85" s="19"/>
      <c r="H85" s="87"/>
      <c r="I85" s="127"/>
      <c r="J85" s="113"/>
      <c r="K85" s="128"/>
      <c r="L85" s="115"/>
      <c r="M85" s="127"/>
    </row>
    <row r="86" spans="1:13" ht="16.5" customHeight="1">
      <c r="A86" s="12" t="s">
        <v>133</v>
      </c>
      <c r="B86" s="12"/>
      <c r="C86" s="12"/>
      <c r="D86" s="12"/>
      <c r="E86" s="1"/>
      <c r="F86" s="1"/>
      <c r="G86" s="19"/>
      <c r="H86" s="87"/>
      <c r="I86" s="9"/>
      <c r="K86" s="19"/>
      <c r="M86" s="9"/>
    </row>
    <row r="87" spans="1:13" ht="16.5" customHeight="1" thickBot="1">
      <c r="A87" s="8"/>
      <c r="B87" s="12" t="s">
        <v>135</v>
      </c>
      <c r="E87" s="1"/>
      <c r="F87" s="1"/>
      <c r="G87" s="28">
        <f>G83+G84</f>
        <v>452298383</v>
      </c>
      <c r="H87" s="87"/>
      <c r="I87" s="107">
        <f>I83+I84</f>
        <v>374575057</v>
      </c>
      <c r="J87" s="13"/>
      <c r="K87" s="28">
        <f>K73</f>
        <v>386504894</v>
      </c>
      <c r="L87" s="13"/>
      <c r="M87" s="107">
        <f>M73</f>
        <v>223258159</v>
      </c>
    </row>
    <row r="88" spans="1:13" s="88" customFormat="1" ht="16.5" customHeight="1" thickTop="1">
      <c r="A88" s="99"/>
      <c r="B88" s="100"/>
      <c r="C88" s="100"/>
      <c r="D88" s="100"/>
      <c r="E88" s="89" t="s">
        <v>63</v>
      </c>
      <c r="F88" s="89"/>
      <c r="G88" s="27"/>
      <c r="H88" s="87"/>
      <c r="I88" s="13"/>
      <c r="J88" s="13"/>
      <c r="K88" s="27"/>
      <c r="L88" s="13"/>
      <c r="M88" s="13"/>
    </row>
    <row r="89" spans="1:13" s="88" customFormat="1" ht="16.5" customHeight="1">
      <c r="A89" s="99"/>
      <c r="B89" s="100"/>
      <c r="C89" s="100"/>
      <c r="D89" s="100"/>
      <c r="E89" s="89"/>
      <c r="F89" s="89"/>
      <c r="G89" s="27"/>
      <c r="H89" s="87"/>
      <c r="I89" s="13"/>
      <c r="J89" s="13"/>
      <c r="K89" s="27"/>
      <c r="L89" s="13"/>
      <c r="M89" s="13"/>
    </row>
    <row r="90" spans="1:13" ht="16.5" customHeight="1">
      <c r="A90" s="34" t="s">
        <v>67</v>
      </c>
      <c r="B90" s="14"/>
      <c r="C90" s="14"/>
      <c r="D90" s="14"/>
      <c r="E90" s="1"/>
      <c r="F90" s="1"/>
      <c r="G90" s="27"/>
      <c r="H90" s="87"/>
      <c r="I90" s="13"/>
      <c r="J90" s="13"/>
      <c r="K90" s="27"/>
      <c r="L90" s="13"/>
      <c r="M90" s="13"/>
    </row>
    <row r="91" spans="1:13" ht="16.5" customHeight="1">
      <c r="A91" s="34"/>
      <c r="B91" s="14"/>
      <c r="C91" s="14"/>
      <c r="D91" s="14"/>
      <c r="E91" s="1"/>
      <c r="F91" s="1"/>
      <c r="G91" s="27"/>
      <c r="H91" s="87"/>
      <c r="I91" s="13"/>
      <c r="J91" s="13"/>
      <c r="K91" s="27"/>
      <c r="L91" s="13"/>
      <c r="M91" s="13"/>
    </row>
    <row r="92" spans="1:13" ht="16.5" customHeight="1">
      <c r="A92" s="29" t="s">
        <v>80</v>
      </c>
      <c r="E92" s="1">
        <v>15</v>
      </c>
      <c r="F92" s="1"/>
      <c r="G92" s="90">
        <f>ROUND(G79/960000000,2)</f>
        <v>0.38</v>
      </c>
      <c r="H92" s="91"/>
      <c r="I92" s="166">
        <v>0.4</v>
      </c>
      <c r="J92" s="124"/>
      <c r="K92" s="90">
        <f>ROUND(K79/960000000,2)</f>
        <v>0.4</v>
      </c>
      <c r="L92" s="124"/>
      <c r="M92" s="124">
        <v>0.28000000000000003</v>
      </c>
    </row>
    <row r="93" spans="1:13" ht="16.5" customHeight="1">
      <c r="E93" s="8"/>
      <c r="F93" s="8"/>
      <c r="G93" s="8"/>
      <c r="I93" s="8"/>
      <c r="J93" s="8"/>
      <c r="K93" s="8"/>
      <c r="L93" s="8"/>
      <c r="M93" s="8"/>
    </row>
    <row r="94" spans="1:13" ht="16.5" customHeight="1">
      <c r="E94" s="8"/>
      <c r="F94" s="8"/>
      <c r="G94" s="8"/>
      <c r="I94" s="8"/>
      <c r="J94" s="8"/>
      <c r="K94" s="8"/>
      <c r="L94" s="8"/>
      <c r="M94" s="8"/>
    </row>
    <row r="95" spans="1:13" ht="16.5" customHeight="1">
      <c r="E95" s="8"/>
      <c r="F95" s="8"/>
      <c r="G95" s="8"/>
      <c r="I95" s="8"/>
      <c r="J95" s="8"/>
      <c r="K95" s="8"/>
      <c r="L95" s="8"/>
      <c r="M95" s="8"/>
    </row>
    <row r="96" spans="1:13" ht="16.5" customHeight="1">
      <c r="E96" s="8"/>
      <c r="F96" s="8"/>
      <c r="G96" s="8"/>
      <c r="I96" s="8"/>
      <c r="J96" s="8"/>
      <c r="K96" s="8"/>
      <c r="L96" s="8"/>
      <c r="M96" s="8"/>
    </row>
    <row r="97" spans="1:13" ht="3" customHeight="1">
      <c r="E97" s="8"/>
      <c r="F97" s="8"/>
      <c r="G97" s="8"/>
      <c r="I97" s="8"/>
      <c r="J97" s="8"/>
      <c r="K97" s="8"/>
      <c r="L97" s="8"/>
      <c r="M97" s="8"/>
    </row>
    <row r="98" spans="1:13" ht="21.95" customHeight="1">
      <c r="A98" s="92" t="s">
        <v>74</v>
      </c>
      <c r="B98" s="78"/>
      <c r="C98" s="78"/>
      <c r="D98" s="78"/>
      <c r="E98" s="78"/>
      <c r="F98" s="78"/>
      <c r="G98" s="16"/>
      <c r="H98" s="78"/>
      <c r="I98" s="16"/>
      <c r="J98" s="16"/>
      <c r="K98" s="16"/>
      <c r="L98" s="16"/>
      <c r="M98" s="16"/>
    </row>
  </sheetData>
  <mergeCells count="8">
    <mergeCell ref="G56:I56"/>
    <mergeCell ref="K56:M56"/>
    <mergeCell ref="G6:I6"/>
    <mergeCell ref="K6:M6"/>
    <mergeCell ref="G7:I7"/>
    <mergeCell ref="K7:M7"/>
    <mergeCell ref="G55:I55"/>
    <mergeCell ref="K55:M55"/>
  </mergeCells>
  <pageMargins left="0.8" right="0.5" top="0.5" bottom="0.6" header="0.49" footer="0.4"/>
  <pageSetup paperSize="9" firstPageNumber="7" fitToHeight="0" orientation="portrait" useFirstPageNumber="1" horizontalDpi="1200" verticalDpi="1200" r:id="rId1"/>
  <headerFooter>
    <oddHeader xml:space="preserve">&amp;C
</oddHeader>
    <oddFooter>&amp;R&amp;"Arial,Regular"&amp;9&amp;P</oddFooter>
  </headerFooter>
  <rowBreaks count="1" manualBreakCount="1">
    <brk id="4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C01B9F-E27B-4142-B7FC-A1144AA0F973}">
  <dimension ref="A1:Z40"/>
  <sheetViews>
    <sheetView topLeftCell="A22" zoomScaleNormal="100" zoomScaleSheetLayoutView="98" workbookViewId="0">
      <selection activeCell="B33" sqref="B33"/>
    </sheetView>
  </sheetViews>
  <sheetFormatPr defaultColWidth="9" defaultRowHeight="16.5" customHeight="1"/>
  <cols>
    <col min="1" max="1" width="1.25" style="8" customWidth="1"/>
    <col min="2" max="2" width="19" style="8" customWidth="1"/>
    <col min="3" max="3" width="4.125" style="8" customWidth="1"/>
    <col min="4" max="4" width="10" style="11" customWidth="1"/>
    <col min="5" max="5" width="0.5" style="11" customWidth="1"/>
    <col min="6" max="6" width="10.375" style="11" customWidth="1"/>
    <col min="7" max="7" width="0.5" style="11" customWidth="1"/>
    <col min="8" max="8" width="8.5" style="11" customWidth="1"/>
    <col min="9" max="9" width="0.5" style="11" customWidth="1"/>
    <col min="10" max="10" width="11.875" style="11" customWidth="1"/>
    <col min="11" max="11" width="0.5" style="11" customWidth="1"/>
    <col min="12" max="12" width="15.375" style="11" customWidth="1"/>
    <col min="13" max="13" width="0.5" style="11" customWidth="1"/>
    <col min="14" max="14" width="14.625" style="11" customWidth="1"/>
    <col min="15" max="15" width="0.5" style="11" customWidth="1"/>
    <col min="16" max="16" width="9" style="11" customWidth="1"/>
    <col min="17" max="17" width="0.5" style="11" customWidth="1"/>
    <col min="18" max="18" width="10.5" style="11" customWidth="1"/>
    <col min="19" max="19" width="0.5" style="11" customWidth="1"/>
    <col min="20" max="20" width="9.375" style="11" customWidth="1"/>
    <col min="21" max="21" width="0.5" style="11" customWidth="1"/>
    <col min="22" max="22" width="10.25" style="11" customWidth="1"/>
    <col min="23" max="23" width="0.5" style="11" customWidth="1"/>
    <col min="24" max="24" width="11.625" style="11" customWidth="1"/>
    <col min="25" max="25" width="0.5" style="11" customWidth="1"/>
    <col min="26" max="26" width="10.75" style="11" customWidth="1"/>
    <col min="27" max="16384" width="9" style="8"/>
  </cols>
  <sheetData>
    <row r="1" spans="1:26" ht="16.5" customHeight="1">
      <c r="A1" s="14" t="s">
        <v>116</v>
      </c>
      <c r="B1" s="14"/>
      <c r="C1" s="14"/>
      <c r="D1" s="93"/>
      <c r="E1" s="93"/>
      <c r="F1" s="93"/>
      <c r="G1" s="93"/>
      <c r="H1" s="93"/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  <c r="T1" s="93"/>
      <c r="U1" s="93"/>
      <c r="W1" s="93"/>
      <c r="Y1" s="93"/>
    </row>
    <row r="2" spans="1:26" ht="16.5" customHeight="1">
      <c r="A2" s="14" t="s">
        <v>75</v>
      </c>
      <c r="B2" s="14"/>
      <c r="C2" s="14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W2" s="93"/>
      <c r="Y2" s="93"/>
    </row>
    <row r="3" spans="1:26" ht="16.5" customHeight="1">
      <c r="A3" s="74" t="s">
        <v>223</v>
      </c>
      <c r="B3" s="74"/>
      <c r="C3" s="74"/>
      <c r="D3" s="94"/>
      <c r="E3" s="94"/>
      <c r="F3" s="94"/>
      <c r="G3" s="94"/>
      <c r="H3" s="94"/>
      <c r="I3" s="94"/>
      <c r="J3" s="94"/>
      <c r="K3" s="94"/>
      <c r="L3" s="94"/>
      <c r="M3" s="94"/>
      <c r="N3" s="94"/>
      <c r="O3" s="94"/>
      <c r="P3" s="94"/>
      <c r="Q3" s="94"/>
      <c r="R3" s="94"/>
      <c r="S3" s="94"/>
      <c r="T3" s="94"/>
      <c r="U3" s="94"/>
      <c r="V3" s="16"/>
      <c r="W3" s="94"/>
      <c r="X3" s="16"/>
      <c r="Y3" s="94"/>
      <c r="Z3" s="16"/>
    </row>
    <row r="4" spans="1:26" ht="16.5" customHeight="1">
      <c r="A4" s="14"/>
      <c r="B4" s="14"/>
      <c r="C4" s="14"/>
      <c r="D4" s="93"/>
      <c r="E4" s="93"/>
      <c r="F4" s="93"/>
      <c r="G4" s="93"/>
      <c r="H4" s="93"/>
      <c r="I4" s="93"/>
      <c r="J4" s="93"/>
      <c r="K4" s="93"/>
      <c r="L4" s="93"/>
      <c r="M4" s="93"/>
      <c r="N4" s="93"/>
      <c r="O4" s="93"/>
      <c r="P4" s="93"/>
      <c r="Q4" s="93"/>
      <c r="R4" s="93"/>
      <c r="S4" s="93"/>
      <c r="T4" s="93"/>
      <c r="U4" s="93"/>
      <c r="W4" s="93"/>
      <c r="Y4" s="93"/>
    </row>
    <row r="6" spans="1:26" ht="16.5" customHeight="1">
      <c r="D6" s="247" t="s">
        <v>76</v>
      </c>
      <c r="E6" s="247"/>
      <c r="F6" s="247"/>
      <c r="G6" s="247"/>
      <c r="H6" s="247"/>
      <c r="I6" s="247"/>
      <c r="J6" s="247"/>
      <c r="K6" s="247"/>
      <c r="L6" s="247"/>
      <c r="M6" s="247"/>
      <c r="N6" s="247"/>
      <c r="O6" s="247"/>
      <c r="P6" s="247"/>
      <c r="Q6" s="247"/>
      <c r="R6" s="247"/>
      <c r="S6" s="247"/>
      <c r="T6" s="247"/>
      <c r="U6" s="247"/>
      <c r="V6" s="247"/>
      <c r="W6" s="247"/>
      <c r="X6" s="247"/>
      <c r="Y6" s="247"/>
      <c r="Z6" s="247"/>
    </row>
    <row r="7" spans="1:26" ht="16.5" customHeight="1">
      <c r="A7" s="171"/>
      <c r="B7" s="171"/>
      <c r="C7" s="172"/>
      <c r="D7" s="247" t="s">
        <v>172</v>
      </c>
      <c r="E7" s="247"/>
      <c r="F7" s="247"/>
      <c r="G7" s="247"/>
      <c r="H7" s="247"/>
      <c r="I7" s="247"/>
      <c r="J7" s="247"/>
      <c r="K7" s="247"/>
      <c r="L7" s="247"/>
      <c r="M7" s="247"/>
      <c r="N7" s="247"/>
      <c r="O7" s="247"/>
      <c r="P7" s="247"/>
      <c r="Q7" s="247"/>
      <c r="R7" s="247"/>
      <c r="S7" s="247"/>
      <c r="T7" s="247"/>
      <c r="U7" s="247"/>
      <c r="V7" s="247"/>
      <c r="W7" s="171"/>
      <c r="X7" s="171"/>
      <c r="Y7" s="171"/>
      <c r="Z7" s="171"/>
    </row>
    <row r="8" spans="1:26" ht="16.5" customHeight="1">
      <c r="A8" s="171"/>
      <c r="B8" s="171"/>
      <c r="C8" s="172"/>
      <c r="D8" s="173"/>
      <c r="E8" s="173"/>
      <c r="F8" s="173"/>
      <c r="G8" s="173"/>
      <c r="H8" s="173"/>
      <c r="I8" s="174"/>
      <c r="J8" s="175"/>
      <c r="K8" s="175"/>
      <c r="L8" s="175"/>
      <c r="M8" s="175"/>
      <c r="N8" s="175"/>
      <c r="O8" s="175"/>
      <c r="P8" s="248" t="s">
        <v>27</v>
      </c>
      <c r="Q8" s="248"/>
      <c r="R8" s="248"/>
      <c r="S8" s="248"/>
      <c r="T8" s="248"/>
      <c r="U8" s="175"/>
      <c r="V8" s="175"/>
      <c r="W8" s="175"/>
      <c r="X8" s="175"/>
      <c r="Y8" s="175"/>
      <c r="Z8" s="175"/>
    </row>
    <row r="9" spans="1:26" ht="16.5" customHeight="1">
      <c r="A9" s="171"/>
      <c r="B9" s="171"/>
      <c r="C9" s="172"/>
      <c r="D9" s="173"/>
      <c r="E9" s="173"/>
      <c r="F9" s="173"/>
      <c r="G9" s="173"/>
      <c r="H9" s="173"/>
      <c r="I9" s="173"/>
      <c r="J9" s="173"/>
      <c r="K9" s="174"/>
      <c r="L9" s="174"/>
      <c r="M9" s="174"/>
      <c r="N9" s="174"/>
      <c r="O9" s="174"/>
      <c r="P9" s="249" t="s">
        <v>49</v>
      </c>
      <c r="Q9" s="249"/>
      <c r="R9" s="249"/>
      <c r="S9" s="173"/>
      <c r="T9" s="175"/>
      <c r="U9" s="173"/>
      <c r="V9" s="175"/>
      <c r="W9" s="175"/>
      <c r="X9" s="175"/>
      <c r="Y9" s="175"/>
      <c r="Z9" s="175"/>
    </row>
    <row r="10" spans="1:26" ht="16.5" customHeight="1">
      <c r="A10" s="171"/>
      <c r="B10" s="171"/>
      <c r="C10" s="171"/>
      <c r="D10" s="176"/>
      <c r="E10" s="176"/>
      <c r="F10" s="176"/>
      <c r="G10" s="176"/>
      <c r="H10" s="250" t="s">
        <v>26</v>
      </c>
      <c r="I10" s="250"/>
      <c r="J10" s="250"/>
      <c r="K10" s="176"/>
      <c r="L10" s="176"/>
      <c r="M10" s="176"/>
      <c r="N10" s="176"/>
      <c r="O10" s="176"/>
      <c r="P10" s="251" t="s">
        <v>87</v>
      </c>
      <c r="Q10" s="251"/>
      <c r="R10" s="251"/>
      <c r="S10" s="8"/>
      <c r="T10" s="8"/>
      <c r="U10" s="8"/>
      <c r="V10" s="8"/>
      <c r="W10" s="93"/>
      <c r="X10" s="176"/>
      <c r="Y10" s="93"/>
      <c r="Z10" s="93"/>
    </row>
    <row r="11" spans="1:26" ht="16.5" customHeight="1">
      <c r="A11" s="171"/>
      <c r="B11" s="171"/>
      <c r="C11" s="171"/>
      <c r="D11" s="176" t="s">
        <v>51</v>
      </c>
      <c r="E11" s="176"/>
      <c r="F11" s="176"/>
      <c r="G11" s="176"/>
      <c r="H11" s="8"/>
      <c r="I11" s="8"/>
      <c r="J11" s="8"/>
      <c r="K11" s="176"/>
      <c r="L11" s="176" t="s">
        <v>224</v>
      </c>
      <c r="M11" s="176"/>
      <c r="N11" s="177" t="s">
        <v>225</v>
      </c>
      <c r="O11" s="176"/>
      <c r="P11" s="176" t="s">
        <v>123</v>
      </c>
      <c r="Q11" s="176"/>
      <c r="R11" s="176" t="s">
        <v>69</v>
      </c>
      <c r="S11" s="93"/>
      <c r="T11" s="176" t="s">
        <v>50</v>
      </c>
      <c r="U11" s="93"/>
      <c r="V11" s="176" t="s">
        <v>53</v>
      </c>
      <c r="W11" s="8"/>
      <c r="X11" s="8"/>
      <c r="Y11" s="8"/>
      <c r="Z11" s="8"/>
    </row>
    <row r="12" spans="1:26" ht="16.5" customHeight="1">
      <c r="A12" s="171"/>
      <c r="B12" s="171"/>
      <c r="C12" s="171"/>
      <c r="D12" s="176" t="s">
        <v>42</v>
      </c>
      <c r="E12" s="176"/>
      <c r="F12" s="176" t="s">
        <v>182</v>
      </c>
      <c r="G12" s="176"/>
      <c r="H12" s="176" t="s">
        <v>60</v>
      </c>
      <c r="I12" s="93"/>
      <c r="J12" s="176"/>
      <c r="K12" s="176"/>
      <c r="L12" s="176" t="s">
        <v>47</v>
      </c>
      <c r="M12" s="176"/>
      <c r="N12" s="177" t="s">
        <v>226</v>
      </c>
      <c r="O12" s="176"/>
      <c r="P12" s="176" t="s">
        <v>124</v>
      </c>
      <c r="Q12" s="176"/>
      <c r="R12" s="176" t="s">
        <v>68</v>
      </c>
      <c r="S12" s="93"/>
      <c r="T12" s="176" t="s">
        <v>83</v>
      </c>
      <c r="U12" s="93"/>
      <c r="V12" s="176" t="s">
        <v>52</v>
      </c>
      <c r="W12" s="93"/>
      <c r="X12" s="176" t="s">
        <v>227</v>
      </c>
      <c r="Y12" s="93"/>
      <c r="Z12" s="176"/>
    </row>
    <row r="13" spans="1:26" ht="16.5" customHeight="1">
      <c r="A13" s="171"/>
      <c r="B13" s="171"/>
      <c r="C13" s="171"/>
      <c r="D13" s="176" t="s">
        <v>41</v>
      </c>
      <c r="E13" s="176"/>
      <c r="F13" s="176" t="s">
        <v>41</v>
      </c>
      <c r="G13" s="176"/>
      <c r="H13" s="176" t="s">
        <v>61</v>
      </c>
      <c r="I13" s="93"/>
      <c r="J13" s="176" t="s">
        <v>59</v>
      </c>
      <c r="K13" s="176"/>
      <c r="L13" s="176" t="s">
        <v>48</v>
      </c>
      <c r="M13" s="176"/>
      <c r="N13" s="176" t="s">
        <v>211</v>
      </c>
      <c r="O13" s="176"/>
      <c r="P13" s="176" t="s">
        <v>125</v>
      </c>
      <c r="Q13" s="176"/>
      <c r="R13" s="176" t="s">
        <v>117</v>
      </c>
      <c r="S13" s="93"/>
      <c r="T13" s="176" t="s">
        <v>43</v>
      </c>
      <c r="U13" s="93"/>
      <c r="V13" s="176" t="s">
        <v>173</v>
      </c>
      <c r="W13" s="93"/>
      <c r="X13" s="176" t="s">
        <v>44</v>
      </c>
      <c r="Y13" s="93"/>
      <c r="Z13" s="176" t="s">
        <v>29</v>
      </c>
    </row>
    <row r="14" spans="1:26" ht="16.5" customHeight="1">
      <c r="A14" s="171"/>
      <c r="B14" s="171"/>
      <c r="C14" s="172"/>
      <c r="D14" s="178" t="s">
        <v>1</v>
      </c>
      <c r="E14" s="176"/>
      <c r="F14" s="178" t="s">
        <v>1</v>
      </c>
      <c r="G14" s="176"/>
      <c r="H14" s="178" t="s">
        <v>1</v>
      </c>
      <c r="I14" s="93"/>
      <c r="J14" s="178" t="s">
        <v>1</v>
      </c>
      <c r="K14" s="176"/>
      <c r="L14" s="178" t="s">
        <v>1</v>
      </c>
      <c r="M14" s="176"/>
      <c r="N14" s="178" t="s">
        <v>1</v>
      </c>
      <c r="O14" s="176"/>
      <c r="P14" s="178" t="s">
        <v>1</v>
      </c>
      <c r="Q14" s="176"/>
      <c r="R14" s="178" t="s">
        <v>1</v>
      </c>
      <c r="S14" s="176"/>
      <c r="T14" s="178" t="s">
        <v>1</v>
      </c>
      <c r="U14" s="176"/>
      <c r="V14" s="178" t="s">
        <v>1</v>
      </c>
      <c r="W14" s="176"/>
      <c r="X14" s="178" t="s">
        <v>1</v>
      </c>
      <c r="Y14" s="176"/>
      <c r="Z14" s="178" t="s">
        <v>1</v>
      </c>
    </row>
    <row r="15" spans="1:26" ht="16.5" customHeight="1">
      <c r="A15" s="179"/>
      <c r="B15" s="179"/>
      <c r="C15" s="180"/>
      <c r="D15" s="234"/>
      <c r="E15" s="234"/>
      <c r="F15" s="234"/>
      <c r="G15" s="234"/>
      <c r="H15" s="234"/>
      <c r="I15" s="235"/>
      <c r="J15" s="234"/>
      <c r="K15" s="234"/>
      <c r="L15" s="234"/>
      <c r="M15" s="234"/>
      <c r="N15" s="234"/>
      <c r="O15" s="234"/>
      <c r="P15" s="234"/>
      <c r="Q15" s="234"/>
      <c r="R15" s="234"/>
      <c r="S15" s="235"/>
      <c r="T15" s="235"/>
      <c r="U15" s="235"/>
      <c r="V15" s="235"/>
      <c r="W15" s="234"/>
      <c r="X15" s="234"/>
      <c r="Y15" s="234"/>
      <c r="Z15" s="234"/>
    </row>
    <row r="16" spans="1:26" ht="16.5" customHeight="1">
      <c r="A16" s="34" t="s">
        <v>132</v>
      </c>
      <c r="B16" s="34"/>
      <c r="C16" s="181"/>
      <c r="D16" s="182"/>
      <c r="E16" s="182"/>
      <c r="F16" s="182"/>
      <c r="G16" s="182"/>
      <c r="H16" s="182"/>
      <c r="J16" s="182"/>
      <c r="K16" s="182"/>
      <c r="L16" s="182"/>
      <c r="M16" s="182"/>
      <c r="N16" s="182"/>
      <c r="O16" s="182"/>
      <c r="P16" s="182"/>
      <c r="Q16" s="182"/>
      <c r="R16" s="182"/>
      <c r="W16" s="182"/>
      <c r="Y16" s="182"/>
      <c r="Z16" s="182"/>
    </row>
    <row r="17" spans="1:26" ht="16.5" customHeight="1">
      <c r="A17" s="34" t="s">
        <v>148</v>
      </c>
      <c r="B17" s="34"/>
      <c r="C17" s="181"/>
      <c r="D17" s="182">
        <v>360000000</v>
      </c>
      <c r="E17" s="182"/>
      <c r="F17" s="182">
        <v>0</v>
      </c>
      <c r="G17" s="182"/>
      <c r="H17" s="182">
        <v>37902692</v>
      </c>
      <c r="J17" s="182">
        <v>122544144</v>
      </c>
      <c r="K17" s="182"/>
      <c r="L17" s="182">
        <v>-412488709</v>
      </c>
      <c r="M17" s="182"/>
      <c r="N17" s="182">
        <v>-1948956</v>
      </c>
      <c r="O17" s="182"/>
      <c r="P17" s="182">
        <v>131542495</v>
      </c>
      <c r="Q17" s="182"/>
      <c r="R17" s="182">
        <v>-16543986</v>
      </c>
      <c r="T17" s="182">
        <f>SUM(R17,P17)</f>
        <v>114998509</v>
      </c>
      <c r="V17" s="182">
        <f>SUM(T17,F17,N17,L17,J17,H17,D17)</f>
        <v>221007680</v>
      </c>
      <c r="W17" s="182"/>
      <c r="X17" s="182">
        <v>239419421</v>
      </c>
      <c r="Y17" s="182"/>
      <c r="Z17" s="182">
        <f>SUM(X17,V17)</f>
        <v>460427101</v>
      </c>
    </row>
    <row r="18" spans="1:26" ht="16.5" customHeight="1">
      <c r="A18" s="29" t="s">
        <v>228</v>
      </c>
      <c r="B18" s="29"/>
      <c r="C18" s="181"/>
      <c r="D18" s="182">
        <v>120000000</v>
      </c>
      <c r="E18" s="182"/>
      <c r="F18" s="182">
        <v>2018140406</v>
      </c>
      <c r="G18" s="182"/>
      <c r="H18" s="182">
        <v>0</v>
      </c>
      <c r="J18" s="182">
        <v>0</v>
      </c>
      <c r="K18" s="182"/>
      <c r="L18" s="182">
        <v>0</v>
      </c>
      <c r="M18" s="182"/>
      <c r="N18" s="182">
        <v>0</v>
      </c>
      <c r="O18" s="182"/>
      <c r="P18" s="182">
        <v>0</v>
      </c>
      <c r="Q18" s="182"/>
      <c r="R18" s="182">
        <v>0</v>
      </c>
      <c r="T18" s="182">
        <f>SUM(R18,P18)</f>
        <v>0</v>
      </c>
      <c r="V18" s="182">
        <f>SUM(T18,F18,N18,L18,J18,H18,D18)</f>
        <v>2138140406</v>
      </c>
      <c r="W18" s="182"/>
      <c r="X18" s="182">
        <v>0</v>
      </c>
      <c r="Y18" s="182"/>
      <c r="Z18" s="182">
        <f>SUM(X18,V18)</f>
        <v>2138140406</v>
      </c>
    </row>
    <row r="19" spans="1:26" ht="16.5" customHeight="1">
      <c r="A19" s="29" t="s">
        <v>161</v>
      </c>
      <c r="B19" s="29"/>
      <c r="C19" s="181"/>
      <c r="D19" s="182"/>
      <c r="E19" s="182"/>
      <c r="F19" s="182"/>
      <c r="G19" s="182"/>
      <c r="H19" s="182"/>
      <c r="J19" s="182"/>
      <c r="K19" s="182"/>
      <c r="L19" s="182"/>
      <c r="M19" s="182"/>
      <c r="N19" s="182"/>
      <c r="O19" s="182"/>
      <c r="P19" s="182"/>
      <c r="Q19" s="182"/>
      <c r="R19" s="182"/>
      <c r="T19" s="182"/>
      <c r="V19" s="182"/>
      <c r="W19" s="182"/>
      <c r="X19" s="182"/>
      <c r="Y19" s="182"/>
      <c r="Z19" s="182"/>
    </row>
    <row r="20" spans="1:26" ht="16.5" customHeight="1">
      <c r="A20" s="29"/>
      <c r="B20" s="29" t="s">
        <v>162</v>
      </c>
      <c r="C20" s="181"/>
      <c r="D20" s="182">
        <v>0</v>
      </c>
      <c r="E20" s="182"/>
      <c r="F20" s="182">
        <v>0</v>
      </c>
      <c r="G20" s="182"/>
      <c r="H20" s="182">
        <v>0</v>
      </c>
      <c r="J20" s="182">
        <v>0</v>
      </c>
      <c r="K20" s="182"/>
      <c r="L20" s="182">
        <v>0</v>
      </c>
      <c r="M20" s="182"/>
      <c r="N20" s="182">
        <v>0</v>
      </c>
      <c r="O20" s="182"/>
      <c r="P20" s="182">
        <v>0</v>
      </c>
      <c r="Q20" s="182"/>
      <c r="R20" s="182">
        <v>0</v>
      </c>
      <c r="T20" s="182">
        <f>SUM(R20,P20)</f>
        <v>0</v>
      </c>
      <c r="V20" s="182">
        <f>SUM(T20,F20,N20,L20,J20,H20,D20)</f>
        <v>0</v>
      </c>
      <c r="W20" s="182"/>
      <c r="X20" s="182">
        <v>-12301790</v>
      </c>
      <c r="Y20" s="182"/>
      <c r="Z20" s="182">
        <f>SUM(X20,V20)</f>
        <v>-12301790</v>
      </c>
    </row>
    <row r="21" spans="1:26" ht="16.5" customHeight="1">
      <c r="A21" s="29" t="s">
        <v>214</v>
      </c>
      <c r="B21" s="34"/>
      <c r="C21" s="181"/>
      <c r="D21" s="182">
        <v>0</v>
      </c>
      <c r="E21" s="182"/>
      <c r="F21" s="182">
        <v>0</v>
      </c>
      <c r="G21" s="182"/>
      <c r="H21" s="182">
        <v>0</v>
      </c>
      <c r="J21" s="182">
        <v>-95997750</v>
      </c>
      <c r="K21" s="182"/>
      <c r="L21" s="182">
        <v>0</v>
      </c>
      <c r="M21" s="182"/>
      <c r="N21" s="182">
        <v>0</v>
      </c>
      <c r="O21" s="182"/>
      <c r="P21" s="182">
        <v>0</v>
      </c>
      <c r="Q21" s="182"/>
      <c r="R21" s="182">
        <v>0</v>
      </c>
      <c r="T21" s="182">
        <f>SUM(R21,P21)</f>
        <v>0</v>
      </c>
      <c r="V21" s="182">
        <f>SUM(T21,F21,N21,L21,J21,H21,D21)</f>
        <v>-95997750</v>
      </c>
      <c r="W21" s="182"/>
      <c r="X21" s="182">
        <v>0</v>
      </c>
      <c r="Y21" s="182"/>
      <c r="Z21" s="182">
        <f>SUM(X21,V21)</f>
        <v>-95997750</v>
      </c>
    </row>
    <row r="22" spans="1:26" ht="16.5" customHeight="1">
      <c r="A22" s="29" t="s">
        <v>133</v>
      </c>
      <c r="B22" s="34"/>
      <c r="C22" s="181"/>
      <c r="D22" s="182"/>
      <c r="E22" s="182"/>
      <c r="F22" s="182"/>
      <c r="G22" s="182"/>
      <c r="H22" s="182"/>
      <c r="J22" s="182"/>
      <c r="K22" s="182"/>
      <c r="L22" s="182"/>
      <c r="M22" s="182"/>
      <c r="N22" s="182"/>
      <c r="O22" s="182"/>
      <c r="P22" s="182"/>
      <c r="Q22" s="182"/>
      <c r="R22" s="182"/>
      <c r="T22" s="182"/>
      <c r="V22" s="182"/>
      <c r="W22" s="182"/>
      <c r="X22" s="8"/>
      <c r="Y22" s="182"/>
      <c r="Z22" s="182"/>
    </row>
    <row r="23" spans="1:26" ht="16.5" customHeight="1">
      <c r="B23" s="8" t="s">
        <v>135</v>
      </c>
      <c r="D23" s="184">
        <v>0</v>
      </c>
      <c r="F23" s="184">
        <v>0</v>
      </c>
      <c r="H23" s="184">
        <v>0</v>
      </c>
      <c r="I23" s="182"/>
      <c r="J23" s="184">
        <v>316286945</v>
      </c>
      <c r="K23" s="182"/>
      <c r="L23" s="184">
        <v>0</v>
      </c>
      <c r="M23" s="182"/>
      <c r="N23" s="184">
        <v>0</v>
      </c>
      <c r="O23" s="182"/>
      <c r="P23" s="184">
        <v>0</v>
      </c>
      <c r="Q23" s="182"/>
      <c r="R23" s="184">
        <v>39758446</v>
      </c>
      <c r="S23" s="182"/>
      <c r="T23" s="184">
        <f>SUM(R23,P23)</f>
        <v>39758446</v>
      </c>
      <c r="V23" s="184">
        <f>SUM(T23,F23,N23,L23,J23,H23,D23)</f>
        <v>356045391</v>
      </c>
      <c r="X23" s="184">
        <v>18529665</v>
      </c>
      <c r="Y23" s="182"/>
      <c r="Z23" s="184">
        <f>SUM(X23,V23)</f>
        <v>374575056</v>
      </c>
    </row>
    <row r="24" spans="1:26" ht="16.5" customHeight="1">
      <c r="D24" s="182"/>
      <c r="F24" s="182"/>
      <c r="H24" s="182"/>
      <c r="I24" s="182"/>
      <c r="J24" s="182"/>
      <c r="K24" s="182"/>
      <c r="L24" s="182"/>
      <c r="M24" s="182"/>
      <c r="N24" s="182"/>
      <c r="O24" s="182"/>
      <c r="P24" s="182"/>
      <c r="Q24" s="182"/>
      <c r="R24" s="182"/>
      <c r="S24" s="182"/>
      <c r="T24" s="182"/>
      <c r="U24" s="182"/>
      <c r="Y24" s="182"/>
      <c r="Z24" s="182"/>
    </row>
    <row r="25" spans="1:26" ht="16.5" customHeight="1">
      <c r="A25" s="34" t="s">
        <v>134</v>
      </c>
      <c r="D25" s="182"/>
      <c r="F25" s="182"/>
      <c r="H25" s="182"/>
      <c r="I25" s="182"/>
      <c r="J25" s="182"/>
      <c r="K25" s="182"/>
      <c r="L25" s="182"/>
      <c r="M25" s="182"/>
      <c r="N25" s="182"/>
      <c r="O25" s="182"/>
      <c r="P25" s="182"/>
      <c r="Q25" s="182"/>
      <c r="R25" s="182"/>
      <c r="S25" s="182"/>
      <c r="T25" s="182"/>
      <c r="U25" s="182"/>
      <c r="Y25" s="182"/>
      <c r="Z25" s="182"/>
    </row>
    <row r="26" spans="1:26" ht="16.5" customHeight="1" thickBot="1">
      <c r="A26" s="14" t="s">
        <v>229</v>
      </c>
      <c r="B26" s="34"/>
      <c r="D26" s="236">
        <f>SUM(D16:D23)</f>
        <v>480000000</v>
      </c>
      <c r="E26" s="182"/>
      <c r="F26" s="236">
        <f>SUM(F16:F23)</f>
        <v>2018140406</v>
      </c>
      <c r="G26" s="182"/>
      <c r="H26" s="236">
        <f>SUM(H16:H23)</f>
        <v>37902692</v>
      </c>
      <c r="J26" s="236">
        <f>SUM(J16:J23)</f>
        <v>342833339</v>
      </c>
      <c r="K26" s="182"/>
      <c r="L26" s="236">
        <f>SUM(L16:L23)</f>
        <v>-412488709</v>
      </c>
      <c r="M26" s="182"/>
      <c r="N26" s="236">
        <f>SUM(N16:N23)</f>
        <v>-1948956</v>
      </c>
      <c r="O26" s="182"/>
      <c r="P26" s="236">
        <f>SUM(P16:P23)</f>
        <v>131542495</v>
      </c>
      <c r="Q26" s="182"/>
      <c r="R26" s="236">
        <f>SUM(R16:R23)</f>
        <v>23214460</v>
      </c>
      <c r="T26" s="236">
        <f>SUM(T16:T23)</f>
        <v>154756955</v>
      </c>
      <c r="V26" s="236">
        <f>SUM(V16:V23)</f>
        <v>2619195727</v>
      </c>
      <c r="W26" s="182"/>
      <c r="X26" s="236">
        <f>SUM(X16:X23)</f>
        <v>245647296</v>
      </c>
      <c r="Y26" s="182"/>
      <c r="Z26" s="236">
        <f>SUM(Z16:Z23)</f>
        <v>2864843023</v>
      </c>
    </row>
    <row r="27" spans="1:26" ht="16.5" customHeight="1" thickTop="1">
      <c r="A27" s="34"/>
      <c r="B27" s="34"/>
      <c r="D27" s="182"/>
      <c r="E27" s="182"/>
      <c r="F27" s="182"/>
      <c r="G27" s="182"/>
      <c r="H27" s="182"/>
      <c r="J27" s="182"/>
      <c r="K27" s="182"/>
      <c r="L27" s="182"/>
      <c r="M27" s="182"/>
      <c r="N27" s="182"/>
      <c r="O27" s="182"/>
      <c r="P27" s="182"/>
      <c r="Q27" s="182"/>
      <c r="R27" s="182"/>
      <c r="T27" s="182"/>
      <c r="V27" s="182"/>
      <c r="W27" s="182"/>
      <c r="X27" s="182"/>
      <c r="Y27" s="182"/>
      <c r="Z27" s="182"/>
    </row>
    <row r="28" spans="1:26" ht="16.5" customHeight="1">
      <c r="A28" s="34"/>
      <c r="B28" s="34"/>
      <c r="D28" s="182"/>
      <c r="E28" s="182"/>
      <c r="F28" s="182"/>
      <c r="G28" s="182"/>
      <c r="H28" s="182"/>
      <c r="J28" s="182"/>
      <c r="K28" s="182"/>
      <c r="L28" s="182"/>
      <c r="M28" s="182"/>
      <c r="N28" s="182"/>
      <c r="O28" s="182"/>
      <c r="P28" s="182"/>
      <c r="Q28" s="182"/>
      <c r="R28" s="182"/>
      <c r="T28" s="182"/>
      <c r="V28" s="182"/>
      <c r="W28" s="182"/>
      <c r="X28" s="182"/>
      <c r="Y28" s="182"/>
      <c r="Z28" s="182"/>
    </row>
    <row r="29" spans="1:26" ht="16.5" customHeight="1">
      <c r="A29" s="34"/>
      <c r="B29" s="34"/>
      <c r="D29" s="182"/>
      <c r="E29" s="182"/>
      <c r="F29" s="182"/>
      <c r="G29" s="182"/>
      <c r="H29" s="182"/>
      <c r="J29" s="182"/>
      <c r="K29" s="182"/>
      <c r="L29" s="182"/>
      <c r="M29" s="182"/>
      <c r="N29" s="182"/>
      <c r="O29" s="182"/>
      <c r="P29" s="182"/>
      <c r="Q29" s="182"/>
      <c r="R29" s="182"/>
      <c r="T29" s="182"/>
      <c r="V29" s="182"/>
      <c r="W29" s="182"/>
      <c r="X29" s="182"/>
      <c r="Y29" s="182"/>
      <c r="Z29" s="182"/>
    </row>
    <row r="30" spans="1:26" ht="16.5" customHeight="1">
      <c r="A30" s="34"/>
      <c r="B30" s="34"/>
      <c r="D30" s="182"/>
      <c r="E30" s="182"/>
      <c r="F30" s="182"/>
      <c r="G30" s="182"/>
      <c r="H30" s="182"/>
      <c r="J30" s="182"/>
      <c r="K30" s="182"/>
      <c r="L30" s="182"/>
      <c r="M30" s="182"/>
      <c r="N30" s="182"/>
      <c r="O30" s="182"/>
      <c r="P30" s="182"/>
      <c r="Q30" s="182"/>
      <c r="R30" s="182"/>
      <c r="T30" s="182"/>
      <c r="V30" s="182"/>
      <c r="W30" s="182"/>
      <c r="X30" s="182"/>
      <c r="Y30" s="182"/>
      <c r="Z30" s="182"/>
    </row>
    <row r="31" spans="1:26" ht="16.5" customHeight="1">
      <c r="A31" s="34"/>
      <c r="B31" s="34"/>
      <c r="D31" s="182"/>
      <c r="E31" s="182"/>
      <c r="F31" s="182"/>
      <c r="G31" s="182"/>
      <c r="H31" s="182"/>
      <c r="J31" s="182"/>
      <c r="K31" s="182"/>
      <c r="L31" s="182"/>
      <c r="M31" s="182"/>
      <c r="N31" s="182"/>
      <c r="O31" s="182"/>
      <c r="P31" s="182"/>
      <c r="Q31" s="182"/>
      <c r="R31" s="182"/>
      <c r="T31" s="182"/>
      <c r="V31" s="182"/>
      <c r="W31" s="182"/>
      <c r="X31" s="182"/>
      <c r="Y31" s="182"/>
      <c r="Z31" s="182"/>
    </row>
    <row r="32" spans="1:26" ht="16.5" customHeight="1">
      <c r="A32" s="34"/>
      <c r="B32" s="34"/>
      <c r="D32" s="182"/>
      <c r="E32" s="182"/>
      <c r="F32" s="182"/>
      <c r="G32" s="182"/>
      <c r="H32" s="182"/>
      <c r="J32" s="182"/>
      <c r="K32" s="182"/>
      <c r="L32" s="182"/>
      <c r="M32" s="182"/>
      <c r="N32" s="182"/>
      <c r="O32" s="182"/>
      <c r="P32" s="182"/>
      <c r="Q32" s="182"/>
      <c r="R32" s="182"/>
      <c r="T32" s="182"/>
      <c r="V32" s="182"/>
      <c r="W32" s="182"/>
      <c r="X32" s="182"/>
      <c r="Y32" s="182"/>
      <c r="Z32" s="182"/>
    </row>
    <row r="33" spans="1:26" ht="16.5" customHeight="1">
      <c r="A33" s="34"/>
      <c r="B33" s="34"/>
      <c r="D33" s="182"/>
      <c r="E33" s="182"/>
      <c r="F33" s="182"/>
      <c r="G33" s="182"/>
      <c r="H33" s="182"/>
      <c r="J33" s="182"/>
      <c r="K33" s="182"/>
      <c r="L33" s="182"/>
      <c r="M33" s="182"/>
      <c r="N33" s="182"/>
      <c r="O33" s="182"/>
      <c r="P33" s="182"/>
      <c r="Q33" s="182"/>
      <c r="R33" s="182"/>
      <c r="T33" s="182"/>
      <c r="V33" s="182"/>
      <c r="W33" s="182"/>
      <c r="X33" s="182"/>
      <c r="Y33" s="182"/>
      <c r="Z33" s="182"/>
    </row>
    <row r="34" spans="1:26" ht="16.5" customHeight="1">
      <c r="A34" s="34"/>
      <c r="B34" s="34"/>
      <c r="D34" s="182"/>
      <c r="E34" s="182"/>
      <c r="F34" s="182"/>
      <c r="G34" s="182"/>
      <c r="H34" s="182"/>
      <c r="J34" s="182"/>
      <c r="K34" s="182"/>
      <c r="L34" s="182"/>
      <c r="M34" s="182"/>
      <c r="N34" s="182"/>
      <c r="O34" s="182"/>
      <c r="P34" s="182"/>
      <c r="Q34" s="182"/>
      <c r="R34" s="182"/>
      <c r="T34" s="182"/>
      <c r="V34" s="182"/>
      <c r="W34" s="182"/>
      <c r="X34" s="182"/>
      <c r="Y34" s="182"/>
      <c r="Z34" s="182"/>
    </row>
    <row r="35" spans="1:26" ht="16.5" customHeight="1">
      <c r="A35" s="34"/>
      <c r="B35" s="34"/>
      <c r="D35" s="182"/>
      <c r="E35" s="182"/>
      <c r="F35" s="182"/>
      <c r="G35" s="182"/>
      <c r="H35" s="182"/>
      <c r="J35" s="182"/>
      <c r="K35" s="182"/>
      <c r="L35" s="182"/>
      <c r="M35" s="182"/>
      <c r="N35" s="182"/>
      <c r="O35" s="182"/>
      <c r="P35" s="182"/>
      <c r="Q35" s="182"/>
      <c r="R35" s="182"/>
      <c r="T35" s="182"/>
      <c r="V35" s="182"/>
      <c r="W35" s="182"/>
      <c r="X35" s="182"/>
      <c r="Y35" s="182"/>
      <c r="Z35" s="182"/>
    </row>
    <row r="36" spans="1:26" ht="16.5" customHeight="1">
      <c r="A36" s="34"/>
      <c r="B36" s="34"/>
      <c r="D36" s="182"/>
      <c r="E36" s="182"/>
      <c r="F36" s="182"/>
      <c r="G36" s="182"/>
      <c r="H36" s="182"/>
      <c r="J36" s="182"/>
      <c r="K36" s="182"/>
      <c r="L36" s="182"/>
      <c r="M36" s="182"/>
      <c r="N36" s="182"/>
      <c r="O36" s="182"/>
      <c r="P36" s="182"/>
      <c r="Q36" s="182"/>
      <c r="R36" s="182"/>
      <c r="T36" s="182"/>
      <c r="V36" s="182"/>
      <c r="W36" s="182"/>
      <c r="X36" s="182"/>
      <c r="Y36" s="182"/>
      <c r="Z36" s="182"/>
    </row>
    <row r="37" spans="1:26" ht="16.5" customHeight="1">
      <c r="A37" s="34"/>
      <c r="B37" s="34"/>
      <c r="D37" s="182"/>
      <c r="E37" s="182"/>
      <c r="F37" s="182"/>
      <c r="G37" s="182"/>
      <c r="H37" s="182"/>
      <c r="J37" s="182"/>
      <c r="K37" s="182"/>
      <c r="L37" s="182"/>
      <c r="M37" s="182"/>
      <c r="N37" s="182"/>
      <c r="O37" s="182"/>
      <c r="P37" s="182"/>
      <c r="Q37" s="182"/>
      <c r="R37" s="182"/>
      <c r="T37" s="182"/>
      <c r="V37" s="182"/>
      <c r="W37" s="182"/>
      <c r="X37" s="182"/>
      <c r="Y37" s="182"/>
      <c r="Z37" s="182"/>
    </row>
    <row r="38" spans="1:26" ht="16.5" customHeight="1">
      <c r="A38" s="34"/>
      <c r="B38" s="34"/>
      <c r="D38" s="182"/>
      <c r="E38" s="182"/>
      <c r="F38" s="182"/>
      <c r="G38" s="182"/>
      <c r="H38" s="182"/>
      <c r="J38" s="182"/>
      <c r="K38" s="182"/>
      <c r="L38" s="182"/>
      <c r="M38" s="182"/>
      <c r="N38" s="182"/>
      <c r="O38" s="182"/>
      <c r="P38" s="182"/>
      <c r="Q38" s="182"/>
      <c r="R38" s="182"/>
      <c r="T38" s="182"/>
      <c r="V38" s="182"/>
      <c r="W38" s="182"/>
      <c r="X38" s="182"/>
      <c r="Y38" s="182"/>
      <c r="Z38" s="182"/>
    </row>
    <row r="39" spans="1:26" ht="16.5" customHeight="1">
      <c r="A39" s="34"/>
      <c r="B39" s="34"/>
      <c r="D39" s="182"/>
      <c r="E39" s="182"/>
      <c r="F39" s="182"/>
      <c r="G39" s="182"/>
      <c r="H39" s="182"/>
      <c r="J39" s="182"/>
      <c r="K39" s="182"/>
      <c r="L39" s="182"/>
      <c r="M39" s="182"/>
      <c r="N39" s="182"/>
      <c r="O39" s="182"/>
      <c r="P39" s="182"/>
      <c r="Q39" s="182"/>
      <c r="R39" s="182"/>
      <c r="T39" s="182"/>
      <c r="V39" s="182"/>
      <c r="W39" s="182"/>
      <c r="X39" s="182"/>
      <c r="Y39" s="182"/>
      <c r="Z39" s="182"/>
    </row>
    <row r="40" spans="1:26" ht="21.95" customHeight="1">
      <c r="A40" s="92" t="s">
        <v>74</v>
      </c>
      <c r="B40" s="183"/>
      <c r="C40" s="78"/>
      <c r="D40" s="184"/>
      <c r="E40" s="184"/>
      <c r="F40" s="184"/>
      <c r="G40" s="184"/>
      <c r="H40" s="184"/>
      <c r="I40" s="16"/>
      <c r="J40" s="184"/>
      <c r="K40" s="184"/>
      <c r="L40" s="184"/>
      <c r="M40" s="184"/>
      <c r="N40" s="184"/>
      <c r="O40" s="184"/>
      <c r="P40" s="184"/>
      <c r="Q40" s="184"/>
      <c r="R40" s="184"/>
      <c r="S40" s="16"/>
      <c r="T40" s="184"/>
      <c r="U40" s="16"/>
      <c r="V40" s="184"/>
      <c r="W40" s="184"/>
      <c r="X40" s="184"/>
      <c r="Y40" s="184"/>
      <c r="Z40" s="184"/>
    </row>
  </sheetData>
  <mergeCells count="6">
    <mergeCell ref="D6:Z6"/>
    <mergeCell ref="D7:V7"/>
    <mergeCell ref="P8:T8"/>
    <mergeCell ref="P9:R9"/>
    <mergeCell ref="H10:J10"/>
    <mergeCell ref="P10:R10"/>
  </mergeCells>
  <pageMargins left="0.3" right="0.3" top="0.5" bottom="0.6" header="0.49" footer="0.4"/>
  <pageSetup paperSize="9" scale="80" firstPageNumber="9" fitToHeight="0" orientation="landscape" useFirstPageNumber="1" horizontalDpi="1200" verticalDpi="1200" r:id="rId1"/>
  <headerFooter>
    <oddHeader xml:space="preserve">&amp;C
</oddHead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6162DC-39E8-4A92-BB2B-557B2A9AF10F}">
  <dimension ref="A1:AA41"/>
  <sheetViews>
    <sheetView tabSelected="1" topLeftCell="N10" zoomScaleNormal="100" zoomScaleSheetLayoutView="98" workbookViewId="0">
      <selection activeCell="AB36" sqref="AB36"/>
    </sheetView>
  </sheetViews>
  <sheetFormatPr defaultColWidth="9" defaultRowHeight="16.5" customHeight="1"/>
  <cols>
    <col min="1" max="1" width="1.25" style="2" customWidth="1"/>
    <col min="2" max="2" width="17.625" style="2" customWidth="1"/>
    <col min="3" max="3" width="5" style="2" customWidth="1"/>
    <col min="4" max="4" width="0.5" style="2" customWidth="1"/>
    <col min="5" max="5" width="10.125" style="3" customWidth="1"/>
    <col min="6" max="6" width="0.5" style="3" customWidth="1"/>
    <col min="7" max="7" width="10.625" style="3" customWidth="1"/>
    <col min="8" max="8" width="0.5" style="3" customWidth="1"/>
    <col min="9" max="9" width="8.875" style="3" customWidth="1"/>
    <col min="10" max="10" width="0.5" style="3" customWidth="1"/>
    <col min="11" max="11" width="11.75" style="3" customWidth="1"/>
    <col min="12" max="12" width="0.5" style="3" customWidth="1"/>
    <col min="13" max="13" width="14.625" style="3" customWidth="1"/>
    <col min="14" max="14" width="0.5" style="3" customWidth="1"/>
    <col min="15" max="15" width="11.875" style="3" customWidth="1"/>
    <col min="16" max="16" width="0.5" style="3" customWidth="1"/>
    <col min="17" max="17" width="9.875" style="3" customWidth="1"/>
    <col min="18" max="18" width="0.5" style="3" customWidth="1"/>
    <col min="19" max="19" width="10.25" style="3" customWidth="1"/>
    <col min="20" max="20" width="0.5" style="3" customWidth="1"/>
    <col min="21" max="21" width="9.75" style="3" customWidth="1"/>
    <col min="22" max="22" width="0.5" style="3" customWidth="1"/>
    <col min="23" max="23" width="11" style="3" bestFit="1" customWidth="1"/>
    <col min="24" max="24" width="0.5" style="3" customWidth="1"/>
    <col min="25" max="25" width="9.625" style="3" customWidth="1"/>
    <col min="26" max="26" width="0.5" style="3" customWidth="1"/>
    <col min="27" max="27" width="10.875" style="3" customWidth="1"/>
    <col min="28" max="16384" width="9" style="2"/>
  </cols>
  <sheetData>
    <row r="1" spans="1:27" ht="16.5" customHeight="1">
      <c r="A1" s="31" t="str">
        <f>'2-4'!A1</f>
        <v>Srinanaporn Marketing Public Company Limited</v>
      </c>
      <c r="B1" s="31"/>
      <c r="C1" s="31"/>
      <c r="D1" s="31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X1" s="7"/>
      <c r="Z1" s="7"/>
    </row>
    <row r="2" spans="1:27" ht="16.5" customHeight="1">
      <c r="A2" s="31" t="s">
        <v>75</v>
      </c>
      <c r="B2" s="31"/>
      <c r="C2" s="31"/>
      <c r="D2" s="31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X2" s="7"/>
      <c r="Z2" s="7"/>
    </row>
    <row r="3" spans="1:27" ht="16.5" customHeight="1">
      <c r="A3" s="96" t="s">
        <v>223</v>
      </c>
      <c r="B3" s="96"/>
      <c r="C3" s="96"/>
      <c r="D3" s="96"/>
      <c r="E3" s="97"/>
      <c r="F3" s="97"/>
      <c r="G3" s="97"/>
      <c r="H3" s="97"/>
      <c r="I3" s="97"/>
      <c r="J3" s="97"/>
      <c r="K3" s="97"/>
      <c r="L3" s="97"/>
      <c r="M3" s="97"/>
      <c r="N3" s="97"/>
      <c r="O3" s="97"/>
      <c r="P3" s="97"/>
      <c r="Q3" s="97"/>
      <c r="R3" s="97"/>
      <c r="S3" s="97"/>
      <c r="T3" s="97"/>
      <c r="U3" s="97"/>
      <c r="V3" s="97"/>
      <c r="W3" s="95"/>
      <c r="X3" s="97"/>
      <c r="Y3" s="95"/>
      <c r="Z3" s="97"/>
      <c r="AA3" s="95"/>
    </row>
    <row r="4" spans="1:27" ht="16.5" customHeight="1">
      <c r="A4" s="31"/>
      <c r="B4" s="31"/>
      <c r="C4" s="31"/>
      <c r="D4" s="31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X4" s="7"/>
      <c r="Z4" s="7"/>
    </row>
    <row r="6" spans="1:27" ht="16.5" customHeight="1">
      <c r="E6" s="253" t="s">
        <v>76</v>
      </c>
      <c r="F6" s="253"/>
      <c r="G6" s="253"/>
      <c r="H6" s="253"/>
      <c r="I6" s="253"/>
      <c r="J6" s="253"/>
      <c r="K6" s="253"/>
      <c r="L6" s="253"/>
      <c r="M6" s="253"/>
      <c r="N6" s="253"/>
      <c r="O6" s="253"/>
      <c r="P6" s="253"/>
      <c r="Q6" s="253"/>
      <c r="R6" s="253"/>
      <c r="S6" s="253"/>
      <c r="T6" s="253"/>
      <c r="U6" s="253"/>
      <c r="V6" s="253"/>
      <c r="W6" s="253"/>
      <c r="X6" s="253"/>
      <c r="Y6" s="253"/>
      <c r="Z6" s="253"/>
      <c r="AA6" s="253"/>
    </row>
    <row r="7" spans="1:27" ht="16.5" customHeight="1">
      <c r="A7" s="4"/>
      <c r="B7" s="4"/>
      <c r="C7" s="5"/>
      <c r="D7" s="5"/>
      <c r="E7" s="253" t="s">
        <v>172</v>
      </c>
      <c r="F7" s="253"/>
      <c r="G7" s="253"/>
      <c r="H7" s="253"/>
      <c r="I7" s="253"/>
      <c r="J7" s="253"/>
      <c r="K7" s="253"/>
      <c r="L7" s="253"/>
      <c r="M7" s="253"/>
      <c r="N7" s="253"/>
      <c r="O7" s="253"/>
      <c r="P7" s="253"/>
      <c r="Q7" s="253"/>
      <c r="R7" s="253"/>
      <c r="S7" s="253"/>
      <c r="T7" s="253"/>
      <c r="U7" s="253"/>
      <c r="V7" s="253"/>
      <c r="W7" s="253"/>
      <c r="X7" s="4"/>
      <c r="Y7" s="4"/>
      <c r="Z7" s="4"/>
      <c r="AA7" s="4"/>
    </row>
    <row r="8" spans="1:27" ht="16.5" customHeight="1">
      <c r="A8" s="4"/>
      <c r="B8" s="4"/>
      <c r="C8" s="5"/>
      <c r="D8" s="5"/>
      <c r="E8" s="18"/>
      <c r="F8" s="18"/>
      <c r="G8" s="18"/>
      <c r="H8" s="18"/>
      <c r="I8" s="18"/>
      <c r="J8" s="131"/>
      <c r="K8" s="23"/>
      <c r="L8" s="23"/>
      <c r="M8" s="23"/>
      <c r="N8" s="23"/>
      <c r="O8" s="23"/>
      <c r="P8" s="23"/>
      <c r="Q8" s="254" t="s">
        <v>27</v>
      </c>
      <c r="R8" s="254"/>
      <c r="S8" s="254"/>
      <c r="T8" s="254"/>
      <c r="U8" s="254"/>
      <c r="V8" s="23"/>
      <c r="W8" s="23"/>
      <c r="X8" s="23"/>
      <c r="Y8" s="23"/>
      <c r="Z8" s="23"/>
      <c r="AA8" s="23"/>
    </row>
    <row r="9" spans="1:27" ht="16.5" customHeight="1">
      <c r="A9" s="4"/>
      <c r="B9" s="4"/>
      <c r="C9" s="5"/>
      <c r="D9" s="5"/>
      <c r="E9" s="18"/>
      <c r="F9" s="18"/>
      <c r="G9" s="18"/>
      <c r="H9" s="18"/>
      <c r="I9" s="18"/>
      <c r="J9" s="18"/>
      <c r="K9" s="18"/>
      <c r="L9" s="131"/>
      <c r="M9" s="131"/>
      <c r="N9" s="131"/>
      <c r="O9" s="131"/>
      <c r="P9" s="131"/>
      <c r="Q9" s="255" t="s">
        <v>49</v>
      </c>
      <c r="R9" s="255"/>
      <c r="S9" s="255"/>
      <c r="T9" s="18"/>
      <c r="U9" s="23"/>
      <c r="V9" s="18"/>
      <c r="W9" s="23"/>
      <c r="X9" s="23"/>
      <c r="Y9" s="23"/>
      <c r="Z9" s="23"/>
      <c r="AA9" s="23"/>
    </row>
    <row r="10" spans="1:27" ht="16.5" customHeight="1">
      <c r="A10" s="4"/>
      <c r="B10" s="4"/>
      <c r="C10" s="4"/>
      <c r="D10" s="4"/>
      <c r="E10" s="6"/>
      <c r="F10" s="6"/>
      <c r="G10" s="6"/>
      <c r="H10" s="6"/>
      <c r="I10" s="256" t="s">
        <v>26</v>
      </c>
      <c r="J10" s="256"/>
      <c r="K10" s="256"/>
      <c r="L10" s="6"/>
      <c r="M10" s="6"/>
      <c r="N10" s="6"/>
      <c r="O10" s="6"/>
      <c r="P10" s="6"/>
      <c r="Q10" s="257" t="s">
        <v>86</v>
      </c>
      <c r="R10" s="257"/>
      <c r="S10" s="257"/>
      <c r="T10" s="2"/>
      <c r="U10" s="2"/>
      <c r="V10" s="2"/>
      <c r="W10" s="2"/>
      <c r="X10" s="7"/>
      <c r="Y10" s="6"/>
      <c r="Z10" s="7"/>
      <c r="AA10" s="7"/>
    </row>
    <row r="11" spans="1:27" ht="16.5" customHeight="1">
      <c r="A11" s="4"/>
      <c r="B11" s="4"/>
      <c r="C11" s="4"/>
      <c r="D11" s="4"/>
      <c r="E11" s="6"/>
      <c r="F11" s="6"/>
      <c r="G11" s="6"/>
      <c r="H11" s="6"/>
      <c r="I11" s="131"/>
      <c r="J11" s="131"/>
      <c r="K11" s="131"/>
      <c r="L11" s="6"/>
      <c r="M11" s="6" t="s">
        <v>199</v>
      </c>
      <c r="N11" s="6"/>
      <c r="O11" s="6" t="s">
        <v>212</v>
      </c>
      <c r="P11" s="6"/>
      <c r="Q11" s="79"/>
      <c r="R11" s="79"/>
      <c r="S11" s="79"/>
      <c r="T11" s="2"/>
      <c r="U11" s="2"/>
      <c r="V11" s="2"/>
      <c r="W11" s="2"/>
      <c r="X11" s="7"/>
      <c r="Y11" s="6"/>
      <c r="Z11" s="7"/>
      <c r="AA11" s="7"/>
    </row>
    <row r="12" spans="1:27" ht="16.5" customHeight="1">
      <c r="A12" s="4"/>
      <c r="B12" s="4"/>
      <c r="C12" s="4"/>
      <c r="D12" s="4"/>
      <c r="E12" s="6" t="s">
        <v>51</v>
      </c>
      <c r="F12" s="6"/>
      <c r="G12" s="6"/>
      <c r="H12" s="6"/>
      <c r="I12" s="2"/>
      <c r="J12" s="2"/>
      <c r="K12" s="2"/>
      <c r="L12" s="6"/>
      <c r="M12" s="6" t="s">
        <v>191</v>
      </c>
      <c r="N12" s="6"/>
      <c r="O12" s="35" t="s">
        <v>200</v>
      </c>
      <c r="P12" s="6"/>
      <c r="Q12" s="6" t="s">
        <v>123</v>
      </c>
      <c r="R12" s="6"/>
      <c r="S12" s="6" t="s">
        <v>69</v>
      </c>
      <c r="T12" s="7"/>
      <c r="U12" s="6" t="s">
        <v>50</v>
      </c>
      <c r="V12" s="7"/>
      <c r="W12" s="6" t="s">
        <v>53</v>
      </c>
      <c r="X12" s="2"/>
      <c r="Y12" s="35" t="s">
        <v>196</v>
      </c>
      <c r="Z12" s="2"/>
      <c r="AA12" s="2"/>
    </row>
    <row r="13" spans="1:27" ht="16.5" customHeight="1">
      <c r="A13" s="4"/>
      <c r="B13" s="4"/>
      <c r="C13" s="4"/>
      <c r="D13" s="4"/>
      <c r="E13" s="6" t="s">
        <v>42</v>
      </c>
      <c r="F13" s="6"/>
      <c r="G13" s="6" t="s">
        <v>182</v>
      </c>
      <c r="H13" s="6"/>
      <c r="I13" s="6" t="s">
        <v>60</v>
      </c>
      <c r="J13" s="7"/>
      <c r="K13" s="6"/>
      <c r="L13" s="6"/>
      <c r="M13" s="6" t="s">
        <v>47</v>
      </c>
      <c r="N13" s="6"/>
      <c r="O13" s="35" t="s">
        <v>201</v>
      </c>
      <c r="P13" s="6"/>
      <c r="Q13" s="6" t="s">
        <v>124</v>
      </c>
      <c r="R13" s="6"/>
      <c r="S13" s="6" t="s">
        <v>68</v>
      </c>
      <c r="T13" s="7"/>
      <c r="U13" s="6" t="s">
        <v>83</v>
      </c>
      <c r="V13" s="7"/>
      <c r="W13" s="6" t="s">
        <v>52</v>
      </c>
      <c r="X13" s="7"/>
      <c r="Y13" s="6" t="s">
        <v>197</v>
      </c>
      <c r="Z13" s="7"/>
      <c r="AA13" s="6"/>
    </row>
    <row r="14" spans="1:27" ht="16.5" customHeight="1">
      <c r="A14" s="4"/>
      <c r="B14" s="4"/>
      <c r="C14" s="4"/>
      <c r="D14" s="4"/>
      <c r="E14" s="6" t="s">
        <v>41</v>
      </c>
      <c r="F14" s="6"/>
      <c r="G14" s="6" t="s">
        <v>41</v>
      </c>
      <c r="H14" s="6"/>
      <c r="I14" s="6" t="s">
        <v>61</v>
      </c>
      <c r="J14" s="7"/>
      <c r="K14" s="6" t="s">
        <v>59</v>
      </c>
      <c r="L14" s="6"/>
      <c r="M14" s="6" t="s">
        <v>48</v>
      </c>
      <c r="N14" s="6"/>
      <c r="O14" s="6" t="s">
        <v>194</v>
      </c>
      <c r="P14" s="6"/>
      <c r="Q14" s="6" t="s">
        <v>125</v>
      </c>
      <c r="R14" s="6"/>
      <c r="S14" s="6" t="s">
        <v>117</v>
      </c>
      <c r="T14" s="7"/>
      <c r="U14" s="6" t="s">
        <v>43</v>
      </c>
      <c r="V14" s="7"/>
      <c r="W14" s="6" t="s">
        <v>173</v>
      </c>
      <c r="X14" s="7"/>
      <c r="Y14" s="6" t="s">
        <v>44</v>
      </c>
      <c r="Z14" s="7"/>
      <c r="AA14" s="6" t="s">
        <v>29</v>
      </c>
    </row>
    <row r="15" spans="1:27" ht="16.5" customHeight="1">
      <c r="A15" s="4"/>
      <c r="B15" s="4"/>
      <c r="C15" s="169" t="s">
        <v>78</v>
      </c>
      <c r="D15" s="5"/>
      <c r="E15" s="126" t="s">
        <v>1</v>
      </c>
      <c r="F15" s="6"/>
      <c r="G15" s="126" t="s">
        <v>1</v>
      </c>
      <c r="H15" s="6"/>
      <c r="I15" s="126" t="s">
        <v>1</v>
      </c>
      <c r="J15" s="7"/>
      <c r="K15" s="126" t="s">
        <v>1</v>
      </c>
      <c r="L15" s="6"/>
      <c r="M15" s="126" t="s">
        <v>1</v>
      </c>
      <c r="N15" s="6"/>
      <c r="O15" s="126" t="s">
        <v>1</v>
      </c>
      <c r="P15" s="6"/>
      <c r="Q15" s="126" t="s">
        <v>1</v>
      </c>
      <c r="R15" s="6"/>
      <c r="S15" s="126" t="s">
        <v>1</v>
      </c>
      <c r="T15" s="6"/>
      <c r="U15" s="126" t="s">
        <v>1</v>
      </c>
      <c r="V15" s="6"/>
      <c r="W15" s="126" t="s">
        <v>1</v>
      </c>
      <c r="X15" s="6"/>
      <c r="Y15" s="126" t="s">
        <v>1</v>
      </c>
      <c r="Z15" s="6"/>
      <c r="AA15" s="126" t="s">
        <v>1</v>
      </c>
    </row>
    <row r="16" spans="1:27" ht="16.5" customHeight="1">
      <c r="A16" s="25"/>
      <c r="B16" s="25"/>
      <c r="C16" s="1"/>
      <c r="D16" s="1"/>
      <c r="E16" s="19"/>
      <c r="F16" s="9"/>
      <c r="G16" s="19"/>
      <c r="H16" s="9"/>
      <c r="I16" s="19"/>
      <c r="J16" s="10"/>
      <c r="K16" s="19"/>
      <c r="L16" s="9"/>
      <c r="M16" s="19"/>
      <c r="N16" s="9"/>
      <c r="O16" s="19"/>
      <c r="P16" s="9"/>
      <c r="Q16" s="19"/>
      <c r="R16" s="9"/>
      <c r="S16" s="19"/>
      <c r="T16" s="10"/>
      <c r="U16" s="20"/>
      <c r="V16" s="10"/>
      <c r="W16" s="20"/>
      <c r="X16" s="9"/>
      <c r="Y16" s="19"/>
      <c r="Z16" s="9"/>
      <c r="AA16" s="19"/>
    </row>
    <row r="17" spans="1:27" ht="16.5" customHeight="1">
      <c r="A17" s="12" t="s">
        <v>132</v>
      </c>
      <c r="B17" s="12"/>
      <c r="C17" s="26"/>
      <c r="D17" s="26"/>
      <c r="E17" s="27"/>
      <c r="F17" s="13"/>
      <c r="G17" s="27"/>
      <c r="H17" s="13"/>
      <c r="I17" s="27"/>
      <c r="K17" s="27"/>
      <c r="L17" s="13"/>
      <c r="M17" s="27"/>
      <c r="N17" s="13"/>
      <c r="O17" s="27"/>
      <c r="P17" s="13"/>
      <c r="Q17" s="27"/>
      <c r="R17" s="13"/>
      <c r="S17" s="27"/>
      <c r="U17" s="130"/>
      <c r="W17" s="130"/>
      <c r="X17" s="13"/>
      <c r="Y17" s="130"/>
      <c r="Z17" s="13"/>
      <c r="AA17" s="27"/>
    </row>
    <row r="18" spans="1:27" ht="16.5" customHeight="1">
      <c r="A18" s="12" t="s">
        <v>189</v>
      </c>
      <c r="B18" s="12"/>
      <c r="C18" s="26"/>
      <c r="D18" s="26"/>
      <c r="E18" s="27">
        <v>480000000</v>
      </c>
      <c r="F18" s="13"/>
      <c r="G18" s="27">
        <v>2018140406</v>
      </c>
      <c r="H18" s="13"/>
      <c r="I18" s="27">
        <v>48000000</v>
      </c>
      <c r="K18" s="27">
        <v>451648809</v>
      </c>
      <c r="L18" s="13"/>
      <c r="M18" s="27">
        <v>-412488709</v>
      </c>
      <c r="N18" s="13"/>
      <c r="O18" s="27">
        <v>-829580</v>
      </c>
      <c r="P18" s="13"/>
      <c r="Q18" s="27">
        <v>236255843</v>
      </c>
      <c r="R18" s="13"/>
      <c r="S18" s="27">
        <v>16930126</v>
      </c>
      <c r="U18" s="27">
        <f>SUM(S18,Q18)</f>
        <v>253185969</v>
      </c>
      <c r="W18" s="27">
        <f>SUM(U18,G18,O18,M18,K18,I18,E18)</f>
        <v>2837656895</v>
      </c>
      <c r="X18" s="13"/>
      <c r="Y18" s="27">
        <v>253024718</v>
      </c>
      <c r="Z18" s="13"/>
      <c r="AA18" s="27">
        <f>SUM(Y18,W18)</f>
        <v>3090681613</v>
      </c>
    </row>
    <row r="19" spans="1:27" ht="16.5" customHeight="1">
      <c r="A19" s="21" t="s">
        <v>214</v>
      </c>
      <c r="B19" s="12"/>
      <c r="C19" s="15">
        <v>16</v>
      </c>
      <c r="D19" s="26"/>
      <c r="E19" s="27">
        <v>0</v>
      </c>
      <c r="F19" s="13"/>
      <c r="G19" s="27">
        <v>0</v>
      </c>
      <c r="H19" s="13"/>
      <c r="I19" s="27">
        <v>0</v>
      </c>
      <c r="K19" s="27">
        <f>+EQ_12!J18</f>
        <v>-307199930</v>
      </c>
      <c r="L19" s="13"/>
      <c r="M19" s="27">
        <v>0</v>
      </c>
      <c r="N19" s="13"/>
      <c r="O19" s="27">
        <v>0</v>
      </c>
      <c r="P19" s="13"/>
      <c r="Q19" s="27">
        <v>0</v>
      </c>
      <c r="R19" s="13"/>
      <c r="S19" s="27">
        <v>0</v>
      </c>
      <c r="U19" s="27">
        <f>SUM(S19,Q19)</f>
        <v>0</v>
      </c>
      <c r="W19" s="27">
        <f>SUM(U19,G19,O19,M19,K19,I19,E19)</f>
        <v>-307199930</v>
      </c>
      <c r="X19" s="13"/>
      <c r="Y19" s="27">
        <v>0</v>
      </c>
      <c r="Z19" s="13"/>
      <c r="AA19" s="27">
        <f>SUM(Y19,W19)</f>
        <v>-307199930</v>
      </c>
    </row>
    <row r="20" spans="1:27" ht="16.5" customHeight="1">
      <c r="A20" s="21" t="s">
        <v>133</v>
      </c>
      <c r="B20" s="12"/>
      <c r="C20" s="26"/>
      <c r="D20" s="26"/>
      <c r="E20" s="27"/>
      <c r="F20" s="13"/>
      <c r="G20" s="27"/>
      <c r="H20" s="13"/>
      <c r="I20" s="27"/>
      <c r="K20" s="27"/>
      <c r="L20" s="13"/>
      <c r="M20" s="27"/>
      <c r="N20" s="13"/>
      <c r="O20" s="27"/>
      <c r="P20" s="13"/>
      <c r="Q20" s="27"/>
      <c r="R20" s="13"/>
      <c r="S20" s="27"/>
      <c r="U20" s="27"/>
      <c r="W20" s="27"/>
      <c r="X20" s="13"/>
      <c r="Y20" s="167"/>
      <c r="Z20" s="13"/>
      <c r="AA20" s="27"/>
    </row>
    <row r="21" spans="1:27" ht="16.5" customHeight="1">
      <c r="B21" s="2" t="s">
        <v>135</v>
      </c>
      <c r="E21" s="109">
        <v>0</v>
      </c>
      <c r="G21" s="109">
        <v>0</v>
      </c>
      <c r="I21" s="109">
        <v>0</v>
      </c>
      <c r="J21" s="13"/>
      <c r="K21" s="109">
        <f>+'PL 7-8 (9m)'!G76</f>
        <v>363256972</v>
      </c>
      <c r="L21" s="13"/>
      <c r="M21" s="109">
        <v>0</v>
      </c>
      <c r="N21" s="13"/>
      <c r="O21" s="109">
        <v>0</v>
      </c>
      <c r="P21" s="13"/>
      <c r="Q21" s="109">
        <v>0</v>
      </c>
      <c r="R21" s="13"/>
      <c r="S21" s="109">
        <v>55952231</v>
      </c>
      <c r="T21" s="13"/>
      <c r="U21" s="109">
        <f>SUM(S21,Q21)</f>
        <v>55952231</v>
      </c>
      <c r="W21" s="109">
        <f>SUM(U21,G21,O21,M21,K21,I21,E21)</f>
        <v>419209203</v>
      </c>
      <c r="Y21" s="109">
        <f>+'PL 7-8 (9m)'!G84</f>
        <v>33089180</v>
      </c>
      <c r="Z21" s="13"/>
      <c r="AA21" s="109">
        <f>SUM(Y21,W21)</f>
        <v>452298383</v>
      </c>
    </row>
    <row r="22" spans="1:27" ht="16.5" customHeight="1">
      <c r="E22" s="27"/>
      <c r="G22" s="27"/>
      <c r="I22" s="27"/>
      <c r="J22" s="13"/>
      <c r="K22" s="27"/>
      <c r="L22" s="13"/>
      <c r="M22" s="27"/>
      <c r="N22" s="13"/>
      <c r="O22" s="27"/>
      <c r="P22" s="13"/>
      <c r="Q22" s="27"/>
      <c r="R22" s="13"/>
      <c r="S22" s="27"/>
      <c r="T22" s="13"/>
      <c r="U22" s="27"/>
      <c r="V22" s="13"/>
      <c r="W22" s="130"/>
      <c r="Y22" s="130"/>
      <c r="Z22" s="13"/>
      <c r="AA22" s="27"/>
    </row>
    <row r="23" spans="1:27" ht="16.5" customHeight="1">
      <c r="A23" s="12" t="s">
        <v>134</v>
      </c>
      <c r="E23" s="27"/>
      <c r="G23" s="27"/>
      <c r="I23" s="27"/>
      <c r="J23" s="13"/>
      <c r="K23" s="27"/>
      <c r="L23" s="13"/>
      <c r="M23" s="27"/>
      <c r="N23" s="13"/>
      <c r="O23" s="27"/>
      <c r="P23" s="13"/>
      <c r="Q23" s="27"/>
      <c r="R23" s="13"/>
      <c r="S23" s="27"/>
      <c r="T23" s="13"/>
      <c r="U23" s="27"/>
      <c r="V23" s="13"/>
      <c r="W23" s="130"/>
      <c r="Y23" s="130"/>
      <c r="Z23" s="13"/>
      <c r="AA23" s="27"/>
    </row>
    <row r="24" spans="1:27" ht="16.5" customHeight="1" thickBot="1">
      <c r="A24" s="31" t="s">
        <v>230</v>
      </c>
      <c r="B24" s="12"/>
      <c r="E24" s="28">
        <f>SUM(E17:E21)</f>
        <v>480000000</v>
      </c>
      <c r="F24" s="13"/>
      <c r="G24" s="28">
        <f>SUM(G17:G21)</f>
        <v>2018140406</v>
      </c>
      <c r="H24" s="13"/>
      <c r="I24" s="28">
        <f>SUM(I17:I21)</f>
        <v>48000000</v>
      </c>
      <c r="K24" s="28">
        <f>SUM(K17:K21)</f>
        <v>507705851</v>
      </c>
      <c r="L24" s="13"/>
      <c r="M24" s="28">
        <f>SUM(M17:M21)</f>
        <v>-412488709</v>
      </c>
      <c r="N24" s="13"/>
      <c r="O24" s="28">
        <f>SUM(O17:O21)</f>
        <v>-829580</v>
      </c>
      <c r="P24" s="13"/>
      <c r="Q24" s="28">
        <f>SUM(Q17:Q21)</f>
        <v>236255843</v>
      </c>
      <c r="R24" s="13"/>
      <c r="S24" s="28">
        <f>SUM(S17:S21)</f>
        <v>72882357</v>
      </c>
      <c r="U24" s="28">
        <f>SUM(U17:U21)</f>
        <v>309138200</v>
      </c>
      <c r="W24" s="28">
        <f>SUM(W17:W21)</f>
        <v>2949666168</v>
      </c>
      <c r="X24" s="13"/>
      <c r="Y24" s="28">
        <f>SUM(Y17:Y21)</f>
        <v>286113898</v>
      </c>
      <c r="Z24" s="13"/>
      <c r="AA24" s="28">
        <f>SUM(AA17:AA21)</f>
        <v>3235780066</v>
      </c>
    </row>
    <row r="25" spans="1:27" ht="16.5" customHeight="1" thickTop="1">
      <c r="A25" s="12"/>
      <c r="B25" s="12"/>
      <c r="E25" s="13"/>
      <c r="F25" s="13"/>
      <c r="G25" s="13"/>
      <c r="H25" s="13"/>
      <c r="I25" s="13"/>
      <c r="K25" s="13"/>
      <c r="L25" s="13"/>
      <c r="M25" s="13"/>
      <c r="N25" s="13"/>
      <c r="O25" s="13"/>
      <c r="P25" s="13"/>
      <c r="Q25" s="13"/>
      <c r="R25" s="13"/>
      <c r="S25" s="13"/>
      <c r="U25" s="13"/>
      <c r="W25" s="13"/>
      <c r="X25" s="13"/>
      <c r="Y25" s="13"/>
      <c r="Z25" s="13"/>
      <c r="AA25" s="13"/>
    </row>
    <row r="26" spans="1:27" ht="16.5" customHeight="1">
      <c r="A26" s="12"/>
      <c r="B26" s="12"/>
      <c r="E26" s="13"/>
      <c r="F26" s="13"/>
      <c r="G26" s="13"/>
      <c r="H26" s="13"/>
      <c r="I26" s="13"/>
      <c r="K26" s="13"/>
      <c r="L26" s="13"/>
      <c r="M26" s="13"/>
      <c r="N26" s="13"/>
      <c r="O26" s="13"/>
      <c r="P26" s="13"/>
      <c r="Q26" s="13"/>
      <c r="R26" s="13"/>
      <c r="S26" s="13"/>
      <c r="U26" s="13"/>
      <c r="W26" s="13"/>
      <c r="X26" s="13"/>
      <c r="Y26" s="13"/>
      <c r="Z26" s="13"/>
      <c r="AA26" s="13"/>
    </row>
    <row r="27" spans="1:27" ht="16.5" customHeight="1">
      <c r="A27" s="12"/>
      <c r="B27" s="12"/>
      <c r="E27" s="13"/>
      <c r="F27" s="13"/>
      <c r="G27" s="13"/>
      <c r="H27" s="13"/>
      <c r="I27" s="13"/>
      <c r="K27" s="13"/>
      <c r="L27" s="13"/>
      <c r="M27" s="13"/>
      <c r="N27" s="13"/>
      <c r="O27" s="13"/>
      <c r="P27" s="13"/>
      <c r="Q27" s="13"/>
      <c r="R27" s="13"/>
      <c r="S27" s="13"/>
      <c r="U27" s="13"/>
      <c r="W27" s="13"/>
      <c r="X27" s="13"/>
      <c r="Y27" s="13"/>
      <c r="Z27" s="13"/>
      <c r="AA27" s="13"/>
    </row>
    <row r="28" spans="1:27" ht="16.5" customHeight="1">
      <c r="A28" s="12"/>
      <c r="B28" s="12"/>
      <c r="E28" s="13"/>
      <c r="F28" s="13"/>
      <c r="G28" s="13"/>
      <c r="H28" s="13"/>
      <c r="I28" s="13"/>
      <c r="K28" s="13"/>
      <c r="L28" s="13"/>
      <c r="M28" s="13"/>
      <c r="N28" s="13"/>
      <c r="O28" s="13"/>
      <c r="P28" s="13"/>
      <c r="Q28" s="13"/>
      <c r="R28" s="13"/>
      <c r="S28" s="13"/>
      <c r="U28" s="13"/>
      <c r="W28" s="13"/>
      <c r="X28" s="13"/>
      <c r="Y28" s="13"/>
      <c r="Z28" s="13"/>
      <c r="AA28" s="13"/>
    </row>
    <row r="29" spans="1:27" ht="16.5" customHeight="1">
      <c r="A29" s="12"/>
      <c r="B29" s="12"/>
      <c r="E29" s="13"/>
      <c r="F29" s="13"/>
      <c r="G29" s="13"/>
      <c r="H29" s="13"/>
      <c r="I29" s="13"/>
      <c r="K29" s="13"/>
      <c r="L29" s="13"/>
      <c r="M29" s="13"/>
      <c r="N29" s="13"/>
      <c r="O29" s="13"/>
      <c r="P29" s="13"/>
      <c r="Q29" s="13"/>
      <c r="R29" s="13"/>
      <c r="S29" s="13"/>
      <c r="U29" s="13"/>
      <c r="W29" s="13"/>
      <c r="X29" s="13"/>
      <c r="Y29" s="13"/>
      <c r="Z29" s="13"/>
      <c r="AA29" s="13"/>
    </row>
    <row r="30" spans="1:27" ht="16.5" customHeight="1">
      <c r="A30" s="12"/>
      <c r="B30" s="12"/>
      <c r="E30" s="13"/>
      <c r="F30" s="13"/>
      <c r="G30" s="13"/>
      <c r="H30" s="13"/>
      <c r="I30" s="13"/>
      <c r="K30" s="13"/>
      <c r="L30" s="13"/>
      <c r="M30" s="13"/>
      <c r="N30" s="13"/>
      <c r="O30" s="13"/>
      <c r="P30" s="13"/>
      <c r="Q30" s="13"/>
      <c r="R30" s="13"/>
      <c r="S30" s="13"/>
      <c r="U30" s="13"/>
      <c r="W30" s="13"/>
      <c r="X30" s="13"/>
      <c r="Y30" s="13"/>
      <c r="Z30" s="13"/>
      <c r="AA30" s="13"/>
    </row>
    <row r="31" spans="1:27" ht="16.5" customHeight="1">
      <c r="A31" s="12"/>
      <c r="B31" s="12"/>
      <c r="E31" s="13"/>
      <c r="F31" s="13"/>
      <c r="G31" s="13"/>
      <c r="H31" s="13"/>
      <c r="I31" s="13"/>
      <c r="K31" s="13"/>
      <c r="L31" s="13"/>
      <c r="M31" s="13"/>
      <c r="N31" s="13"/>
      <c r="O31" s="13"/>
      <c r="P31" s="13"/>
      <c r="Q31" s="13"/>
      <c r="R31" s="13"/>
      <c r="S31" s="13"/>
      <c r="U31" s="13"/>
      <c r="W31" s="13"/>
      <c r="X31" s="13"/>
      <c r="Y31" s="13"/>
      <c r="Z31" s="13"/>
      <c r="AA31" s="13"/>
    </row>
    <row r="32" spans="1:27" ht="16.5" customHeight="1">
      <c r="A32" s="12"/>
      <c r="B32" s="12"/>
      <c r="E32" s="13"/>
      <c r="F32" s="13"/>
      <c r="G32" s="13"/>
      <c r="H32" s="13"/>
      <c r="I32" s="13"/>
      <c r="K32" s="13"/>
      <c r="L32" s="13"/>
      <c r="M32" s="13"/>
      <c r="N32" s="13"/>
      <c r="O32" s="13"/>
      <c r="P32" s="13"/>
      <c r="Q32" s="13"/>
      <c r="R32" s="13"/>
      <c r="S32" s="13"/>
      <c r="U32" s="13"/>
      <c r="W32" s="13"/>
      <c r="X32" s="13"/>
      <c r="Y32" s="13"/>
      <c r="Z32" s="13"/>
      <c r="AA32" s="13"/>
    </row>
    <row r="33" spans="1:27" ht="16.5" customHeight="1">
      <c r="A33" s="12"/>
      <c r="B33" s="12"/>
      <c r="E33" s="13"/>
      <c r="F33" s="13"/>
      <c r="G33" s="13"/>
      <c r="H33" s="13"/>
      <c r="I33" s="13"/>
      <c r="K33" s="13"/>
      <c r="L33" s="13"/>
      <c r="M33" s="13"/>
      <c r="N33" s="13"/>
      <c r="O33" s="13"/>
      <c r="P33" s="13"/>
      <c r="Q33" s="13"/>
      <c r="R33" s="13"/>
      <c r="S33" s="13"/>
      <c r="U33" s="13"/>
      <c r="W33" s="13"/>
      <c r="X33" s="13"/>
      <c r="Y33" s="13"/>
      <c r="Z33" s="13"/>
      <c r="AA33" s="13"/>
    </row>
    <row r="34" spans="1:27" ht="16.5" customHeight="1">
      <c r="A34" s="12"/>
      <c r="B34" s="12"/>
      <c r="E34" s="13"/>
      <c r="F34" s="13"/>
      <c r="G34" s="13"/>
      <c r="H34" s="13"/>
      <c r="I34" s="13"/>
      <c r="K34" s="13"/>
      <c r="L34" s="13"/>
      <c r="M34" s="13"/>
      <c r="N34" s="13"/>
      <c r="O34" s="13"/>
      <c r="P34" s="13"/>
      <c r="Q34" s="13"/>
      <c r="R34" s="13"/>
      <c r="S34" s="13"/>
      <c r="U34" s="13"/>
      <c r="W34" s="13"/>
      <c r="X34" s="13"/>
      <c r="Y34" s="13"/>
      <c r="Z34" s="13"/>
      <c r="AA34" s="13"/>
    </row>
    <row r="35" spans="1:27" ht="16.5" customHeight="1">
      <c r="A35" s="12"/>
      <c r="B35" s="12"/>
      <c r="E35" s="13"/>
      <c r="F35" s="13"/>
      <c r="G35" s="13"/>
      <c r="H35" s="13"/>
      <c r="I35" s="13"/>
      <c r="K35" s="13"/>
      <c r="L35" s="13"/>
      <c r="M35" s="13"/>
      <c r="N35" s="13"/>
      <c r="O35" s="13"/>
      <c r="P35" s="13"/>
      <c r="Q35" s="13"/>
      <c r="R35" s="13"/>
      <c r="S35" s="13"/>
      <c r="U35" s="13"/>
      <c r="W35" s="13"/>
      <c r="X35" s="13"/>
      <c r="Y35" s="13"/>
      <c r="Z35" s="13"/>
      <c r="AA35" s="13"/>
    </row>
    <row r="36" spans="1:27" ht="16.5" customHeight="1">
      <c r="A36" s="12"/>
      <c r="B36" s="12"/>
      <c r="E36" s="13"/>
      <c r="F36" s="13"/>
      <c r="G36" s="13"/>
      <c r="H36" s="13"/>
      <c r="I36" s="13"/>
      <c r="K36" s="13"/>
      <c r="L36" s="13"/>
      <c r="M36" s="13"/>
      <c r="N36" s="13"/>
      <c r="O36" s="13"/>
      <c r="P36" s="13"/>
      <c r="Q36" s="13"/>
      <c r="R36" s="13"/>
      <c r="S36" s="13"/>
      <c r="U36" s="13"/>
      <c r="W36" s="13"/>
      <c r="X36" s="13"/>
      <c r="Y36" s="13"/>
      <c r="Z36" s="13"/>
      <c r="AA36" s="13"/>
    </row>
    <row r="37" spans="1:27" ht="16.5" customHeight="1">
      <c r="A37" s="12"/>
      <c r="B37" s="12"/>
      <c r="E37" s="13"/>
      <c r="F37" s="13"/>
      <c r="G37" s="13"/>
      <c r="H37" s="13"/>
      <c r="I37" s="13"/>
      <c r="K37" s="13"/>
      <c r="L37" s="13"/>
      <c r="M37" s="13"/>
      <c r="N37" s="13"/>
      <c r="O37" s="13"/>
      <c r="P37" s="13"/>
      <c r="Q37" s="13"/>
      <c r="R37" s="13"/>
      <c r="S37" s="13"/>
      <c r="U37" s="13"/>
      <c r="W37" s="13"/>
      <c r="X37" s="13"/>
      <c r="Y37" s="13"/>
      <c r="Z37" s="13"/>
      <c r="AA37" s="13"/>
    </row>
    <row r="38" spans="1:27" ht="16.5" customHeight="1">
      <c r="A38" s="12"/>
      <c r="B38" s="12"/>
      <c r="E38" s="13"/>
      <c r="F38" s="13"/>
      <c r="G38" s="13"/>
      <c r="H38" s="13"/>
      <c r="I38" s="13"/>
      <c r="K38" s="13"/>
      <c r="L38" s="13"/>
      <c r="M38" s="13"/>
      <c r="N38" s="13"/>
      <c r="O38" s="13"/>
      <c r="P38" s="13"/>
      <c r="Q38" s="13"/>
      <c r="R38" s="13"/>
      <c r="S38" s="13"/>
      <c r="U38" s="13"/>
      <c r="W38" s="13"/>
      <c r="X38" s="13"/>
      <c r="Y38" s="13"/>
      <c r="Z38" s="13"/>
      <c r="AA38" s="13"/>
    </row>
    <row r="39" spans="1:27" ht="16.5" customHeight="1">
      <c r="A39" s="12"/>
      <c r="B39" s="12"/>
      <c r="E39" s="13"/>
      <c r="F39" s="13"/>
      <c r="G39" s="13"/>
      <c r="H39" s="13"/>
      <c r="I39" s="13"/>
      <c r="K39" s="13"/>
      <c r="L39" s="13"/>
      <c r="M39" s="13"/>
      <c r="N39" s="13"/>
      <c r="O39" s="13"/>
      <c r="P39" s="13"/>
      <c r="Q39" s="13"/>
      <c r="R39" s="13"/>
      <c r="S39" s="13"/>
      <c r="U39" s="13"/>
      <c r="W39" s="13"/>
      <c r="X39" s="13"/>
      <c r="Y39" s="13"/>
      <c r="Z39" s="13"/>
      <c r="AA39" s="13"/>
    </row>
    <row r="40" spans="1:27" ht="2.1" customHeight="1">
      <c r="A40" s="12"/>
      <c r="B40" s="12"/>
      <c r="E40" s="13"/>
      <c r="F40" s="13"/>
      <c r="G40" s="13"/>
      <c r="H40" s="13"/>
      <c r="I40" s="13"/>
      <c r="K40" s="13"/>
      <c r="L40" s="13"/>
      <c r="M40" s="13"/>
      <c r="N40" s="13"/>
      <c r="O40" s="13"/>
      <c r="P40" s="13"/>
      <c r="Q40" s="13"/>
      <c r="R40" s="13"/>
      <c r="S40" s="13"/>
      <c r="U40" s="13"/>
      <c r="W40" s="13"/>
      <c r="X40" s="13"/>
      <c r="Y40" s="13"/>
      <c r="Z40" s="13"/>
      <c r="AA40" s="13"/>
    </row>
    <row r="41" spans="1:27" ht="21.95" customHeight="1">
      <c r="A41" s="252" t="s">
        <v>74</v>
      </c>
      <c r="B41" s="252"/>
      <c r="C41" s="252"/>
      <c r="D41" s="252"/>
      <c r="E41" s="252"/>
      <c r="F41" s="252"/>
      <c r="G41" s="252"/>
      <c r="H41" s="252"/>
      <c r="I41" s="252"/>
      <c r="J41" s="252"/>
      <c r="K41" s="252"/>
      <c r="L41" s="252"/>
      <c r="M41" s="252"/>
      <c r="N41" s="17"/>
      <c r="O41" s="17"/>
      <c r="P41" s="17"/>
      <c r="Q41" s="17"/>
      <c r="R41" s="17"/>
      <c r="S41" s="17"/>
      <c r="T41" s="95"/>
      <c r="U41" s="17"/>
      <c r="V41" s="95"/>
      <c r="W41" s="17"/>
      <c r="X41" s="17"/>
      <c r="Y41" s="17"/>
      <c r="Z41" s="17"/>
      <c r="AA41" s="17"/>
    </row>
  </sheetData>
  <mergeCells count="7">
    <mergeCell ref="A41:M41"/>
    <mergeCell ref="E6:AA6"/>
    <mergeCell ref="E7:W7"/>
    <mergeCell ref="Q8:U8"/>
    <mergeCell ref="Q9:S9"/>
    <mergeCell ref="I10:K10"/>
    <mergeCell ref="Q10:S10"/>
  </mergeCells>
  <pageMargins left="0.4" right="0.4" top="0.5" bottom="0.6" header="0.49" footer="0.4"/>
  <pageSetup paperSize="9" scale="80" firstPageNumber="10" fitToHeight="0" orientation="landscape" useFirstPageNumber="1" horizontalDpi="1200" verticalDpi="1200" r:id="rId1"/>
  <headerFooter>
    <oddHeader xml:space="preserve">&amp;C
</oddHead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1B0598-1C2A-4E77-AB24-66E4AD0B57A4}">
  <dimension ref="A1:R35"/>
  <sheetViews>
    <sheetView zoomScaleNormal="100" zoomScaleSheetLayoutView="98" workbookViewId="0">
      <selection activeCell="A8" sqref="A8"/>
    </sheetView>
  </sheetViews>
  <sheetFormatPr defaultColWidth="9" defaultRowHeight="16.5" customHeight="1"/>
  <cols>
    <col min="1" max="1" width="26" style="8" customWidth="1"/>
    <col min="2" max="2" width="3.375" style="8" customWidth="1"/>
    <col min="3" max="3" width="0.875" style="8" customWidth="1"/>
    <col min="4" max="4" width="10.625" style="11" customWidth="1"/>
    <col min="5" max="5" width="0.875" style="11" customWidth="1"/>
    <col min="6" max="6" width="10.625" style="11" customWidth="1"/>
    <col min="7" max="7" width="0.875" style="11" customWidth="1"/>
    <col min="8" max="8" width="10.625" style="11" customWidth="1"/>
    <col min="9" max="9" width="0.875" style="11" customWidth="1"/>
    <col min="10" max="10" width="12" style="11" customWidth="1"/>
    <col min="11" max="11" width="0.875" style="11" customWidth="1"/>
    <col min="12" max="12" width="15.125" style="11" customWidth="1"/>
    <col min="13" max="13" width="0.875" style="11" customWidth="1"/>
    <col min="14" max="14" width="14.625" style="11" customWidth="1"/>
    <col min="15" max="15" width="0.875" style="11" customWidth="1"/>
    <col min="16" max="16" width="10.875" style="11" customWidth="1"/>
    <col min="17" max="17" width="0.875" style="11" customWidth="1"/>
    <col min="18" max="18" width="11.125" style="11" customWidth="1"/>
    <col min="19" max="16384" width="9" style="8"/>
  </cols>
  <sheetData>
    <row r="1" spans="1:18" ht="16.5" customHeight="1">
      <c r="A1" s="14" t="s">
        <v>116</v>
      </c>
      <c r="B1" s="14"/>
      <c r="C1" s="14"/>
      <c r="D1" s="93"/>
      <c r="E1" s="93"/>
      <c r="F1" s="93"/>
      <c r="G1" s="93"/>
      <c r="H1" s="93"/>
      <c r="I1" s="93"/>
      <c r="J1" s="93"/>
      <c r="K1" s="93"/>
      <c r="L1" s="93"/>
      <c r="M1" s="93"/>
      <c r="N1" s="93"/>
      <c r="O1" s="93"/>
      <c r="P1" s="93"/>
      <c r="Q1" s="93"/>
    </row>
    <row r="2" spans="1:18" ht="16.5" customHeight="1">
      <c r="A2" s="14" t="s">
        <v>75</v>
      </c>
      <c r="B2" s="14"/>
      <c r="C2" s="14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</row>
    <row r="3" spans="1:18" ht="16.5" customHeight="1">
      <c r="A3" s="74" t="s">
        <v>223</v>
      </c>
      <c r="B3" s="74"/>
      <c r="C3" s="74"/>
      <c r="D3" s="94"/>
      <c r="E3" s="94"/>
      <c r="F3" s="94"/>
      <c r="G3" s="94"/>
      <c r="H3" s="94"/>
      <c r="I3" s="94"/>
      <c r="J3" s="94"/>
      <c r="K3" s="94"/>
      <c r="L3" s="94"/>
      <c r="M3" s="94"/>
      <c r="N3" s="94"/>
      <c r="O3" s="94"/>
      <c r="P3" s="94"/>
      <c r="Q3" s="94"/>
      <c r="R3" s="16"/>
    </row>
    <row r="4" spans="1:18" ht="16.5" customHeight="1">
      <c r="A4" s="14"/>
      <c r="B4" s="14"/>
      <c r="C4" s="14"/>
      <c r="D4" s="93"/>
      <c r="E4" s="93"/>
      <c r="F4" s="93"/>
      <c r="G4" s="93"/>
      <c r="H4" s="93"/>
      <c r="I4" s="93"/>
      <c r="J4" s="93"/>
      <c r="K4" s="93"/>
      <c r="L4" s="93"/>
      <c r="M4" s="93"/>
      <c r="N4" s="93"/>
      <c r="O4" s="93"/>
      <c r="P4" s="93"/>
      <c r="Q4" s="93"/>
    </row>
    <row r="6" spans="1:18" ht="16.5" customHeight="1">
      <c r="D6" s="247" t="s">
        <v>77</v>
      </c>
      <c r="E6" s="247"/>
      <c r="F6" s="247"/>
      <c r="G6" s="247"/>
      <c r="H6" s="247"/>
      <c r="I6" s="247"/>
      <c r="J6" s="247"/>
      <c r="K6" s="247"/>
      <c r="L6" s="247"/>
      <c r="M6" s="247"/>
      <c r="N6" s="247"/>
      <c r="O6" s="247"/>
      <c r="P6" s="247"/>
      <c r="Q6" s="247"/>
      <c r="R6" s="247"/>
    </row>
    <row r="7" spans="1:18" ht="16.5" customHeight="1">
      <c r="D7" s="172"/>
      <c r="E7" s="172"/>
      <c r="F7" s="172"/>
      <c r="G7" s="172"/>
      <c r="H7" s="172"/>
      <c r="I7" s="172"/>
      <c r="J7" s="172"/>
      <c r="K7" s="172"/>
      <c r="L7" s="172"/>
      <c r="M7" s="172"/>
      <c r="N7" s="258" t="s">
        <v>27</v>
      </c>
      <c r="O7" s="258"/>
      <c r="P7" s="258"/>
      <c r="Q7" s="172"/>
      <c r="R7" s="172"/>
    </row>
    <row r="8" spans="1:18" ht="16.5" customHeight="1">
      <c r="D8" s="172"/>
      <c r="E8" s="172"/>
      <c r="F8" s="172"/>
      <c r="G8" s="172"/>
      <c r="H8" s="172"/>
      <c r="I8" s="172"/>
      <c r="J8" s="172"/>
      <c r="K8" s="172"/>
      <c r="L8" s="172"/>
      <c r="M8" s="172"/>
      <c r="N8" s="185" t="s">
        <v>84</v>
      </c>
      <c r="O8" s="171"/>
      <c r="P8" s="171"/>
      <c r="Q8" s="172"/>
      <c r="R8" s="172"/>
    </row>
    <row r="9" spans="1:18" ht="16.5" customHeight="1">
      <c r="A9" s="171"/>
      <c r="B9" s="172"/>
      <c r="C9" s="172"/>
      <c r="D9" s="173"/>
      <c r="E9" s="174"/>
      <c r="F9" s="173"/>
      <c r="G9" s="174"/>
      <c r="H9" s="8"/>
      <c r="I9" s="8"/>
      <c r="J9" s="8"/>
      <c r="K9" s="175"/>
      <c r="L9" s="175"/>
      <c r="M9" s="175"/>
      <c r="N9" s="173" t="s">
        <v>85</v>
      </c>
      <c r="O9" s="175"/>
      <c r="P9" s="175"/>
      <c r="Q9" s="175"/>
      <c r="R9" s="175"/>
    </row>
    <row r="10" spans="1:18" ht="16.5" customHeight="1">
      <c r="A10" s="171"/>
      <c r="B10" s="172"/>
      <c r="C10" s="172"/>
      <c r="D10" s="173"/>
      <c r="E10" s="174"/>
      <c r="F10" s="173"/>
      <c r="G10" s="174"/>
      <c r="H10" s="247" t="s">
        <v>26</v>
      </c>
      <c r="I10" s="247"/>
      <c r="J10" s="247"/>
      <c r="K10" s="175"/>
      <c r="L10" s="175"/>
      <c r="M10" s="175"/>
      <c r="N10" s="170" t="s">
        <v>86</v>
      </c>
      <c r="O10" s="175"/>
      <c r="P10" s="175"/>
      <c r="Q10" s="175"/>
      <c r="R10" s="175"/>
    </row>
    <row r="11" spans="1:18" ht="16.5" customHeight="1">
      <c r="A11" s="171"/>
      <c r="B11" s="171"/>
      <c r="C11" s="171"/>
      <c r="D11" s="176" t="s">
        <v>51</v>
      </c>
      <c r="E11" s="174"/>
      <c r="F11" s="176"/>
      <c r="G11" s="174"/>
      <c r="H11" s="172"/>
      <c r="I11" s="172"/>
      <c r="J11" s="172"/>
      <c r="K11" s="176"/>
      <c r="L11" s="176" t="s">
        <v>224</v>
      </c>
      <c r="M11" s="176"/>
      <c r="N11" s="177"/>
      <c r="O11" s="8"/>
      <c r="P11" s="176" t="s">
        <v>50</v>
      </c>
      <c r="Q11" s="176"/>
      <c r="R11" s="8"/>
    </row>
    <row r="12" spans="1:18" ht="16.5" customHeight="1">
      <c r="A12" s="171"/>
      <c r="B12" s="171"/>
      <c r="C12" s="171"/>
      <c r="D12" s="176" t="s">
        <v>42</v>
      </c>
      <c r="E12" s="174"/>
      <c r="F12" s="176" t="s">
        <v>182</v>
      </c>
      <c r="G12" s="174"/>
      <c r="H12" s="8"/>
      <c r="I12" s="174"/>
      <c r="J12" s="8"/>
      <c r="K12" s="174"/>
      <c r="L12" s="176" t="s">
        <v>47</v>
      </c>
      <c r="M12" s="174"/>
      <c r="N12" s="176" t="s">
        <v>231</v>
      </c>
      <c r="O12" s="174"/>
      <c r="P12" s="176" t="s">
        <v>83</v>
      </c>
      <c r="Q12" s="174"/>
      <c r="R12" s="176"/>
    </row>
    <row r="13" spans="1:18" ht="16.5" customHeight="1">
      <c r="A13" s="171"/>
      <c r="B13" s="171"/>
      <c r="C13" s="171"/>
      <c r="D13" s="176" t="s">
        <v>41</v>
      </c>
      <c r="E13" s="174"/>
      <c r="F13" s="176" t="s">
        <v>41</v>
      </c>
      <c r="G13" s="174"/>
      <c r="H13" s="176" t="s">
        <v>58</v>
      </c>
      <c r="I13" s="174"/>
      <c r="J13" s="176" t="s">
        <v>59</v>
      </c>
      <c r="K13" s="174"/>
      <c r="L13" s="176" t="s">
        <v>48</v>
      </c>
      <c r="M13" s="174"/>
      <c r="N13" s="173" t="s">
        <v>232</v>
      </c>
      <c r="O13" s="174"/>
      <c r="P13" s="176" t="s">
        <v>43</v>
      </c>
      <c r="Q13" s="174"/>
      <c r="R13" s="176" t="s">
        <v>29</v>
      </c>
    </row>
    <row r="14" spans="1:18" ht="16.5" customHeight="1">
      <c r="A14" s="171"/>
      <c r="B14" s="186"/>
      <c r="C14" s="171"/>
      <c r="D14" s="178" t="s">
        <v>1</v>
      </c>
      <c r="E14" s="174"/>
      <c r="F14" s="178" t="s">
        <v>1</v>
      </c>
      <c r="G14" s="174"/>
      <c r="H14" s="178" t="s">
        <v>1</v>
      </c>
      <c r="I14" s="174"/>
      <c r="J14" s="178" t="s">
        <v>1</v>
      </c>
      <c r="K14" s="174"/>
      <c r="L14" s="178" t="s">
        <v>1</v>
      </c>
      <c r="M14" s="174"/>
      <c r="N14" s="178" t="s">
        <v>1</v>
      </c>
      <c r="O14" s="174"/>
      <c r="P14" s="178" t="s">
        <v>1</v>
      </c>
      <c r="Q14" s="174"/>
      <c r="R14" s="178" t="s">
        <v>1</v>
      </c>
    </row>
    <row r="15" spans="1:18" ht="16.5" customHeight="1">
      <c r="A15" s="179"/>
      <c r="B15" s="180"/>
      <c r="C15" s="171"/>
      <c r="D15" s="234"/>
      <c r="E15" s="174"/>
      <c r="F15" s="234"/>
      <c r="G15" s="174"/>
      <c r="H15" s="234"/>
      <c r="I15" s="174"/>
      <c r="J15" s="234"/>
      <c r="K15" s="174"/>
      <c r="L15" s="234"/>
      <c r="M15" s="174"/>
      <c r="N15" s="234"/>
      <c r="O15" s="174"/>
      <c r="P15" s="234"/>
      <c r="Q15" s="174"/>
      <c r="R15" s="234"/>
    </row>
    <row r="16" spans="1:18" ht="16.5" customHeight="1">
      <c r="A16" s="34" t="s">
        <v>233</v>
      </c>
      <c r="C16" s="171"/>
      <c r="D16" s="187">
        <v>360000000</v>
      </c>
      <c r="E16" s="174"/>
      <c r="F16" s="187">
        <v>0</v>
      </c>
      <c r="G16" s="174"/>
      <c r="H16" s="187">
        <v>37902692</v>
      </c>
      <c r="I16" s="174"/>
      <c r="J16" s="187">
        <v>256225802</v>
      </c>
      <c r="K16" s="174"/>
      <c r="L16" s="187">
        <v>-412488709</v>
      </c>
      <c r="M16" s="174"/>
      <c r="N16" s="187">
        <v>91960305</v>
      </c>
      <c r="O16" s="174"/>
      <c r="P16" s="187">
        <f>SUM(N16)</f>
        <v>91960305</v>
      </c>
      <c r="Q16" s="174"/>
      <c r="R16" s="187">
        <f>SUM(P16,F16,L16,J16,H16,D16)</f>
        <v>333600090</v>
      </c>
    </row>
    <row r="17" spans="1:18" ht="16.5" customHeight="1">
      <c r="A17" s="8" t="s">
        <v>228</v>
      </c>
      <c r="C17" s="171"/>
      <c r="D17" s="187">
        <v>120000000</v>
      </c>
      <c r="E17" s="174"/>
      <c r="F17" s="187">
        <v>2018140406</v>
      </c>
      <c r="G17" s="174"/>
      <c r="H17" s="187">
        <v>0</v>
      </c>
      <c r="I17" s="174"/>
      <c r="J17" s="187">
        <v>0</v>
      </c>
      <c r="K17" s="174"/>
      <c r="L17" s="187">
        <v>0</v>
      </c>
      <c r="M17" s="174"/>
      <c r="N17" s="187">
        <v>0</v>
      </c>
      <c r="O17" s="174"/>
      <c r="P17" s="187">
        <f>SUM(N17)</f>
        <v>0</v>
      </c>
      <c r="Q17" s="174"/>
      <c r="R17" s="187">
        <f>SUM(P17,F17,L17,J17,H17,D17)</f>
        <v>2138140406</v>
      </c>
    </row>
    <row r="18" spans="1:18" ht="16.5" customHeight="1">
      <c r="A18" s="8" t="s">
        <v>214</v>
      </c>
      <c r="C18" s="171"/>
      <c r="D18" s="187">
        <v>0</v>
      </c>
      <c r="E18" s="174"/>
      <c r="F18" s="187">
        <v>0</v>
      </c>
      <c r="G18" s="174"/>
      <c r="H18" s="187">
        <v>0</v>
      </c>
      <c r="I18" s="174"/>
      <c r="J18" s="187">
        <v>-95997750</v>
      </c>
      <c r="K18" s="174"/>
      <c r="L18" s="187">
        <v>0</v>
      </c>
      <c r="M18" s="174"/>
      <c r="N18" s="187">
        <v>0</v>
      </c>
      <c r="O18" s="174"/>
      <c r="P18" s="187">
        <f>SUM(N18)</f>
        <v>0</v>
      </c>
      <c r="Q18" s="174"/>
      <c r="R18" s="187">
        <f>SUM(P18,F18,L18,J18,H18,D18)</f>
        <v>-95997750</v>
      </c>
    </row>
    <row r="19" spans="1:18" ht="16.5" customHeight="1">
      <c r="A19" s="8" t="s">
        <v>82</v>
      </c>
      <c r="C19" s="171"/>
      <c r="D19" s="237">
        <v>0</v>
      </c>
      <c r="E19" s="174"/>
      <c r="F19" s="237">
        <v>0</v>
      </c>
      <c r="G19" s="174"/>
      <c r="H19" s="237">
        <v>0</v>
      </c>
      <c r="I19" s="174"/>
      <c r="J19" s="237">
        <v>223258159</v>
      </c>
      <c r="K19" s="174"/>
      <c r="L19" s="237">
        <v>0</v>
      </c>
      <c r="M19" s="174"/>
      <c r="N19" s="237">
        <v>0</v>
      </c>
      <c r="O19" s="174"/>
      <c r="P19" s="237">
        <f>SUM(N19)</f>
        <v>0</v>
      </c>
      <c r="Q19" s="174"/>
      <c r="R19" s="237">
        <f>SUM(P19,F19,L19,J19,H19,D19)</f>
        <v>223258159</v>
      </c>
    </row>
    <row r="20" spans="1:18" ht="16.5" customHeight="1">
      <c r="C20" s="171"/>
      <c r="D20" s="187"/>
      <c r="E20" s="174"/>
      <c r="F20" s="187"/>
      <c r="G20" s="174"/>
      <c r="H20" s="187"/>
      <c r="I20" s="174"/>
      <c r="J20" s="187"/>
      <c r="K20" s="174"/>
      <c r="L20" s="187"/>
      <c r="M20" s="174"/>
      <c r="N20" s="187"/>
      <c r="O20" s="174"/>
      <c r="P20" s="187"/>
      <c r="Q20" s="174"/>
      <c r="R20" s="187"/>
    </row>
    <row r="21" spans="1:18" ht="16.5" customHeight="1" thickBot="1">
      <c r="A21" s="34" t="s">
        <v>234</v>
      </c>
      <c r="D21" s="238">
        <f>SUM(D16:D19)</f>
        <v>480000000</v>
      </c>
      <c r="E21" s="174"/>
      <c r="F21" s="238">
        <f>SUM(F16:F19)</f>
        <v>2018140406</v>
      </c>
      <c r="G21" s="174"/>
      <c r="H21" s="238">
        <f>SUM(H16:H19)</f>
        <v>37902692</v>
      </c>
      <c r="I21" s="174"/>
      <c r="J21" s="238">
        <f>SUM(J16:J19)</f>
        <v>383486211</v>
      </c>
      <c r="K21" s="174"/>
      <c r="L21" s="238">
        <f>SUM(L16:L19)</f>
        <v>-412488709</v>
      </c>
      <c r="M21" s="174"/>
      <c r="N21" s="238">
        <f>SUM(N16:N19)</f>
        <v>91960305</v>
      </c>
      <c r="O21" s="174"/>
      <c r="P21" s="238">
        <f>SUM(P16:P19)</f>
        <v>91960305</v>
      </c>
      <c r="Q21" s="174"/>
      <c r="R21" s="238">
        <f>SUM(R16:R19)</f>
        <v>2599000905</v>
      </c>
    </row>
    <row r="22" spans="1:18" ht="16.5" customHeight="1" thickTop="1">
      <c r="A22" s="34"/>
      <c r="D22" s="182"/>
      <c r="F22" s="182"/>
      <c r="H22" s="182"/>
      <c r="I22" s="182"/>
      <c r="J22" s="182"/>
      <c r="K22" s="182"/>
      <c r="L22" s="182"/>
      <c r="M22" s="182"/>
      <c r="N22" s="182"/>
      <c r="O22" s="182"/>
      <c r="P22" s="182"/>
      <c r="Q22" s="182"/>
      <c r="R22" s="182"/>
    </row>
    <row r="23" spans="1:18" ht="16.5" customHeight="1">
      <c r="A23" s="34"/>
      <c r="D23" s="182"/>
      <c r="F23" s="182"/>
      <c r="H23" s="182"/>
      <c r="I23" s="182"/>
      <c r="J23" s="182"/>
      <c r="K23" s="182"/>
      <c r="L23" s="182"/>
      <c r="M23" s="182"/>
      <c r="N23" s="182"/>
      <c r="O23" s="182"/>
      <c r="P23" s="182"/>
      <c r="Q23" s="182"/>
      <c r="R23" s="182"/>
    </row>
    <row r="24" spans="1:18" ht="16.5" customHeight="1">
      <c r="A24" s="34"/>
      <c r="D24" s="182"/>
      <c r="F24" s="182"/>
      <c r="H24" s="182"/>
      <c r="I24" s="182"/>
      <c r="J24" s="182"/>
      <c r="K24" s="182"/>
      <c r="L24" s="182"/>
      <c r="M24" s="182"/>
      <c r="N24" s="182"/>
      <c r="O24" s="182"/>
      <c r="P24" s="182"/>
      <c r="Q24" s="182"/>
      <c r="R24" s="182"/>
    </row>
    <row r="25" spans="1:18" ht="16.5" customHeight="1">
      <c r="A25" s="34"/>
      <c r="D25" s="182"/>
      <c r="F25" s="182"/>
      <c r="H25" s="182"/>
      <c r="I25" s="182"/>
      <c r="J25" s="182"/>
      <c r="K25" s="182"/>
      <c r="L25" s="182"/>
      <c r="M25" s="182"/>
      <c r="N25" s="182"/>
      <c r="O25" s="182"/>
      <c r="P25" s="182"/>
      <c r="Q25" s="182"/>
      <c r="R25" s="182"/>
    </row>
    <row r="26" spans="1:18" ht="16.5" customHeight="1">
      <c r="A26" s="34"/>
      <c r="D26" s="182"/>
      <c r="F26" s="182"/>
      <c r="H26" s="182"/>
      <c r="I26" s="182"/>
      <c r="J26" s="182"/>
      <c r="K26" s="182"/>
      <c r="L26" s="182"/>
      <c r="M26" s="182"/>
      <c r="N26" s="182"/>
      <c r="O26" s="182"/>
      <c r="P26" s="182"/>
      <c r="Q26" s="182"/>
      <c r="R26" s="182"/>
    </row>
    <row r="27" spans="1:18" ht="16.5" customHeight="1">
      <c r="A27" s="34"/>
      <c r="D27" s="182"/>
      <c r="F27" s="182"/>
      <c r="H27" s="182"/>
      <c r="I27" s="182"/>
      <c r="J27" s="182"/>
      <c r="K27" s="182"/>
      <c r="L27" s="182"/>
      <c r="M27" s="182"/>
      <c r="N27" s="182"/>
      <c r="O27" s="182"/>
      <c r="P27" s="182"/>
      <c r="Q27" s="182"/>
      <c r="R27" s="182"/>
    </row>
    <row r="28" spans="1:18" ht="16.5" customHeight="1">
      <c r="A28" s="34"/>
      <c r="D28" s="182"/>
      <c r="F28" s="182"/>
      <c r="H28" s="182"/>
      <c r="I28" s="182"/>
      <c r="J28" s="182"/>
      <c r="K28" s="182"/>
      <c r="L28" s="182"/>
      <c r="M28" s="182"/>
      <c r="N28" s="182"/>
      <c r="O28" s="182"/>
      <c r="P28" s="182"/>
      <c r="Q28" s="182"/>
      <c r="R28" s="182"/>
    </row>
    <row r="29" spans="1:18" ht="16.5" customHeight="1">
      <c r="A29" s="34"/>
      <c r="D29" s="182"/>
      <c r="F29" s="182"/>
      <c r="H29" s="182"/>
      <c r="I29" s="182"/>
      <c r="J29" s="182"/>
      <c r="K29" s="182"/>
      <c r="L29" s="182"/>
      <c r="M29" s="182"/>
      <c r="N29" s="182"/>
      <c r="O29" s="182"/>
      <c r="P29" s="182"/>
      <c r="Q29" s="182"/>
      <c r="R29" s="182"/>
    </row>
    <row r="30" spans="1:18" ht="16.5" customHeight="1">
      <c r="A30" s="34"/>
      <c r="D30" s="182"/>
      <c r="F30" s="182"/>
      <c r="H30" s="182"/>
      <c r="I30" s="182"/>
      <c r="J30" s="182"/>
      <c r="K30" s="182"/>
      <c r="L30" s="182"/>
      <c r="M30" s="182"/>
      <c r="N30" s="182"/>
      <c r="O30" s="182"/>
      <c r="P30" s="182"/>
      <c r="Q30" s="182"/>
      <c r="R30" s="182"/>
    </row>
    <row r="31" spans="1:18" ht="16.5" customHeight="1">
      <c r="A31" s="34"/>
      <c r="D31" s="182"/>
      <c r="F31" s="182"/>
      <c r="H31" s="182"/>
      <c r="I31" s="182"/>
      <c r="J31" s="182"/>
      <c r="K31" s="182"/>
      <c r="L31" s="182"/>
      <c r="M31" s="182"/>
      <c r="N31" s="182"/>
      <c r="O31" s="182"/>
      <c r="P31" s="182"/>
      <c r="Q31" s="182"/>
      <c r="R31" s="182"/>
    </row>
    <row r="32" spans="1:18" ht="16.5" customHeight="1">
      <c r="A32" s="34"/>
      <c r="D32" s="182"/>
      <c r="F32" s="182"/>
      <c r="H32" s="182"/>
      <c r="I32" s="182"/>
      <c r="J32" s="182"/>
      <c r="K32" s="182"/>
      <c r="L32" s="182"/>
      <c r="M32" s="182"/>
      <c r="N32" s="182"/>
      <c r="O32" s="182"/>
      <c r="P32" s="182"/>
      <c r="Q32" s="182"/>
      <c r="R32" s="182"/>
    </row>
    <row r="33" spans="1:18" ht="16.5" customHeight="1">
      <c r="A33" s="34"/>
      <c r="D33" s="182"/>
      <c r="F33" s="182"/>
      <c r="H33" s="182"/>
      <c r="I33" s="182"/>
      <c r="J33" s="182"/>
      <c r="K33" s="182"/>
      <c r="L33" s="182"/>
      <c r="M33" s="182"/>
      <c r="N33" s="182"/>
      <c r="O33" s="182"/>
      <c r="P33" s="182"/>
      <c r="Q33" s="182"/>
      <c r="R33" s="182"/>
    </row>
    <row r="34" spans="1:18" ht="5.25" customHeight="1">
      <c r="A34" s="34"/>
      <c r="D34" s="182"/>
      <c r="F34" s="182"/>
      <c r="H34" s="182"/>
      <c r="I34" s="182"/>
      <c r="J34" s="182"/>
      <c r="K34" s="182"/>
      <c r="L34" s="182"/>
      <c r="M34" s="182"/>
      <c r="N34" s="182"/>
      <c r="O34" s="182"/>
      <c r="P34" s="182"/>
      <c r="Q34" s="182"/>
      <c r="R34" s="182"/>
    </row>
    <row r="35" spans="1:18" ht="21.95" customHeight="1">
      <c r="A35" s="78" t="s">
        <v>74</v>
      </c>
      <c r="B35" s="78"/>
      <c r="C35" s="78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</row>
  </sheetData>
  <mergeCells count="3">
    <mergeCell ref="D6:R6"/>
    <mergeCell ref="N7:P7"/>
    <mergeCell ref="H10:J10"/>
  </mergeCells>
  <pageMargins left="0.5" right="0.5" top="0.5" bottom="0.6" header="0.49" footer="0.4"/>
  <pageSetup paperSize="9" scale="95" firstPageNumber="11" fitToHeight="0" orientation="landscape" useFirstPageNumber="1" horizontalDpi="1200" verticalDpi="1200" r:id="rId1"/>
  <headerFooter>
    <oddHeader xml:space="preserve">&amp;C
</oddHeader>
    <oddFooter>&amp;R&amp;"Arial,Regular"&amp;9&amp;P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E9F056-F7C8-42A7-957B-C23FCDACCE8C}">
  <dimension ref="A1:R36"/>
  <sheetViews>
    <sheetView zoomScale="85" zoomScaleNormal="85" zoomScaleSheetLayoutView="98" workbookViewId="0">
      <selection activeCell="A9" sqref="A9"/>
    </sheetView>
  </sheetViews>
  <sheetFormatPr defaultColWidth="9" defaultRowHeight="16.5" customHeight="1"/>
  <cols>
    <col min="1" max="1" width="30.5" style="8" customWidth="1"/>
    <col min="2" max="2" width="4.75" style="8" customWidth="1"/>
    <col min="3" max="3" width="0.875" style="8" customWidth="1"/>
    <col min="4" max="4" width="11.125" style="11" customWidth="1"/>
    <col min="5" max="5" width="0.875" style="11" customWidth="1"/>
    <col min="6" max="6" width="11.25" style="11" bestFit="1" customWidth="1"/>
    <col min="7" max="7" width="0.875" style="11" customWidth="1"/>
    <col min="8" max="8" width="11.125" style="11" customWidth="1"/>
    <col min="9" max="9" width="0.875" style="11" customWidth="1"/>
    <col min="10" max="10" width="12" style="11" customWidth="1"/>
    <col min="11" max="11" width="0.875" style="11" customWidth="1"/>
    <col min="12" max="12" width="14.875" style="11" customWidth="1"/>
    <col min="13" max="13" width="0.875" style="11" customWidth="1"/>
    <col min="14" max="14" width="13.75" style="11" customWidth="1"/>
    <col min="15" max="15" width="0.875" style="11" customWidth="1"/>
    <col min="16" max="16" width="11.25" style="11" bestFit="1" customWidth="1"/>
    <col min="17" max="17" width="0.875" style="11" customWidth="1"/>
    <col min="18" max="18" width="11.625" style="11" customWidth="1"/>
    <col min="19" max="16384" width="9" style="8"/>
  </cols>
  <sheetData>
    <row r="1" spans="1:18" ht="16.5" customHeight="1">
      <c r="A1" s="14" t="s">
        <v>116</v>
      </c>
      <c r="B1" s="14"/>
      <c r="C1" s="14"/>
      <c r="D1" s="93"/>
      <c r="E1" s="93"/>
      <c r="F1" s="93"/>
      <c r="G1" s="93"/>
      <c r="H1" s="93"/>
      <c r="I1" s="93"/>
      <c r="J1" s="93"/>
      <c r="K1" s="93"/>
      <c r="L1" s="93"/>
      <c r="M1" s="93"/>
      <c r="N1" s="93"/>
      <c r="O1" s="93"/>
      <c r="P1" s="93"/>
      <c r="Q1" s="93"/>
    </row>
    <row r="2" spans="1:18" ht="16.5" customHeight="1">
      <c r="A2" s="14" t="s">
        <v>75</v>
      </c>
      <c r="B2" s="14"/>
      <c r="C2" s="14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</row>
    <row r="3" spans="1:18" ht="16.5" customHeight="1">
      <c r="A3" s="96" t="s">
        <v>223</v>
      </c>
      <c r="B3" s="74"/>
      <c r="C3" s="74"/>
      <c r="D3" s="94"/>
      <c r="E3" s="94"/>
      <c r="F3" s="94"/>
      <c r="G3" s="94"/>
      <c r="H3" s="94"/>
      <c r="I3" s="94"/>
      <c r="J3" s="94"/>
      <c r="K3" s="94"/>
      <c r="L3" s="94"/>
      <c r="M3" s="94"/>
      <c r="N3" s="94"/>
      <c r="O3" s="94"/>
      <c r="P3" s="94"/>
      <c r="Q3" s="94"/>
      <c r="R3" s="16"/>
    </row>
    <row r="4" spans="1:18" ht="16.5" customHeight="1">
      <c r="A4" s="14"/>
      <c r="B4" s="14"/>
      <c r="C4" s="14"/>
      <c r="D4" s="93"/>
      <c r="E4" s="93"/>
      <c r="F4" s="93"/>
      <c r="G4" s="93"/>
      <c r="H4" s="93"/>
      <c r="I4" s="93"/>
      <c r="J4" s="93"/>
      <c r="K4" s="93"/>
      <c r="L4" s="93"/>
      <c r="M4" s="93"/>
      <c r="N4" s="93"/>
      <c r="O4" s="93"/>
      <c r="P4" s="93"/>
      <c r="Q4" s="93"/>
    </row>
    <row r="5" spans="1:18" s="2" customFormat="1" ht="16.5" customHeight="1"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18" s="2" customFormat="1" ht="16.5" customHeight="1">
      <c r="D6" s="253" t="s">
        <v>77</v>
      </c>
      <c r="E6" s="253"/>
      <c r="F6" s="253"/>
      <c r="G6" s="253"/>
      <c r="H6" s="253"/>
      <c r="I6" s="253"/>
      <c r="J6" s="253"/>
      <c r="K6" s="253"/>
      <c r="L6" s="253"/>
      <c r="M6" s="253"/>
      <c r="N6" s="253"/>
      <c r="O6" s="253"/>
      <c r="P6" s="253"/>
      <c r="Q6" s="253"/>
      <c r="R6" s="253"/>
    </row>
    <row r="7" spans="1:18" s="2" customFormat="1" ht="16.5" customHeight="1">
      <c r="D7" s="5"/>
      <c r="E7" s="5"/>
      <c r="F7" s="5"/>
      <c r="G7" s="5"/>
      <c r="H7" s="5"/>
      <c r="I7" s="5"/>
      <c r="J7" s="5"/>
      <c r="K7" s="5"/>
      <c r="L7" s="5"/>
      <c r="M7" s="5"/>
      <c r="N7" s="259" t="s">
        <v>27</v>
      </c>
      <c r="O7" s="259"/>
      <c r="P7" s="259"/>
      <c r="Q7" s="5"/>
      <c r="R7" s="5"/>
    </row>
    <row r="8" spans="1:18" s="2" customFormat="1" ht="16.5" customHeight="1">
      <c r="D8" s="5"/>
      <c r="E8" s="5"/>
      <c r="F8" s="5"/>
      <c r="G8" s="5"/>
      <c r="H8" s="5"/>
      <c r="I8" s="5"/>
      <c r="J8" s="5"/>
      <c r="K8" s="5"/>
      <c r="L8" s="5"/>
      <c r="M8" s="5"/>
      <c r="N8" s="133" t="s">
        <v>84</v>
      </c>
      <c r="O8" s="4"/>
      <c r="P8" s="4"/>
      <c r="Q8" s="5"/>
      <c r="R8" s="5"/>
    </row>
    <row r="9" spans="1:18" s="2" customFormat="1" ht="16.5" customHeight="1">
      <c r="A9" s="4"/>
      <c r="B9" s="5"/>
      <c r="C9" s="5"/>
      <c r="D9" s="18"/>
      <c r="E9" s="131"/>
      <c r="F9" s="18"/>
      <c r="G9" s="131"/>
      <c r="K9" s="23"/>
      <c r="L9" s="23"/>
      <c r="M9" s="23"/>
      <c r="N9" s="6" t="s">
        <v>85</v>
      </c>
      <c r="O9" s="23"/>
      <c r="P9" s="23"/>
      <c r="Q9" s="23"/>
      <c r="R9" s="23"/>
    </row>
    <row r="10" spans="1:18" s="2" customFormat="1" ht="16.5" customHeight="1">
      <c r="A10" s="4"/>
      <c r="B10" s="5"/>
      <c r="C10" s="5"/>
      <c r="D10" s="18"/>
      <c r="E10" s="131"/>
      <c r="F10" s="18"/>
      <c r="G10" s="131"/>
      <c r="H10" s="253" t="s">
        <v>26</v>
      </c>
      <c r="I10" s="253"/>
      <c r="J10" s="253"/>
      <c r="K10" s="23"/>
      <c r="L10" s="23"/>
      <c r="M10" s="23"/>
      <c r="N10" s="24" t="s">
        <v>86</v>
      </c>
      <c r="O10" s="23"/>
      <c r="P10" s="23"/>
      <c r="Q10" s="23"/>
      <c r="R10" s="23"/>
    </row>
    <row r="11" spans="1:18" s="2" customFormat="1" ht="16.5" customHeight="1">
      <c r="A11" s="4"/>
      <c r="B11" s="5"/>
      <c r="C11" s="5"/>
      <c r="D11" s="18"/>
      <c r="E11" s="131"/>
      <c r="F11" s="18"/>
      <c r="G11" s="131"/>
      <c r="H11" s="5"/>
      <c r="I11" s="5"/>
      <c r="J11" s="5"/>
      <c r="K11" s="23"/>
      <c r="L11" s="18" t="s">
        <v>202</v>
      </c>
      <c r="M11" s="23"/>
      <c r="N11" s="35"/>
      <c r="O11" s="23"/>
      <c r="P11" s="23"/>
      <c r="Q11" s="23"/>
      <c r="R11" s="23"/>
    </row>
    <row r="12" spans="1:18" s="2" customFormat="1" ht="16.5" customHeight="1">
      <c r="A12" s="4"/>
      <c r="B12" s="4"/>
      <c r="C12" s="4"/>
      <c r="D12" s="6" t="s">
        <v>51</v>
      </c>
      <c r="E12" s="131"/>
      <c r="F12" s="6"/>
      <c r="G12" s="131"/>
      <c r="H12" s="5"/>
      <c r="I12" s="5"/>
      <c r="J12" s="5"/>
      <c r="K12" s="6"/>
      <c r="L12" s="6" t="s">
        <v>198</v>
      </c>
      <c r="M12" s="6"/>
      <c r="N12" s="35" t="s">
        <v>123</v>
      </c>
      <c r="P12" s="6" t="s">
        <v>50</v>
      </c>
      <c r="Q12" s="6"/>
    </row>
    <row r="13" spans="1:18" s="2" customFormat="1" ht="16.5" customHeight="1">
      <c r="A13" s="4"/>
      <c r="B13" s="4"/>
      <c r="C13" s="4"/>
      <c r="D13" s="6" t="s">
        <v>42</v>
      </c>
      <c r="E13" s="131"/>
      <c r="F13" s="6" t="s">
        <v>182</v>
      </c>
      <c r="G13" s="131"/>
      <c r="I13" s="131"/>
      <c r="K13" s="131"/>
      <c r="L13" s="6" t="s">
        <v>47</v>
      </c>
      <c r="M13" s="131"/>
      <c r="N13" s="6" t="s">
        <v>124</v>
      </c>
      <c r="O13" s="131"/>
      <c r="P13" s="6" t="s">
        <v>83</v>
      </c>
      <c r="Q13" s="131"/>
      <c r="R13" s="6"/>
    </row>
    <row r="14" spans="1:18" ht="16.5" customHeight="1">
      <c r="A14" s="4"/>
      <c r="B14" s="4"/>
      <c r="C14" s="4"/>
      <c r="D14" s="6" t="s">
        <v>41</v>
      </c>
      <c r="E14" s="131"/>
      <c r="F14" s="6" t="s">
        <v>41</v>
      </c>
      <c r="G14" s="131"/>
      <c r="H14" s="6" t="s">
        <v>58</v>
      </c>
      <c r="I14" s="131"/>
      <c r="J14" s="6" t="s">
        <v>59</v>
      </c>
      <c r="K14" s="131"/>
      <c r="L14" s="6" t="s">
        <v>48</v>
      </c>
      <c r="M14" s="131"/>
      <c r="N14" s="18" t="s">
        <v>125</v>
      </c>
      <c r="O14" s="131"/>
      <c r="P14" s="6" t="s">
        <v>43</v>
      </c>
      <c r="Q14" s="131"/>
      <c r="R14" s="6" t="s">
        <v>29</v>
      </c>
    </row>
    <row r="15" spans="1:18" ht="16.5" customHeight="1">
      <c r="A15" s="4"/>
      <c r="B15" s="169" t="s">
        <v>78</v>
      </c>
      <c r="C15" s="4"/>
      <c r="D15" s="126" t="s">
        <v>1</v>
      </c>
      <c r="E15" s="131"/>
      <c r="F15" s="126" t="s">
        <v>1</v>
      </c>
      <c r="G15" s="131"/>
      <c r="H15" s="126" t="s">
        <v>1</v>
      </c>
      <c r="I15" s="131"/>
      <c r="J15" s="126" t="s">
        <v>1</v>
      </c>
      <c r="K15" s="131"/>
      <c r="L15" s="126" t="s">
        <v>1</v>
      </c>
      <c r="M15" s="131"/>
      <c r="N15" s="126" t="s">
        <v>1</v>
      </c>
      <c r="O15" s="131"/>
      <c r="P15" s="126" t="s">
        <v>1</v>
      </c>
      <c r="Q15" s="131"/>
      <c r="R15" s="126" t="s">
        <v>1</v>
      </c>
    </row>
    <row r="16" spans="1:18" ht="16.5" customHeight="1">
      <c r="A16" s="25"/>
      <c r="B16" s="1"/>
      <c r="C16" s="4"/>
      <c r="D16" s="19"/>
      <c r="E16" s="131"/>
      <c r="F16" s="19"/>
      <c r="G16" s="131"/>
      <c r="H16" s="19"/>
      <c r="I16" s="131"/>
      <c r="J16" s="19"/>
      <c r="K16" s="131"/>
      <c r="L16" s="19"/>
      <c r="M16" s="131"/>
      <c r="N16" s="19"/>
      <c r="O16" s="131"/>
      <c r="P16" s="19"/>
      <c r="Q16" s="131"/>
      <c r="R16" s="19"/>
    </row>
    <row r="17" spans="1:18" ht="16.5" customHeight="1">
      <c r="A17" s="12" t="s">
        <v>190</v>
      </c>
      <c r="C17" s="4"/>
      <c r="D17" s="121">
        <v>480000000</v>
      </c>
      <c r="E17" s="131"/>
      <c r="F17" s="121">
        <v>2018140406</v>
      </c>
      <c r="G17" s="131"/>
      <c r="H17" s="121">
        <v>48000000</v>
      </c>
      <c r="I17" s="131"/>
      <c r="J17" s="121">
        <v>506032725</v>
      </c>
      <c r="K17" s="131"/>
      <c r="L17" s="121">
        <v>-412488709</v>
      </c>
      <c r="M17" s="131"/>
      <c r="N17" s="121">
        <v>104838441</v>
      </c>
      <c r="O17" s="131"/>
      <c r="P17" s="121">
        <f>SUM(N17)</f>
        <v>104838441</v>
      </c>
      <c r="Q17" s="131"/>
      <c r="R17" s="121">
        <f>SUM(P17,F17,L17,J17,H17,D17)</f>
        <v>2744522863</v>
      </c>
    </row>
    <row r="18" spans="1:18" ht="16.5" customHeight="1">
      <c r="A18" s="2" t="s">
        <v>214</v>
      </c>
      <c r="B18" s="30">
        <v>16</v>
      </c>
      <c r="C18" s="4"/>
      <c r="D18" s="121">
        <v>0</v>
      </c>
      <c r="E18" s="131"/>
      <c r="F18" s="121">
        <v>0</v>
      </c>
      <c r="G18" s="131"/>
      <c r="H18" s="121">
        <v>0</v>
      </c>
      <c r="I18" s="131"/>
      <c r="J18" s="121">
        <v>-307199930</v>
      </c>
      <c r="K18" s="131"/>
      <c r="L18" s="121">
        <v>0</v>
      </c>
      <c r="M18" s="131"/>
      <c r="N18" s="121">
        <v>0</v>
      </c>
      <c r="O18" s="131"/>
      <c r="P18" s="121">
        <f>SUM(N18)</f>
        <v>0</v>
      </c>
      <c r="Q18" s="131"/>
      <c r="R18" s="121">
        <f>SUM(P18,F18,L18,J18,H18,D18)</f>
        <v>-307199930</v>
      </c>
    </row>
    <row r="19" spans="1:18" ht="16.5" customHeight="1">
      <c r="A19" s="2" t="s">
        <v>82</v>
      </c>
      <c r="C19" s="4"/>
      <c r="D19" s="122">
        <v>0</v>
      </c>
      <c r="E19" s="131"/>
      <c r="F19" s="122">
        <v>0</v>
      </c>
      <c r="G19" s="131"/>
      <c r="H19" s="122">
        <v>0</v>
      </c>
      <c r="I19" s="131"/>
      <c r="J19" s="122">
        <f>+'PL 7-8 (9m)'!K76</f>
        <v>386504894</v>
      </c>
      <c r="K19" s="131"/>
      <c r="L19" s="122">
        <v>0</v>
      </c>
      <c r="M19" s="131"/>
      <c r="N19" s="122">
        <v>0</v>
      </c>
      <c r="O19" s="131"/>
      <c r="P19" s="122">
        <f>SUM(N19)</f>
        <v>0</v>
      </c>
      <c r="Q19" s="131"/>
      <c r="R19" s="122">
        <f>SUM(P19,F19,L19,J19,H19,D19)</f>
        <v>386504894</v>
      </c>
    </row>
    <row r="20" spans="1:18" ht="16.5" customHeight="1">
      <c r="A20" s="2"/>
      <c r="C20" s="4"/>
      <c r="D20" s="121"/>
      <c r="E20" s="131"/>
      <c r="F20" s="121"/>
      <c r="G20" s="131"/>
      <c r="H20" s="121"/>
      <c r="I20" s="131"/>
      <c r="J20" s="121"/>
      <c r="K20" s="131"/>
      <c r="L20" s="121"/>
      <c r="M20" s="131"/>
      <c r="N20" s="121"/>
      <c r="O20" s="131"/>
      <c r="P20" s="121"/>
      <c r="Q20" s="131"/>
      <c r="R20" s="121"/>
    </row>
    <row r="21" spans="1:18" ht="16.5" customHeight="1" thickBot="1">
      <c r="A21" s="12" t="s">
        <v>235</v>
      </c>
      <c r="D21" s="123">
        <f>SUM(D17:D19)</f>
        <v>480000000</v>
      </c>
      <c r="E21" s="131"/>
      <c r="F21" s="123">
        <f>SUM(F17:F19)</f>
        <v>2018140406</v>
      </c>
      <c r="G21" s="131"/>
      <c r="H21" s="123">
        <f>SUM(H17:H19)</f>
        <v>48000000</v>
      </c>
      <c r="I21" s="131"/>
      <c r="J21" s="123">
        <f>SUM(J17:J19)</f>
        <v>585337689</v>
      </c>
      <c r="K21" s="131"/>
      <c r="L21" s="123">
        <f>SUM(L17:L19)</f>
        <v>-412488709</v>
      </c>
      <c r="M21" s="131"/>
      <c r="N21" s="123">
        <f>SUM(N17:N19)</f>
        <v>104838441</v>
      </c>
      <c r="O21" s="131"/>
      <c r="P21" s="123">
        <f>SUM(P17:P19)</f>
        <v>104838441</v>
      </c>
      <c r="Q21" s="131"/>
      <c r="R21" s="123">
        <f>SUM(R17:R19)</f>
        <v>2823827827</v>
      </c>
    </row>
    <row r="22" spans="1:18" ht="16.5" customHeight="1" thickTop="1">
      <c r="A22" s="12"/>
      <c r="D22" s="13"/>
      <c r="E22" s="3"/>
      <c r="F22" s="13"/>
      <c r="G22" s="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</row>
    <row r="23" spans="1:18" ht="16.5" customHeight="1">
      <c r="A23" s="12"/>
      <c r="D23" s="13"/>
      <c r="E23" s="3"/>
      <c r="F23" s="13"/>
      <c r="G23" s="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</row>
    <row r="24" spans="1:18" ht="16.5" customHeight="1">
      <c r="A24" s="12"/>
      <c r="D24" s="13"/>
      <c r="E24" s="3"/>
      <c r="F24" s="13"/>
      <c r="G24" s="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</row>
    <row r="25" spans="1:18" ht="16.5" customHeight="1">
      <c r="A25" s="12"/>
      <c r="D25" s="13"/>
      <c r="E25" s="3"/>
      <c r="F25" s="13"/>
      <c r="G25" s="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</row>
    <row r="26" spans="1:18" ht="16.5" customHeight="1">
      <c r="A26" s="12"/>
      <c r="D26" s="13"/>
      <c r="E26" s="3"/>
      <c r="F26" s="13"/>
      <c r="G26" s="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</row>
    <row r="27" spans="1:18" ht="16.5" customHeight="1">
      <c r="A27" s="12"/>
      <c r="D27" s="13"/>
      <c r="E27" s="3"/>
      <c r="F27" s="13"/>
      <c r="G27" s="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</row>
    <row r="28" spans="1:18" ht="16.5" customHeight="1">
      <c r="A28" s="12"/>
      <c r="D28" s="13"/>
      <c r="E28" s="3"/>
      <c r="F28" s="13"/>
      <c r="G28" s="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</row>
    <row r="29" spans="1:18" ht="16.5" customHeight="1">
      <c r="A29" s="12"/>
      <c r="D29" s="13"/>
      <c r="E29" s="3"/>
      <c r="F29" s="13"/>
      <c r="G29" s="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</row>
    <row r="30" spans="1:18" ht="16.5" customHeight="1">
      <c r="A30" s="12"/>
      <c r="D30" s="13"/>
      <c r="E30" s="3"/>
      <c r="F30" s="13"/>
      <c r="G30" s="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</row>
    <row r="31" spans="1:18" ht="16.5" customHeight="1">
      <c r="A31" s="12"/>
      <c r="D31" s="13"/>
      <c r="E31" s="3"/>
      <c r="F31" s="13"/>
      <c r="G31" s="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</row>
    <row r="32" spans="1:18" ht="16.5" customHeight="1">
      <c r="A32" s="12"/>
      <c r="D32" s="13"/>
      <c r="E32" s="3"/>
      <c r="F32" s="13"/>
      <c r="G32" s="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</row>
    <row r="33" spans="1:18" ht="16.5" customHeight="1">
      <c r="A33" s="12"/>
      <c r="D33" s="13"/>
      <c r="E33" s="3"/>
      <c r="F33" s="13"/>
      <c r="G33" s="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</row>
    <row r="34" spans="1:18" ht="16.5" customHeight="1">
      <c r="A34" s="12"/>
      <c r="D34" s="13"/>
      <c r="E34" s="3"/>
      <c r="F34" s="13"/>
      <c r="G34" s="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</row>
    <row r="35" spans="1:18" ht="15.75" customHeight="1">
      <c r="A35" s="12"/>
      <c r="D35" s="13"/>
      <c r="E35" s="3"/>
      <c r="F35" s="13"/>
      <c r="G35" s="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</row>
    <row r="36" spans="1:18" ht="21.95" customHeight="1">
      <c r="A36" s="78" t="s">
        <v>74</v>
      </c>
      <c r="B36" s="78"/>
      <c r="C36" s="78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</row>
  </sheetData>
  <mergeCells count="3">
    <mergeCell ref="D6:R6"/>
    <mergeCell ref="N7:P7"/>
    <mergeCell ref="H10:J10"/>
  </mergeCells>
  <pageMargins left="0.5" right="0.5" top="0.5" bottom="0.6" header="0.49" footer="0.4"/>
  <pageSetup paperSize="9" scale="90" firstPageNumber="12" fitToHeight="0" orientation="landscape" useFirstPageNumber="1" horizontalDpi="1200" verticalDpi="1200" r:id="rId1"/>
  <headerFooter>
    <oddHeader xml:space="preserve">&amp;C
</oddHeader>
    <oddFooter>&amp;R&amp;"Arial,Regular"&amp;9&amp;P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114"/>
  <sheetViews>
    <sheetView zoomScale="91" zoomScaleNormal="91" zoomScaleSheetLayoutView="98" workbookViewId="0">
      <selection activeCell="C8" sqref="C8"/>
    </sheetView>
  </sheetViews>
  <sheetFormatPr defaultRowHeight="16.5" customHeight="1"/>
  <cols>
    <col min="1" max="1" width="1.625" style="146" customWidth="1"/>
    <col min="2" max="2" width="1.625" style="138" customWidth="1"/>
    <col min="3" max="3" width="37.875" style="138" customWidth="1"/>
    <col min="4" max="4" width="4.875" style="137" customWidth="1"/>
    <col min="5" max="5" width="0.5" style="138" customWidth="1"/>
    <col min="6" max="6" width="11.625" style="138" customWidth="1"/>
    <col min="7" max="7" width="0.5" style="138" customWidth="1"/>
    <col min="8" max="8" width="12.375" style="139" bestFit="1" customWidth="1"/>
    <col min="9" max="9" width="0.5" style="138" customWidth="1"/>
    <col min="10" max="10" width="11.625" style="139" customWidth="1"/>
    <col min="11" max="11" width="0.5" style="138" customWidth="1"/>
    <col min="12" max="12" width="12.25" style="139" customWidth="1"/>
    <col min="13" max="256" width="9" style="138"/>
    <col min="257" max="257" width="45.25" style="138" customWidth="1"/>
    <col min="258" max="258" width="5.75" style="138" customWidth="1"/>
    <col min="259" max="259" width="0.25" style="138" customWidth="1"/>
    <col min="260" max="260" width="13.75" style="138" customWidth="1"/>
    <col min="261" max="261" width="0.25" style="138" customWidth="1"/>
    <col min="262" max="262" width="13.75" style="138" customWidth="1"/>
    <col min="263" max="263" width="0.25" style="138" customWidth="1"/>
    <col min="264" max="264" width="13.75" style="138" customWidth="1"/>
    <col min="265" max="265" width="0.25" style="138" customWidth="1"/>
    <col min="266" max="266" width="13.75" style="138" customWidth="1"/>
    <col min="267" max="267" width="9" style="138"/>
    <col min="268" max="268" width="14.75" style="138" bestFit="1" customWidth="1"/>
    <col min="269" max="512" width="9" style="138"/>
    <col min="513" max="513" width="45.25" style="138" customWidth="1"/>
    <col min="514" max="514" width="5.75" style="138" customWidth="1"/>
    <col min="515" max="515" width="0.25" style="138" customWidth="1"/>
    <col min="516" max="516" width="13.75" style="138" customWidth="1"/>
    <col min="517" max="517" width="0.25" style="138" customWidth="1"/>
    <col min="518" max="518" width="13.75" style="138" customWidth="1"/>
    <col min="519" max="519" width="0.25" style="138" customWidth="1"/>
    <col min="520" max="520" width="13.75" style="138" customWidth="1"/>
    <col min="521" max="521" width="0.25" style="138" customWidth="1"/>
    <col min="522" max="522" width="13.75" style="138" customWidth="1"/>
    <col min="523" max="523" width="9" style="138"/>
    <col min="524" max="524" width="14.75" style="138" bestFit="1" customWidth="1"/>
    <col min="525" max="768" width="9" style="138"/>
    <col min="769" max="769" width="45.25" style="138" customWidth="1"/>
    <col min="770" max="770" width="5.75" style="138" customWidth="1"/>
    <col min="771" max="771" width="0.25" style="138" customWidth="1"/>
    <col min="772" max="772" width="13.75" style="138" customWidth="1"/>
    <col min="773" max="773" width="0.25" style="138" customWidth="1"/>
    <col min="774" max="774" width="13.75" style="138" customWidth="1"/>
    <col min="775" max="775" width="0.25" style="138" customWidth="1"/>
    <col min="776" max="776" width="13.75" style="138" customWidth="1"/>
    <col min="777" max="777" width="0.25" style="138" customWidth="1"/>
    <col min="778" max="778" width="13.75" style="138" customWidth="1"/>
    <col min="779" max="779" width="9" style="138"/>
    <col min="780" max="780" width="14.75" style="138" bestFit="1" customWidth="1"/>
    <col min="781" max="1024" width="9" style="138"/>
    <col min="1025" max="1025" width="45.25" style="138" customWidth="1"/>
    <col min="1026" max="1026" width="5.75" style="138" customWidth="1"/>
    <col min="1027" max="1027" width="0.25" style="138" customWidth="1"/>
    <col min="1028" max="1028" width="13.75" style="138" customWidth="1"/>
    <col min="1029" max="1029" width="0.25" style="138" customWidth="1"/>
    <col min="1030" max="1030" width="13.75" style="138" customWidth="1"/>
    <col min="1031" max="1031" width="0.25" style="138" customWidth="1"/>
    <col min="1032" max="1032" width="13.75" style="138" customWidth="1"/>
    <col min="1033" max="1033" width="0.25" style="138" customWidth="1"/>
    <col min="1034" max="1034" width="13.75" style="138" customWidth="1"/>
    <col min="1035" max="1035" width="9" style="138"/>
    <col min="1036" max="1036" width="14.75" style="138" bestFit="1" customWidth="1"/>
    <col min="1037" max="1280" width="9" style="138"/>
    <col min="1281" max="1281" width="45.25" style="138" customWidth="1"/>
    <col min="1282" max="1282" width="5.75" style="138" customWidth="1"/>
    <col min="1283" max="1283" width="0.25" style="138" customWidth="1"/>
    <col min="1284" max="1284" width="13.75" style="138" customWidth="1"/>
    <col min="1285" max="1285" width="0.25" style="138" customWidth="1"/>
    <col min="1286" max="1286" width="13.75" style="138" customWidth="1"/>
    <col min="1287" max="1287" width="0.25" style="138" customWidth="1"/>
    <col min="1288" max="1288" width="13.75" style="138" customWidth="1"/>
    <col min="1289" max="1289" width="0.25" style="138" customWidth="1"/>
    <col min="1290" max="1290" width="13.75" style="138" customWidth="1"/>
    <col min="1291" max="1291" width="9" style="138"/>
    <col min="1292" max="1292" width="14.75" style="138" bestFit="1" customWidth="1"/>
    <col min="1293" max="1536" width="9" style="138"/>
    <col min="1537" max="1537" width="45.25" style="138" customWidth="1"/>
    <col min="1538" max="1538" width="5.75" style="138" customWidth="1"/>
    <col min="1539" max="1539" width="0.25" style="138" customWidth="1"/>
    <col min="1540" max="1540" width="13.75" style="138" customWidth="1"/>
    <col min="1541" max="1541" width="0.25" style="138" customWidth="1"/>
    <col min="1542" max="1542" width="13.75" style="138" customWidth="1"/>
    <col min="1543" max="1543" width="0.25" style="138" customWidth="1"/>
    <col min="1544" max="1544" width="13.75" style="138" customWidth="1"/>
    <col min="1545" max="1545" width="0.25" style="138" customWidth="1"/>
    <col min="1546" max="1546" width="13.75" style="138" customWidth="1"/>
    <col min="1547" max="1547" width="9" style="138"/>
    <col min="1548" max="1548" width="14.75" style="138" bestFit="1" customWidth="1"/>
    <col min="1549" max="1792" width="9" style="138"/>
    <col min="1793" max="1793" width="45.25" style="138" customWidth="1"/>
    <col min="1794" max="1794" width="5.75" style="138" customWidth="1"/>
    <col min="1795" max="1795" width="0.25" style="138" customWidth="1"/>
    <col min="1796" max="1796" width="13.75" style="138" customWidth="1"/>
    <col min="1797" max="1797" width="0.25" style="138" customWidth="1"/>
    <col min="1798" max="1798" width="13.75" style="138" customWidth="1"/>
    <col min="1799" max="1799" width="0.25" style="138" customWidth="1"/>
    <col min="1800" max="1800" width="13.75" style="138" customWidth="1"/>
    <col min="1801" max="1801" width="0.25" style="138" customWidth="1"/>
    <col min="1802" max="1802" width="13.75" style="138" customWidth="1"/>
    <col min="1803" max="1803" width="9" style="138"/>
    <col min="1804" max="1804" width="14.75" style="138" bestFit="1" customWidth="1"/>
    <col min="1805" max="2048" width="9" style="138"/>
    <col min="2049" max="2049" width="45.25" style="138" customWidth="1"/>
    <col min="2050" max="2050" width="5.75" style="138" customWidth="1"/>
    <col min="2051" max="2051" width="0.25" style="138" customWidth="1"/>
    <col min="2052" max="2052" width="13.75" style="138" customWidth="1"/>
    <col min="2053" max="2053" width="0.25" style="138" customWidth="1"/>
    <col min="2054" max="2054" width="13.75" style="138" customWidth="1"/>
    <col min="2055" max="2055" width="0.25" style="138" customWidth="1"/>
    <col min="2056" max="2056" width="13.75" style="138" customWidth="1"/>
    <col min="2057" max="2057" width="0.25" style="138" customWidth="1"/>
    <col min="2058" max="2058" width="13.75" style="138" customWidth="1"/>
    <col min="2059" max="2059" width="9" style="138"/>
    <col min="2060" max="2060" width="14.75" style="138" bestFit="1" customWidth="1"/>
    <col min="2061" max="2304" width="9" style="138"/>
    <col min="2305" max="2305" width="45.25" style="138" customWidth="1"/>
    <col min="2306" max="2306" width="5.75" style="138" customWidth="1"/>
    <col min="2307" max="2307" width="0.25" style="138" customWidth="1"/>
    <col min="2308" max="2308" width="13.75" style="138" customWidth="1"/>
    <col min="2309" max="2309" width="0.25" style="138" customWidth="1"/>
    <col min="2310" max="2310" width="13.75" style="138" customWidth="1"/>
    <col min="2311" max="2311" width="0.25" style="138" customWidth="1"/>
    <col min="2312" max="2312" width="13.75" style="138" customWidth="1"/>
    <col min="2313" max="2313" width="0.25" style="138" customWidth="1"/>
    <col min="2314" max="2314" width="13.75" style="138" customWidth="1"/>
    <col min="2315" max="2315" width="9" style="138"/>
    <col min="2316" max="2316" width="14.75" style="138" bestFit="1" customWidth="1"/>
    <col min="2317" max="2560" width="9" style="138"/>
    <col min="2561" max="2561" width="45.25" style="138" customWidth="1"/>
    <col min="2562" max="2562" width="5.75" style="138" customWidth="1"/>
    <col min="2563" max="2563" width="0.25" style="138" customWidth="1"/>
    <col min="2564" max="2564" width="13.75" style="138" customWidth="1"/>
    <col min="2565" max="2565" width="0.25" style="138" customWidth="1"/>
    <col min="2566" max="2566" width="13.75" style="138" customWidth="1"/>
    <col min="2567" max="2567" width="0.25" style="138" customWidth="1"/>
    <col min="2568" max="2568" width="13.75" style="138" customWidth="1"/>
    <col min="2569" max="2569" width="0.25" style="138" customWidth="1"/>
    <col min="2570" max="2570" width="13.75" style="138" customWidth="1"/>
    <col min="2571" max="2571" width="9" style="138"/>
    <col min="2572" max="2572" width="14.75" style="138" bestFit="1" customWidth="1"/>
    <col min="2573" max="2816" width="9" style="138"/>
    <col min="2817" max="2817" width="45.25" style="138" customWidth="1"/>
    <col min="2818" max="2818" width="5.75" style="138" customWidth="1"/>
    <col min="2819" max="2819" width="0.25" style="138" customWidth="1"/>
    <col min="2820" max="2820" width="13.75" style="138" customWidth="1"/>
    <col min="2821" max="2821" width="0.25" style="138" customWidth="1"/>
    <col min="2822" max="2822" width="13.75" style="138" customWidth="1"/>
    <col min="2823" max="2823" width="0.25" style="138" customWidth="1"/>
    <col min="2824" max="2824" width="13.75" style="138" customWidth="1"/>
    <col min="2825" max="2825" width="0.25" style="138" customWidth="1"/>
    <col min="2826" max="2826" width="13.75" style="138" customWidth="1"/>
    <col min="2827" max="2827" width="9" style="138"/>
    <col min="2828" max="2828" width="14.75" style="138" bestFit="1" customWidth="1"/>
    <col min="2829" max="3072" width="9" style="138"/>
    <col min="3073" max="3073" width="45.25" style="138" customWidth="1"/>
    <col min="3074" max="3074" width="5.75" style="138" customWidth="1"/>
    <col min="3075" max="3075" width="0.25" style="138" customWidth="1"/>
    <col min="3076" max="3076" width="13.75" style="138" customWidth="1"/>
    <col min="3077" max="3077" width="0.25" style="138" customWidth="1"/>
    <col min="3078" max="3078" width="13.75" style="138" customWidth="1"/>
    <col min="3079" max="3079" width="0.25" style="138" customWidth="1"/>
    <col min="3080" max="3080" width="13.75" style="138" customWidth="1"/>
    <col min="3081" max="3081" width="0.25" style="138" customWidth="1"/>
    <col min="3082" max="3082" width="13.75" style="138" customWidth="1"/>
    <col min="3083" max="3083" width="9" style="138"/>
    <col min="3084" max="3084" width="14.75" style="138" bestFit="1" customWidth="1"/>
    <col min="3085" max="3328" width="9" style="138"/>
    <col min="3329" max="3329" width="45.25" style="138" customWidth="1"/>
    <col min="3330" max="3330" width="5.75" style="138" customWidth="1"/>
    <col min="3331" max="3331" width="0.25" style="138" customWidth="1"/>
    <col min="3332" max="3332" width="13.75" style="138" customWidth="1"/>
    <col min="3333" max="3333" width="0.25" style="138" customWidth="1"/>
    <col min="3334" max="3334" width="13.75" style="138" customWidth="1"/>
    <col min="3335" max="3335" width="0.25" style="138" customWidth="1"/>
    <col min="3336" max="3336" width="13.75" style="138" customWidth="1"/>
    <col min="3337" max="3337" width="0.25" style="138" customWidth="1"/>
    <col min="3338" max="3338" width="13.75" style="138" customWidth="1"/>
    <col min="3339" max="3339" width="9" style="138"/>
    <col min="3340" max="3340" width="14.75" style="138" bestFit="1" customWidth="1"/>
    <col min="3341" max="3584" width="9" style="138"/>
    <col min="3585" max="3585" width="45.25" style="138" customWidth="1"/>
    <col min="3586" max="3586" width="5.75" style="138" customWidth="1"/>
    <col min="3587" max="3587" width="0.25" style="138" customWidth="1"/>
    <col min="3588" max="3588" width="13.75" style="138" customWidth="1"/>
    <col min="3589" max="3589" width="0.25" style="138" customWidth="1"/>
    <col min="3590" max="3590" width="13.75" style="138" customWidth="1"/>
    <col min="3591" max="3591" width="0.25" style="138" customWidth="1"/>
    <col min="3592" max="3592" width="13.75" style="138" customWidth="1"/>
    <col min="3593" max="3593" width="0.25" style="138" customWidth="1"/>
    <col min="3594" max="3594" width="13.75" style="138" customWidth="1"/>
    <col min="3595" max="3595" width="9" style="138"/>
    <col min="3596" max="3596" width="14.75" style="138" bestFit="1" customWidth="1"/>
    <col min="3597" max="3840" width="9" style="138"/>
    <col min="3841" max="3841" width="45.25" style="138" customWidth="1"/>
    <col min="3842" max="3842" width="5.75" style="138" customWidth="1"/>
    <col min="3843" max="3843" width="0.25" style="138" customWidth="1"/>
    <col min="3844" max="3844" width="13.75" style="138" customWidth="1"/>
    <col min="3845" max="3845" width="0.25" style="138" customWidth="1"/>
    <col min="3846" max="3846" width="13.75" style="138" customWidth="1"/>
    <col min="3847" max="3847" width="0.25" style="138" customWidth="1"/>
    <col min="3848" max="3848" width="13.75" style="138" customWidth="1"/>
    <col min="3849" max="3849" width="0.25" style="138" customWidth="1"/>
    <col min="3850" max="3850" width="13.75" style="138" customWidth="1"/>
    <col min="3851" max="3851" width="9" style="138"/>
    <col min="3852" max="3852" width="14.75" style="138" bestFit="1" customWidth="1"/>
    <col min="3853" max="4096" width="9" style="138"/>
    <col min="4097" max="4097" width="45.25" style="138" customWidth="1"/>
    <col min="4098" max="4098" width="5.75" style="138" customWidth="1"/>
    <col min="4099" max="4099" width="0.25" style="138" customWidth="1"/>
    <col min="4100" max="4100" width="13.75" style="138" customWidth="1"/>
    <col min="4101" max="4101" width="0.25" style="138" customWidth="1"/>
    <col min="4102" max="4102" width="13.75" style="138" customWidth="1"/>
    <col min="4103" max="4103" width="0.25" style="138" customWidth="1"/>
    <col min="4104" max="4104" width="13.75" style="138" customWidth="1"/>
    <col min="4105" max="4105" width="0.25" style="138" customWidth="1"/>
    <col min="4106" max="4106" width="13.75" style="138" customWidth="1"/>
    <col min="4107" max="4107" width="9" style="138"/>
    <col min="4108" max="4108" width="14.75" style="138" bestFit="1" customWidth="1"/>
    <col min="4109" max="4352" width="9" style="138"/>
    <col min="4353" max="4353" width="45.25" style="138" customWidth="1"/>
    <col min="4354" max="4354" width="5.75" style="138" customWidth="1"/>
    <col min="4355" max="4355" width="0.25" style="138" customWidth="1"/>
    <col min="4356" max="4356" width="13.75" style="138" customWidth="1"/>
    <col min="4357" max="4357" width="0.25" style="138" customWidth="1"/>
    <col min="4358" max="4358" width="13.75" style="138" customWidth="1"/>
    <col min="4359" max="4359" width="0.25" style="138" customWidth="1"/>
    <col min="4360" max="4360" width="13.75" style="138" customWidth="1"/>
    <col min="4361" max="4361" width="0.25" style="138" customWidth="1"/>
    <col min="4362" max="4362" width="13.75" style="138" customWidth="1"/>
    <col min="4363" max="4363" width="9" style="138"/>
    <col min="4364" max="4364" width="14.75" style="138" bestFit="1" customWidth="1"/>
    <col min="4365" max="4608" width="9" style="138"/>
    <col min="4609" max="4609" width="45.25" style="138" customWidth="1"/>
    <col min="4610" max="4610" width="5.75" style="138" customWidth="1"/>
    <col min="4611" max="4611" width="0.25" style="138" customWidth="1"/>
    <col min="4612" max="4612" width="13.75" style="138" customWidth="1"/>
    <col min="4613" max="4613" width="0.25" style="138" customWidth="1"/>
    <col min="4614" max="4614" width="13.75" style="138" customWidth="1"/>
    <col min="4615" max="4615" width="0.25" style="138" customWidth="1"/>
    <col min="4616" max="4616" width="13.75" style="138" customWidth="1"/>
    <col min="4617" max="4617" width="0.25" style="138" customWidth="1"/>
    <col min="4618" max="4618" width="13.75" style="138" customWidth="1"/>
    <col min="4619" max="4619" width="9" style="138"/>
    <col min="4620" max="4620" width="14.75" style="138" bestFit="1" customWidth="1"/>
    <col min="4621" max="4864" width="9" style="138"/>
    <col min="4865" max="4865" width="45.25" style="138" customWidth="1"/>
    <col min="4866" max="4866" width="5.75" style="138" customWidth="1"/>
    <col min="4867" max="4867" width="0.25" style="138" customWidth="1"/>
    <col min="4868" max="4868" width="13.75" style="138" customWidth="1"/>
    <col min="4869" max="4869" width="0.25" style="138" customWidth="1"/>
    <col min="4870" max="4870" width="13.75" style="138" customWidth="1"/>
    <col min="4871" max="4871" width="0.25" style="138" customWidth="1"/>
    <col min="4872" max="4872" width="13.75" style="138" customWidth="1"/>
    <col min="4873" max="4873" width="0.25" style="138" customWidth="1"/>
    <col min="4874" max="4874" width="13.75" style="138" customWidth="1"/>
    <col min="4875" max="4875" width="9" style="138"/>
    <col min="4876" max="4876" width="14.75" style="138" bestFit="1" customWidth="1"/>
    <col min="4877" max="5120" width="9" style="138"/>
    <col min="5121" max="5121" width="45.25" style="138" customWidth="1"/>
    <col min="5122" max="5122" width="5.75" style="138" customWidth="1"/>
    <col min="5123" max="5123" width="0.25" style="138" customWidth="1"/>
    <col min="5124" max="5124" width="13.75" style="138" customWidth="1"/>
    <col min="5125" max="5125" width="0.25" style="138" customWidth="1"/>
    <col min="5126" max="5126" width="13.75" style="138" customWidth="1"/>
    <col min="5127" max="5127" width="0.25" style="138" customWidth="1"/>
    <col min="5128" max="5128" width="13.75" style="138" customWidth="1"/>
    <col min="5129" max="5129" width="0.25" style="138" customWidth="1"/>
    <col min="5130" max="5130" width="13.75" style="138" customWidth="1"/>
    <col min="5131" max="5131" width="9" style="138"/>
    <col min="5132" max="5132" width="14.75" style="138" bestFit="1" customWidth="1"/>
    <col min="5133" max="5376" width="9" style="138"/>
    <col min="5377" max="5377" width="45.25" style="138" customWidth="1"/>
    <col min="5378" max="5378" width="5.75" style="138" customWidth="1"/>
    <col min="5379" max="5379" width="0.25" style="138" customWidth="1"/>
    <col min="5380" max="5380" width="13.75" style="138" customWidth="1"/>
    <col min="5381" max="5381" width="0.25" style="138" customWidth="1"/>
    <col min="5382" max="5382" width="13.75" style="138" customWidth="1"/>
    <col min="5383" max="5383" width="0.25" style="138" customWidth="1"/>
    <col min="5384" max="5384" width="13.75" style="138" customWidth="1"/>
    <col min="5385" max="5385" width="0.25" style="138" customWidth="1"/>
    <col min="5386" max="5386" width="13.75" style="138" customWidth="1"/>
    <col min="5387" max="5387" width="9" style="138"/>
    <col min="5388" max="5388" width="14.75" style="138" bestFit="1" customWidth="1"/>
    <col min="5389" max="5632" width="9" style="138"/>
    <col min="5633" max="5633" width="45.25" style="138" customWidth="1"/>
    <col min="5634" max="5634" width="5.75" style="138" customWidth="1"/>
    <col min="5635" max="5635" width="0.25" style="138" customWidth="1"/>
    <col min="5636" max="5636" width="13.75" style="138" customWidth="1"/>
    <col min="5637" max="5637" width="0.25" style="138" customWidth="1"/>
    <col min="5638" max="5638" width="13.75" style="138" customWidth="1"/>
    <col min="5639" max="5639" width="0.25" style="138" customWidth="1"/>
    <col min="5640" max="5640" width="13.75" style="138" customWidth="1"/>
    <col min="5641" max="5641" width="0.25" style="138" customWidth="1"/>
    <col min="5642" max="5642" width="13.75" style="138" customWidth="1"/>
    <col min="5643" max="5643" width="9" style="138"/>
    <col min="5644" max="5644" width="14.75" style="138" bestFit="1" customWidth="1"/>
    <col min="5645" max="5888" width="9" style="138"/>
    <col min="5889" max="5889" width="45.25" style="138" customWidth="1"/>
    <col min="5890" max="5890" width="5.75" style="138" customWidth="1"/>
    <col min="5891" max="5891" width="0.25" style="138" customWidth="1"/>
    <col min="5892" max="5892" width="13.75" style="138" customWidth="1"/>
    <col min="5893" max="5893" width="0.25" style="138" customWidth="1"/>
    <col min="5894" max="5894" width="13.75" style="138" customWidth="1"/>
    <col min="5895" max="5895" width="0.25" style="138" customWidth="1"/>
    <col min="5896" max="5896" width="13.75" style="138" customWidth="1"/>
    <col min="5897" max="5897" width="0.25" style="138" customWidth="1"/>
    <col min="5898" max="5898" width="13.75" style="138" customWidth="1"/>
    <col min="5899" max="5899" width="9" style="138"/>
    <col min="5900" max="5900" width="14.75" style="138" bestFit="1" customWidth="1"/>
    <col min="5901" max="6144" width="9" style="138"/>
    <col min="6145" max="6145" width="45.25" style="138" customWidth="1"/>
    <col min="6146" max="6146" width="5.75" style="138" customWidth="1"/>
    <col min="6147" max="6147" width="0.25" style="138" customWidth="1"/>
    <col min="6148" max="6148" width="13.75" style="138" customWidth="1"/>
    <col min="6149" max="6149" width="0.25" style="138" customWidth="1"/>
    <col min="6150" max="6150" width="13.75" style="138" customWidth="1"/>
    <col min="6151" max="6151" width="0.25" style="138" customWidth="1"/>
    <col min="6152" max="6152" width="13.75" style="138" customWidth="1"/>
    <col min="6153" max="6153" width="0.25" style="138" customWidth="1"/>
    <col min="6154" max="6154" width="13.75" style="138" customWidth="1"/>
    <col min="6155" max="6155" width="9" style="138"/>
    <col min="6156" max="6156" width="14.75" style="138" bestFit="1" customWidth="1"/>
    <col min="6157" max="6400" width="9" style="138"/>
    <col min="6401" max="6401" width="45.25" style="138" customWidth="1"/>
    <col min="6402" max="6402" width="5.75" style="138" customWidth="1"/>
    <col min="6403" max="6403" width="0.25" style="138" customWidth="1"/>
    <col min="6404" max="6404" width="13.75" style="138" customWidth="1"/>
    <col min="6405" max="6405" width="0.25" style="138" customWidth="1"/>
    <col min="6406" max="6406" width="13.75" style="138" customWidth="1"/>
    <col min="6407" max="6407" width="0.25" style="138" customWidth="1"/>
    <col min="6408" max="6408" width="13.75" style="138" customWidth="1"/>
    <col min="6409" max="6409" width="0.25" style="138" customWidth="1"/>
    <col min="6410" max="6410" width="13.75" style="138" customWidth="1"/>
    <col min="6411" max="6411" width="9" style="138"/>
    <col min="6412" max="6412" width="14.75" style="138" bestFit="1" customWidth="1"/>
    <col min="6413" max="6656" width="9" style="138"/>
    <col min="6657" max="6657" width="45.25" style="138" customWidth="1"/>
    <col min="6658" max="6658" width="5.75" style="138" customWidth="1"/>
    <col min="6659" max="6659" width="0.25" style="138" customWidth="1"/>
    <col min="6660" max="6660" width="13.75" style="138" customWidth="1"/>
    <col min="6661" max="6661" width="0.25" style="138" customWidth="1"/>
    <col min="6662" max="6662" width="13.75" style="138" customWidth="1"/>
    <col min="6663" max="6663" width="0.25" style="138" customWidth="1"/>
    <col min="6664" max="6664" width="13.75" style="138" customWidth="1"/>
    <col min="6665" max="6665" width="0.25" style="138" customWidth="1"/>
    <col min="6666" max="6666" width="13.75" style="138" customWidth="1"/>
    <col min="6667" max="6667" width="9" style="138"/>
    <col min="6668" max="6668" width="14.75" style="138" bestFit="1" customWidth="1"/>
    <col min="6669" max="6912" width="9" style="138"/>
    <col min="6913" max="6913" width="45.25" style="138" customWidth="1"/>
    <col min="6914" max="6914" width="5.75" style="138" customWidth="1"/>
    <col min="6915" max="6915" width="0.25" style="138" customWidth="1"/>
    <col min="6916" max="6916" width="13.75" style="138" customWidth="1"/>
    <col min="6917" max="6917" width="0.25" style="138" customWidth="1"/>
    <col min="6918" max="6918" width="13.75" style="138" customWidth="1"/>
    <col min="6919" max="6919" width="0.25" style="138" customWidth="1"/>
    <col min="6920" max="6920" width="13.75" style="138" customWidth="1"/>
    <col min="6921" max="6921" width="0.25" style="138" customWidth="1"/>
    <col min="6922" max="6922" width="13.75" style="138" customWidth="1"/>
    <col min="6923" max="6923" width="9" style="138"/>
    <col min="6924" max="6924" width="14.75" style="138" bestFit="1" customWidth="1"/>
    <col min="6925" max="7168" width="9" style="138"/>
    <col min="7169" max="7169" width="45.25" style="138" customWidth="1"/>
    <col min="7170" max="7170" width="5.75" style="138" customWidth="1"/>
    <col min="7171" max="7171" width="0.25" style="138" customWidth="1"/>
    <col min="7172" max="7172" width="13.75" style="138" customWidth="1"/>
    <col min="7173" max="7173" width="0.25" style="138" customWidth="1"/>
    <col min="7174" max="7174" width="13.75" style="138" customWidth="1"/>
    <col min="7175" max="7175" width="0.25" style="138" customWidth="1"/>
    <col min="7176" max="7176" width="13.75" style="138" customWidth="1"/>
    <col min="7177" max="7177" width="0.25" style="138" customWidth="1"/>
    <col min="7178" max="7178" width="13.75" style="138" customWidth="1"/>
    <col min="7179" max="7179" width="9" style="138"/>
    <col min="7180" max="7180" width="14.75" style="138" bestFit="1" customWidth="1"/>
    <col min="7181" max="7424" width="9" style="138"/>
    <col min="7425" max="7425" width="45.25" style="138" customWidth="1"/>
    <col min="7426" max="7426" width="5.75" style="138" customWidth="1"/>
    <col min="7427" max="7427" width="0.25" style="138" customWidth="1"/>
    <col min="7428" max="7428" width="13.75" style="138" customWidth="1"/>
    <col min="7429" max="7429" width="0.25" style="138" customWidth="1"/>
    <col min="7430" max="7430" width="13.75" style="138" customWidth="1"/>
    <col min="7431" max="7431" width="0.25" style="138" customWidth="1"/>
    <col min="7432" max="7432" width="13.75" style="138" customWidth="1"/>
    <col min="7433" max="7433" width="0.25" style="138" customWidth="1"/>
    <col min="7434" max="7434" width="13.75" style="138" customWidth="1"/>
    <col min="7435" max="7435" width="9" style="138"/>
    <col min="7436" max="7436" width="14.75" style="138" bestFit="1" customWidth="1"/>
    <col min="7437" max="7680" width="9" style="138"/>
    <col min="7681" max="7681" width="45.25" style="138" customWidth="1"/>
    <col min="7682" max="7682" width="5.75" style="138" customWidth="1"/>
    <col min="7683" max="7683" width="0.25" style="138" customWidth="1"/>
    <col min="7684" max="7684" width="13.75" style="138" customWidth="1"/>
    <col min="7685" max="7685" width="0.25" style="138" customWidth="1"/>
    <col min="7686" max="7686" width="13.75" style="138" customWidth="1"/>
    <col min="7687" max="7687" width="0.25" style="138" customWidth="1"/>
    <col min="7688" max="7688" width="13.75" style="138" customWidth="1"/>
    <col min="7689" max="7689" width="0.25" style="138" customWidth="1"/>
    <col min="7690" max="7690" width="13.75" style="138" customWidth="1"/>
    <col min="7691" max="7691" width="9" style="138"/>
    <col min="7692" max="7692" width="14.75" style="138" bestFit="1" customWidth="1"/>
    <col min="7693" max="7936" width="9" style="138"/>
    <col min="7937" max="7937" width="45.25" style="138" customWidth="1"/>
    <col min="7938" max="7938" width="5.75" style="138" customWidth="1"/>
    <col min="7939" max="7939" width="0.25" style="138" customWidth="1"/>
    <col min="7940" max="7940" width="13.75" style="138" customWidth="1"/>
    <col min="7941" max="7941" width="0.25" style="138" customWidth="1"/>
    <col min="7942" max="7942" width="13.75" style="138" customWidth="1"/>
    <col min="7943" max="7943" width="0.25" style="138" customWidth="1"/>
    <col min="7944" max="7944" width="13.75" style="138" customWidth="1"/>
    <col min="7945" max="7945" width="0.25" style="138" customWidth="1"/>
    <col min="7946" max="7946" width="13.75" style="138" customWidth="1"/>
    <col min="7947" max="7947" width="9" style="138"/>
    <col min="7948" max="7948" width="14.75" style="138" bestFit="1" customWidth="1"/>
    <col min="7949" max="8192" width="9" style="138"/>
    <col min="8193" max="8193" width="45.25" style="138" customWidth="1"/>
    <col min="8194" max="8194" width="5.75" style="138" customWidth="1"/>
    <col min="8195" max="8195" width="0.25" style="138" customWidth="1"/>
    <col min="8196" max="8196" width="13.75" style="138" customWidth="1"/>
    <col min="8197" max="8197" width="0.25" style="138" customWidth="1"/>
    <col min="8198" max="8198" width="13.75" style="138" customWidth="1"/>
    <col min="8199" max="8199" width="0.25" style="138" customWidth="1"/>
    <col min="8200" max="8200" width="13.75" style="138" customWidth="1"/>
    <col min="8201" max="8201" width="0.25" style="138" customWidth="1"/>
    <col min="8202" max="8202" width="13.75" style="138" customWidth="1"/>
    <col min="8203" max="8203" width="9" style="138"/>
    <col min="8204" max="8204" width="14.75" style="138" bestFit="1" customWidth="1"/>
    <col min="8205" max="8448" width="9" style="138"/>
    <col min="8449" max="8449" width="45.25" style="138" customWidth="1"/>
    <col min="8450" max="8450" width="5.75" style="138" customWidth="1"/>
    <col min="8451" max="8451" width="0.25" style="138" customWidth="1"/>
    <col min="8452" max="8452" width="13.75" style="138" customWidth="1"/>
    <col min="8453" max="8453" width="0.25" style="138" customWidth="1"/>
    <col min="8454" max="8454" width="13.75" style="138" customWidth="1"/>
    <col min="8455" max="8455" width="0.25" style="138" customWidth="1"/>
    <col min="8456" max="8456" width="13.75" style="138" customWidth="1"/>
    <col min="8457" max="8457" width="0.25" style="138" customWidth="1"/>
    <col min="8458" max="8458" width="13.75" style="138" customWidth="1"/>
    <col min="8459" max="8459" width="9" style="138"/>
    <col min="8460" max="8460" width="14.75" style="138" bestFit="1" customWidth="1"/>
    <col min="8461" max="8704" width="9" style="138"/>
    <col min="8705" max="8705" width="45.25" style="138" customWidth="1"/>
    <col min="8706" max="8706" width="5.75" style="138" customWidth="1"/>
    <col min="8707" max="8707" width="0.25" style="138" customWidth="1"/>
    <col min="8708" max="8708" width="13.75" style="138" customWidth="1"/>
    <col min="8709" max="8709" width="0.25" style="138" customWidth="1"/>
    <col min="8710" max="8710" width="13.75" style="138" customWidth="1"/>
    <col min="8711" max="8711" width="0.25" style="138" customWidth="1"/>
    <col min="8712" max="8712" width="13.75" style="138" customWidth="1"/>
    <col min="8713" max="8713" width="0.25" style="138" customWidth="1"/>
    <col min="8714" max="8714" width="13.75" style="138" customWidth="1"/>
    <col min="8715" max="8715" width="9" style="138"/>
    <col min="8716" max="8716" width="14.75" style="138" bestFit="1" customWidth="1"/>
    <col min="8717" max="8960" width="9" style="138"/>
    <col min="8961" max="8961" width="45.25" style="138" customWidth="1"/>
    <col min="8962" max="8962" width="5.75" style="138" customWidth="1"/>
    <col min="8963" max="8963" width="0.25" style="138" customWidth="1"/>
    <col min="8964" max="8964" width="13.75" style="138" customWidth="1"/>
    <col min="8965" max="8965" width="0.25" style="138" customWidth="1"/>
    <col min="8966" max="8966" width="13.75" style="138" customWidth="1"/>
    <col min="8967" max="8967" width="0.25" style="138" customWidth="1"/>
    <col min="8968" max="8968" width="13.75" style="138" customWidth="1"/>
    <col min="8969" max="8969" width="0.25" style="138" customWidth="1"/>
    <col min="8970" max="8970" width="13.75" style="138" customWidth="1"/>
    <col min="8971" max="8971" width="9" style="138"/>
    <col min="8972" max="8972" width="14.75" style="138" bestFit="1" customWidth="1"/>
    <col min="8973" max="9216" width="9" style="138"/>
    <col min="9217" max="9217" width="45.25" style="138" customWidth="1"/>
    <col min="9218" max="9218" width="5.75" style="138" customWidth="1"/>
    <col min="9219" max="9219" width="0.25" style="138" customWidth="1"/>
    <col min="9220" max="9220" width="13.75" style="138" customWidth="1"/>
    <col min="9221" max="9221" width="0.25" style="138" customWidth="1"/>
    <col min="9222" max="9222" width="13.75" style="138" customWidth="1"/>
    <col min="9223" max="9223" width="0.25" style="138" customWidth="1"/>
    <col min="9224" max="9224" width="13.75" style="138" customWidth="1"/>
    <col min="9225" max="9225" width="0.25" style="138" customWidth="1"/>
    <col min="9226" max="9226" width="13.75" style="138" customWidth="1"/>
    <col min="9227" max="9227" width="9" style="138"/>
    <col min="9228" max="9228" width="14.75" style="138" bestFit="1" customWidth="1"/>
    <col min="9229" max="9472" width="9" style="138"/>
    <col min="9473" max="9473" width="45.25" style="138" customWidth="1"/>
    <col min="9474" max="9474" width="5.75" style="138" customWidth="1"/>
    <col min="9475" max="9475" width="0.25" style="138" customWidth="1"/>
    <col min="9476" max="9476" width="13.75" style="138" customWidth="1"/>
    <col min="9477" max="9477" width="0.25" style="138" customWidth="1"/>
    <col min="9478" max="9478" width="13.75" style="138" customWidth="1"/>
    <col min="9479" max="9479" width="0.25" style="138" customWidth="1"/>
    <col min="9480" max="9480" width="13.75" style="138" customWidth="1"/>
    <col min="9481" max="9481" width="0.25" style="138" customWidth="1"/>
    <col min="9482" max="9482" width="13.75" style="138" customWidth="1"/>
    <col min="9483" max="9483" width="9" style="138"/>
    <col min="9484" max="9484" width="14.75" style="138" bestFit="1" customWidth="1"/>
    <col min="9485" max="9728" width="9" style="138"/>
    <col min="9729" max="9729" width="45.25" style="138" customWidth="1"/>
    <col min="9730" max="9730" width="5.75" style="138" customWidth="1"/>
    <col min="9731" max="9731" width="0.25" style="138" customWidth="1"/>
    <col min="9732" max="9732" width="13.75" style="138" customWidth="1"/>
    <col min="9733" max="9733" width="0.25" style="138" customWidth="1"/>
    <col min="9734" max="9734" width="13.75" style="138" customWidth="1"/>
    <col min="9735" max="9735" width="0.25" style="138" customWidth="1"/>
    <col min="9736" max="9736" width="13.75" style="138" customWidth="1"/>
    <col min="9737" max="9737" width="0.25" style="138" customWidth="1"/>
    <col min="9738" max="9738" width="13.75" style="138" customWidth="1"/>
    <col min="9739" max="9739" width="9" style="138"/>
    <col min="9740" max="9740" width="14.75" style="138" bestFit="1" customWidth="1"/>
    <col min="9741" max="9984" width="9" style="138"/>
    <col min="9985" max="9985" width="45.25" style="138" customWidth="1"/>
    <col min="9986" max="9986" width="5.75" style="138" customWidth="1"/>
    <col min="9987" max="9987" width="0.25" style="138" customWidth="1"/>
    <col min="9988" max="9988" width="13.75" style="138" customWidth="1"/>
    <col min="9989" max="9989" width="0.25" style="138" customWidth="1"/>
    <col min="9990" max="9990" width="13.75" style="138" customWidth="1"/>
    <col min="9991" max="9991" width="0.25" style="138" customWidth="1"/>
    <col min="9992" max="9992" width="13.75" style="138" customWidth="1"/>
    <col min="9993" max="9993" width="0.25" style="138" customWidth="1"/>
    <col min="9994" max="9994" width="13.75" style="138" customWidth="1"/>
    <col min="9995" max="9995" width="9" style="138"/>
    <col min="9996" max="9996" width="14.75" style="138" bestFit="1" customWidth="1"/>
    <col min="9997" max="10240" width="9" style="138"/>
    <col min="10241" max="10241" width="45.25" style="138" customWidth="1"/>
    <col min="10242" max="10242" width="5.75" style="138" customWidth="1"/>
    <col min="10243" max="10243" width="0.25" style="138" customWidth="1"/>
    <col min="10244" max="10244" width="13.75" style="138" customWidth="1"/>
    <col min="10245" max="10245" width="0.25" style="138" customWidth="1"/>
    <col min="10246" max="10246" width="13.75" style="138" customWidth="1"/>
    <col min="10247" max="10247" width="0.25" style="138" customWidth="1"/>
    <col min="10248" max="10248" width="13.75" style="138" customWidth="1"/>
    <col min="10249" max="10249" width="0.25" style="138" customWidth="1"/>
    <col min="10250" max="10250" width="13.75" style="138" customWidth="1"/>
    <col min="10251" max="10251" width="9" style="138"/>
    <col min="10252" max="10252" width="14.75" style="138" bestFit="1" customWidth="1"/>
    <col min="10253" max="10496" width="9" style="138"/>
    <col min="10497" max="10497" width="45.25" style="138" customWidth="1"/>
    <col min="10498" max="10498" width="5.75" style="138" customWidth="1"/>
    <col min="10499" max="10499" width="0.25" style="138" customWidth="1"/>
    <col min="10500" max="10500" width="13.75" style="138" customWidth="1"/>
    <col min="10501" max="10501" width="0.25" style="138" customWidth="1"/>
    <col min="10502" max="10502" width="13.75" style="138" customWidth="1"/>
    <col min="10503" max="10503" width="0.25" style="138" customWidth="1"/>
    <col min="10504" max="10504" width="13.75" style="138" customWidth="1"/>
    <col min="10505" max="10505" width="0.25" style="138" customWidth="1"/>
    <col min="10506" max="10506" width="13.75" style="138" customWidth="1"/>
    <col min="10507" max="10507" width="9" style="138"/>
    <col min="10508" max="10508" width="14.75" style="138" bestFit="1" customWidth="1"/>
    <col min="10509" max="10752" width="9" style="138"/>
    <col min="10753" max="10753" width="45.25" style="138" customWidth="1"/>
    <col min="10754" max="10754" width="5.75" style="138" customWidth="1"/>
    <col min="10755" max="10755" width="0.25" style="138" customWidth="1"/>
    <col min="10756" max="10756" width="13.75" style="138" customWidth="1"/>
    <col min="10757" max="10757" width="0.25" style="138" customWidth="1"/>
    <col min="10758" max="10758" width="13.75" style="138" customWidth="1"/>
    <col min="10759" max="10759" width="0.25" style="138" customWidth="1"/>
    <col min="10760" max="10760" width="13.75" style="138" customWidth="1"/>
    <col min="10761" max="10761" width="0.25" style="138" customWidth="1"/>
    <col min="10762" max="10762" width="13.75" style="138" customWidth="1"/>
    <col min="10763" max="10763" width="9" style="138"/>
    <col min="10764" max="10764" width="14.75" style="138" bestFit="1" customWidth="1"/>
    <col min="10765" max="11008" width="9" style="138"/>
    <col min="11009" max="11009" width="45.25" style="138" customWidth="1"/>
    <col min="11010" max="11010" width="5.75" style="138" customWidth="1"/>
    <col min="11011" max="11011" width="0.25" style="138" customWidth="1"/>
    <col min="11012" max="11012" width="13.75" style="138" customWidth="1"/>
    <col min="11013" max="11013" width="0.25" style="138" customWidth="1"/>
    <col min="11014" max="11014" width="13.75" style="138" customWidth="1"/>
    <col min="11015" max="11015" width="0.25" style="138" customWidth="1"/>
    <col min="11016" max="11016" width="13.75" style="138" customWidth="1"/>
    <col min="11017" max="11017" width="0.25" style="138" customWidth="1"/>
    <col min="11018" max="11018" width="13.75" style="138" customWidth="1"/>
    <col min="11019" max="11019" width="9" style="138"/>
    <col min="11020" max="11020" width="14.75" style="138" bestFit="1" customWidth="1"/>
    <col min="11021" max="11264" width="9" style="138"/>
    <col min="11265" max="11265" width="45.25" style="138" customWidth="1"/>
    <col min="11266" max="11266" width="5.75" style="138" customWidth="1"/>
    <col min="11267" max="11267" width="0.25" style="138" customWidth="1"/>
    <col min="11268" max="11268" width="13.75" style="138" customWidth="1"/>
    <col min="11269" max="11269" width="0.25" style="138" customWidth="1"/>
    <col min="11270" max="11270" width="13.75" style="138" customWidth="1"/>
    <col min="11271" max="11271" width="0.25" style="138" customWidth="1"/>
    <col min="11272" max="11272" width="13.75" style="138" customWidth="1"/>
    <col min="11273" max="11273" width="0.25" style="138" customWidth="1"/>
    <col min="11274" max="11274" width="13.75" style="138" customWidth="1"/>
    <col min="11275" max="11275" width="9" style="138"/>
    <col min="11276" max="11276" width="14.75" style="138" bestFit="1" customWidth="1"/>
    <col min="11277" max="11520" width="9" style="138"/>
    <col min="11521" max="11521" width="45.25" style="138" customWidth="1"/>
    <col min="11522" max="11522" width="5.75" style="138" customWidth="1"/>
    <col min="11523" max="11523" width="0.25" style="138" customWidth="1"/>
    <col min="11524" max="11524" width="13.75" style="138" customWidth="1"/>
    <col min="11525" max="11525" width="0.25" style="138" customWidth="1"/>
    <col min="11526" max="11526" width="13.75" style="138" customWidth="1"/>
    <col min="11527" max="11527" width="0.25" style="138" customWidth="1"/>
    <col min="11528" max="11528" width="13.75" style="138" customWidth="1"/>
    <col min="11529" max="11529" width="0.25" style="138" customWidth="1"/>
    <col min="11530" max="11530" width="13.75" style="138" customWidth="1"/>
    <col min="11531" max="11531" width="9" style="138"/>
    <col min="11532" max="11532" width="14.75" style="138" bestFit="1" customWidth="1"/>
    <col min="11533" max="11776" width="9" style="138"/>
    <col min="11777" max="11777" width="45.25" style="138" customWidth="1"/>
    <col min="11778" max="11778" width="5.75" style="138" customWidth="1"/>
    <col min="11779" max="11779" width="0.25" style="138" customWidth="1"/>
    <col min="11780" max="11780" width="13.75" style="138" customWidth="1"/>
    <col min="11781" max="11781" width="0.25" style="138" customWidth="1"/>
    <col min="11782" max="11782" width="13.75" style="138" customWidth="1"/>
    <col min="11783" max="11783" width="0.25" style="138" customWidth="1"/>
    <col min="11784" max="11784" width="13.75" style="138" customWidth="1"/>
    <col min="11785" max="11785" width="0.25" style="138" customWidth="1"/>
    <col min="11786" max="11786" width="13.75" style="138" customWidth="1"/>
    <col min="11787" max="11787" width="9" style="138"/>
    <col min="11788" max="11788" width="14.75" style="138" bestFit="1" customWidth="1"/>
    <col min="11789" max="12032" width="9" style="138"/>
    <col min="12033" max="12033" width="45.25" style="138" customWidth="1"/>
    <col min="12034" max="12034" width="5.75" style="138" customWidth="1"/>
    <col min="12035" max="12035" width="0.25" style="138" customWidth="1"/>
    <col min="12036" max="12036" width="13.75" style="138" customWidth="1"/>
    <col min="12037" max="12037" width="0.25" style="138" customWidth="1"/>
    <col min="12038" max="12038" width="13.75" style="138" customWidth="1"/>
    <col min="12039" max="12039" width="0.25" style="138" customWidth="1"/>
    <col min="12040" max="12040" width="13.75" style="138" customWidth="1"/>
    <col min="12041" max="12041" width="0.25" style="138" customWidth="1"/>
    <col min="12042" max="12042" width="13.75" style="138" customWidth="1"/>
    <col min="12043" max="12043" width="9" style="138"/>
    <col min="12044" max="12044" width="14.75" style="138" bestFit="1" customWidth="1"/>
    <col min="12045" max="12288" width="9" style="138"/>
    <col min="12289" max="12289" width="45.25" style="138" customWidth="1"/>
    <col min="12290" max="12290" width="5.75" style="138" customWidth="1"/>
    <col min="12291" max="12291" width="0.25" style="138" customWidth="1"/>
    <col min="12292" max="12292" width="13.75" style="138" customWidth="1"/>
    <col min="12293" max="12293" width="0.25" style="138" customWidth="1"/>
    <col min="12294" max="12294" width="13.75" style="138" customWidth="1"/>
    <col min="12295" max="12295" width="0.25" style="138" customWidth="1"/>
    <col min="12296" max="12296" width="13.75" style="138" customWidth="1"/>
    <col min="12297" max="12297" width="0.25" style="138" customWidth="1"/>
    <col min="12298" max="12298" width="13.75" style="138" customWidth="1"/>
    <col min="12299" max="12299" width="9" style="138"/>
    <col min="12300" max="12300" width="14.75" style="138" bestFit="1" customWidth="1"/>
    <col min="12301" max="12544" width="9" style="138"/>
    <col min="12545" max="12545" width="45.25" style="138" customWidth="1"/>
    <col min="12546" max="12546" width="5.75" style="138" customWidth="1"/>
    <col min="12547" max="12547" width="0.25" style="138" customWidth="1"/>
    <col min="12548" max="12548" width="13.75" style="138" customWidth="1"/>
    <col min="12549" max="12549" width="0.25" style="138" customWidth="1"/>
    <col min="12550" max="12550" width="13.75" style="138" customWidth="1"/>
    <col min="12551" max="12551" width="0.25" style="138" customWidth="1"/>
    <col min="12552" max="12552" width="13.75" style="138" customWidth="1"/>
    <col min="12553" max="12553" width="0.25" style="138" customWidth="1"/>
    <col min="12554" max="12554" width="13.75" style="138" customWidth="1"/>
    <col min="12555" max="12555" width="9" style="138"/>
    <col min="12556" max="12556" width="14.75" style="138" bestFit="1" customWidth="1"/>
    <col min="12557" max="12800" width="9" style="138"/>
    <col min="12801" max="12801" width="45.25" style="138" customWidth="1"/>
    <col min="12802" max="12802" width="5.75" style="138" customWidth="1"/>
    <col min="12803" max="12803" width="0.25" style="138" customWidth="1"/>
    <col min="12804" max="12804" width="13.75" style="138" customWidth="1"/>
    <col min="12805" max="12805" width="0.25" style="138" customWidth="1"/>
    <col min="12806" max="12806" width="13.75" style="138" customWidth="1"/>
    <col min="12807" max="12807" width="0.25" style="138" customWidth="1"/>
    <col min="12808" max="12808" width="13.75" style="138" customWidth="1"/>
    <col min="12809" max="12809" width="0.25" style="138" customWidth="1"/>
    <col min="12810" max="12810" width="13.75" style="138" customWidth="1"/>
    <col min="12811" max="12811" width="9" style="138"/>
    <col min="12812" max="12812" width="14.75" style="138" bestFit="1" customWidth="1"/>
    <col min="12813" max="13056" width="9" style="138"/>
    <col min="13057" max="13057" width="45.25" style="138" customWidth="1"/>
    <col min="13058" max="13058" width="5.75" style="138" customWidth="1"/>
    <col min="13059" max="13059" width="0.25" style="138" customWidth="1"/>
    <col min="13060" max="13060" width="13.75" style="138" customWidth="1"/>
    <col min="13061" max="13061" width="0.25" style="138" customWidth="1"/>
    <col min="13062" max="13062" width="13.75" style="138" customWidth="1"/>
    <col min="13063" max="13063" width="0.25" style="138" customWidth="1"/>
    <col min="13064" max="13064" width="13.75" style="138" customWidth="1"/>
    <col min="13065" max="13065" width="0.25" style="138" customWidth="1"/>
    <col min="13066" max="13066" width="13.75" style="138" customWidth="1"/>
    <col min="13067" max="13067" width="9" style="138"/>
    <col min="13068" max="13068" width="14.75" style="138" bestFit="1" customWidth="1"/>
    <col min="13069" max="13312" width="9" style="138"/>
    <col min="13313" max="13313" width="45.25" style="138" customWidth="1"/>
    <col min="13314" max="13314" width="5.75" style="138" customWidth="1"/>
    <col min="13315" max="13315" width="0.25" style="138" customWidth="1"/>
    <col min="13316" max="13316" width="13.75" style="138" customWidth="1"/>
    <col min="13317" max="13317" width="0.25" style="138" customWidth="1"/>
    <col min="13318" max="13318" width="13.75" style="138" customWidth="1"/>
    <col min="13319" max="13319" width="0.25" style="138" customWidth="1"/>
    <col min="13320" max="13320" width="13.75" style="138" customWidth="1"/>
    <col min="13321" max="13321" width="0.25" style="138" customWidth="1"/>
    <col min="13322" max="13322" width="13.75" style="138" customWidth="1"/>
    <col min="13323" max="13323" width="9" style="138"/>
    <col min="13324" max="13324" width="14.75" style="138" bestFit="1" customWidth="1"/>
    <col min="13325" max="13568" width="9" style="138"/>
    <col min="13569" max="13569" width="45.25" style="138" customWidth="1"/>
    <col min="13570" max="13570" width="5.75" style="138" customWidth="1"/>
    <col min="13571" max="13571" width="0.25" style="138" customWidth="1"/>
    <col min="13572" max="13572" width="13.75" style="138" customWidth="1"/>
    <col min="13573" max="13573" width="0.25" style="138" customWidth="1"/>
    <col min="13574" max="13574" width="13.75" style="138" customWidth="1"/>
    <col min="13575" max="13575" width="0.25" style="138" customWidth="1"/>
    <col min="13576" max="13576" width="13.75" style="138" customWidth="1"/>
    <col min="13577" max="13577" width="0.25" style="138" customWidth="1"/>
    <col min="13578" max="13578" width="13.75" style="138" customWidth="1"/>
    <col min="13579" max="13579" width="9" style="138"/>
    <col min="13580" max="13580" width="14.75" style="138" bestFit="1" customWidth="1"/>
    <col min="13581" max="13824" width="9" style="138"/>
    <col min="13825" max="13825" width="45.25" style="138" customWidth="1"/>
    <col min="13826" max="13826" width="5.75" style="138" customWidth="1"/>
    <col min="13827" max="13827" width="0.25" style="138" customWidth="1"/>
    <col min="13828" max="13828" width="13.75" style="138" customWidth="1"/>
    <col min="13829" max="13829" width="0.25" style="138" customWidth="1"/>
    <col min="13830" max="13830" width="13.75" style="138" customWidth="1"/>
    <col min="13831" max="13831" width="0.25" style="138" customWidth="1"/>
    <col min="13832" max="13832" width="13.75" style="138" customWidth="1"/>
    <col min="13833" max="13833" width="0.25" style="138" customWidth="1"/>
    <col min="13834" max="13834" width="13.75" style="138" customWidth="1"/>
    <col min="13835" max="13835" width="9" style="138"/>
    <col min="13836" max="13836" width="14.75" style="138" bestFit="1" customWidth="1"/>
    <col min="13837" max="14080" width="9" style="138"/>
    <col min="14081" max="14081" width="45.25" style="138" customWidth="1"/>
    <col min="14082" max="14082" width="5.75" style="138" customWidth="1"/>
    <col min="14083" max="14083" width="0.25" style="138" customWidth="1"/>
    <col min="14084" max="14084" width="13.75" style="138" customWidth="1"/>
    <col min="14085" max="14085" width="0.25" style="138" customWidth="1"/>
    <col min="14086" max="14086" width="13.75" style="138" customWidth="1"/>
    <col min="14087" max="14087" width="0.25" style="138" customWidth="1"/>
    <col min="14088" max="14088" width="13.75" style="138" customWidth="1"/>
    <col min="14089" max="14089" width="0.25" style="138" customWidth="1"/>
    <col min="14090" max="14090" width="13.75" style="138" customWidth="1"/>
    <col min="14091" max="14091" width="9" style="138"/>
    <col min="14092" max="14092" width="14.75" style="138" bestFit="1" customWidth="1"/>
    <col min="14093" max="14336" width="9" style="138"/>
    <col min="14337" max="14337" width="45.25" style="138" customWidth="1"/>
    <col min="14338" max="14338" width="5.75" style="138" customWidth="1"/>
    <col min="14339" max="14339" width="0.25" style="138" customWidth="1"/>
    <col min="14340" max="14340" width="13.75" style="138" customWidth="1"/>
    <col min="14341" max="14341" width="0.25" style="138" customWidth="1"/>
    <col min="14342" max="14342" width="13.75" style="138" customWidth="1"/>
    <col min="14343" max="14343" width="0.25" style="138" customWidth="1"/>
    <col min="14344" max="14344" width="13.75" style="138" customWidth="1"/>
    <col min="14345" max="14345" width="0.25" style="138" customWidth="1"/>
    <col min="14346" max="14346" width="13.75" style="138" customWidth="1"/>
    <col min="14347" max="14347" width="9" style="138"/>
    <col min="14348" max="14348" width="14.75" style="138" bestFit="1" customWidth="1"/>
    <col min="14349" max="14592" width="9" style="138"/>
    <col min="14593" max="14593" width="45.25" style="138" customWidth="1"/>
    <col min="14594" max="14594" width="5.75" style="138" customWidth="1"/>
    <col min="14595" max="14595" width="0.25" style="138" customWidth="1"/>
    <col min="14596" max="14596" width="13.75" style="138" customWidth="1"/>
    <col min="14597" max="14597" width="0.25" style="138" customWidth="1"/>
    <col min="14598" max="14598" width="13.75" style="138" customWidth="1"/>
    <col min="14599" max="14599" width="0.25" style="138" customWidth="1"/>
    <col min="14600" max="14600" width="13.75" style="138" customWidth="1"/>
    <col min="14601" max="14601" width="0.25" style="138" customWidth="1"/>
    <col min="14602" max="14602" width="13.75" style="138" customWidth="1"/>
    <col min="14603" max="14603" width="9" style="138"/>
    <col min="14604" max="14604" width="14.75" style="138" bestFit="1" customWidth="1"/>
    <col min="14605" max="14848" width="9" style="138"/>
    <col min="14849" max="14849" width="45.25" style="138" customWidth="1"/>
    <col min="14850" max="14850" width="5.75" style="138" customWidth="1"/>
    <col min="14851" max="14851" width="0.25" style="138" customWidth="1"/>
    <col min="14852" max="14852" width="13.75" style="138" customWidth="1"/>
    <col min="14853" max="14853" width="0.25" style="138" customWidth="1"/>
    <col min="14854" max="14854" width="13.75" style="138" customWidth="1"/>
    <col min="14855" max="14855" width="0.25" style="138" customWidth="1"/>
    <col min="14856" max="14856" width="13.75" style="138" customWidth="1"/>
    <col min="14857" max="14857" width="0.25" style="138" customWidth="1"/>
    <col min="14858" max="14858" width="13.75" style="138" customWidth="1"/>
    <col min="14859" max="14859" width="9" style="138"/>
    <col min="14860" max="14860" width="14.75" style="138" bestFit="1" customWidth="1"/>
    <col min="14861" max="15104" width="9" style="138"/>
    <col min="15105" max="15105" width="45.25" style="138" customWidth="1"/>
    <col min="15106" max="15106" width="5.75" style="138" customWidth="1"/>
    <col min="15107" max="15107" width="0.25" style="138" customWidth="1"/>
    <col min="15108" max="15108" width="13.75" style="138" customWidth="1"/>
    <col min="15109" max="15109" width="0.25" style="138" customWidth="1"/>
    <col min="15110" max="15110" width="13.75" style="138" customWidth="1"/>
    <col min="15111" max="15111" width="0.25" style="138" customWidth="1"/>
    <col min="15112" max="15112" width="13.75" style="138" customWidth="1"/>
    <col min="15113" max="15113" width="0.25" style="138" customWidth="1"/>
    <col min="15114" max="15114" width="13.75" style="138" customWidth="1"/>
    <col min="15115" max="15115" width="9" style="138"/>
    <col min="15116" max="15116" width="14.75" style="138" bestFit="1" customWidth="1"/>
    <col min="15117" max="15360" width="9" style="138"/>
    <col min="15361" max="15361" width="45.25" style="138" customWidth="1"/>
    <col min="15362" max="15362" width="5.75" style="138" customWidth="1"/>
    <col min="15363" max="15363" width="0.25" style="138" customWidth="1"/>
    <col min="15364" max="15364" width="13.75" style="138" customWidth="1"/>
    <col min="15365" max="15365" width="0.25" style="138" customWidth="1"/>
    <col min="15366" max="15366" width="13.75" style="138" customWidth="1"/>
    <col min="15367" max="15367" width="0.25" style="138" customWidth="1"/>
    <col min="15368" max="15368" width="13.75" style="138" customWidth="1"/>
    <col min="15369" max="15369" width="0.25" style="138" customWidth="1"/>
    <col min="15370" max="15370" width="13.75" style="138" customWidth="1"/>
    <col min="15371" max="15371" width="9" style="138"/>
    <col min="15372" max="15372" width="14.75" style="138" bestFit="1" customWidth="1"/>
    <col min="15373" max="15616" width="9" style="138"/>
    <col min="15617" max="15617" width="45.25" style="138" customWidth="1"/>
    <col min="15618" max="15618" width="5.75" style="138" customWidth="1"/>
    <col min="15619" max="15619" width="0.25" style="138" customWidth="1"/>
    <col min="15620" max="15620" width="13.75" style="138" customWidth="1"/>
    <col min="15621" max="15621" width="0.25" style="138" customWidth="1"/>
    <col min="15622" max="15622" width="13.75" style="138" customWidth="1"/>
    <col min="15623" max="15623" width="0.25" style="138" customWidth="1"/>
    <col min="15624" max="15624" width="13.75" style="138" customWidth="1"/>
    <col min="15625" max="15625" width="0.25" style="138" customWidth="1"/>
    <col min="15626" max="15626" width="13.75" style="138" customWidth="1"/>
    <col min="15627" max="15627" width="9" style="138"/>
    <col min="15628" max="15628" width="14.75" style="138" bestFit="1" customWidth="1"/>
    <col min="15629" max="16350" width="9" style="138"/>
    <col min="16351" max="16365" width="9" style="138" customWidth="1"/>
    <col min="16366" max="16384" width="9" style="138"/>
  </cols>
  <sheetData>
    <row r="1" spans="1:12" ht="16.5" customHeight="1">
      <c r="A1" s="135" t="str">
        <f>'2-4'!A1</f>
        <v>Srinanaporn Marketing Public Company Limited</v>
      </c>
      <c r="B1" s="136"/>
      <c r="C1" s="136"/>
    </row>
    <row r="2" spans="1:12" ht="16.5" customHeight="1">
      <c r="A2" s="135" t="s">
        <v>114</v>
      </c>
      <c r="B2" s="136"/>
      <c r="C2" s="136"/>
    </row>
    <row r="3" spans="1:12" ht="16.5" customHeight="1">
      <c r="A3" s="74" t="s">
        <v>223</v>
      </c>
      <c r="B3" s="141"/>
      <c r="C3" s="141"/>
      <c r="D3" s="142"/>
      <c r="E3" s="143"/>
      <c r="F3" s="143"/>
      <c r="G3" s="143"/>
      <c r="H3" s="144"/>
      <c r="I3" s="143"/>
      <c r="J3" s="144"/>
      <c r="K3" s="143"/>
      <c r="L3" s="144"/>
    </row>
    <row r="4" spans="1:12" ht="16.5" customHeight="1">
      <c r="A4" s="135"/>
      <c r="B4" s="136"/>
      <c r="C4" s="136"/>
      <c r="H4" s="145"/>
      <c r="J4" s="145"/>
      <c r="L4" s="145"/>
    </row>
    <row r="6" spans="1:12" ht="16.5" customHeight="1">
      <c r="D6" s="188"/>
      <c r="F6" s="262" t="s">
        <v>89</v>
      </c>
      <c r="G6" s="262"/>
      <c r="H6" s="262"/>
      <c r="I6" s="147"/>
      <c r="J6" s="262" t="s">
        <v>90</v>
      </c>
      <c r="K6" s="262"/>
      <c r="L6" s="262"/>
    </row>
    <row r="7" spans="1:12" ht="16.5" customHeight="1">
      <c r="D7" s="188"/>
      <c r="F7" s="260" t="s">
        <v>88</v>
      </c>
      <c r="G7" s="261"/>
      <c r="H7" s="261"/>
      <c r="I7" s="147"/>
      <c r="J7" s="261" t="s">
        <v>88</v>
      </c>
      <c r="K7" s="261"/>
      <c r="L7" s="261"/>
    </row>
    <row r="8" spans="1:12" ht="16.5" customHeight="1">
      <c r="A8" s="135"/>
      <c r="B8" s="189"/>
      <c r="C8" s="189"/>
      <c r="D8" s="188"/>
      <c r="F8" s="190" t="s">
        <v>188</v>
      </c>
      <c r="H8" s="190" t="s">
        <v>147</v>
      </c>
      <c r="I8" s="148"/>
      <c r="J8" s="190" t="s">
        <v>188</v>
      </c>
      <c r="L8" s="190" t="s">
        <v>147</v>
      </c>
    </row>
    <row r="9" spans="1:12" ht="16.5" customHeight="1">
      <c r="A9" s="135"/>
      <c r="B9" s="191"/>
      <c r="C9" s="191"/>
      <c r="D9" s="192" t="s">
        <v>78</v>
      </c>
      <c r="F9" s="193" t="s">
        <v>1</v>
      </c>
      <c r="G9" s="136"/>
      <c r="H9" s="193" t="s">
        <v>1</v>
      </c>
      <c r="I9" s="136"/>
      <c r="J9" s="193" t="s">
        <v>1</v>
      </c>
      <c r="K9" s="136"/>
      <c r="L9" s="193" t="s">
        <v>1</v>
      </c>
    </row>
    <row r="10" spans="1:12" ht="16.5" customHeight="1">
      <c r="A10" s="135"/>
      <c r="B10" s="191"/>
      <c r="C10" s="191"/>
      <c r="D10" s="188"/>
      <c r="F10" s="221"/>
      <c r="G10" s="136"/>
      <c r="H10" s="222"/>
      <c r="I10" s="136"/>
      <c r="J10" s="221"/>
      <c r="K10" s="136"/>
      <c r="L10" s="222"/>
    </row>
    <row r="11" spans="1:12" ht="16.5" customHeight="1">
      <c r="A11" s="135" t="s">
        <v>45</v>
      </c>
      <c r="B11" s="191"/>
      <c r="C11" s="191"/>
      <c r="D11" s="188"/>
      <c r="E11" s="194"/>
      <c r="F11" s="195"/>
      <c r="G11" s="136"/>
      <c r="H11" s="196"/>
      <c r="I11" s="136"/>
      <c r="J11" s="195"/>
      <c r="K11" s="136"/>
      <c r="L11" s="196"/>
    </row>
    <row r="12" spans="1:12" ht="16.5" customHeight="1">
      <c r="A12" s="197" t="s">
        <v>181</v>
      </c>
      <c r="B12" s="198"/>
      <c r="C12" s="198"/>
      <c r="D12" s="188"/>
      <c r="E12" s="194"/>
      <c r="F12" s="199">
        <f>'PL 7-8 (9m)'!G34</f>
        <v>457865102</v>
      </c>
      <c r="G12" s="136"/>
      <c r="H12" s="200">
        <f>'PL 7-8 (9m)'!I34</f>
        <v>358882292</v>
      </c>
      <c r="I12" s="136"/>
      <c r="J12" s="199">
        <f>'PL 7-8 (9m)'!K34</f>
        <v>483530167</v>
      </c>
      <c r="K12" s="136"/>
      <c r="L12" s="200">
        <f>'PL 7-8 (9m)'!M34</f>
        <v>278919793</v>
      </c>
    </row>
    <row r="13" spans="1:12" ht="16.5" customHeight="1">
      <c r="A13" s="201" t="s">
        <v>64</v>
      </c>
      <c r="B13" s="202"/>
      <c r="C13" s="202"/>
      <c r="D13" s="188"/>
      <c r="E13" s="198"/>
      <c r="F13" s="199"/>
      <c r="G13" s="136"/>
      <c r="H13" s="203"/>
      <c r="I13" s="136"/>
      <c r="J13" s="199"/>
      <c r="K13" s="136"/>
      <c r="L13" s="203"/>
    </row>
    <row r="14" spans="1:12" ht="16.5" customHeight="1">
      <c r="B14" s="197" t="s">
        <v>95</v>
      </c>
      <c r="C14" s="198"/>
      <c r="E14" s="198"/>
      <c r="F14" s="199">
        <v>116301296</v>
      </c>
      <c r="G14" s="136"/>
      <c r="H14" s="200">
        <v>129215195</v>
      </c>
      <c r="I14" s="136"/>
      <c r="J14" s="199">
        <v>108956538</v>
      </c>
      <c r="K14" s="136"/>
      <c r="L14" s="200">
        <v>114120646</v>
      </c>
    </row>
    <row r="15" spans="1:12" ht="16.5" customHeight="1">
      <c r="B15" s="197" t="s">
        <v>105</v>
      </c>
      <c r="C15" s="198"/>
      <c r="E15" s="198"/>
      <c r="F15" s="199">
        <v>2371108</v>
      </c>
      <c r="G15" s="136"/>
      <c r="H15" s="200">
        <v>2333656</v>
      </c>
      <c r="I15" s="136"/>
      <c r="J15" s="199">
        <v>2364012</v>
      </c>
      <c r="K15" s="136"/>
      <c r="L15" s="200">
        <v>2289631</v>
      </c>
    </row>
    <row r="16" spans="1:12" ht="16.5" customHeight="1">
      <c r="B16" s="197" t="s">
        <v>106</v>
      </c>
      <c r="C16" s="198"/>
      <c r="E16" s="198"/>
      <c r="F16" s="199">
        <v>5678941</v>
      </c>
      <c r="G16" s="136"/>
      <c r="H16" s="200">
        <v>2253875</v>
      </c>
      <c r="I16" s="136"/>
      <c r="J16" s="199">
        <v>5678941</v>
      </c>
      <c r="K16" s="136"/>
      <c r="L16" s="200">
        <v>2253875</v>
      </c>
    </row>
    <row r="17" spans="2:12" ht="16.5" customHeight="1">
      <c r="B17" s="197" t="s">
        <v>163</v>
      </c>
      <c r="C17" s="198"/>
      <c r="E17" s="198"/>
      <c r="F17" s="199"/>
      <c r="G17" s="136"/>
      <c r="H17" s="203"/>
      <c r="I17" s="136"/>
      <c r="J17" s="204"/>
      <c r="K17" s="136"/>
      <c r="L17" s="203"/>
    </row>
    <row r="18" spans="2:12" ht="16.5" customHeight="1">
      <c r="B18" s="197" t="s">
        <v>94</v>
      </c>
      <c r="C18" s="197" t="s">
        <v>107</v>
      </c>
      <c r="E18" s="198"/>
      <c r="F18" s="199">
        <v>-57581</v>
      </c>
      <c r="G18" s="136"/>
      <c r="H18" s="200">
        <v>-2463206</v>
      </c>
      <c r="I18" s="136"/>
      <c r="J18" s="199">
        <v>-57581</v>
      </c>
      <c r="K18" s="136"/>
      <c r="L18" s="200">
        <v>-2463206</v>
      </c>
    </row>
    <row r="19" spans="2:12" ht="16.5" customHeight="1">
      <c r="B19" s="197" t="s">
        <v>206</v>
      </c>
      <c r="C19" s="197"/>
      <c r="E19" s="198"/>
      <c r="F19" s="199"/>
      <c r="G19" s="136"/>
      <c r="H19" s="203"/>
      <c r="I19" s="136"/>
      <c r="J19" s="199"/>
      <c r="K19" s="136"/>
      <c r="L19" s="203"/>
    </row>
    <row r="20" spans="2:12" ht="16.5" customHeight="1">
      <c r="B20" s="197"/>
      <c r="C20" s="197" t="s">
        <v>217</v>
      </c>
      <c r="E20" s="198"/>
      <c r="F20" s="199">
        <v>-864455</v>
      </c>
      <c r="G20" s="136"/>
      <c r="H20" s="200">
        <v>2552431</v>
      </c>
      <c r="I20" s="136"/>
      <c r="J20" s="199">
        <v>-648732</v>
      </c>
      <c r="K20" s="136"/>
      <c r="L20" s="200">
        <v>1389585</v>
      </c>
    </row>
    <row r="21" spans="2:12" ht="16.5" customHeight="1">
      <c r="B21" s="197" t="s">
        <v>178</v>
      </c>
      <c r="C21" s="197"/>
      <c r="E21" s="198"/>
      <c r="F21" s="199">
        <v>9972069</v>
      </c>
      <c r="G21" s="136"/>
      <c r="H21" s="200">
        <v>-2775962</v>
      </c>
      <c r="I21" s="136"/>
      <c r="J21" s="199">
        <v>10262079</v>
      </c>
      <c r="K21" s="136"/>
      <c r="L21" s="200">
        <v>-1192797</v>
      </c>
    </row>
    <row r="22" spans="2:12" ht="16.5" customHeight="1">
      <c r="B22" s="197" t="s">
        <v>21</v>
      </c>
      <c r="C22" s="198"/>
      <c r="E22" s="198"/>
      <c r="F22" s="199">
        <v>2746863</v>
      </c>
      <c r="G22" s="136"/>
      <c r="H22" s="200">
        <v>3351008</v>
      </c>
      <c r="I22" s="136"/>
      <c r="J22" s="199">
        <v>2695170</v>
      </c>
      <c r="K22" s="136"/>
      <c r="L22" s="200">
        <v>2796075</v>
      </c>
    </row>
    <row r="23" spans="2:12" ht="16.5" customHeight="1">
      <c r="B23" s="197" t="s">
        <v>240</v>
      </c>
      <c r="C23" s="198"/>
      <c r="E23" s="198"/>
      <c r="F23" s="199">
        <v>827551</v>
      </c>
      <c r="G23" s="136"/>
      <c r="H23" s="200">
        <v>2588717</v>
      </c>
      <c r="I23" s="136"/>
      <c r="J23" s="199">
        <v>4824697</v>
      </c>
      <c r="K23" s="136"/>
      <c r="L23" s="200">
        <v>5996209</v>
      </c>
    </row>
    <row r="24" spans="2:12" ht="16.5" customHeight="1">
      <c r="B24" s="197" t="s">
        <v>241</v>
      </c>
      <c r="C24" s="198"/>
      <c r="E24" s="198"/>
      <c r="F24" s="149"/>
      <c r="G24" s="136"/>
      <c r="H24" s="203"/>
      <c r="I24" s="136"/>
      <c r="J24" s="199"/>
      <c r="K24" s="136"/>
      <c r="L24" s="203"/>
    </row>
    <row r="25" spans="2:12" ht="16.5" customHeight="1">
      <c r="B25" s="197"/>
      <c r="C25" s="198" t="s">
        <v>164</v>
      </c>
      <c r="E25" s="198"/>
      <c r="F25" s="199">
        <v>-839011</v>
      </c>
      <c r="G25" s="136"/>
      <c r="H25" s="200">
        <v>521190</v>
      </c>
      <c r="I25" s="136"/>
      <c r="J25" s="199">
        <v>-839011</v>
      </c>
      <c r="K25" s="136"/>
      <c r="L25" s="200">
        <v>521190</v>
      </c>
    </row>
    <row r="26" spans="2:12" ht="16.5" customHeight="1">
      <c r="B26" s="197" t="s">
        <v>160</v>
      </c>
      <c r="C26" s="198"/>
      <c r="D26" s="137">
        <v>10</v>
      </c>
      <c r="E26" s="198"/>
      <c r="F26" s="199">
        <v>19830791</v>
      </c>
      <c r="G26" s="136"/>
      <c r="H26" s="200">
        <v>20287548</v>
      </c>
      <c r="I26" s="136"/>
      <c r="J26" s="199">
        <v>0</v>
      </c>
      <c r="K26" s="136"/>
      <c r="L26" s="200">
        <v>0</v>
      </c>
    </row>
    <row r="27" spans="2:12" ht="16.5" customHeight="1">
      <c r="B27" s="197" t="s">
        <v>165</v>
      </c>
      <c r="C27" s="198"/>
      <c r="E27" s="198"/>
      <c r="F27" s="199"/>
      <c r="G27" s="136"/>
      <c r="H27" s="203"/>
      <c r="I27" s="136"/>
      <c r="J27" s="199"/>
      <c r="K27" s="136"/>
      <c r="L27" s="203"/>
    </row>
    <row r="28" spans="2:12" ht="16.5" customHeight="1">
      <c r="B28" s="197"/>
      <c r="C28" s="198" t="s">
        <v>185</v>
      </c>
      <c r="D28" s="137">
        <v>10</v>
      </c>
      <c r="E28" s="198"/>
      <c r="F28" s="199">
        <v>2774224</v>
      </c>
      <c r="G28" s="136"/>
      <c r="H28" s="200">
        <v>10899994</v>
      </c>
      <c r="I28" s="136"/>
      <c r="J28" s="199">
        <v>0</v>
      </c>
      <c r="K28" s="136"/>
      <c r="L28" s="200">
        <v>0</v>
      </c>
    </row>
    <row r="29" spans="2:12" ht="16.5" customHeight="1">
      <c r="B29" s="197" t="s">
        <v>152</v>
      </c>
      <c r="C29" s="198"/>
      <c r="E29" s="198"/>
      <c r="F29" s="199">
        <v>-37547</v>
      </c>
      <c r="G29" s="136"/>
      <c r="H29" s="200">
        <v>-103558</v>
      </c>
      <c r="I29" s="136"/>
      <c r="J29" s="199">
        <v>0</v>
      </c>
      <c r="K29" s="136"/>
      <c r="L29" s="200">
        <v>-2274</v>
      </c>
    </row>
    <row r="30" spans="2:12" ht="16.5" customHeight="1">
      <c r="B30" s="197" t="s">
        <v>159</v>
      </c>
      <c r="C30" s="198"/>
      <c r="E30" s="198"/>
      <c r="F30" s="199">
        <v>0</v>
      </c>
      <c r="G30" s="136"/>
      <c r="H30" s="200">
        <v>-128734589</v>
      </c>
      <c r="I30" s="136"/>
      <c r="J30" s="199">
        <v>0</v>
      </c>
      <c r="K30" s="136"/>
      <c r="L30" s="200">
        <v>0</v>
      </c>
    </row>
    <row r="31" spans="2:12" ht="16.5" customHeight="1">
      <c r="B31" s="197" t="s">
        <v>108</v>
      </c>
      <c r="C31" s="198"/>
      <c r="E31" s="198"/>
      <c r="F31" s="199">
        <v>-98919</v>
      </c>
      <c r="G31" s="136"/>
      <c r="H31" s="200">
        <v>-71721</v>
      </c>
      <c r="I31" s="136"/>
      <c r="J31" s="199">
        <v>-63003</v>
      </c>
      <c r="K31" s="136"/>
      <c r="L31" s="200">
        <v>-3611</v>
      </c>
    </row>
    <row r="32" spans="2:12" ht="16.5" customHeight="1">
      <c r="B32" s="197" t="s">
        <v>40</v>
      </c>
      <c r="C32" s="198"/>
      <c r="E32" s="198"/>
      <c r="F32" s="205">
        <v>613126</v>
      </c>
      <c r="G32" s="136"/>
      <c r="H32" s="206">
        <v>40024125</v>
      </c>
      <c r="I32" s="136"/>
      <c r="J32" s="205">
        <v>555114</v>
      </c>
      <c r="K32" s="136"/>
      <c r="L32" s="206">
        <v>38864357</v>
      </c>
    </row>
    <row r="33" spans="1:12" ht="16.5" customHeight="1">
      <c r="A33" s="197"/>
      <c r="B33" s="198"/>
      <c r="C33" s="198"/>
      <c r="E33" s="198"/>
      <c r="F33" s="207"/>
      <c r="G33" s="136"/>
      <c r="H33" s="208"/>
      <c r="I33" s="136"/>
      <c r="J33" s="207"/>
      <c r="K33" s="136"/>
      <c r="L33" s="208"/>
    </row>
    <row r="34" spans="1:12" ht="16.5" customHeight="1">
      <c r="A34" s="201" t="s">
        <v>242</v>
      </c>
      <c r="B34" s="198"/>
      <c r="C34" s="198"/>
      <c r="E34" s="198"/>
      <c r="F34" s="207"/>
      <c r="G34" s="136"/>
      <c r="H34" s="208"/>
      <c r="I34" s="136"/>
      <c r="J34" s="207"/>
      <c r="K34" s="136"/>
      <c r="L34" s="208"/>
    </row>
    <row r="35" spans="1:12" ht="13.5" customHeight="1">
      <c r="A35" s="138"/>
      <c r="B35" s="201" t="s">
        <v>243</v>
      </c>
      <c r="D35" s="209"/>
      <c r="E35" s="202"/>
      <c r="F35" s="199">
        <f>SUM(F12:F32)</f>
        <v>617083558</v>
      </c>
      <c r="G35" s="136"/>
      <c r="H35" s="210">
        <f>SUM(H12:H32)</f>
        <v>438760995</v>
      </c>
      <c r="I35" s="136"/>
      <c r="J35" s="211">
        <f>SUM(J12:J32)</f>
        <v>617258391</v>
      </c>
      <c r="K35" s="136"/>
      <c r="L35" s="210">
        <f>SUM(L12:L32)</f>
        <v>443489473</v>
      </c>
    </row>
    <row r="36" spans="1:12" ht="16.5" customHeight="1">
      <c r="A36" s="201"/>
      <c r="B36" s="202"/>
      <c r="C36" s="202"/>
      <c r="D36" s="209"/>
      <c r="E36" s="202"/>
      <c r="F36" s="199"/>
      <c r="G36" s="136"/>
      <c r="H36" s="151"/>
      <c r="I36" s="136"/>
      <c r="J36" s="212"/>
      <c r="K36" s="136"/>
      <c r="L36" s="151"/>
    </row>
    <row r="37" spans="1:12" ht="16.5" customHeight="1">
      <c r="A37" s="201" t="s">
        <v>65</v>
      </c>
      <c r="B37" s="202"/>
      <c r="C37" s="202"/>
      <c r="D37" s="209"/>
      <c r="E37" s="202"/>
      <c r="F37" s="199"/>
      <c r="G37" s="136"/>
      <c r="H37" s="151"/>
      <c r="I37" s="136"/>
      <c r="J37" s="212"/>
      <c r="K37" s="136"/>
      <c r="L37" s="151"/>
    </row>
    <row r="38" spans="1:12" ht="16.5" customHeight="1">
      <c r="A38" s="197"/>
      <c r="B38" s="197" t="s">
        <v>109</v>
      </c>
      <c r="C38" s="198"/>
      <c r="E38" s="198"/>
      <c r="F38" s="199">
        <v>-258798462</v>
      </c>
      <c r="G38" s="136"/>
      <c r="H38" s="200">
        <v>-137325555</v>
      </c>
      <c r="I38" s="136"/>
      <c r="J38" s="211">
        <v>-276159912</v>
      </c>
      <c r="K38" s="136"/>
      <c r="L38" s="213">
        <v>84948310</v>
      </c>
    </row>
    <row r="39" spans="1:12" ht="16.5" customHeight="1">
      <c r="A39" s="197"/>
      <c r="B39" s="197" t="s">
        <v>55</v>
      </c>
      <c r="C39" s="198"/>
      <c r="E39" s="198"/>
      <c r="F39" s="199">
        <v>-230410018</v>
      </c>
      <c r="G39" s="136"/>
      <c r="H39" s="200">
        <v>-35675819</v>
      </c>
      <c r="I39" s="136"/>
      <c r="J39" s="211">
        <v>-204343495</v>
      </c>
      <c r="K39" s="136"/>
      <c r="L39" s="213">
        <v>-40340547</v>
      </c>
    </row>
    <row r="40" spans="1:12" ht="16.5" customHeight="1">
      <c r="A40" s="197"/>
      <c r="B40" s="197" t="s">
        <v>110</v>
      </c>
      <c r="C40" s="198"/>
      <c r="E40" s="198"/>
      <c r="F40" s="199">
        <v>400517</v>
      </c>
      <c r="G40" s="136"/>
      <c r="H40" s="200">
        <v>239937</v>
      </c>
      <c r="I40" s="136"/>
      <c r="J40" s="211">
        <v>-4330259</v>
      </c>
      <c r="K40" s="136"/>
      <c r="L40" s="213">
        <v>567827</v>
      </c>
    </row>
    <row r="41" spans="1:12" ht="16.5" customHeight="1">
      <c r="A41" s="197"/>
      <c r="B41" s="197" t="s">
        <v>12</v>
      </c>
      <c r="C41" s="198"/>
      <c r="E41" s="198"/>
      <c r="F41" s="199">
        <v>-2925237</v>
      </c>
      <c r="G41" s="136"/>
      <c r="H41" s="200">
        <v>-167819</v>
      </c>
      <c r="I41" s="136"/>
      <c r="J41" s="211">
        <v>-86655</v>
      </c>
      <c r="K41" s="136"/>
      <c r="L41" s="213">
        <v>-73973</v>
      </c>
    </row>
    <row r="42" spans="1:12" ht="16.5" customHeight="1">
      <c r="A42" s="197"/>
      <c r="B42" s="197" t="s">
        <v>111</v>
      </c>
      <c r="C42" s="198"/>
      <c r="E42" s="198"/>
      <c r="F42" s="199">
        <v>385313761</v>
      </c>
      <c r="G42" s="136"/>
      <c r="H42" s="200">
        <v>135105336</v>
      </c>
      <c r="I42" s="136"/>
      <c r="J42" s="211">
        <v>359880495</v>
      </c>
      <c r="K42" s="136"/>
      <c r="L42" s="213">
        <v>-99269630</v>
      </c>
    </row>
    <row r="43" spans="1:12" ht="16.5" customHeight="1">
      <c r="A43" s="197"/>
      <c r="B43" s="197" t="s">
        <v>112</v>
      </c>
      <c r="C43" s="198"/>
      <c r="E43" s="198"/>
      <c r="F43" s="199">
        <v>-1416730</v>
      </c>
      <c r="G43" s="136"/>
      <c r="H43" s="200">
        <v>-352527</v>
      </c>
      <c r="I43" s="136"/>
      <c r="J43" s="211">
        <v>-1416730</v>
      </c>
      <c r="K43" s="136"/>
      <c r="L43" s="213">
        <v>-352527</v>
      </c>
    </row>
    <row r="44" spans="1:12" ht="16.5" customHeight="1">
      <c r="A44" s="197"/>
      <c r="B44" s="197" t="s">
        <v>57</v>
      </c>
      <c r="C44" s="198"/>
      <c r="E44" s="198"/>
      <c r="F44" s="205">
        <v>-365880</v>
      </c>
      <c r="G44" s="136"/>
      <c r="H44" s="206">
        <v>-34192</v>
      </c>
      <c r="I44" s="136"/>
      <c r="J44" s="205">
        <v>-365880</v>
      </c>
      <c r="K44" s="136"/>
      <c r="L44" s="214">
        <v>0</v>
      </c>
    </row>
    <row r="45" spans="1:12" ht="16.5" customHeight="1">
      <c r="A45" s="135"/>
      <c r="B45" s="191"/>
      <c r="C45" s="191"/>
      <c r="D45" s="194"/>
      <c r="E45" s="194"/>
      <c r="F45" s="199"/>
      <c r="G45" s="136"/>
      <c r="H45" s="203"/>
      <c r="I45" s="136"/>
      <c r="J45" s="199"/>
      <c r="K45" s="136"/>
      <c r="L45" s="203"/>
    </row>
    <row r="46" spans="1:12" ht="16.5" customHeight="1">
      <c r="A46" s="146" t="s">
        <v>118</v>
      </c>
      <c r="B46" s="215"/>
      <c r="C46" s="215"/>
      <c r="D46" s="194"/>
      <c r="E46" s="194"/>
      <c r="F46" s="199">
        <f>SUM(F35:F44)</f>
        <v>508881509</v>
      </c>
      <c r="G46" s="136"/>
      <c r="H46" s="203">
        <f>SUM(H35:H44)</f>
        <v>400550356</v>
      </c>
      <c r="I46" s="136"/>
      <c r="J46" s="199">
        <f>SUM(J35:J44)</f>
        <v>490435955</v>
      </c>
      <c r="K46" s="136"/>
      <c r="L46" s="203">
        <f>SUM(L35:L44)</f>
        <v>388968933</v>
      </c>
    </row>
    <row r="47" spans="1:12" ht="16.5" customHeight="1">
      <c r="B47" s="146" t="s">
        <v>113</v>
      </c>
      <c r="C47" s="215"/>
      <c r="D47" s="194"/>
      <c r="E47" s="194"/>
      <c r="F47" s="205">
        <v>-96739263</v>
      </c>
      <c r="G47" s="136"/>
      <c r="H47" s="206">
        <v>-44033146</v>
      </c>
      <c r="I47" s="136"/>
      <c r="J47" s="216">
        <v>-95490663</v>
      </c>
      <c r="K47" s="136"/>
      <c r="L47" s="214">
        <v>-41728434</v>
      </c>
    </row>
    <row r="48" spans="1:12" ht="16.5" customHeight="1">
      <c r="A48" s="135"/>
      <c r="B48" s="191"/>
      <c r="C48" s="191"/>
      <c r="D48" s="217"/>
      <c r="F48" s="218"/>
      <c r="G48" s="136"/>
      <c r="H48" s="219"/>
      <c r="I48" s="136"/>
      <c r="J48" s="218"/>
      <c r="K48" s="136"/>
      <c r="L48" s="219"/>
    </row>
    <row r="49" spans="1:12" ht="16.5" customHeight="1">
      <c r="A49" s="146" t="s">
        <v>70</v>
      </c>
      <c r="B49" s="215"/>
      <c r="C49" s="215"/>
      <c r="D49" s="194"/>
      <c r="E49" s="194"/>
      <c r="F49" s="205">
        <f>SUM(F46:F47)</f>
        <v>412142246</v>
      </c>
      <c r="G49" s="136"/>
      <c r="H49" s="220">
        <f>SUM(H46:H47)</f>
        <v>356517210</v>
      </c>
      <c r="I49" s="136"/>
      <c r="J49" s="205">
        <f>SUM(J46:J47)</f>
        <v>394945292</v>
      </c>
      <c r="K49" s="136"/>
      <c r="L49" s="220">
        <f>SUM(L46:L47)</f>
        <v>347240499</v>
      </c>
    </row>
    <row r="50" spans="1:12" ht="16.5" customHeight="1">
      <c r="A50" s="135"/>
      <c r="B50" s="191"/>
      <c r="C50" s="191"/>
      <c r="D50" s="217"/>
      <c r="F50" s="219"/>
      <c r="G50" s="136"/>
      <c r="H50" s="219"/>
      <c r="I50" s="136"/>
      <c r="J50" s="219"/>
      <c r="K50" s="136"/>
      <c r="L50" s="219"/>
    </row>
    <row r="56" spans="1:12" ht="11.25" customHeight="1"/>
    <row r="57" spans="1:12" ht="21.95" customHeight="1">
      <c r="A57" s="150" t="s">
        <v>74</v>
      </c>
      <c r="B57" s="143"/>
      <c r="C57" s="143"/>
      <c r="D57" s="142"/>
      <c r="E57" s="143"/>
      <c r="F57" s="143"/>
      <c r="G57" s="143"/>
      <c r="H57" s="144"/>
      <c r="I57" s="143"/>
      <c r="J57" s="144"/>
      <c r="K57" s="143"/>
      <c r="L57" s="144"/>
    </row>
    <row r="58" spans="1:12" ht="16.5" customHeight="1">
      <c r="A58" s="135" t="str">
        <f>A1</f>
        <v>Srinanaporn Marketing Public Company Limited</v>
      </c>
      <c r="B58" s="136"/>
      <c r="C58" s="136"/>
    </row>
    <row r="59" spans="1:12" ht="16.5" customHeight="1">
      <c r="A59" s="135" t="s">
        <v>114</v>
      </c>
      <c r="B59" s="136"/>
      <c r="C59" s="136"/>
    </row>
    <row r="60" spans="1:12" ht="16.5" customHeight="1">
      <c r="A60" s="140" t="str">
        <f>A3</f>
        <v>For the nine-month period ended 30 September 2022</v>
      </c>
      <c r="B60" s="141"/>
      <c r="C60" s="141"/>
      <c r="D60" s="142"/>
      <c r="E60" s="143"/>
      <c r="F60" s="143"/>
      <c r="G60" s="143"/>
      <c r="H60" s="144"/>
      <c r="I60" s="143"/>
      <c r="J60" s="144"/>
      <c r="K60" s="143"/>
      <c r="L60" s="144"/>
    </row>
    <row r="61" spans="1:12" ht="16.5" customHeight="1">
      <c r="A61" s="135"/>
      <c r="B61" s="191"/>
      <c r="C61" s="191"/>
      <c r="D61" s="217"/>
      <c r="F61" s="219"/>
      <c r="G61" s="151"/>
      <c r="H61" s="219"/>
      <c r="I61" s="151"/>
      <c r="J61" s="219"/>
      <c r="K61" s="151"/>
      <c r="L61" s="219"/>
    </row>
    <row r="62" spans="1:12" ht="16.5" customHeight="1">
      <c r="A62" s="135"/>
      <c r="B62" s="191"/>
      <c r="C62" s="191"/>
      <c r="D62" s="217"/>
      <c r="F62" s="219"/>
      <c r="G62" s="151"/>
      <c r="H62" s="219"/>
      <c r="I62" s="151"/>
      <c r="J62" s="219"/>
      <c r="K62" s="151"/>
      <c r="L62" s="219"/>
    </row>
    <row r="63" spans="1:12" ht="16.5" customHeight="1">
      <c r="A63" s="135"/>
      <c r="B63" s="191"/>
      <c r="C63" s="191"/>
      <c r="D63" s="188"/>
      <c r="F63" s="263" t="s">
        <v>89</v>
      </c>
      <c r="G63" s="262"/>
      <c r="H63" s="262"/>
      <c r="I63" s="147"/>
      <c r="J63" s="263" t="s">
        <v>90</v>
      </c>
      <c r="K63" s="262"/>
      <c r="L63" s="262"/>
    </row>
    <row r="64" spans="1:12" ht="16.5" customHeight="1">
      <c r="A64" s="135"/>
      <c r="B64" s="191"/>
      <c r="C64" s="191"/>
      <c r="D64" s="188"/>
      <c r="F64" s="260" t="s">
        <v>88</v>
      </c>
      <c r="G64" s="261"/>
      <c r="H64" s="261"/>
      <c r="I64" s="152"/>
      <c r="J64" s="260" t="s">
        <v>88</v>
      </c>
      <c r="K64" s="261"/>
      <c r="L64" s="261"/>
    </row>
    <row r="65" spans="1:12" ht="16.5" customHeight="1">
      <c r="A65" s="135"/>
      <c r="B65" s="191"/>
      <c r="C65" s="191"/>
      <c r="D65" s="188"/>
      <c r="F65" s="190" t="s">
        <v>188</v>
      </c>
      <c r="H65" s="190" t="s">
        <v>147</v>
      </c>
      <c r="I65" s="148"/>
      <c r="J65" s="190" t="s">
        <v>188</v>
      </c>
      <c r="L65" s="190" t="s">
        <v>147</v>
      </c>
    </row>
    <row r="66" spans="1:12" ht="16.5" customHeight="1">
      <c r="A66" s="135"/>
      <c r="B66" s="191"/>
      <c r="C66" s="191"/>
      <c r="D66" s="192" t="s">
        <v>0</v>
      </c>
      <c r="F66" s="193" t="s">
        <v>1</v>
      </c>
      <c r="G66" s="136"/>
      <c r="H66" s="193" t="s">
        <v>1</v>
      </c>
      <c r="I66" s="136"/>
      <c r="J66" s="193" t="s">
        <v>1</v>
      </c>
      <c r="K66" s="136"/>
      <c r="L66" s="193" t="s">
        <v>1</v>
      </c>
    </row>
    <row r="67" spans="1:12" ht="16.5" customHeight="1">
      <c r="A67" s="135"/>
      <c r="B67" s="191"/>
      <c r="C67" s="191"/>
      <c r="D67" s="188"/>
      <c r="F67" s="221"/>
      <c r="G67" s="136"/>
      <c r="H67" s="222"/>
      <c r="I67" s="136"/>
      <c r="J67" s="221"/>
      <c r="K67" s="136"/>
      <c r="L67" s="222"/>
    </row>
    <row r="68" spans="1:12" ht="16.5" customHeight="1">
      <c r="A68" s="135" t="s">
        <v>46</v>
      </c>
      <c r="B68" s="191"/>
      <c r="C68" s="191"/>
      <c r="D68" s="217"/>
      <c r="E68" s="217"/>
      <c r="F68" s="199"/>
      <c r="G68" s="136"/>
      <c r="H68" s="203"/>
      <c r="I68" s="136"/>
      <c r="J68" s="199"/>
      <c r="K68" s="136"/>
      <c r="L68" s="203"/>
    </row>
    <row r="69" spans="1:12" ht="16.5" customHeight="1">
      <c r="B69" s="146" t="s">
        <v>119</v>
      </c>
      <c r="C69" s="215"/>
      <c r="D69" s="217"/>
      <c r="E69" s="194"/>
      <c r="F69" s="199">
        <v>98919</v>
      </c>
      <c r="G69" s="136"/>
      <c r="H69" s="200">
        <v>71721</v>
      </c>
      <c r="I69" s="136"/>
      <c r="J69" s="199">
        <v>63003</v>
      </c>
      <c r="K69" s="136"/>
      <c r="L69" s="200">
        <v>3611</v>
      </c>
    </row>
    <row r="70" spans="1:12" ht="16.5" customHeight="1">
      <c r="B70" s="146" t="s">
        <v>166</v>
      </c>
      <c r="C70" s="215"/>
      <c r="D70" s="194">
        <v>9</v>
      </c>
      <c r="E70" s="194"/>
      <c r="F70" s="199">
        <v>0</v>
      </c>
      <c r="G70" s="136"/>
      <c r="H70" s="200">
        <v>0</v>
      </c>
      <c r="I70" s="136"/>
      <c r="J70" s="199">
        <v>-5000000</v>
      </c>
      <c r="K70" s="136"/>
      <c r="L70" s="200">
        <v>-11040000</v>
      </c>
    </row>
    <row r="71" spans="1:12" ht="16.5" customHeight="1">
      <c r="B71" s="146" t="s">
        <v>167</v>
      </c>
      <c r="C71" s="215"/>
      <c r="D71" s="217"/>
      <c r="E71" s="194"/>
      <c r="F71" s="199">
        <v>0</v>
      </c>
      <c r="G71" s="136"/>
      <c r="H71" s="200">
        <v>-11432965</v>
      </c>
      <c r="I71" s="136"/>
      <c r="J71" s="199">
        <v>0</v>
      </c>
      <c r="K71" s="136"/>
      <c r="L71" s="200">
        <v>0</v>
      </c>
    </row>
    <row r="72" spans="1:12" ht="16.5" customHeight="1">
      <c r="B72" s="29" t="s">
        <v>207</v>
      </c>
      <c r="C72" s="215"/>
      <c r="D72" s="217"/>
      <c r="E72" s="194"/>
      <c r="F72" s="199">
        <v>-680251</v>
      </c>
      <c r="G72" s="136"/>
      <c r="H72" s="200">
        <v>-101594</v>
      </c>
      <c r="I72" s="136"/>
      <c r="J72" s="199">
        <v>-680252</v>
      </c>
      <c r="K72" s="136"/>
      <c r="L72" s="200">
        <v>-39795</v>
      </c>
    </row>
    <row r="73" spans="1:12" ht="16.5" customHeight="1">
      <c r="A73" s="138"/>
      <c r="B73" s="146" t="s">
        <v>176</v>
      </c>
      <c r="C73" s="146"/>
      <c r="D73" s="194"/>
      <c r="E73" s="194"/>
      <c r="F73" s="199">
        <v>-285634485</v>
      </c>
      <c r="G73" s="136"/>
      <c r="H73" s="200">
        <v>-70552494</v>
      </c>
      <c r="I73" s="136"/>
      <c r="J73" s="199">
        <v>-62619603</v>
      </c>
      <c r="K73" s="136"/>
      <c r="L73" s="200">
        <v>-27478327</v>
      </c>
    </row>
    <row r="74" spans="1:12" ht="16.5" customHeight="1">
      <c r="A74" s="138"/>
      <c r="B74" s="146" t="s">
        <v>177</v>
      </c>
      <c r="C74" s="146"/>
      <c r="D74" s="194"/>
      <c r="E74" s="194"/>
      <c r="F74" s="199">
        <v>138184</v>
      </c>
      <c r="G74" s="136"/>
      <c r="H74" s="200">
        <v>2830684</v>
      </c>
      <c r="I74" s="136"/>
      <c r="J74" s="199">
        <v>138184</v>
      </c>
      <c r="K74" s="136"/>
      <c r="L74" s="200">
        <v>2830684</v>
      </c>
    </row>
    <row r="75" spans="1:12" ht="16.5" customHeight="1">
      <c r="B75" s="146" t="s">
        <v>168</v>
      </c>
      <c r="C75" s="215"/>
      <c r="D75" s="194"/>
      <c r="F75" s="211"/>
      <c r="G75" s="136"/>
      <c r="H75" s="138"/>
      <c r="I75" s="136"/>
      <c r="J75" s="211"/>
      <c r="K75" s="136"/>
      <c r="L75" s="210"/>
    </row>
    <row r="76" spans="1:12" ht="16.5" customHeight="1">
      <c r="B76" s="146"/>
      <c r="C76" s="215" t="s">
        <v>203</v>
      </c>
      <c r="D76" s="194"/>
      <c r="F76" s="205">
        <v>0</v>
      </c>
      <c r="G76" s="136"/>
      <c r="H76" s="206">
        <v>-22675373</v>
      </c>
      <c r="I76" s="136"/>
      <c r="J76" s="205">
        <v>0</v>
      </c>
      <c r="K76" s="136"/>
      <c r="L76" s="206">
        <v>0</v>
      </c>
    </row>
    <row r="77" spans="1:12" ht="16.5" customHeight="1">
      <c r="B77" s="215"/>
      <c r="C77" s="215"/>
      <c r="D77" s="194"/>
      <c r="F77" s="153"/>
      <c r="G77" s="136"/>
      <c r="H77" s="154"/>
      <c r="I77" s="136"/>
      <c r="J77" s="153"/>
      <c r="K77" s="136"/>
      <c r="L77" s="154"/>
    </row>
    <row r="78" spans="1:12" ht="16.5" customHeight="1">
      <c r="A78" s="146" t="s">
        <v>141</v>
      </c>
      <c r="B78" s="215"/>
      <c r="C78" s="215"/>
      <c r="F78" s="155">
        <f>SUM(F69:F76)</f>
        <v>-286077633</v>
      </c>
      <c r="G78" s="136"/>
      <c r="H78" s="156">
        <f>SUM(H69:H76)</f>
        <v>-101860021</v>
      </c>
      <c r="I78" s="136"/>
      <c r="J78" s="155">
        <f>SUM(J69:J76)</f>
        <v>-68098668</v>
      </c>
      <c r="K78" s="136"/>
      <c r="L78" s="156">
        <f>SUM(L69:L76)</f>
        <v>-35723827</v>
      </c>
    </row>
    <row r="79" spans="1:12" ht="16.5" customHeight="1">
      <c r="A79" s="135"/>
      <c r="B79" s="191"/>
      <c r="C79" s="191"/>
      <c r="D79" s="188"/>
      <c r="F79" s="221"/>
      <c r="G79" s="136"/>
      <c r="H79" s="222"/>
      <c r="I79" s="136"/>
      <c r="J79" s="221"/>
      <c r="K79" s="136"/>
      <c r="L79" s="222"/>
    </row>
    <row r="80" spans="1:12" ht="16.5" customHeight="1">
      <c r="A80" s="135" t="s">
        <v>153</v>
      </c>
      <c r="B80" s="191"/>
      <c r="C80" s="191"/>
      <c r="D80" s="217"/>
      <c r="E80" s="217"/>
      <c r="F80" s="199"/>
      <c r="G80" s="136"/>
      <c r="H80" s="203"/>
      <c r="I80" s="136"/>
      <c r="J80" s="199"/>
      <c r="K80" s="136"/>
      <c r="L80" s="203"/>
    </row>
    <row r="81" spans="1:12" ht="16.5" customHeight="1">
      <c r="A81" s="135"/>
      <c r="B81" s="146" t="s">
        <v>238</v>
      </c>
      <c r="C81" s="215"/>
      <c r="D81" s="217"/>
      <c r="E81" s="217"/>
      <c r="F81" s="199"/>
      <c r="G81" s="136"/>
      <c r="H81" s="203"/>
      <c r="I81" s="136"/>
      <c r="J81" s="199"/>
      <c r="K81" s="136"/>
      <c r="L81" s="203"/>
    </row>
    <row r="82" spans="1:12" ht="16.5" customHeight="1">
      <c r="A82" s="135"/>
      <c r="C82" s="146" t="s">
        <v>239</v>
      </c>
      <c r="D82" s="194"/>
      <c r="E82" s="217"/>
      <c r="F82" s="199">
        <v>89959340</v>
      </c>
      <c r="G82" s="136"/>
      <c r="H82" s="200">
        <v>-1253902447</v>
      </c>
      <c r="I82" s="136"/>
      <c r="J82" s="199">
        <v>89959340</v>
      </c>
      <c r="K82" s="136"/>
      <c r="L82" s="200">
        <v>-1253902447</v>
      </c>
    </row>
    <row r="83" spans="1:12" ht="16.5" customHeight="1">
      <c r="B83" s="138" t="s">
        <v>146</v>
      </c>
      <c r="C83" s="146"/>
      <c r="D83" s="194"/>
      <c r="E83" s="217"/>
      <c r="F83" s="199"/>
      <c r="G83" s="136"/>
      <c r="H83" s="203"/>
      <c r="I83" s="136"/>
      <c r="J83" s="199"/>
      <c r="K83" s="136"/>
      <c r="L83" s="203"/>
    </row>
    <row r="84" spans="1:12" ht="16.5" customHeight="1">
      <c r="B84" s="138" t="s">
        <v>120</v>
      </c>
      <c r="C84" s="146" t="s">
        <v>219</v>
      </c>
      <c r="D84" s="194">
        <v>13</v>
      </c>
      <c r="E84" s="217"/>
      <c r="F84" s="199">
        <v>131807914</v>
      </c>
      <c r="G84" s="136"/>
      <c r="H84" s="200">
        <v>33635297</v>
      </c>
      <c r="I84" s="136"/>
      <c r="J84" s="199">
        <v>0</v>
      </c>
      <c r="K84" s="136"/>
      <c r="L84" s="200">
        <v>33635297</v>
      </c>
    </row>
    <row r="85" spans="1:12" ht="16.5" customHeight="1">
      <c r="B85" s="146" t="s">
        <v>121</v>
      </c>
      <c r="C85" s="146"/>
      <c r="D85" s="194"/>
      <c r="E85" s="217"/>
      <c r="F85" s="199"/>
      <c r="G85" s="136"/>
      <c r="H85" s="203"/>
      <c r="I85" s="136"/>
      <c r="J85" s="199"/>
      <c r="K85" s="136"/>
      <c r="L85" s="203"/>
    </row>
    <row r="86" spans="1:12" ht="16.5" customHeight="1">
      <c r="C86" s="223" t="s">
        <v>96</v>
      </c>
      <c r="D86" s="194"/>
      <c r="E86" s="217"/>
      <c r="F86" s="199">
        <v>0</v>
      </c>
      <c r="G86" s="136"/>
      <c r="H86" s="200">
        <v>-1034329996</v>
      </c>
      <c r="I86" s="136"/>
      <c r="J86" s="199">
        <v>0</v>
      </c>
      <c r="K86" s="136"/>
      <c r="L86" s="200">
        <v>-1034329996</v>
      </c>
    </row>
    <row r="87" spans="1:12" ht="16.5" customHeight="1">
      <c r="B87" s="146" t="s">
        <v>142</v>
      </c>
      <c r="C87" s="215"/>
      <c r="D87" s="194"/>
      <c r="E87" s="194"/>
      <c r="F87" s="199">
        <v>-4823051</v>
      </c>
      <c r="G87" s="136"/>
      <c r="H87" s="200">
        <v>-15434621</v>
      </c>
      <c r="I87" s="136"/>
      <c r="J87" s="199">
        <v>-4366911</v>
      </c>
      <c r="K87" s="136"/>
      <c r="L87" s="200">
        <v>-6185539</v>
      </c>
    </row>
    <row r="88" spans="1:12" ht="16.5" customHeight="1">
      <c r="B88" s="146" t="s">
        <v>122</v>
      </c>
      <c r="C88" s="215"/>
      <c r="D88" s="194"/>
      <c r="E88" s="194"/>
      <c r="F88" s="199">
        <v>-4275430</v>
      </c>
      <c r="G88" s="136"/>
      <c r="H88" s="224">
        <v>-39989234</v>
      </c>
      <c r="I88" s="136"/>
      <c r="J88" s="199">
        <v>-554387</v>
      </c>
      <c r="K88" s="136"/>
      <c r="L88" s="224">
        <v>-38829466</v>
      </c>
    </row>
    <row r="89" spans="1:12" ht="16.5" customHeight="1">
      <c r="B89" s="146" t="s">
        <v>236</v>
      </c>
      <c r="C89" s="215"/>
      <c r="D89" s="239"/>
      <c r="E89" s="194"/>
      <c r="F89" s="199">
        <v>0</v>
      </c>
      <c r="G89" s="136"/>
      <c r="H89" s="224">
        <v>2138140406</v>
      </c>
      <c r="I89" s="136"/>
      <c r="J89" s="199">
        <v>0</v>
      </c>
      <c r="K89" s="136"/>
      <c r="L89" s="224">
        <v>2138140406</v>
      </c>
    </row>
    <row r="90" spans="1:12" ht="16.5" customHeight="1">
      <c r="B90" s="146" t="s">
        <v>204</v>
      </c>
      <c r="C90" s="215"/>
      <c r="D90" s="194">
        <v>16</v>
      </c>
      <c r="E90" s="194"/>
      <c r="F90" s="205">
        <v>-307142416</v>
      </c>
      <c r="G90" s="136"/>
      <c r="H90" s="220">
        <v>-95917509</v>
      </c>
      <c r="I90" s="136"/>
      <c r="J90" s="205">
        <v>-307142416</v>
      </c>
      <c r="K90" s="136"/>
      <c r="L90" s="220">
        <v>-95917509</v>
      </c>
    </row>
    <row r="91" spans="1:12" ht="16.5" customHeight="1">
      <c r="B91" s="29"/>
      <c r="C91" s="240"/>
      <c r="D91" s="194"/>
      <c r="E91" s="194"/>
      <c r="F91" s="211"/>
      <c r="G91" s="136"/>
      <c r="H91" s="210"/>
      <c r="I91" s="136"/>
      <c r="J91" s="211"/>
      <c r="K91" s="136"/>
      <c r="L91" s="210"/>
    </row>
    <row r="92" spans="1:12" ht="16.5" customHeight="1">
      <c r="A92" s="146" t="s">
        <v>150</v>
      </c>
      <c r="B92" s="215"/>
      <c r="C92" s="215"/>
      <c r="D92" s="194"/>
      <c r="E92" s="194"/>
      <c r="F92" s="205">
        <f>SUM(F81:F90)</f>
        <v>-94473643</v>
      </c>
      <c r="G92" s="136"/>
      <c r="H92" s="220">
        <f>SUM(H81:H90)</f>
        <v>-267798104</v>
      </c>
      <c r="I92" s="136"/>
      <c r="J92" s="205">
        <f>SUM(J81:J90)</f>
        <v>-222104374</v>
      </c>
      <c r="K92" s="136"/>
      <c r="L92" s="220">
        <f>SUM(L81:L90)</f>
        <v>-257389254</v>
      </c>
    </row>
    <row r="93" spans="1:12" ht="16.5" customHeight="1">
      <c r="B93" s="215"/>
      <c r="C93" s="215"/>
      <c r="D93" s="194"/>
      <c r="E93" s="194"/>
      <c r="F93" s="211"/>
      <c r="G93" s="136"/>
      <c r="H93" s="210"/>
      <c r="I93" s="136"/>
      <c r="J93" s="211"/>
      <c r="K93" s="136"/>
      <c r="L93" s="210"/>
    </row>
    <row r="94" spans="1:12" ht="16.5" customHeight="1">
      <c r="A94" s="135" t="s">
        <v>170</v>
      </c>
      <c r="B94" s="135"/>
      <c r="D94" s="194"/>
      <c r="E94" s="194"/>
      <c r="F94" s="199">
        <v>31590970</v>
      </c>
      <c r="G94" s="136"/>
      <c r="H94" s="203">
        <v>-13140915</v>
      </c>
      <c r="I94" s="136"/>
      <c r="J94" s="199">
        <v>104742250</v>
      </c>
      <c r="K94" s="136"/>
      <c r="L94" s="203">
        <v>54127418</v>
      </c>
    </row>
    <row r="95" spans="1:12" ht="16.5" customHeight="1">
      <c r="A95" s="146" t="s">
        <v>186</v>
      </c>
      <c r="B95" s="146"/>
      <c r="C95" s="146"/>
      <c r="D95" s="217"/>
      <c r="F95" s="225">
        <v>162075815</v>
      </c>
      <c r="G95" s="136"/>
      <c r="H95" s="200">
        <v>173172489</v>
      </c>
      <c r="I95" s="136"/>
      <c r="J95" s="225">
        <v>50776375</v>
      </c>
      <c r="K95" s="136"/>
      <c r="L95" s="200">
        <v>4254716</v>
      </c>
    </row>
    <row r="96" spans="1:12" ht="16.5" customHeight="1">
      <c r="A96" s="146" t="s">
        <v>215</v>
      </c>
      <c r="B96" s="146"/>
      <c r="C96" s="146"/>
      <c r="D96" s="217"/>
      <c r="E96" s="217"/>
      <c r="F96" s="205">
        <v>7095742</v>
      </c>
      <c r="G96" s="136"/>
      <c r="H96" s="206">
        <v>19672335</v>
      </c>
      <c r="I96" s="136"/>
      <c r="J96" s="226">
        <v>0</v>
      </c>
      <c r="K96" s="136"/>
      <c r="L96" s="206">
        <v>0</v>
      </c>
    </row>
    <row r="97" spans="1:12" ht="16.5" customHeight="1">
      <c r="B97" s="215"/>
      <c r="C97" s="215"/>
      <c r="D97" s="217"/>
      <c r="E97" s="217"/>
      <c r="F97" s="211"/>
      <c r="G97" s="136"/>
      <c r="H97" s="210"/>
      <c r="I97" s="136"/>
      <c r="J97" s="211"/>
      <c r="K97" s="136"/>
      <c r="L97" s="210"/>
    </row>
    <row r="98" spans="1:12" ht="16.5" customHeight="1" thickBot="1">
      <c r="A98" s="135" t="s">
        <v>91</v>
      </c>
      <c r="B98" s="191"/>
      <c r="C98" s="191"/>
      <c r="F98" s="227">
        <f>SUM(F94:F96)</f>
        <v>200762527</v>
      </c>
      <c r="G98" s="136"/>
      <c r="H98" s="228">
        <f>SUM(H94:H96)</f>
        <v>179703909</v>
      </c>
      <c r="I98" s="136"/>
      <c r="J98" s="227">
        <f>SUM(J94:J96)</f>
        <v>155518625</v>
      </c>
      <c r="K98" s="136"/>
      <c r="L98" s="228">
        <f>SUM(L94:L96)</f>
        <v>58382134</v>
      </c>
    </row>
    <row r="99" spans="1:12" ht="16.5" customHeight="1" thickTop="1">
      <c r="A99" s="135"/>
      <c r="B99" s="191"/>
      <c r="C99" s="191"/>
      <c r="F99" s="211"/>
      <c r="G99" s="136"/>
      <c r="H99" s="210"/>
      <c r="I99" s="136"/>
      <c r="J99" s="211"/>
      <c r="K99" s="136"/>
      <c r="L99" s="210"/>
    </row>
    <row r="100" spans="1:12" ht="16.5" customHeight="1">
      <c r="A100" s="135" t="s">
        <v>154</v>
      </c>
      <c r="B100" s="136"/>
      <c r="C100" s="136"/>
      <c r="F100" s="157"/>
      <c r="G100" s="136"/>
      <c r="H100" s="158"/>
      <c r="I100" s="136"/>
      <c r="J100" s="157"/>
      <c r="K100" s="136"/>
      <c r="L100" s="158"/>
    </row>
    <row r="101" spans="1:12" ht="16.5" customHeight="1">
      <c r="F101" s="157"/>
      <c r="G101" s="136"/>
      <c r="H101" s="158"/>
      <c r="I101" s="136"/>
      <c r="J101" s="157"/>
      <c r="K101" s="136"/>
      <c r="L101" s="158"/>
    </row>
    <row r="102" spans="1:12" ht="16.5" customHeight="1">
      <c r="A102" s="146" t="s">
        <v>183</v>
      </c>
      <c r="F102" s="225">
        <v>49927443</v>
      </c>
      <c r="G102" s="136"/>
      <c r="H102" s="229">
        <v>25578817</v>
      </c>
      <c r="I102" s="136"/>
      <c r="J102" s="225">
        <v>32008682</v>
      </c>
      <c r="K102" s="136"/>
      <c r="L102" s="229">
        <v>20188477</v>
      </c>
    </row>
    <row r="103" spans="1:12" ht="16.5" customHeight="1">
      <c r="A103" s="146" t="s">
        <v>175</v>
      </c>
      <c r="D103" s="137">
        <v>11.2</v>
      </c>
      <c r="F103" s="225">
        <v>9462636</v>
      </c>
      <c r="G103" s="136"/>
      <c r="H103" s="229">
        <v>5756485</v>
      </c>
      <c r="I103" s="136"/>
      <c r="J103" s="225">
        <v>8499252</v>
      </c>
      <c r="K103" s="136"/>
      <c r="L103" s="229">
        <v>2756943</v>
      </c>
    </row>
    <row r="104" spans="1:12" ht="16.5" customHeight="1">
      <c r="A104" s="146" t="s">
        <v>237</v>
      </c>
      <c r="F104" s="225">
        <v>0</v>
      </c>
      <c r="G104" s="136"/>
      <c r="H104" s="230">
        <v>33705</v>
      </c>
      <c r="I104" s="136"/>
      <c r="J104" s="225">
        <v>0</v>
      </c>
      <c r="K104" s="136"/>
      <c r="L104" s="230">
        <v>33705</v>
      </c>
    </row>
    <row r="105" spans="1:12" ht="16.5" customHeight="1">
      <c r="A105" s="146" t="s">
        <v>184</v>
      </c>
      <c r="F105" s="225"/>
      <c r="G105" s="136"/>
      <c r="H105" s="138"/>
      <c r="I105" s="136"/>
      <c r="J105" s="225"/>
      <c r="K105" s="136"/>
      <c r="L105" s="138"/>
    </row>
    <row r="106" spans="1:12" ht="16.5" customHeight="1">
      <c r="B106" s="138" t="s">
        <v>169</v>
      </c>
      <c r="D106" s="137">
        <v>11.2</v>
      </c>
      <c r="F106" s="225">
        <v>1833256</v>
      </c>
      <c r="G106" s="136"/>
      <c r="H106" s="229">
        <v>4909915</v>
      </c>
      <c r="I106" s="136"/>
      <c r="J106" s="225">
        <v>0</v>
      </c>
      <c r="K106" s="136"/>
      <c r="L106" s="229">
        <v>111615</v>
      </c>
    </row>
    <row r="107" spans="1:12" ht="16.5" customHeight="1">
      <c r="A107" s="146" t="s">
        <v>155</v>
      </c>
      <c r="F107" s="225">
        <v>1870803</v>
      </c>
      <c r="G107" s="136"/>
      <c r="H107" s="231">
        <v>5013473</v>
      </c>
      <c r="I107" s="136"/>
      <c r="J107" s="225">
        <v>0</v>
      </c>
      <c r="K107" s="136"/>
      <c r="L107" s="231">
        <v>113889</v>
      </c>
    </row>
    <row r="108" spans="1:12" ht="16.5" customHeight="1">
      <c r="A108" s="29" t="s">
        <v>208</v>
      </c>
      <c r="B108" s="8"/>
      <c r="C108" s="8"/>
      <c r="F108" s="225"/>
      <c r="G108" s="136"/>
      <c r="H108" s="138"/>
      <c r="I108" s="136"/>
      <c r="J108" s="225"/>
      <c r="K108" s="136"/>
      <c r="L108" s="138"/>
    </row>
    <row r="109" spans="1:12" ht="16.5" customHeight="1">
      <c r="A109" s="8"/>
      <c r="B109" s="8" t="s">
        <v>209</v>
      </c>
      <c r="C109" s="8"/>
      <c r="F109" s="225">
        <v>0</v>
      </c>
      <c r="G109" s="136"/>
      <c r="H109" s="229">
        <v>0</v>
      </c>
      <c r="I109" s="136"/>
      <c r="J109" s="225">
        <v>0</v>
      </c>
      <c r="K109" s="136"/>
      <c r="L109" s="231">
        <v>3090859</v>
      </c>
    </row>
    <row r="110" spans="1:12" ht="16.5" customHeight="1">
      <c r="A110" s="29" t="s">
        <v>210</v>
      </c>
      <c r="B110" s="8"/>
      <c r="C110" s="8"/>
      <c r="F110" s="225"/>
      <c r="G110" s="136"/>
      <c r="H110" s="138"/>
      <c r="I110" s="136"/>
      <c r="J110" s="225"/>
      <c r="K110" s="136"/>
      <c r="L110" s="138"/>
    </row>
    <row r="111" spans="1:12" ht="16.5" customHeight="1">
      <c r="A111" s="8"/>
      <c r="B111" s="8" t="s">
        <v>209</v>
      </c>
      <c r="C111" s="8"/>
      <c r="F111" s="225">
        <v>0</v>
      </c>
      <c r="G111" s="136"/>
      <c r="H111" s="231">
        <v>0</v>
      </c>
      <c r="I111" s="136"/>
      <c r="J111" s="225">
        <v>0</v>
      </c>
      <c r="K111" s="136"/>
      <c r="L111" s="229">
        <v>679788</v>
      </c>
    </row>
    <row r="112" spans="1:12" ht="16.5" customHeight="1">
      <c r="A112" s="146" t="s">
        <v>205</v>
      </c>
      <c r="F112" s="225">
        <v>84797</v>
      </c>
      <c r="G112" s="158"/>
      <c r="H112" s="229">
        <v>80241</v>
      </c>
      <c r="I112" s="168"/>
      <c r="J112" s="225">
        <v>84797</v>
      </c>
      <c r="K112" s="168"/>
      <c r="L112" s="229">
        <v>80241</v>
      </c>
    </row>
    <row r="113" spans="1:12" ht="9" customHeight="1">
      <c r="F113" s="159"/>
      <c r="G113" s="158"/>
      <c r="H113" s="159"/>
      <c r="I113" s="158"/>
      <c r="J113" s="232"/>
      <c r="K113" s="158"/>
      <c r="L113" s="159"/>
    </row>
    <row r="114" spans="1:12" ht="21.95" customHeight="1">
      <c r="A114" s="150" t="s">
        <v>74</v>
      </c>
      <c r="B114" s="143"/>
      <c r="C114" s="143"/>
      <c r="D114" s="142"/>
      <c r="E114" s="143"/>
      <c r="F114" s="160"/>
      <c r="G114" s="160"/>
      <c r="H114" s="160"/>
      <c r="I114" s="160"/>
      <c r="J114" s="233"/>
      <c r="K114" s="160"/>
      <c r="L114" s="160"/>
    </row>
  </sheetData>
  <mergeCells count="8">
    <mergeCell ref="F64:H64"/>
    <mergeCell ref="J64:L64"/>
    <mergeCell ref="F6:H6"/>
    <mergeCell ref="J6:L6"/>
    <mergeCell ref="F63:H63"/>
    <mergeCell ref="J63:L63"/>
    <mergeCell ref="F7:H7"/>
    <mergeCell ref="J7:L7"/>
  </mergeCells>
  <printOptions horizontalCentered="1"/>
  <pageMargins left="0.8" right="0.5" top="0.5" bottom="0.6" header="0.49" footer="0.4"/>
  <pageSetup paperSize="9" scale="85" firstPageNumber="13" fitToHeight="0" orientation="portrait" useFirstPageNumber="1" horizontalDpi="1200" verticalDpi="1200" r:id="rId1"/>
  <headerFooter>
    <oddHeader xml:space="preserve">&amp;C
</oddHeader>
    <oddFooter>&amp;R&amp;"Arial,Regular"&amp;9&amp;P</oddFooter>
  </headerFooter>
  <rowBreaks count="1" manualBreakCount="1">
    <brk id="5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2-4</vt:lpstr>
      <vt:lpstr>PL 5-6 (3m) </vt:lpstr>
      <vt:lpstr>PL 7-8 (9m)</vt:lpstr>
      <vt:lpstr>EQ_Conso 9</vt:lpstr>
      <vt:lpstr>EQ_Conso 10</vt:lpstr>
      <vt:lpstr>EQ_11</vt:lpstr>
      <vt:lpstr>EQ_12</vt:lpstr>
      <vt:lpstr>CF 13-14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Yaowalak Chittasopee</dc:creator>
  <cp:lastModifiedBy>sncorp</cp:lastModifiedBy>
  <cp:lastPrinted>2022-11-08T03:45:20Z</cp:lastPrinted>
  <dcterms:created xsi:type="dcterms:W3CDTF">2015-11-18T11:08:58Z</dcterms:created>
  <dcterms:modified xsi:type="dcterms:W3CDTF">2022-11-08T05:17:13Z</dcterms:modified>
</cp:coreProperties>
</file>