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ngkong\Desktop\ใช้บ่อย\^ส่งตลาดหลักทรัพย์\^65-11-08\"/>
    </mc:Choice>
  </mc:AlternateContent>
  <bookViews>
    <workbookView xWindow="14520" yWindow="0" windowWidth="14280" windowHeight="18000" tabRatio="840"/>
  </bookViews>
  <sheets>
    <sheet name="BS-Thai" sheetId="1" r:id="rId1"/>
    <sheet name="PL-Thai (3M)" sheetId="45" r:id="rId2"/>
    <sheet name="PL-Thai (9M)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'BS-Thai'!$A$1:$M$94</definedName>
    <definedName name="_xlnm.Print_Area" localSheetId="8">'Cash Flow 1 Offset'!$A$1:$H$47</definedName>
    <definedName name="_xlnm.Print_Area" localSheetId="5">'CF-Thai'!$A$1:$I$87</definedName>
    <definedName name="_xlnm.Print_Area" localSheetId="1">'PL-Thai (3M)'!$A$1:$J$47</definedName>
    <definedName name="_xlnm.Print_Area" localSheetId="2">'PL-Thai (9M)'!$A$1:$J$47</definedName>
    <definedName name="_xlnm.Print_Area" localSheetId="3">'SOE_Conso-Thai'!$A$1:$S$30</definedName>
    <definedName name="_xlnm.Print_Area" localSheetId="4">'SOE-Thai'!$A$1:$L$28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2" i="42" l="1"/>
  <c r="G62" i="42"/>
  <c r="S17" i="38"/>
  <c r="G29" i="1"/>
  <c r="K18" i="1"/>
  <c r="G18" i="1"/>
  <c r="O22" i="38"/>
  <c r="O23" i="38"/>
  <c r="S23" i="38" s="1"/>
  <c r="S22" i="38"/>
  <c r="I62" i="42" l="1"/>
  <c r="E62" i="42"/>
  <c r="C71" i="42" l="1"/>
  <c r="L19" i="39"/>
  <c r="E26" i="38"/>
  <c r="Q17" i="38"/>
  <c r="J25" i="53" l="1"/>
  <c r="H25" i="53"/>
  <c r="F25" i="53"/>
  <c r="D25" i="53"/>
  <c r="J13" i="53"/>
  <c r="J18" i="53" s="1"/>
  <c r="J20" i="53" s="1"/>
  <c r="H13" i="53"/>
  <c r="H18" i="53" s="1"/>
  <c r="F13" i="53"/>
  <c r="F18" i="53" s="1"/>
  <c r="F20" i="53" s="1"/>
  <c r="D13" i="53"/>
  <c r="D18" i="53" s="1"/>
  <c r="H20" i="53" l="1"/>
  <c r="H31" i="53" s="1"/>
  <c r="H29" i="53" s="1"/>
  <c r="G11" i="42"/>
  <c r="D20" i="53"/>
  <c r="D31" i="53" s="1"/>
  <c r="D29" i="53" s="1"/>
  <c r="D39" i="53" s="1"/>
  <c r="C11" i="42"/>
  <c r="J31" i="53"/>
  <c r="J29" i="53" s="1"/>
  <c r="J26" i="53"/>
  <c r="J36" i="53" s="1"/>
  <c r="J34" i="53" s="1"/>
  <c r="F31" i="53"/>
  <c r="F29" i="53" s="1"/>
  <c r="F26" i="53"/>
  <c r="F36" i="53" s="1"/>
  <c r="F34" i="53" s="1"/>
  <c r="D26" i="53" l="1"/>
  <c r="D36" i="53" s="1"/>
  <c r="D34" i="53" s="1"/>
  <c r="K17" i="38" s="1"/>
  <c r="H26" i="53"/>
  <c r="H36" i="53" s="1"/>
  <c r="H34" i="53" s="1"/>
  <c r="J14" i="39" s="1"/>
  <c r="D43" i="53"/>
  <c r="H43" i="53"/>
  <c r="H39" i="53"/>
  <c r="F43" i="53"/>
  <c r="F39" i="53"/>
  <c r="J43" i="53"/>
  <c r="J39" i="53"/>
  <c r="K29" i="1" l="1"/>
  <c r="I65" i="1" l="1"/>
  <c r="M88" i="1"/>
  <c r="M90" i="1" s="1"/>
  <c r="Q26" i="38"/>
  <c r="O21" i="38"/>
  <c r="I29" i="1" l="1"/>
  <c r="I88" i="1"/>
  <c r="I90" i="1" s="1"/>
  <c r="K75" i="1" l="1"/>
  <c r="K65" i="1"/>
  <c r="M18" i="1"/>
  <c r="I18" i="1"/>
  <c r="I30" i="1" s="1"/>
  <c r="J25" i="45" l="1"/>
  <c r="F25" i="45"/>
  <c r="I33" i="42" l="1"/>
  <c r="L21" i="39" l="1"/>
  <c r="O16" i="38" l="1"/>
  <c r="S16" i="38" l="1"/>
  <c r="C33" i="42"/>
  <c r="I19" i="38" l="1"/>
  <c r="G75" i="1"/>
  <c r="G65" i="1"/>
  <c r="J13" i="45"/>
  <c r="E19" i="38" l="1"/>
  <c r="G82" i="1" s="1"/>
  <c r="G26" i="38"/>
  <c r="I26" i="38"/>
  <c r="M26" i="38"/>
  <c r="F16" i="39"/>
  <c r="D16" i="39"/>
  <c r="K82" i="1" s="1"/>
  <c r="L15" i="39"/>
  <c r="L13" i="39"/>
  <c r="I71" i="42"/>
  <c r="E71" i="42"/>
  <c r="I34" i="42"/>
  <c r="I37" i="42" s="1"/>
  <c r="E34" i="42"/>
  <c r="E37" i="42" s="1"/>
  <c r="E33" i="42"/>
  <c r="Q19" i="38" l="1"/>
  <c r="G89" i="1" s="1"/>
  <c r="G71" i="42"/>
  <c r="M19" i="38"/>
  <c r="G87" i="1" s="1"/>
  <c r="G85" i="1"/>
  <c r="G19" i="38"/>
  <c r="G83" i="1" s="1"/>
  <c r="H16" i="39"/>
  <c r="K85" i="1" s="1"/>
  <c r="O18" i="38"/>
  <c r="S18" i="38" s="1"/>
  <c r="H25" i="45"/>
  <c r="D25" i="45"/>
  <c r="H13" i="45"/>
  <c r="H18" i="45" s="1"/>
  <c r="D13" i="45"/>
  <c r="D18" i="45" s="1"/>
  <c r="K83" i="1"/>
  <c r="H20" i="45" l="1"/>
  <c r="H26" i="45" s="1"/>
  <c r="D20" i="45"/>
  <c r="D26" i="45" s="1"/>
  <c r="C34" i="42"/>
  <c r="C37" i="42" s="1"/>
  <c r="C73" i="42" s="1"/>
  <c r="H22" i="39"/>
  <c r="F22" i="39"/>
  <c r="D22" i="39"/>
  <c r="O25" i="38"/>
  <c r="S25" i="38" s="1"/>
  <c r="D31" i="45" l="1"/>
  <c r="D29" i="45" s="1"/>
  <c r="D43" i="45" s="1"/>
  <c r="I73" i="42"/>
  <c r="I75" i="42" s="1"/>
  <c r="E73" i="42"/>
  <c r="E75" i="42" s="1"/>
  <c r="D39" i="45" l="1"/>
  <c r="F13" i="45"/>
  <c r="F18" i="45" s="1"/>
  <c r="F20" i="45" s="1"/>
  <c r="F26" i="45" s="1"/>
  <c r="C75" i="42" l="1"/>
  <c r="K76" i="1" l="1"/>
  <c r="G76" i="1"/>
  <c r="S21" i="38" l="1"/>
  <c r="M75" i="1"/>
  <c r="M65" i="1"/>
  <c r="G33" i="42" l="1"/>
  <c r="M29" i="1" l="1"/>
  <c r="I75" i="1" l="1"/>
  <c r="K30" i="1" l="1"/>
  <c r="L18" i="39" l="1"/>
  <c r="I76" i="1" l="1"/>
  <c r="M30" i="1"/>
  <c r="M76" i="1"/>
  <c r="M91" i="1" s="1"/>
  <c r="M96" i="1" l="1"/>
  <c r="D36" i="45"/>
  <c r="D34" i="45" s="1"/>
  <c r="K19" i="38" s="1"/>
  <c r="G86" i="1" s="1"/>
  <c r="G88" i="1" s="1"/>
  <c r="G90" i="1" s="1"/>
  <c r="G91" i="1" s="1"/>
  <c r="G30" i="1" l="1"/>
  <c r="G96" i="1" s="1"/>
  <c r="O17" i="38" l="1"/>
  <c r="O19" i="38" s="1"/>
  <c r="S19" i="38" l="1"/>
  <c r="G34" i="42"/>
  <c r="G37" i="42" l="1"/>
  <c r="G73" i="42" s="1"/>
  <c r="G75" i="42" s="1"/>
  <c r="H36" i="45"/>
  <c r="H34" i="45" s="1"/>
  <c r="L14" i="39" l="1"/>
  <c r="L16" i="39" s="1"/>
  <c r="J16" i="39"/>
  <c r="K86" i="1" s="1"/>
  <c r="K88" i="1" s="1"/>
  <c r="K90" i="1" s="1"/>
  <c r="K91" i="1" s="1"/>
  <c r="K96" i="1" s="1"/>
  <c r="H31" i="45" l="1"/>
  <c r="H29" i="45" s="1"/>
  <c r="H43" i="45" l="1"/>
  <c r="H39" i="45"/>
  <c r="J18" i="45"/>
  <c r="J20" i="45" s="1"/>
  <c r="J26" i="45" s="1"/>
  <c r="F36" i="45"/>
  <c r="F34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L20" i="39" l="1"/>
  <c r="L22" i="39" s="1"/>
  <c r="J22" i="39"/>
  <c r="K26" i="38"/>
  <c r="O24" i="38"/>
  <c r="S24" i="38" s="1"/>
  <c r="J36" i="45"/>
  <c r="J31" i="45"/>
  <c r="J29" i="45" s="1"/>
  <c r="J43" i="45" s="1"/>
  <c r="F31" i="45"/>
  <c r="D24" i="50"/>
  <c r="D26" i="50" s="1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S26" i="38" l="1"/>
  <c r="O26" i="38"/>
  <c r="F29" i="45"/>
  <c r="I91" i="1"/>
  <c r="D40" i="51"/>
  <c r="J34" i="45"/>
  <c r="B40" i="51"/>
  <c r="F9" i="51"/>
  <c r="F26" i="49"/>
  <c r="F43" i="45" l="1"/>
  <c r="F39" i="45"/>
  <c r="I96" i="1"/>
  <c r="J39" i="45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>
  <authors>
    <author>SAA</author>
  </authors>
  <commentList>
    <comment ref="F28" authorId="0" shapeId="0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<sst xmlns="http://schemas.openxmlformats.org/spreadsheetml/2006/main" count="482" uniqueCount="302">
  <si>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</si>
  <si>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</si>
  <si>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</si>
  <si>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</si>
  <si>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</si>
  <si>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</si>
  <si>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</si>
  <si>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</si>
  <si>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</si>
  <si>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</si>
  <si>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</si>
  <si>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</si>
  <si>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</si>
  <si>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</si>
  <si>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</si>
  <si>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</si>
  <si>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</si>
  <si>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</si>
  <si>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</si>
  <si>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</si>
  <si>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</si>
  <si>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</si>
  <si>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</si>
  <si>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</si>
  <si>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</si>
  <si>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</si>
  <si>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</si>
  <si>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</si>
  <si>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</si>
  <si>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</si>
  <si>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</si>
  <si>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</si>
  <si>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</si>
  <si>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</si>
  <si>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</si>
  <si>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</si>
  <si>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</si>
  <si>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</si>
  <si>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</si>
  <si>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</si>
  <si>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</si>
  <si>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</si>
  <si>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</si>
  <si>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</si>
  <si>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</si>
  <si>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</si>
  <si>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</si>
  <si>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</si>
  <si>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</si>
  <si>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</si>
  <si>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</si>
  <si>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</si>
  <si>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</si>
  <si>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</si>
  <si>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</si>
  <si>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</si>
  <si>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</si>
  <si>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</si>
  <si>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</si>
  <si>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</si>
  <si>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</si>
  <si>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</si>
  <si>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</si>
  <si>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</si>
  <si>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</si>
  <si>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</si>
  <si>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</si>
  <si>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</si>
  <si>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</si>
  <si>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</si>
  <si>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</si>
  <si>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</si>
  <si>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</si>
  <si>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</si>
  <si>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</si>
  <si>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</si>
  <si>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</si>
  <si>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</si>
  <si>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</si>
  <si>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</si>
  <si>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</si>
  <si>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</si>
  <si>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</si>
  <si>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</si>
  <si>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</si>
  <si>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</si>
  <si>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</si>
  <si>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</si>
  <si>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</si>
  <si>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</si>
  <si>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</si>
  <si>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</si>
  <si>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</si>
  <si>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</si>
  <si>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</si>
  <si>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</si>
  <si>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</si>
  <si>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</si>
  <si>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</si>
  <si>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</si>
  <si>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</si>
  <si>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</si>
  <si>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</si>
  <si>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</si>
  <si>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</si>
  <si>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</si>
  <si>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</si>
  <si>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</si>
  <si>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</si>
  <si>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</si>
  <si>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</si>
  <si>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</si>
  <si>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</si>
  <si>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</si>
  <si>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</si>
  <si>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</si>
  <si>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</si>
  <si>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</si>
  <si>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</si>
  <si>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</si>
  <si>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</si>
  <si>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</si>
  <si>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</si>
  <si>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</si>
  <si>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</si>
  <si>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</si>
  <si>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</si>
  <si>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</si>
  <si>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</si>
  <si>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</si>
  <si>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</si>
  <si>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</si>
  <si>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</si>
  <si>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</si>
  <si>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</si>
  <si>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</si>
  <si>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</si>
  <si>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</si>
  <si>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</si>
  <si>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</si>
  <si>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</si>
  <si>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</si>
  <si>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</si>
  <si>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</si>
  <si>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</si>
  <si>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</si>
  <si>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</si>
  <si>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</si>
  <si>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</si>
  <si>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</si>
  <si>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</si>
  <si>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</si>
  <si>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</si>
  <si>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</si>
  <si>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</si>
  <si>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</si>
  <si>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</si>
  <si>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</si>
  <si>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</si>
  <si>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</si>
  <si>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</si>
  <si>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</si>
  <si>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</si>
  <si>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</si>
  <si>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</si>
  <si>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</si>
  <si>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</si>
  <si>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</si>
  <si>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</si>
  <si>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</si>
  <si>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</si>
  <si>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</si>
  <si>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</si>
  <si>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</si>
  <si>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</si>
  <si>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</si>
  <si>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</si>
  <si>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</si>
  <si>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</si>
  <si>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</si>
  <si>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</si>
  <si>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</si>
  <si>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</si>
  <si>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</si>
  <si>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</si>
  <si>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</si>
  <si>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</si>
  <si>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</si>
  <si>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</si>
  <si>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</si>
  <si>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</si>
  <si>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</si>
  <si>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</si>
  <si>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</si>
  <si>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</si>
  <si>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</si>
  <si>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</si>
  <si>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</si>
  <si>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</si>
  <si>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</si>
  <si>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</si>
  <si>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</si>
  <si>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</si>
  <si>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</si>
  <si>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</si>
  <si>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</si>
  <si>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</si>
  <si>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</si>
  <si>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</si>
  <si>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</si>
  <si>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</si>
  <si>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</si>
  <si>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</si>
  <si>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</si>
  <si>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</si>
  <si>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</si>
  <si>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</si>
  <si>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</si>
  <si>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</si>
  <si>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</si>
  <si>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</si>
  <si>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</si>
  <si>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</si>
  <si>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</si>
  <si>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</si>
  <si>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</si>
  <si>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</si>
  <si>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</si>
  <si>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</si>
  <si>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</si>
  <si>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</si>
  <si>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</si>
  <si>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</si>
  <si>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</si>
  <si>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</si>
  <si>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</si>
  <si>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</si>
  <si>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</si>
  <si>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</si>
  <si>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สินทรัพย์ไม่มีตัวตน- สุทธิ</t>
  </si>
  <si>
    <t>หนี้สินไม่หมุนเวียนอื่น</t>
  </si>
  <si>
    <t>องค์ประกอบอื่นของส่วนของผู้ถือหุ้น</t>
  </si>
  <si>
    <t>การเปลี่ยนแปลง</t>
  </si>
  <si>
    <t>ส่วนได้เสียของ</t>
  </si>
  <si>
    <t>ในบริษัทย่อย</t>
  </si>
  <si>
    <t>หนี้สินไม่หมุนเวียนอื่น เพิ่มขึ้น (ลดลง)</t>
  </si>
  <si>
    <t>ค่าเผื่อหนี้สงสัยจะสูญ (โอนกลับ)</t>
  </si>
  <si>
    <t>งบการเงินเฉพาะกิจการ</t>
  </si>
  <si>
    <t>กำไรต่อหุ้นปรับลด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</si>
  <si>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</si>
  <si>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</si>
  <si>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</si>
  <si>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</si>
  <si>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</si>
  <si>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</si>
  <si>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</si>
  <si>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</si>
  <si>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</si>
  <si>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</si>
  <si>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</si>
  <si>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2564</t>
  </si>
  <si>
    <t>กำไรขาดทุนเบ็ดเสร็จอื่น:</t>
  </si>
  <si>
    <t>รายการที่จะไม่ถูกจัดประเภทใหม่ไว้ในงบกำไรหรือขาดทุนในภายหลัง</t>
  </si>
  <si>
    <t>กำไรเบ็ดเสร็จจากปรับประมาณการผลประโยชน์พนักงาน</t>
  </si>
  <si>
    <t>ยอดคงเหลือ ณ วันที่ 1 มกราคม 2564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</si>
  <si>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</si>
  <si>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</si>
  <si>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ประมาณหนี้สินไม่หมุนเวียนสำหรับผลประโยชน์พนักงาน</t>
  </si>
  <si>
    <t>เงินปันผลจ่าย</t>
  </si>
  <si>
    <t>ค่าเผื่อการด้อยค่าเงินลงทุนจากบริษัทอื่น (โอนกลับ)</t>
  </si>
  <si>
    <t>ขาดทุนจากการขายเงินลงทุน</t>
  </si>
  <si>
    <t>เงินสดรับจากการขายเงินลงทุน</t>
  </si>
  <si>
    <t>โอนกลับค่าเผื่อสินค้าล้าสมัย</t>
  </si>
  <si>
    <t>กำไรขาดทุน :</t>
  </si>
  <si>
    <t>การแบ่งปันกำไรขาดทุนเบ็ดเสร็จรวม</t>
  </si>
  <si>
    <t>งบแสดงฐานะการเงิน (ต่อ)</t>
  </si>
  <si>
    <t>งบแสดงการเปลี่ยนแปลงส่วนของผู้ถือหุ้น (ต่อ)</t>
  </si>
  <si>
    <t>กระแสเงินสดสุทธิใช้ไปในกิจกรรมจัดหาเงิน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</si>
  <si>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</si>
  <si>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สินทรัพย์ไม่หมุนเวียนที่ถือไว้เพื่อขาย</t>
  </si>
  <si>
    <t>31 ธันวาคม 2564</t>
  </si>
  <si>
    <t>2565</t>
  </si>
  <si>
    <t>ยอดคงเหลือ ณ วันที่ 1 มกราคม 2565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</si>
  <si>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</si>
  <si>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</si>
  <si>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เพิ่มทุนหุ้นสามัญ</t>
  </si>
  <si>
    <t>หนี้สินผลประโยชน์พนักงานลดลงจากการชำระ</t>
  </si>
  <si>
    <t>เงินสดรับดอกเบี้ย</t>
  </si>
  <si>
    <t>เงินสดรับจากการเพิ่มทุน</t>
  </si>
  <si>
    <t>หุ้นสามัญ 9,139,191,541 หุ้น ณ วันที่ 31 ธันวาคม 2564</t>
  </si>
  <si>
    <t>2,15</t>
  </si>
  <si>
    <t>ลูกหนี้หมุนเวียนอื่น - บริษัทย่อย (เพิ่มขึ้น) ลดลง</t>
  </si>
  <si>
    <t>ณ วันที่ 30 กันยายน 2565</t>
  </si>
  <si>
    <t>30 กันยายน 2565</t>
  </si>
  <si>
    <t>สำหรับงวดสามเดือนสิ้นสุดวันที่ 30 กันยายน  2565</t>
  </si>
  <si>
    <t>สำหรับงวดเก้าเดือนสิ้นสุดวันที่ 30 กันยายน 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</si>
  <si>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</si>
  <si>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</si>
  <si>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เงินสดจ่ายกับการลงทุนในบริษัทย่อย</t>
  </si>
  <si>
    <t>หุ้นสามัญ 9,125,611,266 หุ้น ณ วันที่ 30 กันยายน 2565 และ</t>
  </si>
  <si>
    <t>การเปลี่ยนแปลงส่วนได้เสียของบริษัทใหญ่ในบริษัทย่อย</t>
  </si>
  <si>
    <t>ยอดคงเหลือ ณ วันที่ 30 กันยายน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</si>
</sst>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\ &quot;F&quot;;\-#,##0.00\ &quot;F&quot;"/>
    <numFmt numFmtId="192" formatCode="dd\-mmm\-yy_)"/>
    <numFmt numFmtId="193" formatCode="0.0%"/>
    <numFmt numFmtId="194" formatCode="_(* #,##0.000_);_(* \(#,##0.000\);_(* &quot;-&quot;??_);_(@_)"/>
    <numFmt numFmtId="195" formatCode="0.000"/>
  </numFmts>
  <fonts count="61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u val="singleAccounting"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2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3" fillId="0" borderId="0"/>
    <xf numFmtId="191" fontId="43" fillId="0" borderId="0"/>
    <xf numFmtId="191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193" fontId="43" fillId="0" borderId="0"/>
    <xf numFmtId="193" fontId="43" fillId="0" borderId="0"/>
    <xf numFmtId="193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90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</cellStyleXfs>
  <cellXfs count="2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89" fontId="5" fillId="0" borderId="4" xfId="0" applyNumberFormat="1" applyFont="1" applyBorder="1" applyAlignment="1">
      <alignment vertical="center"/>
    </xf>
    <xf numFmtId="189" fontId="5" fillId="0" borderId="14" xfId="0" applyNumberFormat="1" applyFont="1" applyBorder="1" applyAlignment="1">
      <alignment vertical="center"/>
    </xf>
    <xf numFmtId="189" fontId="5" fillId="0" borderId="1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2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88" fontId="5" fillId="0" borderId="0" xfId="20" applyFont="1" applyFill="1" applyAlignment="1">
      <alignment horizontal="right" vertical="center"/>
    </xf>
    <xf numFmtId="188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89" fontId="2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188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2"/>
    </xf>
    <xf numFmtId="189" fontId="2" fillId="0" borderId="1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189" fontId="2" fillId="0" borderId="16" xfId="0" applyNumberFormat="1" applyFont="1" applyBorder="1" applyAlignment="1">
      <alignment vertical="center"/>
    </xf>
    <xf numFmtId="189" fontId="2" fillId="0" borderId="4" xfId="0" applyNumberFormat="1" applyFont="1" applyBorder="1" applyAlignment="1">
      <alignment vertical="center"/>
    </xf>
    <xf numFmtId="189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9" fontId="2" fillId="0" borderId="0" xfId="20" applyNumberFormat="1" applyFont="1" applyFill="1" applyAlignment="1">
      <alignment horizontal="center" vertical="center"/>
    </xf>
    <xf numFmtId="189" fontId="2" fillId="0" borderId="4" xfId="20" applyNumberFormat="1" applyFont="1" applyFill="1" applyBorder="1" applyAlignment="1">
      <alignment horizontal="center" vertical="center"/>
    </xf>
    <xf numFmtId="188" fontId="2" fillId="0" borderId="0" xfId="20" applyFont="1" applyFill="1" applyBorder="1" applyAlignment="1">
      <alignment horizontal="center" vertical="center"/>
    </xf>
    <xf numFmtId="189" fontId="2" fillId="0" borderId="15" xfId="20" applyNumberFormat="1" applyFont="1" applyFill="1" applyBorder="1" applyAlignment="1">
      <alignment horizontal="center" vertical="center"/>
    </xf>
    <xf numFmtId="188" fontId="17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89" fontId="17" fillId="0" borderId="0" xfId="20" applyNumberFormat="1" applyFont="1" applyFill="1" applyBorder="1" applyAlignment="1">
      <alignment horizontal="center" vertical="center"/>
    </xf>
    <xf numFmtId="189" fontId="17" fillId="0" borderId="0" xfId="2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 wrapText="1"/>
    </xf>
    <xf numFmtId="187" fontId="5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89" fontId="8" fillId="0" borderId="0" xfId="20" applyNumberFormat="1" applyFont="1" applyFill="1" applyAlignment="1">
      <alignment vertical="center"/>
    </xf>
    <xf numFmtId="189" fontId="20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 vertical="center"/>
    </xf>
    <xf numFmtId="189" fontId="8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 indent="1"/>
    </xf>
    <xf numFmtId="0" fontId="2" fillId="0" borderId="0" xfId="0" quotePrefix="1" applyFont="1" applyAlignment="1">
      <alignment horizontal="left" vertical="center" indent="1"/>
    </xf>
    <xf numFmtId="188" fontId="5" fillId="0" borderId="0" xfId="20" applyFont="1" applyFill="1" applyBorder="1" applyAlignment="1">
      <alignment horizontal="right"/>
    </xf>
    <xf numFmtId="189" fontId="5" fillId="26" borderId="0" xfId="20" applyNumberFormat="1" applyFont="1" applyFill="1" applyAlignment="1">
      <alignment vertical="center"/>
    </xf>
    <xf numFmtId="189" fontId="16" fillId="0" borderId="0" xfId="0" applyNumberFormat="1" applyFont="1" applyAlignment="1">
      <alignment vertical="center"/>
    </xf>
    <xf numFmtId="189" fontId="16" fillId="0" borderId="0" xfId="20" applyNumberFormat="1" applyFont="1" applyFill="1" applyAlignment="1">
      <alignment vertical="center"/>
    </xf>
    <xf numFmtId="188" fontId="16" fillId="0" borderId="0" xfId="20" applyFont="1" applyFill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189" fontId="48" fillId="0" borderId="0" xfId="0" applyNumberFormat="1" applyFont="1" applyAlignment="1">
      <alignment vertical="center"/>
    </xf>
    <xf numFmtId="0" fontId="48" fillId="0" borderId="0" xfId="0" applyFont="1" applyAlignment="1">
      <alignment vertical="center" wrapText="1"/>
    </xf>
    <xf numFmtId="189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/>
    <xf numFmtId="189" fontId="48" fillId="0" borderId="17" xfId="0" applyNumberFormat="1" applyFont="1" applyBorder="1" applyAlignment="1">
      <alignment vertical="center"/>
    </xf>
    <xf numFmtId="188" fontId="48" fillId="0" borderId="0" xfId="20" applyFont="1" applyFill="1" applyAlignment="1">
      <alignment vertical="center"/>
    </xf>
    <xf numFmtId="189" fontId="48" fillId="0" borderId="0" xfId="20" applyNumberFormat="1" applyFont="1" applyFill="1" applyAlignment="1">
      <alignment vertical="center"/>
    </xf>
    <xf numFmtId="189" fontId="48" fillId="0" borderId="0" xfId="20" applyNumberFormat="1" applyFont="1" applyFill="1" applyAlignment="1">
      <alignment horizontal="right" vertical="center"/>
    </xf>
    <xf numFmtId="0" fontId="48" fillId="0" borderId="0" xfId="0" applyFont="1" applyAlignment="1">
      <alignment vertical="top" wrapText="1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left" vertical="center"/>
    </xf>
    <xf numFmtId="0" fontId="54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top"/>
    </xf>
    <xf numFmtId="0" fontId="47" fillId="0" borderId="0" xfId="0" applyFont="1" applyAlignment="1">
      <alignment horizontal="right" vertical="center"/>
    </xf>
    <xf numFmtId="0" fontId="47" fillId="0" borderId="0" xfId="0" applyFont="1"/>
    <xf numFmtId="0" fontId="52" fillId="0" borderId="0" xfId="0" applyFont="1"/>
    <xf numFmtId="0" fontId="51" fillId="0" borderId="0" xfId="0" applyFont="1" applyAlignment="1">
      <alignment horizontal="center" wrapText="1"/>
    </xf>
    <xf numFmtId="0" fontId="51" fillId="0" borderId="0" xfId="0" applyFont="1"/>
    <xf numFmtId="0" fontId="48" fillId="0" borderId="0" xfId="0" applyFont="1" applyAlignment="1">
      <alignment horizontal="center"/>
    </xf>
    <xf numFmtId="189" fontId="51" fillId="0" borderId="0" xfId="0" applyNumberFormat="1" applyFont="1"/>
    <xf numFmtId="0" fontId="52" fillId="0" borderId="0" xfId="0" applyFont="1" applyAlignment="1">
      <alignment horizontal="center" wrapText="1"/>
    </xf>
    <xf numFmtId="194" fontId="48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vertical="top"/>
    </xf>
    <xf numFmtId="0" fontId="47" fillId="0" borderId="0" xfId="0" applyFont="1" applyAlignment="1">
      <alignment horizontal="left" vertical="top"/>
    </xf>
    <xf numFmtId="0" fontId="51" fillId="0" borderId="0" xfId="0" applyFont="1" applyAlignment="1">
      <alignment vertical="top"/>
    </xf>
    <xf numFmtId="189" fontId="47" fillId="0" borderId="0" xfId="0" applyNumberFormat="1" applyFont="1" applyAlignment="1">
      <alignment vertical="center"/>
    </xf>
    <xf numFmtId="189" fontId="53" fillId="0" borderId="0" xfId="20" applyNumberFormat="1" applyFont="1" applyFill="1" applyAlignment="1">
      <alignment vertical="center"/>
    </xf>
    <xf numFmtId="189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189" fontId="49" fillId="0" borderId="0" xfId="0" applyNumberFormat="1" applyFont="1" applyAlignment="1">
      <alignment vertical="center"/>
    </xf>
    <xf numFmtId="189" fontId="56" fillId="0" borderId="0" xfId="0" applyNumberFormat="1" applyFont="1" applyAlignment="1">
      <alignment vertical="center"/>
    </xf>
    <xf numFmtId="189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Alignment="1">
      <alignment horizontal="center" vertical="center"/>
    </xf>
    <xf numFmtId="189" fontId="53" fillId="0" borderId="0" xfId="0" applyNumberFormat="1" applyFont="1" applyAlignment="1">
      <alignment horizontal="center" vertical="center"/>
    </xf>
    <xf numFmtId="189" fontId="48" fillId="0" borderId="0" xfId="0" applyNumberFormat="1" applyFont="1" applyAlignment="1">
      <alignment horizontal="center" vertical="center"/>
    </xf>
    <xf numFmtId="188" fontId="48" fillId="0" borderId="0" xfId="20" applyFont="1" applyFill="1" applyAlignment="1">
      <alignment horizontal="right" vertical="center"/>
    </xf>
    <xf numFmtId="188" fontId="48" fillId="0" borderId="14" xfId="20" applyFont="1" applyFill="1" applyBorder="1" applyAlignment="1">
      <alignment vertical="center"/>
    </xf>
    <xf numFmtId="0" fontId="47" fillId="0" borderId="0" xfId="108" applyFont="1" applyAlignment="1">
      <alignment vertical="center"/>
    </xf>
    <xf numFmtId="0" fontId="48" fillId="0" borderId="0" xfId="108" applyFont="1" applyAlignment="1">
      <alignment vertical="center"/>
    </xf>
    <xf numFmtId="0" fontId="48" fillId="0" borderId="0" xfId="0" quotePrefix="1" applyFont="1" applyAlignment="1">
      <alignment horizontal="left" vertical="center" indent="1"/>
    </xf>
    <xf numFmtId="0" fontId="48" fillId="0" borderId="0" xfId="0" applyFont="1" applyAlignment="1">
      <alignment horizontal="left" vertical="center" indent="2"/>
    </xf>
    <xf numFmtId="0" fontId="48" fillId="0" borderId="0" xfId="0" applyFont="1" applyAlignment="1">
      <alignment horizontal="left" vertical="top" wrapText="1"/>
    </xf>
    <xf numFmtId="0" fontId="48" fillId="0" borderId="0" xfId="0" quotePrefix="1" applyFont="1" applyAlignment="1">
      <alignment horizontal="left" vertical="center"/>
    </xf>
    <xf numFmtId="188" fontId="48" fillId="0" borderId="0" xfId="20" applyFont="1" applyFill="1" applyBorder="1" applyAlignment="1">
      <alignment vertical="center"/>
    </xf>
    <xf numFmtId="189" fontId="48" fillId="0" borderId="0" xfId="0" applyNumberFormat="1" applyFont="1" applyAlignment="1">
      <alignment horizontal="center" vertical="center" wrapText="1"/>
    </xf>
    <xf numFmtId="189" fontId="48" fillId="0" borderId="4" xfId="0" applyNumberFormat="1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/>
    </xf>
    <xf numFmtId="189" fontId="48" fillId="0" borderId="14" xfId="0" applyNumberFormat="1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188" fontId="58" fillId="0" borderId="0" xfId="20" applyFont="1" applyFill="1" applyAlignment="1">
      <alignment vertical="center"/>
    </xf>
    <xf numFmtId="0" fontId="58" fillId="0" borderId="0" xfId="0" applyFont="1" applyAlignment="1">
      <alignment horizontal="right" vertical="center"/>
    </xf>
    <xf numFmtId="0" fontId="59" fillId="0" borderId="14" xfId="0" applyFont="1" applyBorder="1" applyAlignment="1">
      <alignment horizontal="center" vertical="center"/>
    </xf>
    <xf numFmtId="189" fontId="58" fillId="0" borderId="14" xfId="20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center" vertical="center"/>
    </xf>
    <xf numFmtId="49" fontId="58" fillId="0" borderId="16" xfId="0" applyNumberFormat="1" applyFont="1" applyBorder="1" applyAlignment="1">
      <alignment horizontal="center" vertical="top" wrapText="1"/>
    </xf>
    <xf numFmtId="49" fontId="58" fillId="0" borderId="0" xfId="0" applyNumberFormat="1" applyFont="1" applyAlignment="1">
      <alignment horizontal="center" vertical="top" wrapText="1"/>
    </xf>
    <xf numFmtId="0" fontId="58" fillId="0" borderId="0" xfId="0" applyFont="1" applyAlignment="1">
      <alignment horizontal="center" vertical="top"/>
    </xf>
    <xf numFmtId="0" fontId="58" fillId="0" borderId="14" xfId="0" applyFont="1" applyBorder="1" applyAlignment="1">
      <alignment horizontal="center" vertical="top"/>
    </xf>
    <xf numFmtId="0" fontId="58" fillId="0" borderId="0" xfId="0" applyFont="1"/>
    <xf numFmtId="0" fontId="59" fillId="0" borderId="0" xfId="0" applyFont="1" applyAlignment="1">
      <alignment horizontal="center" vertical="center"/>
    </xf>
    <xf numFmtId="189" fontId="59" fillId="0" borderId="0" xfId="20" applyNumberFormat="1" applyFont="1" applyFill="1" applyAlignment="1">
      <alignment horizontal="center" vertical="center"/>
    </xf>
    <xf numFmtId="0" fontId="57" fillId="0" borderId="0" xfId="0" applyFont="1" applyAlignment="1">
      <alignment vertical="center" wrapText="1"/>
    </xf>
    <xf numFmtId="0" fontId="58" fillId="0" borderId="0" xfId="0" applyFont="1" applyAlignment="1">
      <alignment horizontal="right" vertical="center" wrapText="1"/>
    </xf>
    <xf numFmtId="187" fontId="58" fillId="0" borderId="0" xfId="0" applyNumberFormat="1" applyFont="1" applyAlignment="1">
      <alignment horizontal="right" vertical="center" wrapText="1"/>
    </xf>
    <xf numFmtId="0" fontId="58" fillId="0" borderId="0" xfId="0" applyFont="1" applyAlignment="1">
      <alignment vertical="top"/>
    </xf>
    <xf numFmtId="0" fontId="58" fillId="0" borderId="0" xfId="0" applyFont="1" applyAlignment="1">
      <alignment vertical="top" wrapText="1"/>
    </xf>
    <xf numFmtId="0" fontId="60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189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 wrapText="1"/>
    </xf>
    <xf numFmtId="189" fontId="58" fillId="0" borderId="4" xfId="0" applyNumberFormat="1" applyFont="1" applyBorder="1" applyAlignment="1">
      <alignment vertical="center"/>
    </xf>
    <xf numFmtId="0" fontId="58" fillId="0" borderId="0" xfId="0" applyFont="1" applyAlignment="1">
      <alignment vertical="center" wrapText="1"/>
    </xf>
    <xf numFmtId="0" fontId="58" fillId="0" borderId="0" xfId="0" applyFont="1" applyAlignment="1">
      <alignment horizontal="left" indent="1"/>
    </xf>
    <xf numFmtId="189" fontId="58" fillId="0" borderId="17" xfId="0" applyNumberFormat="1" applyFont="1" applyBorder="1" applyAlignment="1">
      <alignment vertical="center"/>
    </xf>
    <xf numFmtId="187" fontId="58" fillId="0" borderId="0" xfId="0" applyNumberFormat="1" applyFont="1" applyAlignment="1">
      <alignment vertical="center"/>
    </xf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 wrapText="1" indent="1"/>
    </xf>
    <xf numFmtId="189" fontId="58" fillId="0" borderId="0" xfId="20" applyNumberFormat="1" applyFont="1" applyFill="1" applyAlignment="1">
      <alignment vertical="center"/>
    </xf>
    <xf numFmtId="189" fontId="58" fillId="0" borderId="16" xfId="20" applyNumberFormat="1" applyFont="1" applyFill="1" applyBorder="1" applyAlignment="1">
      <alignment vertical="center"/>
    </xf>
    <xf numFmtId="0" fontId="60" fillId="0" borderId="0" xfId="0" applyFont="1" applyAlignment="1">
      <alignment vertical="center"/>
    </xf>
    <xf numFmtId="189" fontId="58" fillId="0" borderId="0" xfId="20" applyNumberFormat="1" applyFont="1" applyFill="1" applyBorder="1" applyAlignment="1">
      <alignment vertical="center"/>
    </xf>
    <xf numFmtId="9" fontId="58" fillId="0" borderId="0" xfId="135" applyFont="1" applyFill="1" applyBorder="1" applyAlignment="1">
      <alignment vertical="center"/>
    </xf>
    <xf numFmtId="0" fontId="58" fillId="0" borderId="0" xfId="0" applyFont="1" applyAlignment="1">
      <alignment horizontal="left" vertical="top"/>
    </xf>
    <xf numFmtId="189" fontId="58" fillId="0" borderId="14" xfId="0" applyNumberFormat="1" applyFont="1" applyBorder="1" applyAlignment="1">
      <alignment vertical="center"/>
    </xf>
    <xf numFmtId="189" fontId="58" fillId="0" borderId="14" xfId="20" applyNumberFormat="1" applyFont="1" applyFill="1" applyBorder="1" applyAlignment="1">
      <alignment vertical="center"/>
    </xf>
    <xf numFmtId="189" fontId="58" fillId="0" borderId="4" xfId="20" applyNumberFormat="1" applyFont="1" applyFill="1" applyBorder="1" applyAlignment="1">
      <alignment vertical="center"/>
    </xf>
    <xf numFmtId="0" fontId="60" fillId="0" borderId="0" xfId="0" applyFont="1" applyAlignment="1">
      <alignment horizontal="center" vertical="center"/>
    </xf>
    <xf numFmtId="49" fontId="58" fillId="0" borderId="0" xfId="0" applyNumberFormat="1" applyFont="1" applyAlignment="1">
      <alignment horizontal="left" vertical="center" wrapText="1" indent="2"/>
    </xf>
    <xf numFmtId="0" fontId="58" fillId="0" borderId="0" xfId="0" quotePrefix="1" applyFont="1" applyAlignment="1">
      <alignment vertical="center"/>
    </xf>
    <xf numFmtId="189" fontId="58" fillId="0" borderId="18" xfId="20" applyNumberFormat="1" applyFont="1" applyFill="1" applyBorder="1" applyAlignment="1">
      <alignment vertical="center"/>
    </xf>
    <xf numFmtId="0" fontId="60" fillId="0" borderId="0" xfId="0" applyFont="1"/>
    <xf numFmtId="49" fontId="58" fillId="0" borderId="0" xfId="0" applyNumberFormat="1" applyFont="1" applyAlignment="1">
      <alignment horizontal="left" vertical="center"/>
    </xf>
    <xf numFmtId="189" fontId="58" fillId="0" borderId="17" xfId="20" applyNumberFormat="1" applyFont="1" applyFill="1" applyBorder="1" applyAlignment="1">
      <alignment vertical="center"/>
    </xf>
    <xf numFmtId="0" fontId="54" fillId="0" borderId="0" xfId="0" quotePrefix="1" applyFont="1" applyAlignment="1">
      <alignment horizontal="center" vertical="center"/>
    </xf>
    <xf numFmtId="189" fontId="48" fillId="0" borderId="0" xfId="20" applyNumberFormat="1" applyFont="1" applyFill="1" applyBorder="1" applyAlignment="1">
      <alignment vertical="center"/>
    </xf>
    <xf numFmtId="0" fontId="58" fillId="0" borderId="14" xfId="0" applyFont="1" applyBorder="1" applyAlignment="1">
      <alignment horizontal="center" vertical="center"/>
    </xf>
    <xf numFmtId="0" fontId="48" fillId="0" borderId="0" xfId="192" applyNumberFormat="1" applyFont="1" applyFill="1" applyAlignment="1">
      <alignment vertical="center"/>
    </xf>
    <xf numFmtId="0" fontId="54" fillId="0" borderId="0" xfId="0" applyFont="1"/>
    <xf numFmtId="0" fontId="47" fillId="0" borderId="0" xfId="0" applyFont="1" applyAlignment="1">
      <alignment horizontal="center" vertical="center"/>
    </xf>
    <xf numFmtId="189" fontId="55" fillId="0" borderId="0" xfId="0" applyNumberFormat="1" applyFont="1" applyAlignment="1">
      <alignment vertical="center"/>
    </xf>
    <xf numFmtId="0" fontId="48" fillId="27" borderId="0" xfId="0" applyFont="1" applyFill="1" applyAlignment="1">
      <alignment vertical="center"/>
    </xf>
    <xf numFmtId="0" fontId="48" fillId="0" borderId="0" xfId="0" quotePrefix="1" applyFont="1" applyAlignment="1">
      <alignment horizontal="center" vertical="center"/>
    </xf>
    <xf numFmtId="0" fontId="48" fillId="0" borderId="0" xfId="0" applyFont="1" applyFill="1" applyAlignment="1">
      <alignment vertical="center"/>
    </xf>
    <xf numFmtId="0" fontId="48" fillId="0" borderId="0" xfId="0" quotePrefix="1" applyFont="1" applyFill="1" applyAlignment="1">
      <alignment horizontal="center" vertical="center"/>
    </xf>
    <xf numFmtId="0" fontId="54" fillId="0" borderId="0" xfId="0" quotePrefix="1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188" fontId="48" fillId="0" borderId="0" xfId="0" applyNumberFormat="1" applyFont="1" applyFill="1" applyAlignment="1">
      <alignment vertical="center"/>
    </xf>
    <xf numFmtId="0" fontId="48" fillId="0" borderId="14" xfId="0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right" vertical="center"/>
    </xf>
    <xf numFmtId="189" fontId="48" fillId="0" borderId="0" xfId="0" applyNumberFormat="1" applyFont="1" applyFill="1" applyAlignment="1">
      <alignment vertical="center"/>
    </xf>
    <xf numFmtId="189" fontId="48" fillId="0" borderId="4" xfId="0" applyNumberFormat="1" applyFont="1" applyFill="1" applyBorder="1" applyAlignment="1">
      <alignment vertical="center"/>
    </xf>
    <xf numFmtId="49" fontId="48" fillId="0" borderId="0" xfId="0" applyNumberFormat="1" applyFont="1" applyFill="1" applyAlignment="1">
      <alignment horizontal="center" vertical="center"/>
    </xf>
    <xf numFmtId="187" fontId="48" fillId="0" borderId="0" xfId="0" applyNumberFormat="1" applyFont="1" applyFill="1" applyAlignment="1">
      <alignment horizontal="right" vertical="center"/>
    </xf>
    <xf numFmtId="189" fontId="48" fillId="0" borderId="0" xfId="0" applyNumberFormat="1" applyFont="1" applyFill="1" applyAlignment="1">
      <alignment horizontal="center" vertical="center"/>
    </xf>
    <xf numFmtId="189" fontId="47" fillId="0" borderId="0" xfId="0" applyNumberFormat="1" applyFont="1" applyFill="1" applyAlignment="1">
      <alignment horizontal="center"/>
    </xf>
    <xf numFmtId="189" fontId="48" fillId="0" borderId="17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right" vertical="center"/>
    </xf>
    <xf numFmtId="0" fontId="50" fillId="0" borderId="14" xfId="0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189" fontId="51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189" fontId="51" fillId="0" borderId="14" xfId="0" applyNumberFormat="1" applyFont="1" applyFill="1" applyBorder="1" applyAlignment="1">
      <alignment vertical="center"/>
    </xf>
    <xf numFmtId="189" fontId="48" fillId="0" borderId="14" xfId="0" applyNumberFormat="1" applyFont="1" applyFill="1" applyBorder="1" applyAlignment="1">
      <alignment vertical="center"/>
    </xf>
    <xf numFmtId="189" fontId="48" fillId="0" borderId="16" xfId="0" applyNumberFormat="1" applyFont="1" applyFill="1" applyBorder="1" applyAlignment="1">
      <alignment vertical="center"/>
    </xf>
    <xf numFmtId="194" fontId="48" fillId="0" borderId="0" xfId="0" applyNumberFormat="1" applyFont="1" applyFill="1" applyAlignment="1">
      <alignment vertical="center"/>
    </xf>
    <xf numFmtId="194" fontId="48" fillId="0" borderId="18" xfId="0" applyNumberFormat="1" applyFont="1" applyFill="1" applyBorder="1" applyAlignment="1">
      <alignment vertical="center"/>
    </xf>
    <xf numFmtId="189" fontId="48" fillId="0" borderId="18" xfId="0" applyNumberFormat="1" applyFont="1" applyFill="1" applyBorder="1" applyAlignment="1">
      <alignment vertical="center"/>
    </xf>
    <xf numFmtId="195" fontId="48" fillId="0" borderId="18" xfId="0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189" fontId="53" fillId="0" borderId="0" xfId="0" applyNumberFormat="1" applyFont="1" applyFill="1" applyAlignment="1">
      <alignment vertical="center"/>
    </xf>
    <xf numFmtId="189" fontId="55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0" fontId="58" fillId="0" borderId="14" xfId="0" applyFont="1" applyFill="1" applyBorder="1" applyAlignment="1">
      <alignment horizontal="right" vertical="center"/>
    </xf>
    <xf numFmtId="0" fontId="59" fillId="0" borderId="14" xfId="0" applyFont="1" applyFill="1" applyBorder="1" applyAlignment="1">
      <alignment horizontal="center" vertical="center"/>
    </xf>
    <xf numFmtId="0" fontId="58" fillId="0" borderId="0" xfId="0" applyFont="1" applyFill="1" applyAlignment="1">
      <alignment horizontal="center" vertical="center"/>
    </xf>
    <xf numFmtId="49" fontId="58" fillId="0" borderId="16" xfId="0" applyNumberFormat="1" applyFont="1" applyFill="1" applyBorder="1" applyAlignment="1">
      <alignment horizontal="center" vertical="top" wrapText="1"/>
    </xf>
    <xf numFmtId="49" fontId="58" fillId="0" borderId="0" xfId="0" applyNumberFormat="1" applyFont="1" applyFill="1" applyAlignment="1">
      <alignment horizontal="center" vertical="top" wrapText="1"/>
    </xf>
    <xf numFmtId="0" fontId="58" fillId="0" borderId="0" xfId="0" applyFont="1" applyFill="1" applyAlignment="1">
      <alignment horizontal="center" vertical="top"/>
    </xf>
    <xf numFmtId="0" fontId="58" fillId="0" borderId="14" xfId="0" applyFont="1" applyFill="1" applyBorder="1" applyAlignment="1">
      <alignment horizontal="center" vertical="top"/>
    </xf>
    <xf numFmtId="0" fontId="58" fillId="0" borderId="0" xfId="0" applyFont="1" applyFill="1"/>
    <xf numFmtId="0" fontId="59" fillId="0" borderId="0" xfId="0" applyFont="1" applyFill="1" applyAlignment="1">
      <alignment horizontal="center" vertical="center"/>
    </xf>
    <xf numFmtId="187" fontId="58" fillId="0" borderId="0" xfId="0" applyNumberFormat="1" applyFont="1" applyFill="1" applyAlignment="1">
      <alignment horizontal="right" vertical="center" wrapText="1"/>
    </xf>
    <xf numFmtId="0" fontId="58" fillId="0" borderId="0" xfId="0" applyFont="1" applyFill="1" applyAlignment="1">
      <alignment horizontal="right" vertical="center" wrapText="1"/>
    </xf>
    <xf numFmtId="189" fontId="58" fillId="0" borderId="0" xfId="0" applyNumberFormat="1" applyFont="1" applyFill="1" applyAlignment="1">
      <alignment vertical="center"/>
    </xf>
    <xf numFmtId="189" fontId="58" fillId="0" borderId="4" xfId="0" applyNumberFormat="1" applyFont="1" applyFill="1" applyBorder="1" applyAlignment="1">
      <alignment vertical="center"/>
    </xf>
    <xf numFmtId="189" fontId="58" fillId="0" borderId="17" xfId="0" applyNumberFormat="1" applyFont="1" applyFill="1" applyBorder="1" applyAlignment="1">
      <alignment vertical="center"/>
    </xf>
    <xf numFmtId="187" fontId="58" fillId="0" borderId="0" xfId="0" applyNumberFormat="1" applyFont="1" applyFill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 applyAlignment="1">
      <alignment vertical="center" wrapText="1"/>
    </xf>
    <xf numFmtId="189" fontId="58" fillId="0" borderId="14" xfId="0" applyNumberFormat="1" applyFont="1" applyFill="1" applyBorder="1" applyAlignment="1">
      <alignment vertical="center"/>
    </xf>
    <xf numFmtId="0" fontId="58" fillId="0" borderId="0" xfId="0" applyFont="1" applyFill="1" applyAlignment="1">
      <alignment horizontal="left" vertical="center" wrapText="1" indent="2"/>
    </xf>
    <xf numFmtId="49" fontId="58" fillId="0" borderId="0" xfId="0" applyNumberFormat="1" applyFont="1" applyFill="1" applyAlignment="1">
      <alignment horizontal="left" vertical="center" wrapText="1" indent="2"/>
    </xf>
    <xf numFmtId="0" fontId="58" fillId="0" borderId="14" xfId="0" applyFont="1" applyFill="1" applyBorder="1" applyAlignment="1">
      <alignment horizontal="center" vertical="center"/>
    </xf>
    <xf numFmtId="0" fontId="58" fillId="0" borderId="14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right" vertical="center"/>
    </xf>
    <xf numFmtId="189" fontId="48" fillId="0" borderId="14" xfId="0" applyNumberFormat="1" applyFont="1" applyBorder="1" applyAlignment="1">
      <alignment horizontal="center"/>
    </xf>
    <xf numFmtId="0" fontId="47" fillId="0" borderId="0" xfId="0" applyFont="1" applyAlignment="1">
      <alignment horizontal="right" vertical="center"/>
    </xf>
    <xf numFmtId="189" fontId="48" fillId="0" borderId="4" xfId="0" applyNumberFormat="1" applyFont="1" applyBorder="1" applyAlignment="1">
      <alignment horizontal="center" vertical="center"/>
    </xf>
    <xf numFmtId="189" fontId="48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262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0 2 2" xfId="196"/>
    <cellStyle name="Comma 10 2 4 3" xfId="192"/>
    <cellStyle name="Comma 10 2 4 3 2" xfId="259"/>
    <cellStyle name="Comma 10 3" xfId="195"/>
    <cellStyle name="Comma 11" xfId="23"/>
    <cellStyle name="Comma 11 2" xfId="197"/>
    <cellStyle name="Comma 12" xfId="24"/>
    <cellStyle name="Comma 12 2" xfId="198"/>
    <cellStyle name="Comma 13" xfId="25"/>
    <cellStyle name="Comma 13 2" xfId="199"/>
    <cellStyle name="Comma 14" xfId="26"/>
    <cellStyle name="Comma 14 2" xfId="200"/>
    <cellStyle name="Comma 15" xfId="27"/>
    <cellStyle name="Comma 15 2" xfId="201"/>
    <cellStyle name="Comma 16" xfId="28"/>
    <cellStyle name="Comma 16 2" xfId="29"/>
    <cellStyle name="Comma 16 2 2" xfId="203"/>
    <cellStyle name="Comma 16 3" xfId="202"/>
    <cellStyle name="Comma 2" xfId="30"/>
    <cellStyle name="Comma 2 10" xfId="31"/>
    <cellStyle name="Comma 2 10 2" xfId="205"/>
    <cellStyle name="Comma 2 11" xfId="32"/>
    <cellStyle name="Comma 2 11 2" xfId="206"/>
    <cellStyle name="Comma 2 12" xfId="33"/>
    <cellStyle name="Comma 2 12 2" xfId="207"/>
    <cellStyle name="Comma 2 13" xfId="34"/>
    <cellStyle name="Comma 2 14" xfId="35"/>
    <cellStyle name="Comma 2 14 2" xfId="208"/>
    <cellStyle name="Comma 2 15" xfId="204"/>
    <cellStyle name="Comma 2 2" xfId="36"/>
    <cellStyle name="Comma 2 2 2" xfId="37"/>
    <cellStyle name="Comma 2 2 2 2" xfId="38"/>
    <cellStyle name="Comma 2 2 2 2 2" xfId="39"/>
    <cellStyle name="Comma 2 2 2 2 2 2" xfId="212"/>
    <cellStyle name="Comma 2 2 2 2 3" xfId="211"/>
    <cellStyle name="Comma 2 2 2 3" xfId="40"/>
    <cellStyle name="Comma 2 2 2 3 2" xfId="213"/>
    <cellStyle name="Comma 2 2 2 4" xfId="41"/>
    <cellStyle name="Comma 2 2 2 4 2" xfId="214"/>
    <cellStyle name="Comma 2 2 2 5" xfId="42"/>
    <cellStyle name="Comma 2 2 2 5 2" xfId="215"/>
    <cellStyle name="Comma 2 2 2 6" xfId="43"/>
    <cellStyle name="Comma 2 2 2 6 2" xfId="216"/>
    <cellStyle name="Comma 2 2 2 7" xfId="44"/>
    <cellStyle name="Comma 2 2 2 7 2" xfId="217"/>
    <cellStyle name="Comma 2 2 2 8" xfId="210"/>
    <cellStyle name="Comma 2 2 3" xfId="45"/>
    <cellStyle name="Comma 2 2 3 2" xfId="46"/>
    <cellStyle name="Comma 2 2 3 2 2" xfId="219"/>
    <cellStyle name="Comma 2 2 3 3" xfId="218"/>
    <cellStyle name="Comma 2 2 4" xfId="47"/>
    <cellStyle name="Comma 2 2 4 2" xfId="220"/>
    <cellStyle name="Comma 2 2 5" xfId="48"/>
    <cellStyle name="Comma 2 2 5 2" xfId="221"/>
    <cellStyle name="Comma 2 2 6" xfId="49"/>
    <cellStyle name="Comma 2 2 6 2" xfId="222"/>
    <cellStyle name="Comma 2 2 7" xfId="50"/>
    <cellStyle name="Comma 2 2 7 2" xfId="223"/>
    <cellStyle name="Comma 2 2 8" xfId="51"/>
    <cellStyle name="Comma 2 2 8 2" xfId="224"/>
    <cellStyle name="Comma 2 2 9" xfId="209"/>
    <cellStyle name="Comma 2 3" xfId="52"/>
    <cellStyle name="Comma 2 3 2" xfId="53"/>
    <cellStyle name="Comma 2 3 2 2" xfId="226"/>
    <cellStyle name="Comma 2 3 3" xfId="225"/>
    <cellStyle name="Comma 2 4" xfId="54"/>
    <cellStyle name="Comma 2 4 2" xfId="227"/>
    <cellStyle name="Comma 2 5" xfId="55"/>
    <cellStyle name="Comma 2 5 2" xfId="228"/>
    <cellStyle name="Comma 2 6" xfId="56"/>
    <cellStyle name="Comma 2 6 2" xfId="229"/>
    <cellStyle name="Comma 2 7" xfId="57"/>
    <cellStyle name="Comma 2 7 2" xfId="230"/>
    <cellStyle name="Comma 2 8" xfId="58"/>
    <cellStyle name="Comma 2 8 2" xfId="231"/>
    <cellStyle name="Comma 2 9" xfId="59"/>
    <cellStyle name="Comma 2 9 2" xfId="232"/>
    <cellStyle name="Comma 3" xfId="60"/>
    <cellStyle name="Comma 3 2" xfId="61"/>
    <cellStyle name="Comma 3 2 2" xfId="234"/>
    <cellStyle name="Comma 3 3" xfId="62"/>
    <cellStyle name="Comma 3 3 2" xfId="235"/>
    <cellStyle name="Comma 3 4" xfId="63"/>
    <cellStyle name="Comma 3 4 2" xfId="236"/>
    <cellStyle name="Comma 3 5" xfId="64"/>
    <cellStyle name="Comma 3 5 2" xfId="237"/>
    <cellStyle name="Comma 3 6" xfId="65"/>
    <cellStyle name="Comma 3 6 2" xfId="238"/>
    <cellStyle name="Comma 3 7" xfId="66"/>
    <cellStyle name="Comma 3 7 2" xfId="239"/>
    <cellStyle name="Comma 3 8" xfId="67"/>
    <cellStyle name="Comma 3 8 2" xfId="240"/>
    <cellStyle name="Comma 3 9" xfId="233"/>
    <cellStyle name="Comma 4" xfId="68"/>
    <cellStyle name="Comma 4 2" xfId="69"/>
    <cellStyle name="Comma 4 2 2" xfId="242"/>
    <cellStyle name="Comma 4 3" xfId="241"/>
    <cellStyle name="Comma 5" xfId="70"/>
    <cellStyle name="Comma 5 2" xfId="243"/>
    <cellStyle name="Comma 6" xfId="71"/>
    <cellStyle name="Comma 6 2" xfId="72"/>
    <cellStyle name="Comma 6 2 2" xfId="245"/>
    <cellStyle name="Comma 6 3" xfId="73"/>
    <cellStyle name="Comma 6 3 2" xfId="246"/>
    <cellStyle name="Comma 6 4" xfId="74"/>
    <cellStyle name="Comma 6 4 2" xfId="247"/>
    <cellStyle name="Comma 6 5" xfId="75"/>
    <cellStyle name="Comma 6 5 2" xfId="248"/>
    <cellStyle name="Comma 6 6" xfId="76"/>
    <cellStyle name="Comma 6 6 2" xfId="249"/>
    <cellStyle name="Comma 6 7" xfId="77"/>
    <cellStyle name="Comma 6 7 2" xfId="250"/>
    <cellStyle name="Comma 6 8" xfId="244"/>
    <cellStyle name="Comma 6_Over all MTC KM Q2'53" xfId="78"/>
    <cellStyle name="Comma 7" xfId="79"/>
    <cellStyle name="Comma 7 2" xfId="251"/>
    <cellStyle name="Comma 8" xfId="80"/>
    <cellStyle name="Comma 8 2" xfId="252"/>
    <cellStyle name="Comma 9" xfId="81"/>
    <cellStyle name="Comma 9 2" xfId="253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0 19 3" xfId="260"/>
    <cellStyle name="Normal 10 3" xfId="190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53" xfId="191"/>
    <cellStyle name="Normal 6" xfId="128"/>
    <cellStyle name="Normal 61" xfId="193"/>
    <cellStyle name="Normal 7" xfId="129"/>
    <cellStyle name="Normal 8" xfId="130"/>
    <cellStyle name="Normal 81" xfId="261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oft Excel]_x000d__x000a_Comment=The open=/f lines load custom functions into the Paste Function list._x000d__x000a_Maximized=3_x000d__x000a_Basics=1_x000d__x000a_A 2 2" xfId="255"/>
    <cellStyle name="oft Excel]_x000d__x000a_Comment=The open=/f lines load custom functions into the Paste Function list._x000d__x000a_Maximized=3_x000d__x000a_Basics=1_x000d__x000a_A 3" xfId="254"/>
    <cellStyle name="Percent" xfId="135" builtinId="5"/>
    <cellStyle name="Percent [2]" xfId="136"/>
    <cellStyle name="Percent [2] 2" xfId="137"/>
    <cellStyle name="Percent 10" xfId="138"/>
    <cellStyle name="Percent 10 2" xfId="139"/>
    <cellStyle name="Percent 11" xfId="140"/>
    <cellStyle name="Percent 11 2" xfId="141"/>
    <cellStyle name="Percent 2" xfId="142"/>
    <cellStyle name="Percent 2 2" xfId="143"/>
    <cellStyle name="Percent 2 3" xfId="144"/>
    <cellStyle name="Percent 2 4" xfId="145"/>
    <cellStyle name="Percent 3" xfId="146"/>
    <cellStyle name="Percent 4" xfId="147"/>
    <cellStyle name="Percent 5" xfId="148"/>
    <cellStyle name="Percent 6" xfId="149"/>
    <cellStyle name="Percent 7" xfId="150"/>
    <cellStyle name="Percent 8" xfId="151"/>
    <cellStyle name="Percent 9" xfId="152"/>
    <cellStyle name="Quantity" xfId="153"/>
    <cellStyle name="Quantity 2" xfId="154"/>
    <cellStyle name="การคำนวณ 2" xfId="164"/>
    <cellStyle name="ข้อความเตือน 2" xfId="165"/>
    <cellStyle name="ข้อความอธิบาย 2" xfId="166"/>
    <cellStyle name="เครื่องหมายจุลภาค 2" xfId="155"/>
    <cellStyle name="เครื่องหมายจุลภาค 2 2" xfId="256"/>
    <cellStyle name="เครื่องหมายจุลภาค 3" xfId="156"/>
    <cellStyle name="เครื่องหมายจุลภาค 3 2" xfId="257"/>
    <cellStyle name="เครื่องหมายจุลภาค 4" xfId="157"/>
    <cellStyle name="เครื่องหมายจุลภาค 4 2" xfId="258"/>
    <cellStyle name="เครื่องหมายจุลภาค_5500-1 Movement of Fixed asset " xfId="158"/>
    <cellStyle name="จุลภาค 2" xfId="194"/>
    <cellStyle name="ชื่อเรื่อง 2" xfId="167"/>
    <cellStyle name="เซลล์ตรวจสอบ 2" xfId="159"/>
    <cellStyle name="เซลล์ที่มีการเชื่อมโยง 2" xfId="160"/>
    <cellStyle name="ดี 2" xfId="168"/>
    <cellStyle name="ปกติ 2" xfId="169"/>
    <cellStyle name="ปกติ 2 2" xfId="170"/>
    <cellStyle name="ปกติ 3" xfId="171"/>
    <cellStyle name="ปกติ 4" xfId="172"/>
    <cellStyle name="ปกติ 5" xfId="173"/>
    <cellStyle name="ป้อนค่า 2" xfId="174"/>
    <cellStyle name="ปานกลาง 2" xfId="175"/>
    <cellStyle name="เปอร์เซ็นต์ 2" xfId="161"/>
    <cellStyle name="ผลรวม 2" xfId="176"/>
    <cellStyle name="แย่ 2" xfId="162"/>
    <cellStyle name="ส่วนที่ถูกเน้น1 2" xfId="177"/>
    <cellStyle name="ส่วนที่ถูกเน้น2 2" xfId="178"/>
    <cellStyle name="ส่วนที่ถูกเน้น3 2" xfId="179"/>
    <cellStyle name="ส่วนที่ถูกเน้น4 2" xfId="180"/>
    <cellStyle name="ส่วนที่ถูกเน้น5 2" xfId="181"/>
    <cellStyle name="ส่วนที่ถูกเน้น6 2" xfId="182"/>
    <cellStyle name="แสดงผล 2" xfId="163"/>
    <cellStyle name="หมายเหตุ 2" xfId="183"/>
    <cellStyle name="หมายเหตุ 3" xfId="184"/>
    <cellStyle name="หมายเหตุ 4" xfId="185"/>
    <cellStyle name="หัวเรื่อง 1 2" xfId="186"/>
    <cellStyle name="หัวเรื่อง 2 2" xfId="187"/>
    <cellStyle name="หัวเรื่อง 3 2" xfId="188"/>
    <cellStyle name="หัวเรื่อง 4 2" xfId="1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xmlns="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R186"/>
  <sheetViews>
    <sheetView tabSelected="1" view="pageBreakPreview" zoomScale="140" zoomScaleNormal="130" zoomScaleSheetLayoutView="140" workbookViewId="0"/>
  </sheetViews>
  <sheetFormatPr defaultColWidth="9.140625" defaultRowHeight="16.5" customHeight="1"/>
  <cols>
    <col min="1" max="1" width="3.42578125" style="114" customWidth="1"/>
    <col min="2" max="2" width="3" style="114" customWidth="1"/>
    <col min="3" max="3" width="1.85546875" style="114" customWidth="1"/>
    <col min="4" max="4" width="36.42578125" style="114" customWidth="1"/>
    <col min="5" max="5" width="8" style="114" customWidth="1"/>
    <col min="6" max="6" width="1" style="114" customWidth="1"/>
    <col min="7" max="7" width="14" style="201" customWidth="1"/>
    <col min="8" max="8" width="0.85546875" style="201" customWidth="1"/>
    <col min="9" max="9" width="14" style="201" customWidth="1"/>
    <col min="10" max="10" width="1.140625" style="201" customWidth="1"/>
    <col min="11" max="11" width="14" style="201" customWidth="1"/>
    <col min="12" max="12" width="1.42578125" style="114" customWidth="1"/>
    <col min="13" max="13" width="14" style="114" customWidth="1"/>
    <col min="14" max="14" width="11.7109375" style="115" bestFit="1" customWidth="1"/>
    <col min="15" max="15" width="12" style="115" customWidth="1"/>
    <col min="16" max="16" width="9.140625" style="115"/>
    <col min="17" max="17" width="10.7109375" style="115" bestFit="1" customWidth="1"/>
    <col min="18" max="18" width="9.140625" style="115"/>
    <col min="19" max="16384" width="9.140625" style="114"/>
  </cols>
  <sheetData>
    <row r="1" spans="1:13" ht="21">
      <c r="A1" s="113" t="s">
        <v>87</v>
      </c>
      <c r="B1" s="113"/>
      <c r="C1" s="113"/>
      <c r="D1" s="113"/>
    </row>
    <row r="2" spans="1:13" ht="21">
      <c r="A2" s="113" t="s">
        <v>54</v>
      </c>
      <c r="B2" s="113"/>
      <c r="C2" s="113"/>
      <c r="D2" s="113"/>
    </row>
    <row r="3" spans="1:13" ht="21">
      <c r="A3" s="113" t="s">
        <v>292</v>
      </c>
      <c r="B3" s="113"/>
      <c r="C3" s="113"/>
      <c r="D3" s="113"/>
    </row>
    <row r="4" spans="1:13" ht="21"/>
    <row r="5" spans="1:13" ht="21">
      <c r="E5" s="116"/>
      <c r="F5" s="116"/>
      <c r="G5" s="202"/>
      <c r="H5" s="203"/>
      <c r="I5" s="203"/>
      <c r="J5" s="203"/>
      <c r="K5" s="203"/>
      <c r="L5" s="117"/>
      <c r="M5" s="118" t="s">
        <v>56</v>
      </c>
    </row>
    <row r="6" spans="1:13" ht="21">
      <c r="E6" s="119"/>
      <c r="F6" s="119"/>
      <c r="G6" s="223" t="s">
        <v>0</v>
      </c>
      <c r="H6" s="223"/>
      <c r="I6" s="223"/>
      <c r="J6" s="204"/>
      <c r="K6" s="224" t="s">
        <v>247</v>
      </c>
      <c r="L6" s="224"/>
      <c r="M6" s="224"/>
    </row>
    <row r="7" spans="1:13" ht="21">
      <c r="F7" s="119"/>
      <c r="G7" s="205" t="s">
        <v>293</v>
      </c>
      <c r="H7" s="206"/>
      <c r="I7" s="205" t="s">
        <v>280</v>
      </c>
      <c r="J7" s="204"/>
      <c r="K7" s="205" t="s">
        <v>293</v>
      </c>
      <c r="L7" s="121"/>
      <c r="M7" s="120" t="s">
        <v>280</v>
      </c>
    </row>
    <row r="8" spans="1:13" ht="21">
      <c r="E8" s="119"/>
      <c r="F8" s="119"/>
      <c r="G8" s="207" t="s">
        <v>237</v>
      </c>
      <c r="H8" s="207"/>
      <c r="I8" s="204" t="s">
        <v>200</v>
      </c>
      <c r="J8" s="204"/>
      <c r="K8" s="207" t="s">
        <v>237</v>
      </c>
      <c r="L8" s="122"/>
      <c r="M8" s="119" t="s">
        <v>200</v>
      </c>
    </row>
    <row r="9" spans="1:13" ht="21">
      <c r="E9" s="162" t="s">
        <v>1</v>
      </c>
      <c r="F9" s="119"/>
      <c r="G9" s="208" t="s">
        <v>219</v>
      </c>
      <c r="H9" s="209"/>
      <c r="I9" s="208"/>
      <c r="J9" s="204"/>
      <c r="K9" s="208" t="s">
        <v>219</v>
      </c>
      <c r="L9" s="124"/>
      <c r="M9" s="123"/>
    </row>
    <row r="10" spans="1:13" ht="21">
      <c r="A10" s="113" t="s">
        <v>7</v>
      </c>
      <c r="B10" s="113"/>
      <c r="C10" s="113"/>
      <c r="D10" s="113"/>
      <c r="E10" s="125"/>
      <c r="F10" s="125"/>
      <c r="H10" s="210"/>
      <c r="I10" s="210"/>
      <c r="J10" s="210"/>
      <c r="L10" s="125"/>
      <c r="M10" s="126"/>
    </row>
    <row r="11" spans="1:13" ht="21">
      <c r="A11" s="113" t="s">
        <v>2</v>
      </c>
      <c r="B11" s="127"/>
      <c r="C11" s="127"/>
      <c r="D11" s="127"/>
      <c r="E11" s="128"/>
      <c r="F11" s="128"/>
      <c r="H11" s="211"/>
      <c r="I11" s="212"/>
      <c r="J11" s="212"/>
      <c r="L11" s="129"/>
      <c r="M11" s="129"/>
    </row>
    <row r="12" spans="1:13" ht="21">
      <c r="B12" s="130" t="s">
        <v>63</v>
      </c>
      <c r="C12" s="130"/>
      <c r="D12" s="131"/>
      <c r="E12" s="132"/>
      <c r="F12" s="133"/>
      <c r="G12" s="213">
        <v>50885</v>
      </c>
      <c r="H12" s="213"/>
      <c r="I12" s="213">
        <v>58236</v>
      </c>
      <c r="J12" s="213"/>
      <c r="K12" s="213">
        <v>37460</v>
      </c>
      <c r="L12" s="134"/>
      <c r="M12" s="134">
        <v>42405</v>
      </c>
    </row>
    <row r="13" spans="1:13" ht="21">
      <c r="B13" s="130" t="s">
        <v>220</v>
      </c>
      <c r="C13" s="130"/>
      <c r="D13" s="130"/>
      <c r="E13" s="132">
        <v>3</v>
      </c>
      <c r="F13" s="135"/>
      <c r="G13" s="213">
        <v>151501</v>
      </c>
      <c r="H13" s="213"/>
      <c r="I13" s="213">
        <v>163669</v>
      </c>
      <c r="J13" s="213"/>
      <c r="K13" s="213">
        <v>141157</v>
      </c>
      <c r="L13" s="134"/>
      <c r="M13" s="134">
        <v>155862</v>
      </c>
    </row>
    <row r="14" spans="1:13" ht="21">
      <c r="B14" s="130" t="s">
        <v>221</v>
      </c>
      <c r="C14" s="130"/>
      <c r="D14" s="130"/>
      <c r="E14" s="132">
        <v>2</v>
      </c>
      <c r="F14" s="135"/>
      <c r="G14" s="213">
        <v>0</v>
      </c>
      <c r="H14" s="213"/>
      <c r="I14" s="213">
        <v>0</v>
      </c>
      <c r="J14" s="213"/>
      <c r="K14" s="213">
        <v>18364</v>
      </c>
      <c r="L14" s="134"/>
      <c r="M14" s="134">
        <v>6387</v>
      </c>
    </row>
    <row r="15" spans="1:13" ht="21">
      <c r="B15" s="130" t="s">
        <v>62</v>
      </c>
      <c r="C15" s="130"/>
      <c r="D15" s="130"/>
      <c r="E15" s="132">
        <v>4</v>
      </c>
      <c r="F15" s="135"/>
      <c r="G15" s="213">
        <v>2627442</v>
      </c>
      <c r="H15" s="213"/>
      <c r="I15" s="213">
        <v>2273491</v>
      </c>
      <c r="J15" s="213"/>
      <c r="K15" s="213">
        <v>2407229</v>
      </c>
      <c r="L15" s="134"/>
      <c r="M15" s="134">
        <v>2028318</v>
      </c>
    </row>
    <row r="16" spans="1:13" ht="21">
      <c r="B16" s="130" t="s">
        <v>257</v>
      </c>
      <c r="C16" s="130"/>
      <c r="D16" s="130"/>
      <c r="E16" s="132"/>
      <c r="F16" s="135"/>
      <c r="G16" s="213">
        <v>1064</v>
      </c>
      <c r="H16" s="213"/>
      <c r="I16" s="213">
        <v>1064</v>
      </c>
      <c r="J16" s="213"/>
      <c r="K16" s="213">
        <v>1064</v>
      </c>
      <c r="L16" s="134"/>
      <c r="M16" s="134">
        <v>1064</v>
      </c>
    </row>
    <row r="17" spans="1:13" ht="21">
      <c r="B17" s="130" t="s">
        <v>279</v>
      </c>
      <c r="C17" s="130"/>
      <c r="D17" s="130"/>
      <c r="E17" s="132"/>
      <c r="F17" s="135"/>
      <c r="G17" s="213">
        <v>8693</v>
      </c>
      <c r="H17" s="213"/>
      <c r="I17" s="213">
        <v>8693</v>
      </c>
      <c r="J17" s="213"/>
      <c r="K17" s="213">
        <v>8693</v>
      </c>
      <c r="L17" s="134"/>
      <c r="M17" s="134">
        <v>8693</v>
      </c>
    </row>
    <row r="18" spans="1:13" ht="21">
      <c r="B18" s="127"/>
      <c r="C18" s="127"/>
      <c r="D18" s="114" t="s">
        <v>3</v>
      </c>
      <c r="E18" s="132"/>
      <c r="F18" s="135"/>
      <c r="G18" s="214">
        <f>SUM(G12:G17)</f>
        <v>2839585</v>
      </c>
      <c r="H18" s="213"/>
      <c r="I18" s="214">
        <f>SUM(I12:I17)</f>
        <v>2505153</v>
      </c>
      <c r="J18" s="213"/>
      <c r="K18" s="214">
        <f>SUM(K12:K17)</f>
        <v>2613967</v>
      </c>
      <c r="L18" s="134"/>
      <c r="M18" s="136">
        <f>SUM(M12:M17)</f>
        <v>2242729</v>
      </c>
    </row>
    <row r="19" spans="1:13" ht="21">
      <c r="A19" s="137"/>
      <c r="B19" s="137"/>
      <c r="C19" s="137"/>
      <c r="D19" s="137"/>
      <c r="E19" s="132"/>
      <c r="F19" s="135"/>
      <c r="G19" s="213"/>
      <c r="H19" s="213"/>
      <c r="I19" s="213"/>
      <c r="J19" s="213"/>
      <c r="K19" s="213"/>
      <c r="L19" s="134"/>
      <c r="M19" s="134"/>
    </row>
    <row r="20" spans="1:13" ht="21">
      <c r="A20" s="113" t="s">
        <v>4</v>
      </c>
      <c r="B20" s="127"/>
      <c r="C20" s="127"/>
      <c r="D20" s="127"/>
      <c r="E20" s="132"/>
      <c r="F20" s="135"/>
      <c r="G20" s="213"/>
      <c r="H20" s="213"/>
      <c r="I20" s="213"/>
      <c r="J20" s="213"/>
      <c r="K20" s="213"/>
      <c r="L20" s="134"/>
      <c r="M20" s="134"/>
    </row>
    <row r="21" spans="1:13" ht="21">
      <c r="A21" s="113"/>
      <c r="B21" s="130" t="s">
        <v>258</v>
      </c>
      <c r="C21" s="127"/>
      <c r="D21" s="127"/>
      <c r="E21" s="132"/>
      <c r="F21" s="135"/>
      <c r="G21" s="213">
        <v>314</v>
      </c>
      <c r="H21" s="213"/>
      <c r="I21" s="213">
        <v>314</v>
      </c>
      <c r="J21" s="213"/>
      <c r="K21" s="213">
        <v>0</v>
      </c>
      <c r="L21" s="134"/>
      <c r="M21" s="134">
        <v>0</v>
      </c>
    </row>
    <row r="22" spans="1:13" ht="21">
      <c r="B22" s="130" t="s">
        <v>101</v>
      </c>
      <c r="C22" s="130"/>
      <c r="D22" s="138"/>
      <c r="E22" s="132">
        <v>5</v>
      </c>
      <c r="F22" s="135"/>
      <c r="G22" s="213">
        <v>0</v>
      </c>
      <c r="H22" s="213"/>
      <c r="I22" s="213">
        <v>0</v>
      </c>
      <c r="J22" s="213"/>
      <c r="K22" s="213">
        <v>2544817</v>
      </c>
      <c r="L22" s="134"/>
      <c r="M22" s="134">
        <v>2544817</v>
      </c>
    </row>
    <row r="23" spans="1:13" ht="21">
      <c r="B23" s="130" t="s">
        <v>259</v>
      </c>
      <c r="C23" s="130"/>
      <c r="D23" s="138"/>
      <c r="E23" s="132">
        <v>6</v>
      </c>
      <c r="F23" s="135"/>
      <c r="G23" s="213">
        <v>89803</v>
      </c>
      <c r="H23" s="213"/>
      <c r="I23" s="213">
        <v>72848</v>
      </c>
      <c r="J23" s="213"/>
      <c r="K23" s="213">
        <v>89803</v>
      </c>
      <c r="L23" s="134"/>
      <c r="M23" s="134">
        <v>72848</v>
      </c>
    </row>
    <row r="24" spans="1:13" ht="21">
      <c r="B24" s="130" t="s">
        <v>74</v>
      </c>
      <c r="C24" s="130"/>
      <c r="D24" s="138"/>
      <c r="E24" s="132">
        <v>7</v>
      </c>
      <c r="F24" s="135"/>
      <c r="G24" s="213">
        <v>5721474</v>
      </c>
      <c r="H24" s="213"/>
      <c r="I24" s="213">
        <v>5793082</v>
      </c>
      <c r="J24" s="213"/>
      <c r="K24" s="213">
        <v>4463116</v>
      </c>
      <c r="L24" s="134"/>
      <c r="M24" s="134">
        <v>4442532</v>
      </c>
    </row>
    <row r="25" spans="1:13" ht="21">
      <c r="B25" s="130" t="s">
        <v>250</v>
      </c>
      <c r="C25" s="130"/>
      <c r="D25" s="138"/>
      <c r="E25" s="132">
        <v>10.1</v>
      </c>
      <c r="F25" s="135"/>
      <c r="G25" s="213">
        <v>593214</v>
      </c>
      <c r="H25" s="213"/>
      <c r="I25" s="213">
        <v>504535</v>
      </c>
      <c r="J25" s="213"/>
      <c r="K25" s="213">
        <v>586922</v>
      </c>
      <c r="L25" s="134"/>
      <c r="M25" s="134">
        <v>495077</v>
      </c>
    </row>
    <row r="26" spans="1:13" ht="21">
      <c r="B26" s="130" t="s">
        <v>239</v>
      </c>
      <c r="C26" s="130"/>
      <c r="D26" s="138"/>
      <c r="E26" s="132">
        <v>8</v>
      </c>
      <c r="F26" s="135"/>
      <c r="G26" s="213">
        <v>18373</v>
      </c>
      <c r="H26" s="213"/>
      <c r="I26" s="213">
        <v>9853</v>
      </c>
      <c r="J26" s="213"/>
      <c r="K26" s="213">
        <v>18373</v>
      </c>
      <c r="L26" s="134"/>
      <c r="M26" s="134">
        <v>9853</v>
      </c>
    </row>
    <row r="27" spans="1:13" ht="21">
      <c r="B27" s="130" t="s">
        <v>124</v>
      </c>
      <c r="C27" s="130"/>
      <c r="D27" s="138"/>
      <c r="E27" s="132"/>
      <c r="F27" s="135"/>
      <c r="G27" s="213">
        <v>49364</v>
      </c>
      <c r="H27" s="213"/>
      <c r="I27" s="213">
        <v>42857</v>
      </c>
      <c r="J27" s="213"/>
      <c r="K27" s="213">
        <v>0</v>
      </c>
      <c r="L27" s="134"/>
      <c r="M27" s="134">
        <v>0</v>
      </c>
    </row>
    <row r="28" spans="1:13" ht="21">
      <c r="B28" s="130" t="s">
        <v>64</v>
      </c>
      <c r="C28" s="130"/>
      <c r="D28" s="138"/>
      <c r="E28" s="132"/>
      <c r="F28" s="135"/>
      <c r="G28" s="213">
        <v>15372</v>
      </c>
      <c r="H28" s="213"/>
      <c r="I28" s="213">
        <v>14126</v>
      </c>
      <c r="J28" s="213"/>
      <c r="K28" s="213">
        <v>13944</v>
      </c>
      <c r="L28" s="134"/>
      <c r="M28" s="134">
        <v>12634</v>
      </c>
    </row>
    <row r="29" spans="1:13" ht="21">
      <c r="B29" s="127"/>
      <c r="C29" s="127"/>
      <c r="D29" s="114" t="s">
        <v>5</v>
      </c>
      <c r="E29" s="135"/>
      <c r="F29" s="135"/>
      <c r="G29" s="214">
        <f>SUM(G21:G28)</f>
        <v>6487914</v>
      </c>
      <c r="H29" s="213"/>
      <c r="I29" s="214">
        <f>SUM(I21:I28)</f>
        <v>6437615</v>
      </c>
      <c r="J29" s="213"/>
      <c r="K29" s="214">
        <f>SUM(K21:K28)</f>
        <v>7716975</v>
      </c>
      <c r="L29" s="134"/>
      <c r="M29" s="136">
        <f>SUM(M21:M28)</f>
        <v>7577761</v>
      </c>
    </row>
    <row r="30" spans="1:13" ht="21.75" thickBot="1">
      <c r="B30" s="113" t="s">
        <v>6</v>
      </c>
      <c r="C30" s="127"/>
      <c r="D30" s="127"/>
      <c r="E30" s="135"/>
      <c r="F30" s="135"/>
      <c r="G30" s="215">
        <f>G18+G29</f>
        <v>9327499</v>
      </c>
      <c r="H30" s="213"/>
      <c r="I30" s="215">
        <f>I18+I29</f>
        <v>8942768</v>
      </c>
      <c r="J30" s="213"/>
      <c r="K30" s="215">
        <f>K18+K29</f>
        <v>10330942</v>
      </c>
      <c r="L30" s="134"/>
      <c r="M30" s="139">
        <f>M18+M29</f>
        <v>9820490</v>
      </c>
    </row>
    <row r="31" spans="1:13" ht="21.75" thickTop="1">
      <c r="A31" s="127"/>
      <c r="B31" s="127"/>
      <c r="C31" s="127"/>
      <c r="D31" s="127"/>
      <c r="E31" s="135"/>
      <c r="F31" s="135"/>
      <c r="G31" s="216"/>
      <c r="H31" s="213"/>
      <c r="I31" s="213"/>
      <c r="J31" s="213"/>
      <c r="K31" s="213"/>
      <c r="L31" s="134"/>
      <c r="M31" s="134"/>
    </row>
    <row r="32" spans="1:13" ht="21">
      <c r="A32" s="127"/>
      <c r="B32" s="127"/>
      <c r="C32" s="127"/>
      <c r="D32" s="127"/>
      <c r="E32" s="135"/>
      <c r="F32" s="135"/>
      <c r="G32" s="216"/>
      <c r="H32" s="213"/>
      <c r="I32" s="213"/>
      <c r="J32" s="213"/>
      <c r="K32" s="213"/>
      <c r="L32" s="134"/>
      <c r="M32" s="134"/>
    </row>
    <row r="33" spans="1:13" ht="21">
      <c r="A33" s="127"/>
      <c r="B33" s="127"/>
      <c r="C33" s="127"/>
      <c r="D33" s="127"/>
      <c r="E33" s="135"/>
      <c r="F33" s="135"/>
      <c r="G33" s="216"/>
      <c r="H33" s="213"/>
      <c r="I33" s="213"/>
      <c r="J33" s="213"/>
      <c r="K33" s="213"/>
      <c r="L33" s="134"/>
      <c r="M33" s="134"/>
    </row>
    <row r="34" spans="1:13" ht="21">
      <c r="A34" s="127"/>
      <c r="B34" s="127"/>
      <c r="C34" s="127"/>
      <c r="D34" s="127"/>
      <c r="E34" s="135"/>
      <c r="F34" s="135"/>
      <c r="G34" s="216"/>
      <c r="H34" s="213"/>
      <c r="I34" s="213"/>
      <c r="J34" s="213"/>
      <c r="K34" s="213"/>
      <c r="L34" s="134"/>
      <c r="M34" s="134"/>
    </row>
    <row r="35" spans="1:13" ht="21">
      <c r="A35" s="127"/>
      <c r="B35" s="127"/>
      <c r="C35" s="127"/>
      <c r="D35" s="127"/>
      <c r="E35" s="135"/>
      <c r="F35" s="135"/>
      <c r="G35" s="216"/>
      <c r="H35" s="213"/>
      <c r="I35" s="213"/>
      <c r="J35" s="213"/>
      <c r="K35" s="213"/>
      <c r="L35" s="134"/>
      <c r="M35" s="134"/>
    </row>
    <row r="36" spans="1:13" ht="21">
      <c r="A36" s="127"/>
      <c r="B36" s="127"/>
      <c r="C36" s="127"/>
      <c r="D36" s="127"/>
      <c r="E36" s="135"/>
      <c r="F36" s="135"/>
      <c r="G36" s="216"/>
      <c r="H36" s="213"/>
      <c r="I36" s="213"/>
      <c r="J36" s="213"/>
      <c r="K36" s="213"/>
      <c r="L36" s="134"/>
      <c r="M36" s="134"/>
    </row>
    <row r="37" spans="1:13" ht="21">
      <c r="A37" s="127"/>
      <c r="B37" s="127"/>
      <c r="C37" s="127"/>
      <c r="D37" s="127"/>
      <c r="E37" s="135"/>
      <c r="F37" s="135"/>
      <c r="G37" s="216"/>
      <c r="H37" s="213"/>
      <c r="I37" s="213"/>
      <c r="J37" s="213"/>
      <c r="K37" s="213"/>
      <c r="L37" s="134"/>
      <c r="M37" s="134"/>
    </row>
    <row r="38" spans="1:13" ht="21">
      <c r="A38" s="127"/>
      <c r="B38" s="127"/>
      <c r="C38" s="127"/>
      <c r="D38" s="127"/>
      <c r="E38" s="135"/>
      <c r="F38" s="135"/>
      <c r="G38" s="216"/>
      <c r="H38" s="213"/>
      <c r="I38" s="213"/>
      <c r="J38" s="213"/>
      <c r="K38" s="213"/>
      <c r="L38" s="134"/>
      <c r="M38" s="134"/>
    </row>
    <row r="39" spans="1:13" ht="21">
      <c r="A39" s="127"/>
      <c r="B39" s="127"/>
      <c r="C39" s="127"/>
      <c r="D39" s="127"/>
      <c r="E39" s="135"/>
      <c r="F39" s="135"/>
      <c r="G39" s="216"/>
      <c r="H39" s="213"/>
      <c r="I39" s="213"/>
      <c r="J39" s="213"/>
      <c r="K39" s="213"/>
      <c r="L39" s="134"/>
      <c r="M39" s="134"/>
    </row>
    <row r="40" spans="1:13" ht="21">
      <c r="A40" s="127"/>
      <c r="B40" s="127"/>
      <c r="C40" s="127"/>
      <c r="D40" s="127"/>
      <c r="E40" s="135"/>
      <c r="F40" s="135"/>
      <c r="G40" s="216"/>
      <c r="H40" s="213"/>
      <c r="I40" s="213"/>
      <c r="J40" s="213"/>
      <c r="K40" s="213"/>
      <c r="L40" s="134"/>
      <c r="M40" s="134"/>
    </row>
    <row r="41" spans="1:13" ht="21">
      <c r="A41" s="127"/>
      <c r="B41" s="127"/>
      <c r="C41" s="127"/>
      <c r="D41" s="127"/>
      <c r="E41" s="135"/>
      <c r="F41" s="135"/>
      <c r="G41" s="216"/>
      <c r="H41" s="213"/>
      <c r="I41" s="213"/>
      <c r="J41" s="213"/>
      <c r="K41" s="213"/>
      <c r="L41" s="134"/>
      <c r="M41" s="134"/>
    </row>
    <row r="42" spans="1:13" ht="21">
      <c r="A42" s="127"/>
      <c r="B42" s="127"/>
      <c r="C42" s="127"/>
      <c r="D42" s="127"/>
      <c r="E42" s="135"/>
      <c r="F42" s="135"/>
      <c r="G42" s="216"/>
      <c r="H42" s="213"/>
      <c r="I42" s="213"/>
      <c r="J42" s="213"/>
      <c r="K42" s="213"/>
      <c r="L42" s="134"/>
      <c r="M42" s="134"/>
    </row>
    <row r="43" spans="1:13" ht="21">
      <c r="A43" s="127"/>
      <c r="B43" s="127"/>
      <c r="C43" s="127"/>
      <c r="D43" s="127"/>
      <c r="E43" s="135"/>
      <c r="F43" s="135"/>
      <c r="G43" s="216"/>
      <c r="H43" s="213"/>
      <c r="I43" s="213"/>
      <c r="J43" s="213"/>
      <c r="K43" s="213"/>
      <c r="L43" s="134"/>
      <c r="M43" s="134"/>
    </row>
    <row r="44" spans="1:13" ht="21">
      <c r="A44" s="127"/>
      <c r="B44" s="127"/>
      <c r="C44" s="127"/>
      <c r="D44" s="127"/>
      <c r="E44" s="135"/>
      <c r="F44" s="135"/>
      <c r="G44" s="216"/>
      <c r="H44" s="213"/>
      <c r="I44" s="213"/>
      <c r="J44" s="213"/>
      <c r="K44" s="213"/>
      <c r="L44" s="134"/>
      <c r="M44" s="134"/>
    </row>
    <row r="45" spans="1:13" ht="21">
      <c r="A45" s="127"/>
      <c r="B45" s="127"/>
      <c r="C45" s="127"/>
      <c r="D45" s="127"/>
      <c r="E45" s="135"/>
      <c r="F45" s="135"/>
      <c r="G45" s="216"/>
      <c r="H45" s="213"/>
      <c r="I45" s="213"/>
      <c r="J45" s="213"/>
      <c r="K45" s="213"/>
      <c r="L45" s="134"/>
      <c r="M45" s="134"/>
    </row>
    <row r="46" spans="1:13" ht="21">
      <c r="A46" s="127"/>
      <c r="B46" s="127"/>
      <c r="C46" s="127"/>
      <c r="D46" s="127"/>
      <c r="E46" s="135"/>
      <c r="F46" s="135"/>
      <c r="G46" s="216"/>
      <c r="H46" s="213"/>
      <c r="I46" s="213"/>
      <c r="J46" s="213"/>
      <c r="K46" s="213"/>
      <c r="L46" s="134"/>
      <c r="M46" s="134"/>
    </row>
    <row r="47" spans="1:13" ht="21">
      <c r="A47" s="114" t="s">
        <v>278</v>
      </c>
      <c r="G47" s="216"/>
      <c r="M47" s="114">
        <v>1</v>
      </c>
    </row>
    <row r="48" spans="1:13" ht="21">
      <c r="A48" s="113" t="s">
        <v>87</v>
      </c>
      <c r="B48" s="113"/>
      <c r="C48" s="113"/>
      <c r="D48" s="113"/>
      <c r="E48" s="119"/>
    </row>
    <row r="49" spans="1:13" ht="21">
      <c r="A49" s="113" t="s">
        <v>275</v>
      </c>
      <c r="B49" s="113"/>
      <c r="C49" s="113"/>
      <c r="D49" s="113"/>
      <c r="E49" s="119"/>
    </row>
    <row r="50" spans="1:13" ht="21">
      <c r="A50" s="113" t="s">
        <v>292</v>
      </c>
      <c r="B50" s="113"/>
      <c r="C50" s="113"/>
      <c r="D50" s="113"/>
      <c r="E50" s="119"/>
    </row>
    <row r="51" spans="1:13" ht="21">
      <c r="A51" s="113"/>
      <c r="B51" s="113"/>
      <c r="C51" s="113"/>
      <c r="D51" s="113"/>
      <c r="E51" s="119"/>
    </row>
    <row r="52" spans="1:13" ht="21">
      <c r="E52" s="116"/>
      <c r="F52" s="116"/>
      <c r="G52" s="202"/>
      <c r="H52" s="203"/>
      <c r="I52" s="203"/>
      <c r="J52" s="203"/>
      <c r="K52" s="203"/>
      <c r="L52" s="117"/>
      <c r="M52" s="118" t="s">
        <v>56</v>
      </c>
    </row>
    <row r="53" spans="1:13" ht="21">
      <c r="E53" s="119"/>
      <c r="F53" s="119"/>
      <c r="G53" s="223" t="s">
        <v>0</v>
      </c>
      <c r="H53" s="223"/>
      <c r="I53" s="223"/>
      <c r="J53" s="204"/>
      <c r="K53" s="224" t="s">
        <v>247</v>
      </c>
      <c r="L53" s="224"/>
      <c r="M53" s="224"/>
    </row>
    <row r="54" spans="1:13" ht="21">
      <c r="F54" s="119"/>
      <c r="G54" s="205" t="s">
        <v>293</v>
      </c>
      <c r="H54" s="206"/>
      <c r="I54" s="205" t="s">
        <v>280</v>
      </c>
      <c r="J54" s="204"/>
      <c r="K54" s="205" t="s">
        <v>293</v>
      </c>
      <c r="L54" s="121"/>
      <c r="M54" s="120" t="s">
        <v>280</v>
      </c>
    </row>
    <row r="55" spans="1:13" ht="21">
      <c r="E55" s="119"/>
      <c r="F55" s="119"/>
      <c r="G55" s="207" t="s">
        <v>237</v>
      </c>
      <c r="H55" s="207"/>
      <c r="I55" s="204" t="s">
        <v>200</v>
      </c>
      <c r="J55" s="204"/>
      <c r="K55" s="207" t="s">
        <v>237</v>
      </c>
      <c r="L55" s="122"/>
      <c r="M55" s="119" t="s">
        <v>200</v>
      </c>
    </row>
    <row r="56" spans="1:13" ht="21">
      <c r="E56" s="162" t="s">
        <v>1</v>
      </c>
      <c r="F56" s="119"/>
      <c r="G56" s="217" t="s">
        <v>219</v>
      </c>
      <c r="H56" s="204"/>
      <c r="I56" s="217"/>
      <c r="J56" s="204"/>
      <c r="K56" s="217" t="s">
        <v>219</v>
      </c>
      <c r="L56" s="119"/>
      <c r="M56" s="162"/>
    </row>
    <row r="57" spans="1:13" ht="21">
      <c r="A57" s="113" t="s">
        <v>58</v>
      </c>
      <c r="B57" s="113"/>
      <c r="C57" s="113"/>
      <c r="D57" s="113"/>
      <c r="E57" s="141"/>
      <c r="F57" s="119"/>
      <c r="H57" s="218"/>
      <c r="I57" s="218"/>
      <c r="J57" s="218"/>
      <c r="K57" s="213"/>
      <c r="L57" s="141"/>
      <c r="M57" s="141"/>
    </row>
    <row r="58" spans="1:13" ht="21">
      <c r="A58" s="113" t="s">
        <v>8</v>
      </c>
      <c r="B58" s="127"/>
      <c r="C58" s="127"/>
      <c r="D58" s="127"/>
      <c r="E58" s="135"/>
      <c r="F58" s="137"/>
      <c r="H58" s="219"/>
      <c r="I58" s="219"/>
      <c r="J58" s="219"/>
      <c r="K58" s="213"/>
      <c r="L58" s="137"/>
      <c r="M58" s="137"/>
    </row>
    <row r="59" spans="1:13" ht="21">
      <c r="B59" s="142" t="s">
        <v>196</v>
      </c>
      <c r="C59" s="142"/>
      <c r="D59" s="143"/>
      <c r="E59" s="132">
        <v>9</v>
      </c>
      <c r="G59" s="144">
        <v>1610000</v>
      </c>
      <c r="H59" s="144"/>
      <c r="I59" s="144">
        <v>1250000</v>
      </c>
      <c r="J59" s="144"/>
      <c r="K59" s="144">
        <v>1610000</v>
      </c>
      <c r="L59" s="144"/>
      <c r="M59" s="144">
        <v>1250000</v>
      </c>
    </row>
    <row r="60" spans="1:13" ht="21">
      <c r="B60" s="142" t="s">
        <v>222</v>
      </c>
      <c r="C60" s="142"/>
      <c r="D60" s="143"/>
      <c r="E60" s="132"/>
      <c r="F60" s="137"/>
      <c r="G60" s="144">
        <v>886429</v>
      </c>
      <c r="H60" s="213"/>
      <c r="I60" s="144">
        <v>921930</v>
      </c>
      <c r="J60" s="213"/>
      <c r="K60" s="144">
        <v>512589</v>
      </c>
      <c r="L60" s="134"/>
      <c r="M60" s="144">
        <v>572160</v>
      </c>
    </row>
    <row r="61" spans="1:13" ht="21">
      <c r="B61" s="142" t="s">
        <v>223</v>
      </c>
      <c r="C61" s="142"/>
      <c r="D61" s="143"/>
      <c r="E61" s="153">
        <v>2</v>
      </c>
      <c r="G61" s="144">
        <v>0</v>
      </c>
      <c r="H61" s="213"/>
      <c r="I61" s="144">
        <v>0</v>
      </c>
      <c r="J61" s="213"/>
      <c r="K61" s="144">
        <v>1578655</v>
      </c>
      <c r="L61" s="134"/>
      <c r="M61" s="144">
        <v>1361708</v>
      </c>
    </row>
    <row r="62" spans="1:13" ht="21">
      <c r="B62" s="142" t="s">
        <v>284</v>
      </c>
      <c r="C62" s="142"/>
      <c r="D62" s="143"/>
      <c r="E62" s="153">
        <v>2</v>
      </c>
      <c r="G62" s="144">
        <v>0</v>
      </c>
      <c r="H62" s="213"/>
      <c r="I62" s="144">
        <v>0</v>
      </c>
      <c r="J62" s="213"/>
      <c r="K62" s="144">
        <v>2087</v>
      </c>
      <c r="L62" s="134"/>
      <c r="M62" s="144">
        <v>0</v>
      </c>
    </row>
    <row r="63" spans="1:13" ht="21">
      <c r="B63" s="142" t="s">
        <v>254</v>
      </c>
      <c r="C63" s="142"/>
      <c r="D63" s="143"/>
      <c r="E63" s="132">
        <v>10.199999999999999</v>
      </c>
      <c r="G63" s="144">
        <v>117154</v>
      </c>
      <c r="H63" s="213"/>
      <c r="I63" s="144">
        <v>99022</v>
      </c>
      <c r="J63" s="213"/>
      <c r="K63" s="144">
        <v>114669</v>
      </c>
      <c r="L63" s="134"/>
      <c r="M63" s="144">
        <v>93435</v>
      </c>
    </row>
    <row r="64" spans="1:13" ht="21">
      <c r="B64" s="142" t="s">
        <v>75</v>
      </c>
      <c r="C64" s="142"/>
      <c r="D64" s="143"/>
      <c r="E64" s="132"/>
      <c r="F64" s="135"/>
      <c r="G64" s="144">
        <v>89043</v>
      </c>
      <c r="H64" s="213"/>
      <c r="I64" s="144">
        <v>179134</v>
      </c>
      <c r="J64" s="213"/>
      <c r="K64" s="144">
        <v>71549</v>
      </c>
      <c r="L64" s="134"/>
      <c r="M64" s="144">
        <v>177442</v>
      </c>
    </row>
    <row r="65" spans="1:13" ht="21">
      <c r="B65" s="127"/>
      <c r="C65" s="127"/>
      <c r="D65" s="114" t="s">
        <v>9</v>
      </c>
      <c r="E65" s="132"/>
      <c r="F65" s="137"/>
      <c r="G65" s="214">
        <f>SUM(G59:G64)</f>
        <v>2702626</v>
      </c>
      <c r="H65" s="213"/>
      <c r="I65" s="214">
        <f>SUM(I59:I64)</f>
        <v>2450086</v>
      </c>
      <c r="J65" s="213"/>
      <c r="K65" s="214">
        <f>SUM(K59:K64)</f>
        <v>3889549</v>
      </c>
      <c r="L65" s="134"/>
      <c r="M65" s="136">
        <f>SUM(M59:M64)</f>
        <v>3454745</v>
      </c>
    </row>
    <row r="66" spans="1:13" ht="21">
      <c r="B66" s="137"/>
      <c r="C66" s="137"/>
      <c r="D66" s="137"/>
      <c r="E66" s="132"/>
      <c r="F66" s="137"/>
      <c r="G66" s="145"/>
      <c r="H66" s="213"/>
      <c r="I66" s="145"/>
      <c r="J66" s="213"/>
      <c r="K66" s="145"/>
      <c r="L66" s="134"/>
      <c r="M66" s="145"/>
    </row>
    <row r="67" spans="1:13" ht="21">
      <c r="A67" s="113" t="s">
        <v>49</v>
      </c>
      <c r="B67" s="113"/>
      <c r="C67" s="113"/>
      <c r="D67" s="113"/>
      <c r="E67" s="146"/>
      <c r="F67" s="137"/>
      <c r="G67" s="147"/>
      <c r="H67" s="213"/>
      <c r="I67" s="147"/>
      <c r="J67" s="213"/>
      <c r="K67" s="148"/>
      <c r="L67" s="134"/>
      <c r="M67" s="148"/>
    </row>
    <row r="68" spans="1:13" ht="21">
      <c r="B68" s="142" t="s">
        <v>156</v>
      </c>
      <c r="C68" s="142"/>
      <c r="D68" s="143"/>
      <c r="E68" s="146"/>
      <c r="F68" s="137"/>
      <c r="G68" s="147"/>
      <c r="H68" s="213"/>
      <c r="I68" s="147"/>
      <c r="J68" s="213"/>
      <c r="K68" s="148"/>
      <c r="L68" s="134"/>
      <c r="M68" s="148"/>
    </row>
    <row r="69" spans="1:13" ht="21">
      <c r="C69" s="149" t="s">
        <v>201</v>
      </c>
      <c r="E69" s="132">
        <v>11</v>
      </c>
      <c r="F69" s="137"/>
      <c r="G69" s="147">
        <v>50676</v>
      </c>
      <c r="H69" s="213"/>
      <c r="I69" s="147">
        <v>49659</v>
      </c>
      <c r="J69" s="213"/>
      <c r="K69" s="147">
        <v>0</v>
      </c>
      <c r="L69" s="134"/>
      <c r="M69" s="147">
        <v>0</v>
      </c>
    </row>
    <row r="70" spans="1:13" ht="21">
      <c r="B70" s="114" t="s">
        <v>256</v>
      </c>
      <c r="C70" s="149"/>
      <c r="E70" s="132"/>
      <c r="F70" s="137"/>
      <c r="G70" s="147"/>
      <c r="H70" s="213"/>
      <c r="I70" s="147"/>
      <c r="J70" s="213"/>
      <c r="K70" s="147"/>
      <c r="L70" s="134"/>
      <c r="M70" s="147"/>
    </row>
    <row r="71" spans="1:13" ht="21">
      <c r="C71" s="149" t="s">
        <v>255</v>
      </c>
      <c r="E71" s="132">
        <v>10.199999999999999</v>
      </c>
      <c r="F71" s="137"/>
      <c r="G71" s="147">
        <v>449692</v>
      </c>
      <c r="H71" s="213"/>
      <c r="I71" s="147">
        <v>385131</v>
      </c>
      <c r="J71" s="213"/>
      <c r="K71" s="147">
        <v>445804</v>
      </c>
      <c r="L71" s="134"/>
      <c r="M71" s="147">
        <v>381121</v>
      </c>
    </row>
    <row r="72" spans="1:13" ht="21">
      <c r="B72" s="142" t="s">
        <v>267</v>
      </c>
      <c r="C72" s="142"/>
      <c r="E72" s="132"/>
      <c r="F72" s="137"/>
      <c r="G72" s="147">
        <v>189129</v>
      </c>
      <c r="H72" s="213"/>
      <c r="I72" s="147">
        <v>180841</v>
      </c>
      <c r="J72" s="213"/>
      <c r="K72" s="147">
        <v>74740</v>
      </c>
      <c r="L72" s="134"/>
      <c r="M72" s="147">
        <v>71525</v>
      </c>
    </row>
    <row r="73" spans="1:13" ht="21">
      <c r="B73" s="142" t="s">
        <v>125</v>
      </c>
      <c r="C73" s="142"/>
      <c r="E73" s="132"/>
      <c r="F73" s="137"/>
      <c r="G73" s="213">
        <v>31834</v>
      </c>
      <c r="H73" s="213"/>
      <c r="I73" s="213">
        <v>32796</v>
      </c>
      <c r="J73" s="213"/>
      <c r="K73" s="213">
        <v>31834</v>
      </c>
      <c r="L73" s="134"/>
      <c r="M73" s="147">
        <v>32796</v>
      </c>
    </row>
    <row r="74" spans="1:13" ht="21">
      <c r="B74" s="142" t="s">
        <v>240</v>
      </c>
      <c r="C74" s="142"/>
      <c r="E74" s="132"/>
      <c r="F74" s="137"/>
      <c r="G74" s="220">
        <v>8574</v>
      </c>
      <c r="H74" s="213"/>
      <c r="I74" s="220">
        <v>7168</v>
      </c>
      <c r="J74" s="213"/>
      <c r="K74" s="220">
        <v>8574</v>
      </c>
      <c r="L74" s="134"/>
      <c r="M74" s="151">
        <v>7168</v>
      </c>
    </row>
    <row r="75" spans="1:13" ht="21">
      <c r="B75" s="113"/>
      <c r="C75" s="113"/>
      <c r="D75" s="114" t="s">
        <v>57</v>
      </c>
      <c r="E75" s="146"/>
      <c r="F75" s="137"/>
      <c r="G75" s="220">
        <f>SUM(G69:G74)</f>
        <v>729905</v>
      </c>
      <c r="H75" s="213"/>
      <c r="I75" s="220">
        <f>SUM(I69:I74)</f>
        <v>655595</v>
      </c>
      <c r="J75" s="213"/>
      <c r="K75" s="220">
        <f>SUM(K69:K74)</f>
        <v>560952</v>
      </c>
      <c r="L75" s="134"/>
      <c r="M75" s="150">
        <f>SUM(M69:M74)</f>
        <v>492610</v>
      </c>
    </row>
    <row r="76" spans="1:13" ht="21">
      <c r="B76" s="113" t="s">
        <v>40</v>
      </c>
      <c r="C76" s="127"/>
      <c r="D76" s="127"/>
      <c r="E76" s="132"/>
      <c r="F76" s="137"/>
      <c r="G76" s="152">
        <f>G65+G75</f>
        <v>3432531</v>
      </c>
      <c r="H76" s="144"/>
      <c r="I76" s="152">
        <f>I65+I75</f>
        <v>3105681</v>
      </c>
      <c r="J76" s="144"/>
      <c r="K76" s="152">
        <f>K65+K75</f>
        <v>4450501</v>
      </c>
      <c r="L76" s="144"/>
      <c r="M76" s="152">
        <f>M65+M75</f>
        <v>3947355</v>
      </c>
    </row>
    <row r="77" spans="1:13" ht="21">
      <c r="B77" s="137"/>
      <c r="C77" s="137"/>
      <c r="D77" s="137"/>
      <c r="E77" s="132"/>
      <c r="F77" s="137"/>
      <c r="G77" s="144"/>
      <c r="H77" s="213"/>
      <c r="I77" s="144"/>
      <c r="J77" s="213"/>
      <c r="K77" s="144"/>
      <c r="L77" s="134"/>
      <c r="M77" s="144"/>
    </row>
    <row r="78" spans="1:13" ht="21">
      <c r="A78" s="113" t="s">
        <v>59</v>
      </c>
      <c r="B78" s="127"/>
      <c r="C78" s="127"/>
      <c r="D78" s="127"/>
      <c r="E78" s="153"/>
      <c r="F78" s="137"/>
      <c r="G78" s="221"/>
      <c r="H78" s="213"/>
      <c r="I78" s="222"/>
      <c r="J78" s="213"/>
      <c r="K78" s="147"/>
      <c r="L78" s="134"/>
      <c r="M78" s="147"/>
    </row>
    <row r="79" spans="1:13" ht="21">
      <c r="A79" s="113"/>
      <c r="B79" s="114" t="s">
        <v>217</v>
      </c>
      <c r="C79" s="127"/>
      <c r="D79" s="127"/>
      <c r="E79" s="153"/>
      <c r="F79" s="137"/>
      <c r="G79" s="222"/>
      <c r="H79" s="213"/>
      <c r="I79" s="222"/>
      <c r="J79" s="213"/>
      <c r="K79" s="147"/>
      <c r="L79" s="134"/>
      <c r="M79" s="147"/>
    </row>
    <row r="80" spans="1:13" ht="21">
      <c r="A80" s="113"/>
      <c r="B80" s="127"/>
      <c r="C80" s="155" t="s">
        <v>299</v>
      </c>
      <c r="E80" s="153"/>
      <c r="F80" s="137"/>
    </row>
    <row r="81" spans="1:15" ht="21.75" thickBot="1">
      <c r="A81" s="113"/>
      <c r="B81" s="127"/>
      <c r="C81" s="155" t="s">
        <v>289</v>
      </c>
      <c r="D81" s="127"/>
      <c r="E81" s="153">
        <v>12</v>
      </c>
      <c r="F81" s="137"/>
      <c r="G81" s="156">
        <v>912561</v>
      </c>
      <c r="I81" s="156">
        <v>913919</v>
      </c>
      <c r="J81" s="144"/>
      <c r="K81" s="156">
        <v>912561</v>
      </c>
      <c r="L81" s="144"/>
      <c r="M81" s="156">
        <v>913919</v>
      </c>
    </row>
    <row r="82" spans="1:15" ht="21.75" thickTop="1">
      <c r="A82" s="113"/>
      <c r="B82" s="127"/>
      <c r="C82" s="155" t="s">
        <v>283</v>
      </c>
      <c r="D82" s="127"/>
      <c r="E82" s="153"/>
      <c r="F82" s="137"/>
      <c r="G82" s="147">
        <f>+'SOE_Conso-Thai'!E19</f>
        <v>912561</v>
      </c>
      <c r="I82" s="147">
        <v>912561</v>
      </c>
      <c r="J82" s="144"/>
      <c r="K82" s="147">
        <f>+'SOE-Thai'!D16</f>
        <v>912561</v>
      </c>
      <c r="L82" s="144"/>
      <c r="M82" s="147">
        <v>912561</v>
      </c>
    </row>
    <row r="83" spans="1:15" ht="21">
      <c r="B83" s="142" t="s">
        <v>76</v>
      </c>
      <c r="C83" s="143"/>
      <c r="D83" s="143"/>
      <c r="E83" s="132"/>
      <c r="F83" s="137"/>
      <c r="G83" s="144">
        <f>+'SOE_Conso-Thai'!G19</f>
        <v>3233498</v>
      </c>
      <c r="H83" s="144"/>
      <c r="I83" s="144">
        <v>3233498</v>
      </c>
      <c r="J83" s="144"/>
      <c r="K83" s="144">
        <f>'SOE-Thai'!F16</f>
        <v>3233498</v>
      </c>
      <c r="L83" s="144"/>
      <c r="M83" s="144">
        <v>3233498</v>
      </c>
    </row>
    <row r="84" spans="1:15" ht="21">
      <c r="B84" s="142" t="s">
        <v>77</v>
      </c>
      <c r="C84" s="143"/>
      <c r="D84" s="143"/>
      <c r="E84" s="157"/>
      <c r="F84" s="137"/>
      <c r="G84" s="144"/>
      <c r="H84" s="144"/>
      <c r="I84" s="144"/>
      <c r="J84" s="144"/>
      <c r="K84" s="144"/>
      <c r="L84" s="144"/>
      <c r="M84" s="144"/>
    </row>
    <row r="85" spans="1:15" ht="21">
      <c r="B85" s="154"/>
      <c r="C85" s="158" t="s">
        <v>202</v>
      </c>
      <c r="D85" s="154"/>
      <c r="E85" s="132"/>
      <c r="F85" s="137"/>
      <c r="G85" s="144">
        <f>+'SOE_Conso-Thai'!I19</f>
        <v>91256</v>
      </c>
      <c r="H85" s="144"/>
      <c r="I85" s="144">
        <v>91256</v>
      </c>
      <c r="J85" s="144"/>
      <c r="K85" s="144">
        <f>'SOE-Thai'!H16</f>
        <v>91256</v>
      </c>
      <c r="L85" s="144"/>
      <c r="M85" s="144">
        <v>91256</v>
      </c>
    </row>
    <row r="86" spans="1:15" ht="21">
      <c r="B86" s="154"/>
      <c r="C86" s="158" t="s">
        <v>144</v>
      </c>
      <c r="D86" s="154"/>
      <c r="E86" s="157"/>
      <c r="F86" s="137"/>
      <c r="G86" s="147">
        <f>+'SOE_Conso-Thai'!K19</f>
        <v>3298821</v>
      </c>
      <c r="H86" s="144"/>
      <c r="I86" s="147">
        <v>3241821</v>
      </c>
      <c r="J86" s="144"/>
      <c r="K86" s="147">
        <f>'SOE-Thai'!J16</f>
        <v>1643126</v>
      </c>
      <c r="L86" s="144"/>
      <c r="M86" s="147">
        <v>1635820</v>
      </c>
    </row>
    <row r="87" spans="1:15" ht="21">
      <c r="B87" s="142" t="s">
        <v>241</v>
      </c>
      <c r="C87" s="158"/>
      <c r="D87" s="154"/>
      <c r="E87" s="157"/>
      <c r="F87" s="137"/>
      <c r="G87" s="151">
        <f>+'SOE_Conso-Thai'!M19</f>
        <v>-1684986</v>
      </c>
      <c r="H87" s="144"/>
      <c r="I87" s="151">
        <v>-1684986</v>
      </c>
      <c r="J87" s="144"/>
      <c r="K87" s="151">
        <v>0</v>
      </c>
      <c r="L87" s="144"/>
      <c r="M87" s="151">
        <v>0</v>
      </c>
    </row>
    <row r="88" spans="1:15" ht="21">
      <c r="C88" s="127"/>
      <c r="D88" s="114" t="s">
        <v>218</v>
      </c>
      <c r="E88" s="157"/>
      <c r="F88" s="137"/>
      <c r="G88" s="144">
        <f>SUM(G82:G87)</f>
        <v>5851150</v>
      </c>
      <c r="H88" s="144"/>
      <c r="I88" s="144">
        <f>SUM(I82:I87)</f>
        <v>5794150</v>
      </c>
      <c r="J88" s="144"/>
      <c r="K88" s="144">
        <f>SUM(K82:K87)</f>
        <v>5880441</v>
      </c>
      <c r="L88" s="144"/>
      <c r="M88" s="144">
        <f>SUM(M82:M87)</f>
        <v>5873135</v>
      </c>
    </row>
    <row r="89" spans="1:15" ht="21">
      <c r="B89" s="114" t="s">
        <v>195</v>
      </c>
      <c r="E89" s="146"/>
      <c r="F89" s="137"/>
      <c r="G89" s="151">
        <f>+'SOE_Conso-Thai'!Q19</f>
        <v>43818</v>
      </c>
      <c r="H89" s="144"/>
      <c r="I89" s="151">
        <v>42937</v>
      </c>
      <c r="J89" s="144"/>
      <c r="K89" s="151">
        <v>0</v>
      </c>
      <c r="L89" s="144"/>
      <c r="M89" s="151">
        <v>0</v>
      </c>
    </row>
    <row r="90" spans="1:15" ht="21">
      <c r="B90" s="127"/>
      <c r="D90" s="114" t="s">
        <v>60</v>
      </c>
      <c r="E90" s="132"/>
      <c r="F90" s="137"/>
      <c r="G90" s="152">
        <f>SUM(G88:G89)</f>
        <v>5894968</v>
      </c>
      <c r="H90" s="144"/>
      <c r="I90" s="152">
        <f>SUM(I88:I89)</f>
        <v>5837087</v>
      </c>
      <c r="J90" s="144"/>
      <c r="K90" s="152">
        <f>SUM(K88:K89)</f>
        <v>5880441</v>
      </c>
      <c r="L90" s="144"/>
      <c r="M90" s="152">
        <f>SUM(M88:M89)</f>
        <v>5873135</v>
      </c>
    </row>
    <row r="91" spans="1:15" ht="21.75" thickBot="1">
      <c r="B91" s="113" t="s">
        <v>61</v>
      </c>
      <c r="C91" s="127"/>
      <c r="D91" s="127"/>
      <c r="E91" s="132"/>
      <c r="F91" s="137"/>
      <c r="G91" s="159">
        <f>G76+G90</f>
        <v>9327499</v>
      </c>
      <c r="H91" s="144"/>
      <c r="I91" s="159">
        <f>I76+I90</f>
        <v>8942768</v>
      </c>
      <c r="J91" s="144"/>
      <c r="K91" s="159">
        <f>K76+K90</f>
        <v>10330942</v>
      </c>
      <c r="L91" s="144"/>
      <c r="M91" s="159">
        <f>M76+M90</f>
        <v>9820490</v>
      </c>
    </row>
    <row r="92" spans="1:15" ht="21.75" thickTop="1">
      <c r="A92" s="113"/>
      <c r="B92" s="127"/>
      <c r="C92" s="127"/>
      <c r="D92" s="127"/>
      <c r="E92" s="132"/>
      <c r="F92" s="137"/>
      <c r="G92" s="147"/>
      <c r="H92" s="144"/>
      <c r="I92" s="147"/>
      <c r="J92" s="144"/>
      <c r="K92" s="147"/>
      <c r="L92" s="144"/>
      <c r="M92" s="147"/>
    </row>
    <row r="93" spans="1:15" ht="21">
      <c r="A93" s="113"/>
      <c r="B93" s="127"/>
      <c r="C93" s="127"/>
      <c r="D93" s="127"/>
      <c r="E93" s="132"/>
      <c r="F93" s="137"/>
      <c r="G93" s="147"/>
      <c r="H93" s="144"/>
      <c r="I93" s="147"/>
      <c r="J93" s="144"/>
      <c r="K93" s="147"/>
      <c r="L93" s="144"/>
      <c r="M93" s="147"/>
    </row>
    <row r="94" spans="1:15" ht="21">
      <c r="A94" s="114" t="s">
        <v>278</v>
      </c>
      <c r="G94" s="216"/>
      <c r="M94" s="114">
        <v>2</v>
      </c>
    </row>
    <row r="95" spans="1:15" ht="21">
      <c r="G95" s="216"/>
      <c r="I95" s="213"/>
      <c r="M95" s="134"/>
    </row>
    <row r="96" spans="1:15" ht="21">
      <c r="G96" s="216">
        <f>G30-G91</f>
        <v>0</v>
      </c>
      <c r="I96" s="216">
        <f>I30-I91</f>
        <v>0</v>
      </c>
      <c r="K96" s="216">
        <f>K30-K91</f>
        <v>0</v>
      </c>
      <c r="M96" s="140">
        <f>M91-M30</f>
        <v>0</v>
      </c>
      <c r="O96" s="140"/>
    </row>
    <row r="97" spans="7:7" ht="16.5" customHeight="1">
      <c r="G97" s="216"/>
    </row>
    <row r="98" spans="7:7" ht="16.5" customHeight="1">
      <c r="G98" s="216"/>
    </row>
    <row r="99" spans="7:7" ht="16.5" customHeight="1">
      <c r="G99" s="216"/>
    </row>
    <row r="100" spans="7:7" ht="16.5" customHeight="1">
      <c r="G100" s="216"/>
    </row>
    <row r="101" spans="7:7" ht="16.5" customHeight="1">
      <c r="G101" s="216"/>
    </row>
    <row r="102" spans="7:7" ht="16.5" customHeight="1">
      <c r="G102" s="216"/>
    </row>
    <row r="103" spans="7:7" ht="16.5" customHeight="1">
      <c r="G103" s="216"/>
    </row>
    <row r="104" spans="7:7" ht="16.5" customHeight="1">
      <c r="G104" s="216"/>
    </row>
    <row r="105" spans="7:7" ht="16.5" customHeight="1">
      <c r="G105" s="216"/>
    </row>
    <row r="106" spans="7:7" ht="16.5" customHeight="1">
      <c r="G106" s="216"/>
    </row>
    <row r="107" spans="7:7" ht="16.5" customHeight="1">
      <c r="G107" s="216"/>
    </row>
    <row r="108" spans="7:7" ht="16.5" customHeight="1">
      <c r="G108" s="216"/>
    </row>
    <row r="109" spans="7:7" ht="16.5" customHeight="1">
      <c r="G109" s="216"/>
    </row>
    <row r="110" spans="7:7" ht="16.5" customHeight="1">
      <c r="G110" s="216"/>
    </row>
    <row r="111" spans="7:7" ht="16.5" customHeight="1">
      <c r="G111" s="216"/>
    </row>
    <row r="112" spans="7:7" ht="16.5" customHeight="1">
      <c r="G112" s="216"/>
    </row>
    <row r="113" spans="7:7" ht="16.5" customHeight="1">
      <c r="G113" s="216"/>
    </row>
    <row r="114" spans="7:7" ht="16.5" customHeight="1">
      <c r="G114" s="216"/>
    </row>
    <row r="115" spans="7:7" ht="16.5" customHeight="1">
      <c r="G115" s="216"/>
    </row>
    <row r="116" spans="7:7" ht="16.5" customHeight="1">
      <c r="G116" s="216"/>
    </row>
    <row r="117" spans="7:7" ht="16.5" customHeight="1">
      <c r="G117" s="216"/>
    </row>
    <row r="118" spans="7:7" ht="16.5" customHeight="1">
      <c r="G118" s="216"/>
    </row>
    <row r="119" spans="7:7" ht="16.5" customHeight="1">
      <c r="G119" s="216"/>
    </row>
    <row r="120" spans="7:7" ht="16.5" customHeight="1">
      <c r="G120" s="216"/>
    </row>
    <row r="121" spans="7:7" ht="16.5" customHeight="1">
      <c r="G121" s="216"/>
    </row>
    <row r="122" spans="7:7" ht="16.5" customHeight="1">
      <c r="G122" s="216"/>
    </row>
    <row r="123" spans="7:7" ht="16.5" customHeight="1">
      <c r="G123" s="216"/>
    </row>
    <row r="124" spans="7:7" ht="16.5" customHeight="1">
      <c r="G124" s="216"/>
    </row>
    <row r="125" spans="7:7" ht="16.5" customHeight="1">
      <c r="G125" s="216"/>
    </row>
    <row r="126" spans="7:7" ht="16.5" customHeight="1">
      <c r="G126" s="216"/>
    </row>
    <row r="127" spans="7:7" ht="16.5" customHeight="1">
      <c r="G127" s="216"/>
    </row>
    <row r="128" spans="7:7" ht="16.5" customHeight="1">
      <c r="G128" s="216"/>
    </row>
    <row r="129" spans="7:7" ht="16.5" customHeight="1">
      <c r="G129" s="216"/>
    </row>
    <row r="130" spans="7:7" ht="16.5" customHeight="1">
      <c r="G130" s="216"/>
    </row>
    <row r="131" spans="7:7" ht="16.5" customHeight="1">
      <c r="G131" s="216"/>
    </row>
    <row r="132" spans="7:7" ht="16.5" customHeight="1">
      <c r="G132" s="216"/>
    </row>
    <row r="133" spans="7:7" ht="16.5" customHeight="1">
      <c r="G133" s="216"/>
    </row>
    <row r="134" spans="7:7" ht="16.5" customHeight="1">
      <c r="G134" s="216"/>
    </row>
    <row r="135" spans="7:7" ht="16.5" customHeight="1">
      <c r="G135" s="216"/>
    </row>
    <row r="136" spans="7:7" ht="16.5" customHeight="1">
      <c r="G136" s="216"/>
    </row>
    <row r="137" spans="7:7" ht="16.5" customHeight="1">
      <c r="G137" s="216"/>
    </row>
    <row r="138" spans="7:7" ht="16.5" customHeight="1">
      <c r="G138" s="216"/>
    </row>
    <row r="139" spans="7:7" ht="16.5" customHeight="1">
      <c r="G139" s="216"/>
    </row>
    <row r="140" spans="7:7" ht="16.5" customHeight="1">
      <c r="G140" s="216"/>
    </row>
    <row r="141" spans="7:7" ht="16.5" customHeight="1">
      <c r="G141" s="216"/>
    </row>
    <row r="142" spans="7:7" ht="16.5" customHeight="1">
      <c r="G142" s="216"/>
    </row>
    <row r="143" spans="7:7" ht="16.5" customHeight="1">
      <c r="G143" s="216"/>
    </row>
    <row r="144" spans="7:7" ht="16.5" customHeight="1">
      <c r="G144" s="216"/>
    </row>
    <row r="145" spans="7:7" ht="16.5" customHeight="1">
      <c r="G145" s="216"/>
    </row>
    <row r="146" spans="7:7" ht="16.5" customHeight="1">
      <c r="G146" s="216"/>
    </row>
    <row r="147" spans="7:7" ht="16.5" customHeight="1">
      <c r="G147" s="216"/>
    </row>
    <row r="148" spans="7:7" ht="16.5" customHeight="1">
      <c r="G148" s="216"/>
    </row>
    <row r="149" spans="7:7" ht="16.5" customHeight="1">
      <c r="G149" s="216"/>
    </row>
    <row r="150" spans="7:7" ht="16.5" customHeight="1">
      <c r="G150" s="216"/>
    </row>
    <row r="151" spans="7:7" ht="16.5" customHeight="1">
      <c r="G151" s="216"/>
    </row>
    <row r="152" spans="7:7" ht="16.5" customHeight="1">
      <c r="G152" s="216"/>
    </row>
    <row r="153" spans="7:7" ht="16.5" customHeight="1">
      <c r="G153" s="216"/>
    </row>
    <row r="154" spans="7:7" ht="16.5" customHeight="1">
      <c r="G154" s="216"/>
    </row>
    <row r="155" spans="7:7" ht="16.5" customHeight="1">
      <c r="G155" s="216"/>
    </row>
    <row r="156" spans="7:7" ht="16.5" customHeight="1">
      <c r="G156" s="216"/>
    </row>
    <row r="157" spans="7:7" ht="16.5" customHeight="1">
      <c r="G157" s="216"/>
    </row>
    <row r="158" spans="7:7" ht="16.5" customHeight="1">
      <c r="G158" s="216"/>
    </row>
    <row r="159" spans="7:7" ht="16.5" customHeight="1">
      <c r="G159" s="216"/>
    </row>
    <row r="160" spans="7:7" ht="16.5" customHeight="1">
      <c r="G160" s="216"/>
    </row>
    <row r="161" spans="7:7" ht="16.5" customHeight="1">
      <c r="G161" s="216"/>
    </row>
    <row r="162" spans="7:7" ht="16.5" customHeight="1">
      <c r="G162" s="216"/>
    </row>
    <row r="163" spans="7:7" ht="16.5" customHeight="1">
      <c r="G163" s="216"/>
    </row>
    <row r="164" spans="7:7" ht="16.5" customHeight="1">
      <c r="G164" s="216"/>
    </row>
    <row r="165" spans="7:7" ht="16.5" customHeight="1">
      <c r="G165" s="216"/>
    </row>
    <row r="166" spans="7:7" ht="16.5" customHeight="1">
      <c r="G166" s="216"/>
    </row>
    <row r="167" spans="7:7" ht="16.5" customHeight="1">
      <c r="G167" s="216"/>
    </row>
    <row r="168" spans="7:7" ht="16.5" customHeight="1">
      <c r="G168" s="216"/>
    </row>
    <row r="169" spans="7:7" ht="16.5" customHeight="1">
      <c r="G169" s="216"/>
    </row>
    <row r="170" spans="7:7" ht="16.5" customHeight="1">
      <c r="G170" s="216"/>
    </row>
    <row r="171" spans="7:7" ht="16.5" customHeight="1">
      <c r="G171" s="216"/>
    </row>
    <row r="172" spans="7:7" ht="16.5" customHeight="1">
      <c r="G172" s="216"/>
    </row>
    <row r="173" spans="7:7" ht="16.5" customHeight="1">
      <c r="G173" s="216"/>
    </row>
    <row r="174" spans="7:7" ht="16.5" customHeight="1">
      <c r="G174" s="216"/>
    </row>
    <row r="175" spans="7:7" ht="16.5" customHeight="1">
      <c r="G175" s="216"/>
    </row>
    <row r="176" spans="7:7" ht="16.5" customHeight="1">
      <c r="G176" s="216"/>
    </row>
    <row r="177" spans="7:7" ht="16.5" customHeight="1">
      <c r="G177" s="216"/>
    </row>
    <row r="178" spans="7:7" ht="16.5" customHeight="1">
      <c r="G178" s="216"/>
    </row>
    <row r="179" spans="7:7" ht="16.5" customHeight="1">
      <c r="G179" s="216"/>
    </row>
    <row r="180" spans="7:7" ht="16.5" customHeight="1">
      <c r="G180" s="216"/>
    </row>
    <row r="181" spans="7:7" ht="16.5" customHeight="1">
      <c r="G181" s="216"/>
    </row>
    <row r="182" spans="7:7" ht="16.5" customHeight="1">
      <c r="G182" s="216"/>
    </row>
    <row r="183" spans="7:7" ht="16.5" customHeight="1">
      <c r="G183" s="216"/>
    </row>
    <row r="184" spans="7:7" ht="16.5" customHeight="1">
      <c r="G184" s="216"/>
    </row>
    <row r="185" spans="7:7" ht="16.5" customHeight="1">
      <c r="G185" s="216"/>
    </row>
    <row r="186" spans="7:7" ht="16.5" customHeight="1">
      <c r="G186" s="216"/>
    </row>
  </sheetData>
  <mergeCells count="4">
    <mergeCell ref="G6:I6"/>
    <mergeCell ref="K6:M6"/>
    <mergeCell ref="G53:I53"/>
    <mergeCell ref="K53:M53"/>
  </mergeCells>
  <phoneticPr fontId="7" type="noConversion"/>
  <pageMargins left="0.78740157480314998" right="0.17" top="0.5" bottom="0.47244094488188998" header="0.15748031496063" footer="0.31496062992126"/>
  <pageSetup paperSize="9" scale="76" orientation="portrait" r:id="rId1"/>
  <headerFooter alignWithMargins="0"/>
  <rowBreaks count="1" manualBreakCount="1">
    <brk id="47" max="11" man="1"/>
  </rowBreaks>
  <ignoredErrors>
    <ignoredError sqref="I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P48"/>
  <sheetViews>
    <sheetView view="pageBreakPreview" zoomScale="120" zoomScaleNormal="136" zoomScaleSheetLayoutView="120" workbookViewId="0">
      <selection activeCell="B30" sqref="B30"/>
    </sheetView>
  </sheetViews>
  <sheetFormatPr defaultColWidth="9.140625" defaultRowHeight="16.5" customHeight="1"/>
  <cols>
    <col min="1" max="1" width="46.7109375" style="61" customWidth="1"/>
    <col min="2" max="2" width="9.140625" style="61" customWidth="1"/>
    <col min="3" max="3" width="1.42578125" style="61" customWidth="1"/>
    <col min="4" max="4" width="12.42578125" style="169" customWidth="1"/>
    <col min="5" max="5" width="1.42578125" style="169" customWidth="1"/>
    <col min="6" max="6" width="12.42578125" style="169" customWidth="1"/>
    <col min="7" max="7" width="1.42578125" style="169" customWidth="1"/>
    <col min="8" max="8" width="12.42578125" style="169" customWidth="1"/>
    <col min="9" max="9" width="1.42578125" style="169" customWidth="1"/>
    <col min="10" max="10" width="12.42578125" style="169" customWidth="1"/>
    <col min="11" max="11" width="9.140625" style="61"/>
    <col min="12" max="12" width="11.140625" style="69" bestFit="1" customWidth="1"/>
    <col min="13" max="13" width="9.140625" style="69"/>
    <col min="14" max="14" width="11.140625" style="69" bestFit="1" customWidth="1"/>
    <col min="15" max="15" width="9.140625" style="69"/>
    <col min="16" max="16384" width="9.140625" style="61"/>
  </cols>
  <sheetData>
    <row r="1" spans="1:15" ht="16.5" customHeight="1">
      <c r="H1" s="227" t="s">
        <v>237</v>
      </c>
      <c r="I1" s="227"/>
      <c r="J1" s="227"/>
    </row>
    <row r="2" spans="1:15" ht="16.5" customHeight="1">
      <c r="H2" s="227" t="s">
        <v>238</v>
      </c>
      <c r="I2" s="227"/>
      <c r="J2" s="227"/>
    </row>
    <row r="3" spans="1:15" ht="21">
      <c r="A3" s="225" t="s">
        <v>87</v>
      </c>
      <c r="B3" s="225"/>
      <c r="C3" s="225"/>
      <c r="D3" s="225"/>
      <c r="E3" s="185"/>
    </row>
    <row r="4" spans="1:15" ht="21">
      <c r="A4" s="60" t="s">
        <v>208</v>
      </c>
      <c r="B4" s="60" t="s">
        <v>10</v>
      </c>
      <c r="C4" s="60"/>
    </row>
    <row r="5" spans="1:15" ht="21">
      <c r="A5" s="60" t="s">
        <v>294</v>
      </c>
    </row>
    <row r="6" spans="1:15" ht="21">
      <c r="A6" s="60"/>
      <c r="D6" s="178"/>
    </row>
    <row r="7" spans="1:15" ht="21">
      <c r="B7" s="62"/>
      <c r="C7" s="62"/>
      <c r="D7" s="186"/>
      <c r="E7" s="187"/>
      <c r="F7" s="187"/>
      <c r="G7" s="187"/>
      <c r="H7" s="187"/>
      <c r="I7" s="187"/>
      <c r="J7" s="66" t="s">
        <v>56</v>
      </c>
      <c r="L7" s="108"/>
      <c r="M7" s="108"/>
      <c r="N7" s="108"/>
      <c r="O7" s="108"/>
    </row>
    <row r="8" spans="1:15" ht="21">
      <c r="B8" s="63"/>
      <c r="C8" s="63"/>
      <c r="D8" s="226" t="s">
        <v>0</v>
      </c>
      <c r="E8" s="226"/>
      <c r="F8" s="226"/>
      <c r="G8" s="172"/>
      <c r="H8" s="226" t="s">
        <v>247</v>
      </c>
      <c r="I8" s="226"/>
      <c r="J8" s="226"/>
    </row>
    <row r="9" spans="1:15" ht="21">
      <c r="B9" s="111" t="s">
        <v>1</v>
      </c>
      <c r="C9" s="63"/>
      <c r="D9" s="176" t="s">
        <v>281</v>
      </c>
      <c r="E9" s="180"/>
      <c r="F9" s="176" t="s">
        <v>260</v>
      </c>
      <c r="G9" s="180"/>
      <c r="H9" s="176" t="s">
        <v>281</v>
      </c>
      <c r="I9" s="180"/>
      <c r="J9" s="176" t="s">
        <v>260</v>
      </c>
    </row>
    <row r="10" spans="1:15" ht="21">
      <c r="A10" s="60" t="s">
        <v>273</v>
      </c>
      <c r="D10" s="188"/>
      <c r="E10" s="188"/>
      <c r="F10" s="188"/>
      <c r="G10" s="188"/>
      <c r="H10" s="188"/>
      <c r="I10" s="188"/>
      <c r="J10" s="188"/>
    </row>
    <row r="11" spans="1:15" ht="21">
      <c r="A11" s="65" t="s">
        <v>78</v>
      </c>
      <c r="B11" s="75">
        <v>15</v>
      </c>
      <c r="C11" s="63"/>
      <c r="D11" s="189">
        <v>1894894</v>
      </c>
      <c r="E11" s="190"/>
      <c r="F11" s="189">
        <v>1834060</v>
      </c>
      <c r="G11" s="189"/>
      <c r="H11" s="189">
        <v>1894894</v>
      </c>
      <c r="I11" s="189"/>
      <c r="J11" s="189">
        <v>1834060</v>
      </c>
    </row>
    <row r="12" spans="1:15" ht="21">
      <c r="A12" s="86" t="s">
        <v>79</v>
      </c>
      <c r="B12" s="75" t="s">
        <v>290</v>
      </c>
      <c r="C12" s="63"/>
      <c r="D12" s="191">
        <v>-1115417</v>
      </c>
      <c r="E12" s="190"/>
      <c r="F12" s="191">
        <v>-1023340</v>
      </c>
      <c r="G12" s="189"/>
      <c r="H12" s="191">
        <v>-1185982</v>
      </c>
      <c r="I12" s="189"/>
      <c r="J12" s="191">
        <v>-1074069</v>
      </c>
    </row>
    <row r="13" spans="1:15" ht="21">
      <c r="A13" s="60" t="s">
        <v>108</v>
      </c>
      <c r="B13" s="75"/>
      <c r="C13" s="63"/>
      <c r="D13" s="178">
        <f>SUM(D11:D12)</f>
        <v>779477</v>
      </c>
      <c r="E13" s="178"/>
      <c r="F13" s="178">
        <f>SUM(F11:F12)</f>
        <v>810720</v>
      </c>
      <c r="G13" s="178"/>
      <c r="H13" s="178">
        <f>SUM(H11:H12)</f>
        <v>708912</v>
      </c>
      <c r="I13" s="178"/>
      <c r="J13" s="178">
        <f>SUM(J11:J12)</f>
        <v>759991</v>
      </c>
    </row>
    <row r="14" spans="1:15" ht="21">
      <c r="A14" s="74" t="s">
        <v>66</v>
      </c>
      <c r="B14" s="75" t="s">
        <v>290</v>
      </c>
      <c r="C14" s="63"/>
      <c r="D14" s="189">
        <v>13412</v>
      </c>
      <c r="E14" s="189"/>
      <c r="F14" s="189">
        <v>19066</v>
      </c>
      <c r="G14" s="189"/>
      <c r="H14" s="178">
        <v>17456</v>
      </c>
      <c r="I14" s="189"/>
      <c r="J14" s="178">
        <v>22402</v>
      </c>
    </row>
    <row r="15" spans="1:15" ht="21">
      <c r="A15" s="74" t="s">
        <v>224</v>
      </c>
      <c r="B15" s="63"/>
      <c r="C15" s="63"/>
      <c r="D15" s="189">
        <v>-184009</v>
      </c>
      <c r="F15" s="189">
        <v>-170889</v>
      </c>
      <c r="G15" s="178"/>
      <c r="H15" s="178">
        <v>-161047</v>
      </c>
      <c r="I15" s="178"/>
      <c r="J15" s="178">
        <v>-146634</v>
      </c>
    </row>
    <row r="16" spans="1:15" ht="21">
      <c r="A16" s="74" t="s">
        <v>67</v>
      </c>
      <c r="B16" s="63"/>
      <c r="C16" s="63"/>
      <c r="D16" s="189">
        <v>-203166</v>
      </c>
      <c r="F16" s="189">
        <v>-198491</v>
      </c>
      <c r="G16" s="178"/>
      <c r="H16" s="178">
        <v>-195571</v>
      </c>
      <c r="I16" s="178"/>
      <c r="J16" s="178">
        <v>-190356</v>
      </c>
    </row>
    <row r="17" spans="1:10" ht="21">
      <c r="A17" s="61" t="s">
        <v>68</v>
      </c>
      <c r="B17" s="75">
        <v>15</v>
      </c>
      <c r="C17" s="63"/>
      <c r="D17" s="191">
        <v>-4826</v>
      </c>
      <c r="E17" s="178"/>
      <c r="F17" s="191">
        <v>-3734</v>
      </c>
      <c r="G17" s="178"/>
      <c r="H17" s="192">
        <v>-4452</v>
      </c>
      <c r="I17" s="178"/>
      <c r="J17" s="192">
        <v>-3346</v>
      </c>
    </row>
    <row r="18" spans="1:10" ht="21">
      <c r="A18" s="60" t="s">
        <v>203</v>
      </c>
      <c r="B18" s="63"/>
      <c r="C18" s="63"/>
      <c r="D18" s="178">
        <f>SUM(D13:D17)</f>
        <v>400888</v>
      </c>
      <c r="E18" s="178"/>
      <c r="F18" s="178">
        <f>SUM(F13:F17)</f>
        <v>456672</v>
      </c>
      <c r="G18" s="178"/>
      <c r="H18" s="178">
        <f>SUM(H13:H17)</f>
        <v>365298</v>
      </c>
      <c r="I18" s="178"/>
      <c r="J18" s="178">
        <f>SUM(J13:J17)</f>
        <v>442057</v>
      </c>
    </row>
    <row r="19" spans="1:10" ht="21">
      <c r="A19" s="61" t="s">
        <v>126</v>
      </c>
      <c r="B19" s="75"/>
      <c r="C19" s="63"/>
      <c r="D19" s="192">
        <v>-78328</v>
      </c>
      <c r="E19" s="178"/>
      <c r="F19" s="192">
        <v>-89997</v>
      </c>
      <c r="G19" s="178"/>
      <c r="H19" s="192">
        <v>-71227</v>
      </c>
      <c r="I19" s="178"/>
      <c r="J19" s="192">
        <v>-87114</v>
      </c>
    </row>
    <row r="20" spans="1:10" ht="21.75" thickBot="1">
      <c r="A20" s="60" t="s">
        <v>204</v>
      </c>
      <c r="B20" s="63"/>
      <c r="C20" s="63"/>
      <c r="D20" s="184">
        <f>SUM(D18:D19)</f>
        <v>322560</v>
      </c>
      <c r="E20" s="178"/>
      <c r="F20" s="184">
        <f>SUM(F18:F19)</f>
        <v>366675</v>
      </c>
      <c r="G20" s="178"/>
      <c r="H20" s="184">
        <f>SUM(H18:H19)</f>
        <v>294071</v>
      </c>
      <c r="I20" s="178"/>
      <c r="J20" s="184">
        <f>SUM(J18:J19)</f>
        <v>354943</v>
      </c>
    </row>
    <row r="21" spans="1:10" ht="21.75" thickTop="1">
      <c r="A21" s="60"/>
      <c r="B21" s="63"/>
      <c r="C21" s="63"/>
      <c r="D21" s="178"/>
      <c r="E21" s="178"/>
      <c r="F21" s="178"/>
      <c r="G21" s="178"/>
      <c r="H21" s="178"/>
      <c r="I21" s="178"/>
      <c r="J21" s="178"/>
    </row>
    <row r="22" spans="1:10" ht="21">
      <c r="A22" s="78" t="s">
        <v>261</v>
      </c>
      <c r="B22" s="63"/>
      <c r="C22" s="63"/>
      <c r="D22" s="178"/>
      <c r="E22" s="178"/>
      <c r="F22" s="178"/>
      <c r="G22" s="178"/>
      <c r="H22" s="178"/>
      <c r="I22" s="178"/>
      <c r="J22" s="178"/>
    </row>
    <row r="23" spans="1:10" ht="21">
      <c r="A23" s="164" t="s">
        <v>262</v>
      </c>
      <c r="B23" s="63"/>
      <c r="C23" s="63"/>
      <c r="D23" s="178"/>
      <c r="E23" s="178"/>
      <c r="F23" s="178"/>
      <c r="G23" s="178"/>
      <c r="H23" s="178"/>
      <c r="I23" s="178"/>
      <c r="J23" s="178"/>
    </row>
    <row r="24" spans="1:10" ht="21">
      <c r="A24" s="61" t="s">
        <v>263</v>
      </c>
      <c r="B24" s="63"/>
      <c r="C24" s="63"/>
      <c r="D24" s="178">
        <v>0</v>
      </c>
      <c r="E24" s="178"/>
      <c r="F24" s="178">
        <v>0</v>
      </c>
      <c r="G24" s="178"/>
      <c r="H24" s="178">
        <v>0</v>
      </c>
      <c r="I24" s="178"/>
      <c r="J24" s="178">
        <v>0</v>
      </c>
    </row>
    <row r="25" spans="1:10" ht="21">
      <c r="A25" s="60" t="s">
        <v>265</v>
      </c>
      <c r="B25" s="63"/>
      <c r="C25" s="63"/>
      <c r="D25" s="193">
        <f>SUM(D24)</f>
        <v>0</v>
      </c>
      <c r="E25" s="178"/>
      <c r="F25" s="193">
        <f>SUM(F24)</f>
        <v>0</v>
      </c>
      <c r="G25" s="178"/>
      <c r="H25" s="193">
        <f>SUM(H24)</f>
        <v>0</v>
      </c>
      <c r="I25" s="178"/>
      <c r="J25" s="193">
        <f>SUM(J24)</f>
        <v>0</v>
      </c>
    </row>
    <row r="26" spans="1:10" ht="21.75" thickBot="1">
      <c r="A26" s="78" t="s">
        <v>266</v>
      </c>
      <c r="B26" s="63"/>
      <c r="C26" s="63"/>
      <c r="D26" s="184">
        <f>D20+D25</f>
        <v>322560</v>
      </c>
      <c r="E26" s="178"/>
      <c r="F26" s="184">
        <f>F20+F25</f>
        <v>366675</v>
      </c>
      <c r="G26" s="178"/>
      <c r="H26" s="184">
        <f>H20+H25</f>
        <v>294071</v>
      </c>
      <c r="I26" s="178"/>
      <c r="J26" s="184">
        <f>J20+J25</f>
        <v>354943</v>
      </c>
    </row>
    <row r="27" spans="1:10" ht="21.75" thickTop="1">
      <c r="A27" s="60"/>
      <c r="B27" s="63"/>
      <c r="C27" s="63"/>
      <c r="D27" s="178"/>
      <c r="E27" s="178"/>
      <c r="F27" s="178"/>
      <c r="G27" s="178"/>
      <c r="H27" s="178"/>
      <c r="I27" s="178"/>
      <c r="J27" s="178"/>
    </row>
    <row r="28" spans="1:10" ht="21">
      <c r="A28" s="79" t="s">
        <v>205</v>
      </c>
      <c r="B28" s="67"/>
      <c r="C28" s="80"/>
      <c r="D28" s="178"/>
      <c r="E28" s="178"/>
      <c r="F28" s="178"/>
      <c r="G28" s="178"/>
      <c r="H28" s="178"/>
      <c r="I28" s="178"/>
      <c r="J28" s="178"/>
    </row>
    <row r="29" spans="1:10" ht="21">
      <c r="A29" s="89" t="s">
        <v>206</v>
      </c>
      <c r="B29" s="81"/>
      <c r="C29" s="82"/>
      <c r="D29" s="178">
        <f>+D31-D30</f>
        <v>322086</v>
      </c>
      <c r="E29" s="178"/>
      <c r="F29" s="178">
        <f>+F31-F30</f>
        <v>366390</v>
      </c>
      <c r="G29" s="178"/>
      <c r="H29" s="178">
        <f>+H31-H30</f>
        <v>294071</v>
      </c>
      <c r="I29" s="178"/>
      <c r="J29" s="178">
        <f>+J31-J30</f>
        <v>354943</v>
      </c>
    </row>
    <row r="30" spans="1:10" ht="21">
      <c r="A30" s="89" t="s">
        <v>207</v>
      </c>
      <c r="B30" s="83"/>
      <c r="C30" s="82"/>
      <c r="D30" s="192">
        <v>474</v>
      </c>
      <c r="E30" s="189"/>
      <c r="F30" s="192">
        <v>285</v>
      </c>
      <c r="G30" s="178"/>
      <c r="H30" s="192">
        <v>0</v>
      </c>
      <c r="I30" s="178"/>
      <c r="J30" s="192">
        <v>0</v>
      </c>
    </row>
    <row r="31" spans="1:10" ht="21.75" thickBot="1">
      <c r="A31" s="88"/>
      <c r="B31" s="67"/>
      <c r="C31" s="82"/>
      <c r="D31" s="184">
        <f>+D20</f>
        <v>322560</v>
      </c>
      <c r="E31" s="178"/>
      <c r="F31" s="184">
        <f>+F20</f>
        <v>366675</v>
      </c>
      <c r="G31" s="178"/>
      <c r="H31" s="184">
        <f>+H20</f>
        <v>294071</v>
      </c>
      <c r="I31" s="178"/>
      <c r="J31" s="184">
        <f>+J20</f>
        <v>354943</v>
      </c>
    </row>
    <row r="32" spans="1:10" ht="14.25" customHeight="1" thickTop="1">
      <c r="A32" s="78"/>
      <c r="B32" s="67"/>
      <c r="C32" s="82"/>
      <c r="D32" s="178"/>
      <c r="E32" s="178"/>
      <c r="F32" s="178"/>
      <c r="G32" s="178"/>
      <c r="H32" s="178"/>
      <c r="I32" s="178"/>
      <c r="J32" s="178"/>
    </row>
    <row r="33" spans="1:16" ht="21">
      <c r="A33" s="79" t="s">
        <v>274</v>
      </c>
      <c r="B33" s="67"/>
      <c r="C33" s="82"/>
      <c r="D33" s="178"/>
      <c r="E33" s="178"/>
      <c r="F33" s="178"/>
      <c r="G33" s="178"/>
      <c r="H33" s="178"/>
      <c r="I33" s="178"/>
      <c r="J33" s="178"/>
    </row>
    <row r="34" spans="1:16" ht="21">
      <c r="A34" s="87" t="s">
        <v>206</v>
      </c>
      <c r="B34" s="81"/>
      <c r="C34" s="82"/>
      <c r="D34" s="178">
        <f>+D36-D35</f>
        <v>322086</v>
      </c>
      <c r="E34" s="178"/>
      <c r="F34" s="178">
        <f>+F36-F35</f>
        <v>366390</v>
      </c>
      <c r="G34" s="178"/>
      <c r="H34" s="178">
        <f>+H36-H35</f>
        <v>294071</v>
      </c>
      <c r="I34" s="178"/>
      <c r="J34" s="178">
        <f>+J36-J35</f>
        <v>354943</v>
      </c>
    </row>
    <row r="35" spans="1:16" ht="21">
      <c r="A35" s="87" t="s">
        <v>207</v>
      </c>
      <c r="B35" s="83"/>
      <c r="C35" s="82"/>
      <c r="D35" s="192">
        <v>474</v>
      </c>
      <c r="E35" s="189"/>
      <c r="F35" s="192">
        <v>285</v>
      </c>
      <c r="G35" s="178"/>
      <c r="H35" s="192">
        <v>0</v>
      </c>
      <c r="I35" s="178"/>
      <c r="J35" s="192">
        <v>0</v>
      </c>
    </row>
    <row r="36" spans="1:16" ht="21.75" thickBot="1">
      <c r="A36" s="78"/>
      <c r="B36" s="67"/>
      <c r="C36" s="82"/>
      <c r="D36" s="184">
        <f>+D26</f>
        <v>322560</v>
      </c>
      <c r="E36" s="178"/>
      <c r="F36" s="184">
        <f>+F26</f>
        <v>366675</v>
      </c>
      <c r="G36" s="178"/>
      <c r="H36" s="184">
        <f>+H26</f>
        <v>294071</v>
      </c>
      <c r="I36" s="178"/>
      <c r="J36" s="184">
        <f>+J26</f>
        <v>354943</v>
      </c>
    </row>
    <row r="37" spans="1:16" ht="14.25" customHeight="1" thickTop="1">
      <c r="A37" s="78"/>
      <c r="B37" s="67"/>
      <c r="C37" s="82"/>
      <c r="D37" s="178"/>
      <c r="E37" s="178"/>
      <c r="F37" s="178"/>
      <c r="G37" s="178"/>
      <c r="H37" s="178"/>
      <c r="I37" s="178"/>
      <c r="J37" s="178"/>
    </row>
    <row r="38" spans="1:16" ht="21">
      <c r="A38" s="60" t="s">
        <v>97</v>
      </c>
      <c r="B38" s="160">
        <v>14.1</v>
      </c>
      <c r="C38" s="84"/>
      <c r="D38" s="194"/>
      <c r="E38" s="178"/>
      <c r="F38" s="178"/>
      <c r="G38" s="178"/>
      <c r="H38" s="178"/>
      <c r="I38" s="178"/>
      <c r="J38" s="178"/>
    </row>
    <row r="39" spans="1:16" ht="21.75" thickBot="1">
      <c r="A39" s="61" t="s">
        <v>225</v>
      </c>
      <c r="B39" s="63"/>
      <c r="D39" s="195">
        <f>D29/D40</f>
        <v>3.529473259379564E-2</v>
      </c>
      <c r="E39" s="194"/>
      <c r="F39" s="195">
        <f>F29/F40</f>
        <v>4.01496403912023E-2</v>
      </c>
      <c r="G39" s="194"/>
      <c r="H39" s="195">
        <f>H29/H40</f>
        <v>3.2224801166738315E-2</v>
      </c>
      <c r="I39" s="194"/>
      <c r="J39" s="195">
        <f>J29/J40</f>
        <v>3.8895258629805717E-2</v>
      </c>
      <c r="K39" s="85"/>
      <c r="L39" s="108"/>
      <c r="M39" s="108"/>
      <c r="N39" s="108"/>
      <c r="O39" s="108"/>
      <c r="P39" s="85"/>
    </row>
    <row r="40" spans="1:16" ht="22.5" thickTop="1" thickBot="1">
      <c r="A40" s="61" t="s">
        <v>251</v>
      </c>
      <c r="B40" s="63"/>
      <c r="D40" s="196">
        <v>9125611</v>
      </c>
      <c r="E40" s="178"/>
      <c r="F40" s="196">
        <v>9125611</v>
      </c>
      <c r="G40" s="178"/>
      <c r="H40" s="196">
        <v>9125611</v>
      </c>
      <c r="I40" s="178"/>
      <c r="J40" s="196">
        <v>9125611</v>
      </c>
      <c r="K40" s="85"/>
      <c r="L40" s="108"/>
      <c r="M40" s="108"/>
      <c r="N40" s="108"/>
      <c r="O40" s="108"/>
      <c r="P40" s="85"/>
    </row>
    <row r="41" spans="1:16" ht="14.25" customHeight="1" thickTop="1"/>
    <row r="42" spans="1:16" ht="21">
      <c r="A42" s="60" t="s">
        <v>248</v>
      </c>
      <c r="B42" s="160">
        <v>14.2</v>
      </c>
    </row>
    <row r="43" spans="1:16" ht="21.75" thickBot="1">
      <c r="A43" s="61" t="s">
        <v>225</v>
      </c>
      <c r="D43" s="197">
        <f>D29/D44</f>
        <v>3.529473259379564E-2</v>
      </c>
      <c r="F43" s="197">
        <f>F29/F44</f>
        <v>4.0112484431902379E-2</v>
      </c>
      <c r="H43" s="197">
        <f>H29/H44</f>
        <v>3.2224801166738315E-2</v>
      </c>
      <c r="J43" s="197">
        <f>J29/J44</f>
        <v>3.8859263521691986E-2</v>
      </c>
    </row>
    <row r="44" spans="1:16" ht="22.5" thickTop="1" thickBot="1">
      <c r="A44" s="61" t="s">
        <v>251</v>
      </c>
      <c r="D44" s="196">
        <v>9125611</v>
      </c>
      <c r="F44" s="196">
        <v>9134064</v>
      </c>
      <c r="H44" s="196">
        <v>9125611</v>
      </c>
      <c r="J44" s="196">
        <v>9134064</v>
      </c>
    </row>
    <row r="45" spans="1:16" ht="21.75" thickTop="1"/>
    <row r="46" spans="1:16" ht="21">
      <c r="B46" s="63"/>
      <c r="D46" s="178"/>
      <c r="E46" s="178"/>
      <c r="F46" s="178"/>
      <c r="G46" s="178"/>
      <c r="H46" s="178"/>
      <c r="I46" s="178"/>
      <c r="J46" s="178"/>
      <c r="L46" s="108"/>
      <c r="M46" s="108"/>
      <c r="N46" s="108"/>
      <c r="O46" s="108"/>
    </row>
    <row r="47" spans="1:16" ht="21">
      <c r="A47" s="114" t="s">
        <v>278</v>
      </c>
      <c r="D47" s="198"/>
      <c r="J47" s="70">
        <v>3</v>
      </c>
    </row>
    <row r="48" spans="1:16" ht="2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98" right="0.39370078740157499" top="0.98425196850393704" bottom="0.47244094488188998" header="0.15748031496063" footer="0.31496062992126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8"/>
  <sheetViews>
    <sheetView view="pageBreakPreview" zoomScale="130" zoomScaleNormal="136" zoomScaleSheetLayoutView="130" workbookViewId="0">
      <selection activeCell="F5" sqref="F5"/>
    </sheetView>
  </sheetViews>
  <sheetFormatPr defaultColWidth="9.140625" defaultRowHeight="16.5" customHeight="1"/>
  <cols>
    <col min="1" max="1" width="46.7109375" style="61" customWidth="1"/>
    <col min="2" max="2" width="9.140625" style="61" customWidth="1"/>
    <col min="3" max="3" width="1.42578125" style="61" customWidth="1"/>
    <col min="4" max="4" width="12.42578125" style="169" customWidth="1"/>
    <col min="5" max="5" width="1.42578125" style="169" customWidth="1"/>
    <col min="6" max="6" width="12.42578125" style="169" customWidth="1"/>
    <col min="7" max="7" width="1.42578125" style="169" customWidth="1"/>
    <col min="8" max="8" width="12.42578125" style="169" customWidth="1"/>
    <col min="9" max="9" width="1.42578125" style="169" customWidth="1"/>
    <col min="10" max="10" width="12.42578125" style="169" customWidth="1"/>
    <col min="11" max="11" width="9.140625" style="61"/>
    <col min="12" max="12" width="11.140625" style="69" bestFit="1" customWidth="1"/>
    <col min="13" max="13" width="9.140625" style="69"/>
    <col min="14" max="14" width="11.140625" style="69" bestFit="1" customWidth="1"/>
    <col min="15" max="15" width="9.140625" style="69"/>
    <col min="16" max="16384" width="9.140625" style="61"/>
  </cols>
  <sheetData>
    <row r="1" spans="1:15" ht="16.5" customHeight="1">
      <c r="H1" s="227" t="s">
        <v>237</v>
      </c>
      <c r="I1" s="227"/>
      <c r="J1" s="227"/>
    </row>
    <row r="2" spans="1:15" ht="16.5" customHeight="1">
      <c r="H2" s="227" t="s">
        <v>238</v>
      </c>
      <c r="I2" s="227"/>
      <c r="J2" s="227"/>
    </row>
    <row r="3" spans="1:15" ht="21">
      <c r="A3" s="225" t="s">
        <v>87</v>
      </c>
      <c r="B3" s="225"/>
      <c r="C3" s="225"/>
      <c r="D3" s="225"/>
      <c r="E3" s="185"/>
    </row>
    <row r="4" spans="1:15" ht="21">
      <c r="A4" s="60" t="s">
        <v>208</v>
      </c>
      <c r="B4" s="60" t="s">
        <v>10</v>
      </c>
      <c r="C4" s="60"/>
    </row>
    <row r="5" spans="1:15" ht="21">
      <c r="A5" s="60" t="s">
        <v>295</v>
      </c>
    </row>
    <row r="6" spans="1:15" ht="21">
      <c r="A6" s="60"/>
      <c r="D6" s="178"/>
    </row>
    <row r="7" spans="1:15" ht="21">
      <c r="B7" s="62"/>
      <c r="C7" s="62"/>
      <c r="D7" s="186"/>
      <c r="E7" s="187"/>
      <c r="F7" s="187"/>
      <c r="G7" s="187"/>
      <c r="H7" s="187"/>
      <c r="I7" s="187"/>
      <c r="J7" s="66" t="s">
        <v>56</v>
      </c>
      <c r="L7" s="108"/>
      <c r="M7" s="108"/>
      <c r="N7" s="108"/>
      <c r="O7" s="108"/>
    </row>
    <row r="8" spans="1:15" ht="21">
      <c r="B8" s="63"/>
      <c r="C8" s="63"/>
      <c r="D8" s="226" t="s">
        <v>0</v>
      </c>
      <c r="E8" s="226"/>
      <c r="F8" s="226"/>
      <c r="G8" s="172"/>
      <c r="H8" s="226" t="s">
        <v>247</v>
      </c>
      <c r="I8" s="226"/>
      <c r="J8" s="226"/>
    </row>
    <row r="9" spans="1:15" ht="21">
      <c r="B9" s="111" t="s">
        <v>1</v>
      </c>
      <c r="C9" s="63"/>
      <c r="D9" s="176" t="s">
        <v>281</v>
      </c>
      <c r="E9" s="180"/>
      <c r="F9" s="176" t="s">
        <v>260</v>
      </c>
      <c r="G9" s="180"/>
      <c r="H9" s="176" t="s">
        <v>281</v>
      </c>
      <c r="I9" s="180"/>
      <c r="J9" s="176" t="s">
        <v>260</v>
      </c>
    </row>
    <row r="10" spans="1:15" ht="21">
      <c r="A10" s="60" t="s">
        <v>273</v>
      </c>
      <c r="D10" s="188"/>
      <c r="E10" s="188"/>
      <c r="F10" s="188"/>
      <c r="G10" s="188"/>
      <c r="H10" s="188"/>
      <c r="I10" s="188"/>
      <c r="J10" s="188"/>
    </row>
    <row r="11" spans="1:15" ht="21">
      <c r="A11" s="65" t="s">
        <v>78</v>
      </c>
      <c r="B11" s="75">
        <v>15</v>
      </c>
      <c r="C11" s="63"/>
      <c r="D11" s="189">
        <v>6416130</v>
      </c>
      <c r="E11" s="190"/>
      <c r="F11" s="189">
        <v>6426556</v>
      </c>
      <c r="G11" s="189"/>
      <c r="H11" s="189">
        <v>6416130</v>
      </c>
      <c r="I11" s="189"/>
      <c r="J11" s="189">
        <v>6426556</v>
      </c>
    </row>
    <row r="12" spans="1:15" ht="21">
      <c r="A12" s="86" t="s">
        <v>79</v>
      </c>
      <c r="B12" s="75" t="s">
        <v>290</v>
      </c>
      <c r="C12" s="63"/>
      <c r="D12" s="191">
        <v>-3647901</v>
      </c>
      <c r="E12" s="190"/>
      <c r="F12" s="191">
        <v>-3634786</v>
      </c>
      <c r="G12" s="189"/>
      <c r="H12" s="191">
        <v>-3823716</v>
      </c>
      <c r="I12" s="189"/>
      <c r="J12" s="191">
        <v>-3805468</v>
      </c>
    </row>
    <row r="13" spans="1:15" ht="21">
      <c r="A13" s="60" t="s">
        <v>108</v>
      </c>
      <c r="B13" s="75"/>
      <c r="C13" s="63"/>
      <c r="D13" s="178">
        <f>SUM(D11:D12)</f>
        <v>2768229</v>
      </c>
      <c r="E13" s="178"/>
      <c r="F13" s="178">
        <f>SUM(F11:F12)</f>
        <v>2791770</v>
      </c>
      <c r="G13" s="178"/>
      <c r="H13" s="178">
        <f>SUM(H11:H12)</f>
        <v>2592414</v>
      </c>
      <c r="I13" s="178"/>
      <c r="J13" s="178">
        <f>SUM(J11:J12)</f>
        <v>2621088</v>
      </c>
    </row>
    <row r="14" spans="1:15" ht="21">
      <c r="A14" s="74" t="s">
        <v>66</v>
      </c>
      <c r="B14" s="75" t="s">
        <v>290</v>
      </c>
      <c r="C14" s="63"/>
      <c r="D14" s="189">
        <v>51574</v>
      </c>
      <c r="E14" s="189"/>
      <c r="F14" s="189">
        <v>62049</v>
      </c>
      <c r="G14" s="189"/>
      <c r="H14" s="189">
        <v>63242</v>
      </c>
      <c r="I14" s="189"/>
      <c r="J14" s="178">
        <v>72454</v>
      </c>
    </row>
    <row r="15" spans="1:15" ht="21">
      <c r="A15" s="74" t="s">
        <v>224</v>
      </c>
      <c r="B15" s="63"/>
      <c r="C15" s="63"/>
      <c r="D15" s="189">
        <v>-582852</v>
      </c>
      <c r="F15" s="189">
        <v>-592142</v>
      </c>
      <c r="G15" s="178"/>
      <c r="H15" s="189">
        <v>-509375</v>
      </c>
      <c r="I15" s="178"/>
      <c r="J15" s="178">
        <v>-518389</v>
      </c>
    </row>
    <row r="16" spans="1:15" ht="21">
      <c r="A16" s="74" t="s">
        <v>67</v>
      </c>
      <c r="B16" s="63"/>
      <c r="C16" s="63"/>
      <c r="D16" s="189">
        <v>-613904</v>
      </c>
      <c r="F16" s="189">
        <v>-608050</v>
      </c>
      <c r="G16" s="178"/>
      <c r="H16" s="189">
        <v>-587311</v>
      </c>
      <c r="I16" s="178"/>
      <c r="J16" s="178">
        <v>-580027</v>
      </c>
    </row>
    <row r="17" spans="1:10" ht="21">
      <c r="A17" s="61" t="s">
        <v>68</v>
      </c>
      <c r="B17" s="75">
        <v>15</v>
      </c>
      <c r="C17" s="63"/>
      <c r="D17" s="191">
        <v>-11851</v>
      </c>
      <c r="E17" s="178"/>
      <c r="F17" s="191">
        <v>-14094</v>
      </c>
      <c r="G17" s="178"/>
      <c r="H17" s="191">
        <v>-10713</v>
      </c>
      <c r="I17" s="178"/>
      <c r="J17" s="192">
        <v>-12804</v>
      </c>
    </row>
    <row r="18" spans="1:10" ht="21">
      <c r="A18" s="60" t="s">
        <v>203</v>
      </c>
      <c r="B18" s="63"/>
      <c r="C18" s="63"/>
      <c r="D18" s="178">
        <f>SUM(D13:D17)</f>
        <v>1611196</v>
      </c>
      <c r="E18" s="178"/>
      <c r="F18" s="178">
        <f>SUM(F13:F17)</f>
        <v>1639533</v>
      </c>
      <c r="G18" s="178"/>
      <c r="H18" s="178">
        <f>SUM(H13:H17)</f>
        <v>1548257</v>
      </c>
      <c r="I18" s="178"/>
      <c r="J18" s="178">
        <f>SUM(J13:J17)</f>
        <v>1582322</v>
      </c>
    </row>
    <row r="19" spans="1:10" ht="21">
      <c r="A19" s="61" t="s">
        <v>126</v>
      </c>
      <c r="B19" s="75"/>
      <c r="C19" s="63"/>
      <c r="D19" s="192">
        <v>-321357</v>
      </c>
      <c r="E19" s="178"/>
      <c r="F19" s="192">
        <v>-323790</v>
      </c>
      <c r="G19" s="178"/>
      <c r="H19" s="192">
        <v>-308993</v>
      </c>
      <c r="I19" s="178"/>
      <c r="J19" s="192">
        <v>-314671</v>
      </c>
    </row>
    <row r="20" spans="1:10" ht="21.75" thickBot="1">
      <c r="A20" s="60" t="s">
        <v>204</v>
      </c>
      <c r="B20" s="63"/>
      <c r="C20" s="63"/>
      <c r="D20" s="184">
        <f>SUM(D18:D19)</f>
        <v>1289839</v>
      </c>
      <c r="E20" s="178"/>
      <c r="F20" s="184">
        <f>SUM(F18:F19)</f>
        <v>1315743</v>
      </c>
      <c r="G20" s="178"/>
      <c r="H20" s="184">
        <f>SUM(H18:H19)</f>
        <v>1239264</v>
      </c>
      <c r="I20" s="178"/>
      <c r="J20" s="184">
        <f>SUM(J18:J19)</f>
        <v>1267651</v>
      </c>
    </row>
    <row r="21" spans="1:10" ht="21.75" thickTop="1">
      <c r="A21" s="60"/>
      <c r="B21" s="63"/>
      <c r="C21" s="63"/>
      <c r="D21" s="178"/>
      <c r="E21" s="178"/>
      <c r="F21" s="178"/>
      <c r="G21" s="178"/>
      <c r="H21" s="178"/>
      <c r="I21" s="178"/>
      <c r="J21" s="178"/>
    </row>
    <row r="22" spans="1:10" ht="21">
      <c r="A22" s="78" t="s">
        <v>261</v>
      </c>
      <c r="B22" s="63"/>
      <c r="C22" s="63"/>
      <c r="D22" s="178"/>
      <c r="E22" s="178"/>
      <c r="F22" s="178"/>
      <c r="G22" s="178"/>
      <c r="H22" s="178"/>
      <c r="I22" s="178"/>
      <c r="J22" s="178"/>
    </row>
    <row r="23" spans="1:10" ht="21">
      <c r="A23" s="164" t="s">
        <v>262</v>
      </c>
      <c r="B23" s="63"/>
      <c r="C23" s="63"/>
      <c r="D23" s="178"/>
      <c r="E23" s="178"/>
      <c r="F23" s="178"/>
      <c r="G23" s="178"/>
      <c r="H23" s="178"/>
      <c r="I23" s="178"/>
      <c r="J23" s="178"/>
    </row>
    <row r="24" spans="1:10" ht="21">
      <c r="A24" s="61" t="s">
        <v>263</v>
      </c>
      <c r="B24" s="63"/>
      <c r="C24" s="63"/>
      <c r="D24" s="178">
        <v>0</v>
      </c>
      <c r="E24" s="178"/>
      <c r="F24" s="178">
        <v>10114</v>
      </c>
      <c r="G24" s="178"/>
      <c r="H24" s="178">
        <v>0</v>
      </c>
      <c r="I24" s="178"/>
      <c r="J24" s="178">
        <v>8190</v>
      </c>
    </row>
    <row r="25" spans="1:10" ht="21">
      <c r="A25" s="60" t="s">
        <v>265</v>
      </c>
      <c r="B25" s="63"/>
      <c r="C25" s="63"/>
      <c r="D25" s="193">
        <f>SUM(D24)</f>
        <v>0</v>
      </c>
      <c r="E25" s="178"/>
      <c r="F25" s="193">
        <f>SUM(F24)</f>
        <v>10114</v>
      </c>
      <c r="G25" s="178"/>
      <c r="H25" s="193">
        <f>SUM(H24)</f>
        <v>0</v>
      </c>
      <c r="I25" s="178"/>
      <c r="J25" s="193">
        <f>SUM(J24)</f>
        <v>8190</v>
      </c>
    </row>
    <row r="26" spans="1:10" ht="21.75" thickBot="1">
      <c r="A26" s="78" t="s">
        <v>266</v>
      </c>
      <c r="B26" s="63"/>
      <c r="C26" s="63"/>
      <c r="D26" s="184">
        <f>D20+D25</f>
        <v>1289839</v>
      </c>
      <c r="E26" s="178"/>
      <c r="F26" s="184">
        <f>F20+F25</f>
        <v>1325857</v>
      </c>
      <c r="G26" s="178"/>
      <c r="H26" s="184">
        <f>H20+H25</f>
        <v>1239264</v>
      </c>
      <c r="I26" s="178"/>
      <c r="J26" s="184">
        <f>J20+J25</f>
        <v>1275841</v>
      </c>
    </row>
    <row r="27" spans="1:10" ht="21.75" thickTop="1">
      <c r="A27" s="60"/>
      <c r="B27" s="63"/>
      <c r="C27" s="63"/>
      <c r="D27" s="178"/>
      <c r="E27" s="178"/>
      <c r="F27" s="178"/>
      <c r="G27" s="178"/>
      <c r="H27" s="178"/>
      <c r="I27" s="178"/>
      <c r="J27" s="178"/>
    </row>
    <row r="28" spans="1:10" ht="21">
      <c r="A28" s="79" t="s">
        <v>205</v>
      </c>
      <c r="B28" s="67"/>
      <c r="C28" s="80"/>
      <c r="D28" s="178"/>
      <c r="E28" s="178"/>
      <c r="F28" s="178"/>
      <c r="G28" s="178"/>
      <c r="H28" s="178"/>
      <c r="I28" s="178"/>
      <c r="J28" s="178"/>
    </row>
    <row r="29" spans="1:10" ht="21">
      <c r="A29" s="89" t="s">
        <v>206</v>
      </c>
      <c r="B29" s="81"/>
      <c r="C29" s="82"/>
      <c r="D29" s="178">
        <f>+D31-D30</f>
        <v>1288958</v>
      </c>
      <c r="E29" s="178"/>
      <c r="F29" s="178">
        <f>+F31-F30</f>
        <v>1312834</v>
      </c>
      <c r="G29" s="178"/>
      <c r="H29" s="178">
        <f>+H31-H30</f>
        <v>1239264</v>
      </c>
      <c r="I29" s="178"/>
      <c r="J29" s="178">
        <f>+J31-J30</f>
        <v>1267651</v>
      </c>
    </row>
    <row r="30" spans="1:10" ht="21">
      <c r="A30" s="89" t="s">
        <v>207</v>
      </c>
      <c r="B30" s="83"/>
      <c r="C30" s="82"/>
      <c r="D30" s="192">
        <v>881</v>
      </c>
      <c r="E30" s="189"/>
      <c r="F30" s="192">
        <v>2909</v>
      </c>
      <c r="G30" s="178"/>
      <c r="H30" s="192">
        <v>0</v>
      </c>
      <c r="I30" s="178"/>
      <c r="J30" s="192">
        <v>0</v>
      </c>
    </row>
    <row r="31" spans="1:10" ht="21.75" thickBot="1">
      <c r="A31" s="88"/>
      <c r="B31" s="67"/>
      <c r="C31" s="82"/>
      <c r="D31" s="184">
        <f>+D20</f>
        <v>1289839</v>
      </c>
      <c r="E31" s="178"/>
      <c r="F31" s="184">
        <f>+F20</f>
        <v>1315743</v>
      </c>
      <c r="G31" s="178"/>
      <c r="H31" s="184">
        <f>+H20</f>
        <v>1239264</v>
      </c>
      <c r="I31" s="178"/>
      <c r="J31" s="184">
        <f>+J20</f>
        <v>1267651</v>
      </c>
    </row>
    <row r="32" spans="1:10" ht="14.25" customHeight="1" thickTop="1">
      <c r="A32" s="78"/>
      <c r="B32" s="67"/>
      <c r="C32" s="82"/>
      <c r="D32" s="178"/>
      <c r="E32" s="178"/>
      <c r="F32" s="178"/>
      <c r="G32" s="178"/>
      <c r="H32" s="178"/>
      <c r="I32" s="178"/>
      <c r="J32" s="178"/>
    </row>
    <row r="33" spans="1:16" ht="21">
      <c r="A33" s="79" t="s">
        <v>274</v>
      </c>
      <c r="B33" s="67"/>
      <c r="C33" s="82"/>
      <c r="D33" s="178"/>
      <c r="E33" s="178"/>
      <c r="F33" s="178"/>
      <c r="G33" s="178"/>
      <c r="H33" s="178"/>
      <c r="I33" s="178"/>
      <c r="J33" s="178"/>
    </row>
    <row r="34" spans="1:16" ht="21">
      <c r="A34" s="87" t="s">
        <v>206</v>
      </c>
      <c r="B34" s="81"/>
      <c r="C34" s="82"/>
      <c r="D34" s="178">
        <f>+D36-D35</f>
        <v>1288958</v>
      </c>
      <c r="E34" s="178"/>
      <c r="F34" s="178">
        <f>+F36-F35</f>
        <v>1322931</v>
      </c>
      <c r="G34" s="178"/>
      <c r="H34" s="178">
        <f>+H36-H35</f>
        <v>1239264</v>
      </c>
      <c r="I34" s="178"/>
      <c r="J34" s="178">
        <f>+J36-J35</f>
        <v>1275841</v>
      </c>
    </row>
    <row r="35" spans="1:16" ht="21">
      <c r="A35" s="87" t="s">
        <v>207</v>
      </c>
      <c r="B35" s="83"/>
      <c r="C35" s="82"/>
      <c r="D35" s="192">
        <v>881</v>
      </c>
      <c r="E35" s="189"/>
      <c r="F35" s="192">
        <v>2926</v>
      </c>
      <c r="G35" s="178"/>
      <c r="H35" s="192">
        <v>0</v>
      </c>
      <c r="I35" s="178"/>
      <c r="J35" s="192">
        <v>0</v>
      </c>
    </row>
    <row r="36" spans="1:16" ht="21.75" thickBot="1">
      <c r="A36" s="78"/>
      <c r="B36" s="67"/>
      <c r="C36" s="82"/>
      <c r="D36" s="184">
        <f>+D26</f>
        <v>1289839</v>
      </c>
      <c r="E36" s="178"/>
      <c r="F36" s="184">
        <f>+F26</f>
        <v>1325857</v>
      </c>
      <c r="G36" s="178"/>
      <c r="H36" s="184">
        <f>+H26</f>
        <v>1239264</v>
      </c>
      <c r="I36" s="178"/>
      <c r="J36" s="184">
        <f>+J26</f>
        <v>1275841</v>
      </c>
    </row>
    <row r="37" spans="1:16" ht="14.25" customHeight="1" thickTop="1">
      <c r="A37" s="78"/>
      <c r="B37" s="67"/>
      <c r="C37" s="82"/>
      <c r="D37" s="178"/>
      <c r="E37" s="178"/>
      <c r="F37" s="178"/>
      <c r="G37" s="178"/>
      <c r="H37" s="178"/>
      <c r="I37" s="178"/>
      <c r="J37" s="178"/>
    </row>
    <row r="38" spans="1:16" ht="21">
      <c r="A38" s="60" t="s">
        <v>97</v>
      </c>
      <c r="B38" s="160">
        <v>14.1</v>
      </c>
      <c r="C38" s="84"/>
      <c r="D38" s="194"/>
      <c r="E38" s="178"/>
      <c r="F38" s="178"/>
      <c r="G38" s="178"/>
      <c r="H38" s="178"/>
      <c r="I38" s="178"/>
      <c r="J38" s="178"/>
    </row>
    <row r="39" spans="1:16" ht="21.75" thickBot="1">
      <c r="A39" s="61" t="s">
        <v>225</v>
      </c>
      <c r="B39" s="63"/>
      <c r="D39" s="195">
        <f>D29/D40</f>
        <v>0.14124621354120837</v>
      </c>
      <c r="E39" s="194"/>
      <c r="F39" s="195">
        <f>F29/F40</f>
        <v>0.15117257039682924</v>
      </c>
      <c r="G39" s="194"/>
      <c r="H39" s="195">
        <f>H29/H40</f>
        <v>0.1358006603612624</v>
      </c>
      <c r="I39" s="194"/>
      <c r="J39" s="195">
        <f>J29/J40</f>
        <v>0.14596975705695539</v>
      </c>
      <c r="K39" s="85"/>
      <c r="L39" s="108"/>
      <c r="M39" s="108"/>
      <c r="N39" s="108"/>
      <c r="O39" s="108"/>
      <c r="P39" s="85"/>
    </row>
    <row r="40" spans="1:16" ht="22.5" thickTop="1" thickBot="1">
      <c r="A40" s="61" t="s">
        <v>251</v>
      </c>
      <c r="B40" s="63"/>
      <c r="D40" s="196">
        <v>9125611</v>
      </c>
      <c r="E40" s="178"/>
      <c r="F40" s="196">
        <v>8684340</v>
      </c>
      <c r="G40" s="178"/>
      <c r="H40" s="196">
        <v>9125611</v>
      </c>
      <c r="I40" s="178"/>
      <c r="J40" s="196">
        <v>8684340</v>
      </c>
      <c r="K40" s="85"/>
      <c r="L40" s="108"/>
      <c r="M40" s="108"/>
      <c r="N40" s="108"/>
      <c r="O40" s="108"/>
      <c r="P40" s="85"/>
    </row>
    <row r="41" spans="1:16" ht="14.25" customHeight="1" thickTop="1"/>
    <row r="42" spans="1:16" ht="21">
      <c r="A42" s="60" t="s">
        <v>248</v>
      </c>
      <c r="B42" s="160">
        <v>14.2</v>
      </c>
    </row>
    <row r="43" spans="1:16" ht="21.75" thickBot="1">
      <c r="A43" s="61" t="s">
        <v>225</v>
      </c>
      <c r="D43" s="197">
        <f>D29/D44</f>
        <v>0.14124621354120837</v>
      </c>
      <c r="F43" s="197">
        <f>F29/F44</f>
        <v>0.15103316062986835</v>
      </c>
      <c r="H43" s="197">
        <f>H29/H44</f>
        <v>0.1358006603612624</v>
      </c>
      <c r="J43" s="197">
        <f>J29/J44</f>
        <v>0.14583514527016611</v>
      </c>
    </row>
    <row r="44" spans="1:16" ht="22.5" thickTop="1" thickBot="1">
      <c r="A44" s="61" t="s">
        <v>251</v>
      </c>
      <c r="D44" s="196">
        <v>9125611</v>
      </c>
      <c r="F44" s="196">
        <v>8692356</v>
      </c>
      <c r="H44" s="196">
        <v>9125611</v>
      </c>
      <c r="J44" s="196">
        <v>8692356</v>
      </c>
    </row>
    <row r="45" spans="1:16" ht="21.75" thickTop="1"/>
    <row r="46" spans="1:16" ht="21">
      <c r="B46" s="63"/>
      <c r="D46" s="178"/>
      <c r="E46" s="178"/>
      <c r="F46" s="178"/>
      <c r="G46" s="178"/>
      <c r="H46" s="178"/>
      <c r="I46" s="178"/>
      <c r="J46" s="178"/>
      <c r="L46" s="108"/>
      <c r="M46" s="108"/>
      <c r="N46" s="108"/>
      <c r="O46" s="108"/>
    </row>
    <row r="47" spans="1:16" ht="21">
      <c r="A47" s="114" t="s">
        <v>278</v>
      </c>
      <c r="D47" s="198"/>
      <c r="J47" s="70">
        <v>4</v>
      </c>
    </row>
    <row r="48" spans="1:16" ht="21"/>
  </sheetData>
  <mergeCells count="5">
    <mergeCell ref="H1:J1"/>
    <mergeCell ref="H2:J2"/>
    <mergeCell ref="A3:D3"/>
    <mergeCell ref="D8:F8"/>
    <mergeCell ref="H8:J8"/>
  </mergeCells>
  <pageMargins left="0.78740157480314998" right="0.39370078740157499" top="0.98425196850393704" bottom="0.47244094488188998" header="0.15748031496063" footer="0.31496062992126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U33"/>
  <sheetViews>
    <sheetView view="pageBreakPreview" zoomScale="130" zoomScaleNormal="100" zoomScaleSheetLayoutView="130" workbookViewId="0">
      <selection activeCell="A12" sqref="A12"/>
    </sheetView>
  </sheetViews>
  <sheetFormatPr defaultColWidth="9.140625" defaultRowHeight="17.25" customHeight="1"/>
  <cols>
    <col min="1" max="1" width="37.140625" style="61" customWidth="1"/>
    <col min="2" max="2" width="1.42578125" style="61" customWidth="1"/>
    <col min="3" max="3" width="7.140625" style="61" customWidth="1"/>
    <col min="4" max="4" width="1.42578125" style="61" customWidth="1"/>
    <col min="5" max="5" width="12.85546875" style="64" customWidth="1"/>
    <col min="6" max="6" width="1.42578125" style="64" customWidth="1"/>
    <col min="7" max="7" width="13.28515625" style="64" customWidth="1"/>
    <col min="8" max="8" width="1.42578125" style="64" customWidth="1"/>
    <col min="9" max="9" width="13.140625" style="64" customWidth="1"/>
    <col min="10" max="10" width="1.42578125" style="64" customWidth="1"/>
    <col min="11" max="11" width="13" style="64" customWidth="1"/>
    <col min="12" max="12" width="1.42578125" style="64" customWidth="1"/>
    <col min="13" max="13" width="12.28515625" style="64" customWidth="1"/>
    <col min="14" max="14" width="1.42578125" style="92" customWidth="1"/>
    <col min="15" max="15" width="13.140625" style="64" customWidth="1"/>
    <col min="16" max="16" width="1.42578125" style="92" customWidth="1"/>
    <col min="17" max="17" width="12.85546875" style="64" customWidth="1"/>
    <col min="18" max="18" width="1.42578125" style="92" customWidth="1"/>
    <col min="19" max="19" width="13" style="64" customWidth="1"/>
    <col min="20" max="20" width="9.140625" style="61"/>
    <col min="21" max="21" width="10.42578125" style="61" bestFit="1" customWidth="1"/>
    <col min="22" max="16384" width="9.140625" style="61"/>
  </cols>
  <sheetData>
    <row r="1" spans="1:19" ht="17.25" customHeight="1">
      <c r="Q1" s="229" t="s">
        <v>237</v>
      </c>
      <c r="R1" s="229"/>
      <c r="S1" s="229"/>
    </row>
    <row r="2" spans="1:19" ht="17.25" customHeight="1">
      <c r="Q2" s="229" t="s">
        <v>238</v>
      </c>
      <c r="R2" s="229"/>
      <c r="S2" s="229"/>
    </row>
    <row r="3" spans="1:19" ht="21">
      <c r="A3" s="60" t="s">
        <v>87</v>
      </c>
      <c r="B3" s="60"/>
      <c r="C3" s="60"/>
      <c r="K3" s="77"/>
      <c r="L3" s="77"/>
      <c r="M3" s="77"/>
      <c r="N3" s="77"/>
      <c r="O3" s="77"/>
      <c r="P3" s="77"/>
      <c r="Q3" s="61"/>
      <c r="R3" s="61"/>
      <c r="S3" s="61"/>
    </row>
    <row r="4" spans="1:19" ht="21">
      <c r="A4" s="60" t="s">
        <v>102</v>
      </c>
      <c r="B4" s="60"/>
      <c r="C4" s="60"/>
      <c r="K4" s="61"/>
      <c r="L4" s="61"/>
      <c r="M4" s="61"/>
      <c r="N4" s="61"/>
      <c r="O4" s="61"/>
      <c r="P4" s="61"/>
      <c r="Q4" s="61"/>
      <c r="R4" s="61"/>
      <c r="S4" s="61"/>
    </row>
    <row r="5" spans="1:19" ht="21">
      <c r="A5" s="60" t="s">
        <v>296</v>
      </c>
      <c r="B5" s="60"/>
      <c r="C5" s="60"/>
      <c r="K5" s="61"/>
      <c r="L5" s="61"/>
      <c r="M5" s="61"/>
      <c r="N5" s="61"/>
      <c r="O5" s="61"/>
      <c r="P5" s="61"/>
      <c r="Q5" s="61"/>
      <c r="R5" s="61"/>
      <c r="S5" s="61"/>
    </row>
    <row r="6" spans="1:19" ht="21">
      <c r="A6" s="60"/>
      <c r="B6" s="60"/>
      <c r="C6" s="60"/>
      <c r="K6" s="61"/>
      <c r="L6" s="61"/>
      <c r="M6" s="61"/>
      <c r="N6" s="61"/>
      <c r="O6" s="61"/>
      <c r="P6" s="61"/>
      <c r="Q6" s="61"/>
      <c r="R6" s="61"/>
      <c r="S6" s="61"/>
    </row>
    <row r="7" spans="1:19" ht="21">
      <c r="K7" s="62"/>
      <c r="L7" s="62"/>
      <c r="M7" s="62"/>
      <c r="N7" s="62"/>
      <c r="O7" s="62"/>
      <c r="P7" s="62"/>
      <c r="Q7" s="62"/>
      <c r="R7" s="62"/>
      <c r="S7" s="96" t="s">
        <v>56</v>
      </c>
    </row>
    <row r="8" spans="1:19" ht="21">
      <c r="E8" s="230" t="s">
        <v>0</v>
      </c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</row>
    <row r="9" spans="1:19" ht="21">
      <c r="E9" s="230" t="s">
        <v>226</v>
      </c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99"/>
      <c r="Q9" s="99"/>
      <c r="R9" s="99"/>
      <c r="S9" s="99"/>
    </row>
    <row r="10" spans="1:19" ht="63">
      <c r="E10" s="61"/>
      <c r="F10" s="61"/>
      <c r="G10" s="61"/>
      <c r="H10" s="61"/>
      <c r="I10" s="228" t="s">
        <v>211</v>
      </c>
      <c r="J10" s="228"/>
      <c r="K10" s="228"/>
      <c r="L10" s="99"/>
      <c r="M10" s="110" t="s">
        <v>241</v>
      </c>
      <c r="N10" s="97"/>
      <c r="O10" s="63"/>
      <c r="P10" s="97"/>
      <c r="Q10" s="63"/>
      <c r="R10" s="98"/>
      <c r="S10" s="99"/>
    </row>
    <row r="11" spans="1:19" ht="21" customHeight="1">
      <c r="E11" s="61"/>
      <c r="F11" s="61"/>
      <c r="G11" s="61"/>
      <c r="H11" s="61"/>
      <c r="I11" s="99"/>
      <c r="J11" s="99"/>
      <c r="K11" s="99"/>
      <c r="L11" s="99"/>
      <c r="M11" s="109" t="s">
        <v>242</v>
      </c>
      <c r="N11" s="97"/>
      <c r="O11" s="63"/>
      <c r="P11" s="97"/>
      <c r="Q11" s="63"/>
      <c r="R11" s="98"/>
      <c r="S11" s="99"/>
    </row>
    <row r="12" spans="1:19" ht="42">
      <c r="E12" s="61"/>
      <c r="F12" s="61"/>
      <c r="G12" s="61"/>
      <c r="H12" s="61"/>
      <c r="I12" s="99"/>
      <c r="J12" s="99"/>
      <c r="K12" s="99"/>
      <c r="L12" s="99"/>
      <c r="M12" s="109" t="s">
        <v>243</v>
      </c>
      <c r="N12" s="97"/>
      <c r="O12" s="63" t="s">
        <v>94</v>
      </c>
      <c r="P12" s="97"/>
      <c r="Q12" s="63" t="s">
        <v>147</v>
      </c>
      <c r="R12" s="98"/>
      <c r="S12" s="99"/>
    </row>
    <row r="13" spans="1:19" ht="21">
      <c r="E13" s="99" t="s">
        <v>209</v>
      </c>
      <c r="F13" s="99"/>
      <c r="G13" s="99" t="s">
        <v>38</v>
      </c>
      <c r="H13" s="99"/>
      <c r="I13" s="99" t="s">
        <v>33</v>
      </c>
      <c r="J13" s="99"/>
      <c r="K13" s="61"/>
      <c r="L13" s="61"/>
      <c r="M13" s="63" t="s">
        <v>212</v>
      </c>
      <c r="N13" s="97"/>
      <c r="O13" s="63" t="s">
        <v>95</v>
      </c>
      <c r="P13" s="97"/>
      <c r="Q13" s="99" t="s">
        <v>146</v>
      </c>
      <c r="R13" s="98"/>
      <c r="S13" s="99"/>
    </row>
    <row r="14" spans="1:19" ht="21">
      <c r="C14" s="111" t="s">
        <v>1</v>
      </c>
      <c r="D14" s="63"/>
      <c r="E14" s="112" t="s">
        <v>210</v>
      </c>
      <c r="F14" s="99"/>
      <c r="G14" s="112" t="s">
        <v>73</v>
      </c>
      <c r="H14" s="99"/>
      <c r="I14" s="112" t="s">
        <v>32</v>
      </c>
      <c r="J14" s="99"/>
      <c r="K14" s="111" t="s">
        <v>144</v>
      </c>
      <c r="L14" s="63"/>
      <c r="M14" s="111" t="s">
        <v>244</v>
      </c>
      <c r="N14" s="98"/>
      <c r="O14" s="111" t="s">
        <v>212</v>
      </c>
      <c r="P14" s="98"/>
      <c r="Q14" s="112" t="s">
        <v>55</v>
      </c>
      <c r="R14" s="98"/>
      <c r="S14" s="112" t="s">
        <v>34</v>
      </c>
    </row>
    <row r="15" spans="1:19" ht="21">
      <c r="N15" s="64"/>
      <c r="P15" s="64"/>
      <c r="R15" s="64"/>
    </row>
    <row r="16" spans="1:19" s="167" customFormat="1" ht="21">
      <c r="A16" s="60" t="s">
        <v>282</v>
      </c>
      <c r="B16" s="60"/>
      <c r="C16" s="60"/>
      <c r="D16" s="61"/>
      <c r="E16" s="70">
        <v>912561</v>
      </c>
      <c r="F16" s="70"/>
      <c r="G16" s="70">
        <v>3233498</v>
      </c>
      <c r="H16" s="70"/>
      <c r="I16" s="70">
        <v>91256</v>
      </c>
      <c r="J16" s="70"/>
      <c r="K16" s="70">
        <v>3241821</v>
      </c>
      <c r="L16" s="70"/>
      <c r="M16" s="70">
        <v>-1684986</v>
      </c>
      <c r="N16" s="70"/>
      <c r="O16" s="70">
        <f>SUM(E16:M16)</f>
        <v>5794150</v>
      </c>
      <c r="P16" s="91"/>
      <c r="Q16" s="70">
        <v>42937</v>
      </c>
      <c r="R16" s="91"/>
      <c r="S16" s="70">
        <f>SUM(O16:Q16)</f>
        <v>5837087</v>
      </c>
    </row>
    <row r="17" spans="1:21" s="167" customFormat="1" ht="21">
      <c r="A17" s="169" t="s">
        <v>266</v>
      </c>
      <c r="B17" s="169"/>
      <c r="C17" s="170"/>
      <c r="D17" s="169"/>
      <c r="E17" s="70">
        <v>0</v>
      </c>
      <c r="F17" s="70"/>
      <c r="G17" s="70">
        <v>0</v>
      </c>
      <c r="H17" s="70"/>
      <c r="I17" s="70">
        <v>0</v>
      </c>
      <c r="J17" s="70"/>
      <c r="K17" s="70">
        <f>+'PL-Thai (9M)'!D34</f>
        <v>1288958</v>
      </c>
      <c r="L17" s="70"/>
      <c r="M17" s="70">
        <v>0</v>
      </c>
      <c r="N17" s="91"/>
      <c r="O17" s="70">
        <f>SUM(E17:M17)</f>
        <v>1288958</v>
      </c>
      <c r="P17" s="91"/>
      <c r="Q17" s="70">
        <f>+'PL-Thai (9M)'!D35</f>
        <v>881</v>
      </c>
      <c r="R17" s="91"/>
      <c r="S17" s="70">
        <f>SUM(O17:Q17)</f>
        <v>1289839</v>
      </c>
    </row>
    <row r="18" spans="1:21" s="167" customFormat="1" ht="21">
      <c r="A18" s="169" t="s">
        <v>268</v>
      </c>
      <c r="B18" s="169"/>
      <c r="C18" s="171">
        <v>13</v>
      </c>
      <c r="D18" s="169"/>
      <c r="E18" s="70">
        <v>0</v>
      </c>
      <c r="F18" s="70"/>
      <c r="G18" s="70">
        <v>0</v>
      </c>
      <c r="H18" s="70"/>
      <c r="I18" s="70">
        <v>0</v>
      </c>
      <c r="J18" s="70"/>
      <c r="K18" s="70">
        <v>-1231958</v>
      </c>
      <c r="L18" s="70"/>
      <c r="M18" s="70">
        <v>0</v>
      </c>
      <c r="N18" s="91"/>
      <c r="O18" s="70">
        <f>SUM(E18:M18)</f>
        <v>-1231958</v>
      </c>
      <c r="P18" s="91"/>
      <c r="Q18" s="70">
        <v>0</v>
      </c>
      <c r="R18" s="91"/>
      <c r="S18" s="70">
        <f>SUM(O18:Q18)</f>
        <v>-1231958</v>
      </c>
    </row>
    <row r="19" spans="1:21" ht="21.75" thickBot="1">
      <c r="A19" s="60" t="s">
        <v>297</v>
      </c>
      <c r="B19" s="60"/>
      <c r="C19" s="60"/>
      <c r="E19" s="184">
        <f>SUM(E16:E18)</f>
        <v>912561</v>
      </c>
      <c r="F19" s="178"/>
      <c r="G19" s="184">
        <f>SUM(G16:G18)</f>
        <v>3233498</v>
      </c>
      <c r="H19" s="178"/>
      <c r="I19" s="184">
        <f>SUM(I16:I18)</f>
        <v>91256</v>
      </c>
      <c r="J19" s="178"/>
      <c r="K19" s="184">
        <f>SUM(K16:K18)</f>
        <v>3298821</v>
      </c>
      <c r="L19" s="178"/>
      <c r="M19" s="184">
        <f>SUM(M16:M18)</f>
        <v>-1684986</v>
      </c>
      <c r="N19" s="199"/>
      <c r="O19" s="184">
        <f>SUM(O16:O18)</f>
        <v>5851150</v>
      </c>
      <c r="P19" s="199"/>
      <c r="Q19" s="184">
        <f>SUM(Q16:Q18)</f>
        <v>43818</v>
      </c>
      <c r="R19" s="199"/>
      <c r="S19" s="184">
        <f>SUM(S16:S18)</f>
        <v>5894968</v>
      </c>
      <c r="T19" s="64"/>
      <c r="U19" s="69"/>
    </row>
    <row r="20" spans="1:21" ht="21.75" thickTop="1">
      <c r="A20" s="60"/>
      <c r="B20" s="60"/>
      <c r="C20" s="60"/>
      <c r="E20" s="178"/>
      <c r="F20" s="178"/>
      <c r="G20" s="178"/>
      <c r="H20" s="178"/>
      <c r="I20" s="178"/>
      <c r="J20" s="178"/>
      <c r="K20" s="178"/>
      <c r="L20" s="178"/>
      <c r="M20" s="178"/>
      <c r="N20" s="199"/>
      <c r="O20" s="178"/>
      <c r="P20" s="199"/>
      <c r="Q20" s="178"/>
      <c r="R20" s="199"/>
      <c r="S20" s="178"/>
      <c r="T20" s="64"/>
      <c r="U20" s="69"/>
    </row>
    <row r="21" spans="1:21" ht="21">
      <c r="A21" s="60" t="s">
        <v>264</v>
      </c>
      <c r="B21" s="60"/>
      <c r="C21" s="60"/>
      <c r="E21" s="70">
        <v>819894</v>
      </c>
      <c r="F21" s="70"/>
      <c r="G21" s="70">
        <v>2260496</v>
      </c>
      <c r="H21" s="70"/>
      <c r="I21" s="70">
        <v>81989</v>
      </c>
      <c r="J21" s="70"/>
      <c r="K21" s="70">
        <v>3178597</v>
      </c>
      <c r="L21" s="70"/>
      <c r="M21" s="70">
        <v>-1578812</v>
      </c>
      <c r="N21" s="70">
        <v>0</v>
      </c>
      <c r="O21" s="70">
        <f>SUM(E21:M21)</f>
        <v>4762164</v>
      </c>
      <c r="P21" s="91"/>
      <c r="Q21" s="70">
        <v>96087</v>
      </c>
      <c r="R21" s="91"/>
      <c r="S21" s="70">
        <f>SUM(O21:Q21)</f>
        <v>4858251</v>
      </c>
    </row>
    <row r="22" spans="1:21" ht="21">
      <c r="A22" s="61" t="s">
        <v>300</v>
      </c>
      <c r="B22" s="60"/>
      <c r="C22" s="60"/>
      <c r="E22" s="70">
        <v>0</v>
      </c>
      <c r="F22" s="70"/>
      <c r="G22" s="70">
        <v>0</v>
      </c>
      <c r="H22" s="70"/>
      <c r="I22" s="70">
        <v>0</v>
      </c>
      <c r="J22" s="70"/>
      <c r="K22" s="70">
        <v>0</v>
      </c>
      <c r="L22" s="70"/>
      <c r="M22" s="70">
        <v>-106175</v>
      </c>
      <c r="N22" s="70"/>
      <c r="O22" s="70">
        <f t="shared" ref="O22:O23" si="0">SUM(E22:M22)</f>
        <v>-106175</v>
      </c>
      <c r="P22" s="91"/>
      <c r="Q22" s="70">
        <v>-56374</v>
      </c>
      <c r="R22" s="91"/>
      <c r="S22" s="70">
        <f t="shared" ref="S22:S24" si="1">SUM(O22:Q22)</f>
        <v>-162549</v>
      </c>
    </row>
    <row r="23" spans="1:21" ht="21">
      <c r="A23" s="61" t="s">
        <v>285</v>
      </c>
      <c r="B23" s="60"/>
      <c r="C23" s="60"/>
      <c r="E23" s="70">
        <v>92667</v>
      </c>
      <c r="F23" s="70"/>
      <c r="G23" s="70">
        <v>973002</v>
      </c>
      <c r="H23" s="70"/>
      <c r="I23" s="70">
        <v>0</v>
      </c>
      <c r="J23" s="70"/>
      <c r="K23" s="70">
        <v>0</v>
      </c>
      <c r="L23" s="70"/>
      <c r="M23" s="70">
        <v>0</v>
      </c>
      <c r="N23" s="70"/>
      <c r="O23" s="70">
        <f t="shared" si="0"/>
        <v>1065669</v>
      </c>
      <c r="P23" s="91"/>
      <c r="Q23" s="70">
        <v>0</v>
      </c>
      <c r="R23" s="91"/>
      <c r="S23" s="70">
        <f t="shared" si="1"/>
        <v>1065669</v>
      </c>
    </row>
    <row r="24" spans="1:21" ht="21">
      <c r="A24" s="61" t="s">
        <v>266</v>
      </c>
      <c r="C24" s="168"/>
      <c r="E24" s="70">
        <v>0</v>
      </c>
      <c r="F24" s="70"/>
      <c r="G24" s="70">
        <v>0</v>
      </c>
      <c r="H24" s="70"/>
      <c r="I24" s="70">
        <v>0</v>
      </c>
      <c r="J24" s="70"/>
      <c r="K24" s="70">
        <v>1322931</v>
      </c>
      <c r="L24" s="70"/>
      <c r="M24" s="70">
        <v>0</v>
      </c>
      <c r="N24" s="91"/>
      <c r="O24" s="70">
        <f>SUM(E24:M24)</f>
        <v>1322931</v>
      </c>
      <c r="P24" s="91"/>
      <c r="Q24" s="70">
        <v>2926</v>
      </c>
      <c r="R24" s="91"/>
      <c r="S24" s="70">
        <f t="shared" si="1"/>
        <v>1325857</v>
      </c>
    </row>
    <row r="25" spans="1:21" ht="21">
      <c r="A25" s="61" t="s">
        <v>268</v>
      </c>
      <c r="C25" s="168"/>
      <c r="E25" s="70">
        <v>0</v>
      </c>
      <c r="F25" s="70"/>
      <c r="G25" s="70">
        <v>0</v>
      </c>
      <c r="H25" s="70"/>
      <c r="I25" s="70">
        <v>0</v>
      </c>
      <c r="J25" s="70"/>
      <c r="K25" s="70">
        <v>-1273314</v>
      </c>
      <c r="L25" s="70"/>
      <c r="M25" s="70">
        <v>0</v>
      </c>
      <c r="N25" s="91"/>
      <c r="O25" s="70">
        <f>SUM(E25:M25)</f>
        <v>-1273314</v>
      </c>
      <c r="P25" s="91"/>
      <c r="Q25" s="70">
        <v>0</v>
      </c>
      <c r="R25" s="91"/>
      <c r="S25" s="70">
        <f>SUM(O25:Q25)</f>
        <v>-1273314</v>
      </c>
    </row>
    <row r="26" spans="1:21" ht="21.75" thickBot="1">
      <c r="A26" s="60" t="s">
        <v>301</v>
      </c>
      <c r="B26" s="60"/>
      <c r="C26" s="60"/>
      <c r="E26" s="68">
        <f>SUM(E21:E25)</f>
        <v>912561</v>
      </c>
      <c r="G26" s="68">
        <f>SUM(G21:G25)</f>
        <v>3233498</v>
      </c>
      <c r="I26" s="68">
        <f>SUM(I21:I25)</f>
        <v>81989</v>
      </c>
      <c r="K26" s="68">
        <f>SUM(K21:K25)</f>
        <v>3228214</v>
      </c>
      <c r="M26" s="68">
        <f>SUM(M21:M25)</f>
        <v>-1684987</v>
      </c>
      <c r="O26" s="68">
        <f>SUM(O21:O25)</f>
        <v>5771275</v>
      </c>
      <c r="Q26" s="68">
        <f>SUM(Q21:Q25)</f>
        <v>42639</v>
      </c>
      <c r="S26" s="68">
        <f>SUM(S21:S25)</f>
        <v>5813914</v>
      </c>
      <c r="T26" s="64"/>
    </row>
    <row r="27" spans="1:21" s="93" customFormat="1" ht="21.75" thickTop="1">
      <c r="E27" s="92"/>
      <c r="F27" s="92"/>
      <c r="G27" s="92"/>
      <c r="H27" s="92"/>
      <c r="I27" s="92"/>
      <c r="J27" s="92"/>
      <c r="K27" s="94"/>
      <c r="L27" s="94"/>
      <c r="M27" s="94"/>
      <c r="N27" s="94"/>
      <c r="O27" s="94"/>
      <c r="P27" s="94"/>
      <c r="Q27" s="94"/>
      <c r="R27" s="94"/>
      <c r="S27" s="95"/>
    </row>
    <row r="28" spans="1:21" s="93" customFormat="1" ht="21">
      <c r="E28" s="92"/>
      <c r="F28" s="92"/>
      <c r="G28" s="92"/>
      <c r="H28" s="92"/>
      <c r="I28" s="92"/>
      <c r="J28" s="92"/>
      <c r="K28" s="94"/>
      <c r="L28" s="94"/>
      <c r="M28" s="94"/>
      <c r="N28" s="94"/>
      <c r="O28" s="94"/>
      <c r="P28" s="94"/>
      <c r="Q28" s="94"/>
      <c r="R28" s="94"/>
      <c r="S28" s="95"/>
    </row>
    <row r="29" spans="1:21" s="93" customFormat="1" ht="21">
      <c r="E29" s="92"/>
      <c r="F29" s="92"/>
      <c r="G29" s="92"/>
      <c r="H29" s="92"/>
      <c r="I29" s="92"/>
      <c r="J29" s="92"/>
      <c r="K29" s="94"/>
      <c r="L29" s="94"/>
      <c r="M29" s="94"/>
      <c r="N29" s="94"/>
      <c r="O29" s="94"/>
      <c r="P29" s="94"/>
      <c r="Q29" s="94"/>
      <c r="R29" s="94"/>
      <c r="S29" s="95"/>
    </row>
    <row r="30" spans="1:21" ht="21">
      <c r="A30" s="114" t="s">
        <v>278</v>
      </c>
      <c r="S30" s="64">
        <v>5</v>
      </c>
    </row>
    <row r="31" spans="1:21" ht="21"/>
    <row r="32" spans="1:21" ht="21"/>
    <row r="33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98" right="0.17" top="0.59" bottom="0.33" header="0.15748031496063" footer="0.31496062992126"/>
  <pageSetup paperSize="9" scale="76" orientation="landscape" r:id="rId1"/>
  <headerFooter alignWithMargins="0"/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M44"/>
  <sheetViews>
    <sheetView view="pageBreakPreview" zoomScale="120" zoomScaleNormal="100" zoomScaleSheetLayoutView="120" workbookViewId="0">
      <selection activeCell="H15" sqref="H15"/>
    </sheetView>
  </sheetViews>
  <sheetFormatPr defaultColWidth="9.140625" defaultRowHeight="17.25" customHeight="1"/>
  <cols>
    <col min="1" max="1" width="51.42578125" style="61" customWidth="1"/>
    <col min="2" max="2" width="8.7109375" style="61" customWidth="1"/>
    <col min="3" max="3" width="1.42578125" style="61" customWidth="1"/>
    <col min="4" max="4" width="13.42578125" style="64" customWidth="1"/>
    <col min="5" max="5" width="1.42578125" style="64" customWidth="1"/>
    <col min="6" max="6" width="13.42578125" style="64" customWidth="1"/>
    <col min="7" max="7" width="1.42578125" style="64" customWidth="1"/>
    <col min="8" max="8" width="13.42578125" style="64" customWidth="1"/>
    <col min="9" max="9" width="1.42578125" style="64" customWidth="1"/>
    <col min="10" max="10" width="13.42578125" style="64" customWidth="1"/>
    <col min="11" max="11" width="1.42578125" style="64" customWidth="1"/>
    <col min="12" max="12" width="13.42578125" style="64" customWidth="1"/>
    <col min="13" max="16384" width="9.140625" style="61"/>
  </cols>
  <sheetData>
    <row r="1" spans="1:13" ht="17.25" customHeight="1">
      <c r="J1" s="229" t="s">
        <v>237</v>
      </c>
      <c r="K1" s="229"/>
      <c r="L1" s="229"/>
    </row>
    <row r="2" spans="1:13" ht="17.25" customHeight="1">
      <c r="J2" s="229" t="s">
        <v>238</v>
      </c>
      <c r="K2" s="229"/>
      <c r="L2" s="229"/>
    </row>
    <row r="3" spans="1:13" ht="21">
      <c r="A3" s="60" t="s">
        <v>87</v>
      </c>
      <c r="B3" s="60"/>
      <c r="J3" s="61"/>
      <c r="K3" s="61"/>
      <c r="L3" s="61"/>
    </row>
    <row r="4" spans="1:13" ht="21">
      <c r="A4" s="60" t="s">
        <v>276</v>
      </c>
      <c r="B4" s="60"/>
      <c r="J4" s="61"/>
      <c r="K4" s="61"/>
      <c r="L4" s="61"/>
    </row>
    <row r="5" spans="1:13" ht="21">
      <c r="A5" s="60" t="s">
        <v>296</v>
      </c>
      <c r="B5" s="60"/>
      <c r="L5" s="61"/>
    </row>
    <row r="6" spans="1:13" ht="21">
      <c r="A6" s="60"/>
      <c r="B6" s="60"/>
      <c r="L6" s="61"/>
    </row>
    <row r="7" spans="1:13" ht="21">
      <c r="J7" s="61"/>
      <c r="L7" s="71" t="s">
        <v>56</v>
      </c>
    </row>
    <row r="8" spans="1:13" ht="21">
      <c r="D8" s="230" t="s">
        <v>247</v>
      </c>
      <c r="E8" s="230"/>
      <c r="F8" s="230"/>
      <c r="G8" s="230"/>
      <c r="H8" s="230"/>
      <c r="I8" s="230"/>
      <c r="J8" s="230"/>
      <c r="K8" s="230"/>
      <c r="L8" s="230"/>
    </row>
    <row r="9" spans="1:13" ht="21">
      <c r="C9" s="63"/>
      <c r="D9" s="99"/>
      <c r="E9" s="99"/>
      <c r="F9" s="99"/>
      <c r="G9" s="99"/>
      <c r="H9" s="231" t="s">
        <v>211</v>
      </c>
      <c r="I9" s="231"/>
      <c r="J9" s="231"/>
      <c r="K9" s="99"/>
      <c r="L9" s="99"/>
    </row>
    <row r="10" spans="1:13" ht="21">
      <c r="D10" s="99" t="s">
        <v>209</v>
      </c>
      <c r="E10" s="99"/>
      <c r="F10" s="99" t="s">
        <v>38</v>
      </c>
      <c r="G10" s="99"/>
      <c r="H10" s="99" t="s">
        <v>33</v>
      </c>
      <c r="I10" s="99"/>
      <c r="J10" s="61"/>
      <c r="K10" s="63"/>
      <c r="L10" s="99"/>
    </row>
    <row r="11" spans="1:13" ht="21">
      <c r="B11" s="111" t="s">
        <v>1</v>
      </c>
      <c r="C11" s="63"/>
      <c r="D11" s="112" t="s">
        <v>210</v>
      </c>
      <c r="E11" s="99"/>
      <c r="F11" s="112" t="s">
        <v>73</v>
      </c>
      <c r="G11" s="99"/>
      <c r="H11" s="112" t="s">
        <v>32</v>
      </c>
      <c r="I11" s="99"/>
      <c r="J11" s="111" t="s">
        <v>144</v>
      </c>
      <c r="K11" s="99"/>
      <c r="L11" s="112" t="s">
        <v>34</v>
      </c>
    </row>
    <row r="12" spans="1:13" s="60" customFormat="1" ht="21">
      <c r="D12" s="90"/>
      <c r="E12" s="90"/>
      <c r="F12" s="90"/>
      <c r="G12" s="90"/>
      <c r="H12" s="90"/>
      <c r="I12" s="90"/>
      <c r="J12" s="90"/>
      <c r="K12" s="90"/>
      <c r="L12" s="90"/>
    </row>
    <row r="13" spans="1:13" s="167" customFormat="1" ht="21">
      <c r="A13" s="60" t="s">
        <v>282</v>
      </c>
      <c r="B13" s="165"/>
      <c r="C13" s="61"/>
      <c r="D13" s="64">
        <v>912561</v>
      </c>
      <c r="E13" s="64"/>
      <c r="F13" s="64">
        <v>3233498</v>
      </c>
      <c r="G13" s="64"/>
      <c r="H13" s="64">
        <v>91256</v>
      </c>
      <c r="I13" s="64"/>
      <c r="J13" s="64">
        <v>1635820</v>
      </c>
      <c r="K13" s="64"/>
      <c r="L13" s="64">
        <f>SUM(D13:J13)</f>
        <v>5873135</v>
      </c>
    </row>
    <row r="14" spans="1:13" s="167" customFormat="1" ht="23.25">
      <c r="A14" s="169" t="s">
        <v>266</v>
      </c>
      <c r="B14" s="172"/>
      <c r="C14" s="169"/>
      <c r="D14" s="178">
        <v>0</v>
      </c>
      <c r="E14" s="178"/>
      <c r="F14" s="178">
        <v>0</v>
      </c>
      <c r="G14" s="178"/>
      <c r="H14" s="178">
        <v>0</v>
      </c>
      <c r="I14" s="200"/>
      <c r="J14" s="178">
        <f>+'PL-Thai (9M)'!H34</f>
        <v>1239264</v>
      </c>
      <c r="K14" s="178"/>
      <c r="L14" s="178">
        <f>SUM(D14:J14)</f>
        <v>1239264</v>
      </c>
    </row>
    <row r="15" spans="1:13" s="167" customFormat="1" ht="23.25">
      <c r="A15" s="169" t="s">
        <v>268</v>
      </c>
      <c r="B15" s="173">
        <v>13</v>
      </c>
      <c r="C15" s="169"/>
      <c r="D15" s="178">
        <v>0</v>
      </c>
      <c r="E15" s="178"/>
      <c r="F15" s="178">
        <v>0</v>
      </c>
      <c r="G15" s="178"/>
      <c r="H15" s="178">
        <v>0</v>
      </c>
      <c r="I15" s="200"/>
      <c r="J15" s="178">
        <v>-1231958</v>
      </c>
      <c r="K15" s="178"/>
      <c r="L15" s="178">
        <f>SUM(D15:J15)</f>
        <v>-1231958</v>
      </c>
    </row>
    <row r="16" spans="1:13" ht="21.75" thickBot="1">
      <c r="A16" s="60" t="s">
        <v>297</v>
      </c>
      <c r="B16" s="63"/>
      <c r="D16" s="184">
        <f>SUM(D13:D15)</f>
        <v>912561</v>
      </c>
      <c r="E16" s="178"/>
      <c r="F16" s="184">
        <f>SUM(F13:F15)</f>
        <v>3233498</v>
      </c>
      <c r="G16" s="178"/>
      <c r="H16" s="184">
        <f>SUM(H13:H15)</f>
        <v>91256</v>
      </c>
      <c r="I16" s="178"/>
      <c r="J16" s="184">
        <f>SUM(J13:J15)</f>
        <v>1643126</v>
      </c>
      <c r="K16" s="178"/>
      <c r="L16" s="184">
        <f>SUM(L13:L15)</f>
        <v>5880441</v>
      </c>
      <c r="M16" s="64"/>
    </row>
    <row r="17" spans="1:13" ht="21.75" thickTop="1">
      <c r="A17" s="60"/>
      <c r="B17" s="63"/>
      <c r="D17" s="178"/>
      <c r="E17" s="178"/>
      <c r="F17" s="178"/>
      <c r="G17" s="178"/>
      <c r="H17" s="178"/>
      <c r="I17" s="178"/>
      <c r="J17" s="178"/>
      <c r="K17" s="178"/>
      <c r="L17" s="178"/>
      <c r="M17" s="64"/>
    </row>
    <row r="18" spans="1:13" ht="21">
      <c r="A18" s="60" t="s">
        <v>264</v>
      </c>
      <c r="B18" s="165"/>
      <c r="D18" s="64">
        <v>819894</v>
      </c>
      <c r="F18" s="64">
        <v>2260496</v>
      </c>
      <c r="H18" s="64">
        <v>81989</v>
      </c>
      <c r="J18" s="64">
        <v>1631072</v>
      </c>
      <c r="L18" s="64">
        <f>SUM(D18:J18)</f>
        <v>4793451</v>
      </c>
    </row>
    <row r="19" spans="1:13" ht="23.25">
      <c r="A19" s="61" t="s">
        <v>285</v>
      </c>
      <c r="B19" s="63"/>
      <c r="D19" s="64">
        <v>92667</v>
      </c>
      <c r="F19" s="64">
        <v>973002</v>
      </c>
      <c r="H19" s="64">
        <v>0</v>
      </c>
      <c r="I19" s="166"/>
      <c r="J19" s="64">
        <v>0</v>
      </c>
      <c r="L19" s="64">
        <f>SUM(D19:J19)</f>
        <v>1065669</v>
      </c>
    </row>
    <row r="20" spans="1:13" ht="23.25">
      <c r="A20" s="61" t="s">
        <v>266</v>
      </c>
      <c r="B20" s="63"/>
      <c r="D20" s="64">
        <v>0</v>
      </c>
      <c r="F20" s="64">
        <v>0</v>
      </c>
      <c r="H20" s="64">
        <v>0</v>
      </c>
      <c r="I20" s="166"/>
      <c r="J20" s="64">
        <v>1275841</v>
      </c>
      <c r="L20" s="64">
        <f>SUM(D20:J20)</f>
        <v>1275841</v>
      </c>
    </row>
    <row r="21" spans="1:13" ht="23.25">
      <c r="A21" s="61" t="s">
        <v>268</v>
      </c>
      <c r="B21" s="63"/>
      <c r="C21"/>
      <c r="D21" s="64">
        <v>0</v>
      </c>
      <c r="E21"/>
      <c r="F21" s="64">
        <v>0</v>
      </c>
      <c r="G21"/>
      <c r="H21" s="64">
        <v>0</v>
      </c>
      <c r="I21" s="166"/>
      <c r="J21" s="64">
        <v>-1273314</v>
      </c>
      <c r="K21"/>
      <c r="L21" s="64">
        <f>SUM(D21:J21)</f>
        <v>-1273314</v>
      </c>
    </row>
    <row r="22" spans="1:13" ht="21.75" thickBot="1">
      <c r="A22" s="60" t="s">
        <v>301</v>
      </c>
      <c r="B22" s="63"/>
      <c r="D22" s="68">
        <f>SUM(D18:D21)</f>
        <v>912561</v>
      </c>
      <c r="F22" s="68">
        <f>SUM(F18:F21)</f>
        <v>3233498</v>
      </c>
      <c r="H22" s="68">
        <f>SUM(H18:H21)</f>
        <v>81989</v>
      </c>
      <c r="J22" s="68">
        <f>SUM(J18:J21)</f>
        <v>1633599</v>
      </c>
      <c r="L22" s="68">
        <f>SUM(L18:L21)</f>
        <v>5861647</v>
      </c>
      <c r="M22" s="64"/>
    </row>
    <row r="23" spans="1:13" ht="21.75" thickTop="1">
      <c r="A23" s="60"/>
      <c r="B23" s="63"/>
      <c r="M23" s="64"/>
    </row>
    <row r="24" spans="1:13" ht="21">
      <c r="A24" s="60"/>
      <c r="B24" s="63"/>
      <c r="M24" s="64"/>
    </row>
    <row r="25" spans="1:13" ht="9" customHeight="1">
      <c r="A25" s="60"/>
      <c r="B25" s="63"/>
      <c r="M25" s="64"/>
    </row>
    <row r="26" spans="1:13" ht="21">
      <c r="A26" s="60"/>
      <c r="B26" s="63"/>
      <c r="M26" s="64"/>
    </row>
    <row r="27" spans="1:13" ht="21">
      <c r="A27" s="60"/>
      <c r="B27" s="60"/>
      <c r="D27" s="92"/>
      <c r="E27" s="92"/>
      <c r="F27" s="92"/>
      <c r="G27" s="92"/>
      <c r="H27" s="92"/>
      <c r="I27" s="92"/>
      <c r="J27" s="92"/>
      <c r="K27" s="92"/>
      <c r="L27" s="92"/>
    </row>
    <row r="28" spans="1:13" ht="21">
      <c r="A28" s="114" t="s">
        <v>278</v>
      </c>
      <c r="L28" s="64">
        <v>6</v>
      </c>
    </row>
    <row r="29" spans="1:13" ht="23.25">
      <c r="A29" s="60"/>
      <c r="B29" s="60"/>
      <c r="I29" s="166"/>
    </row>
    <row r="30" spans="1:13" ht="23.25">
      <c r="A30" s="60"/>
      <c r="B30" s="60"/>
      <c r="I30" s="166"/>
    </row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  <row r="44" ht="21"/>
  </sheetData>
  <mergeCells count="4">
    <mergeCell ref="H9:J9"/>
    <mergeCell ref="J1:L1"/>
    <mergeCell ref="J2:L2"/>
    <mergeCell ref="D8:L8"/>
  </mergeCells>
  <phoneticPr fontId="7" type="noConversion"/>
  <pageMargins left="0.78740157480314998" right="0.39370078740157499" top="0.78740157480314998" bottom="0.47244094488188998" header="0.15748031496063" footer="0.3149606299212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N90"/>
  <sheetViews>
    <sheetView view="pageBreakPreview" zoomScale="140" zoomScaleNormal="120" zoomScaleSheetLayoutView="140" workbookViewId="0"/>
  </sheetViews>
  <sheetFormatPr defaultColWidth="9.140625" defaultRowHeight="17.25" customHeight="1"/>
  <cols>
    <col min="1" max="1" width="3.42578125" style="61" customWidth="1"/>
    <col min="2" max="2" width="52.85546875" style="61" customWidth="1"/>
    <col min="3" max="3" width="10.42578125" style="169" customWidth="1"/>
    <col min="4" max="4" width="1.42578125" style="169" customWidth="1"/>
    <col min="5" max="5" width="10.42578125" style="169" customWidth="1"/>
    <col min="6" max="6" width="1.42578125" style="169" customWidth="1"/>
    <col min="7" max="7" width="10.42578125" style="169" customWidth="1"/>
    <col min="8" max="8" width="1.42578125" style="169" customWidth="1"/>
    <col min="9" max="9" width="10.42578125" style="169" customWidth="1"/>
    <col min="10" max="10" width="9.140625" style="61"/>
    <col min="11" max="11" width="12.28515625" style="61" bestFit="1" customWidth="1"/>
    <col min="12" max="12" width="9.85546875" style="69" customWidth="1"/>
    <col min="13" max="13" width="12.28515625" style="69" bestFit="1" customWidth="1"/>
    <col min="14" max="14" width="11.28515625" style="69" bestFit="1" customWidth="1"/>
    <col min="15" max="16384" width="9.140625" style="61"/>
  </cols>
  <sheetData>
    <row r="1" spans="1:11" ht="17.25" customHeight="1">
      <c r="G1" s="227" t="s">
        <v>237</v>
      </c>
      <c r="H1" s="227"/>
      <c r="I1" s="227"/>
    </row>
    <row r="2" spans="1:11" ht="17.25" customHeight="1">
      <c r="G2" s="227" t="s">
        <v>238</v>
      </c>
      <c r="H2" s="227"/>
      <c r="I2" s="227"/>
    </row>
    <row r="3" spans="1:11" ht="21">
      <c r="A3" s="60" t="s">
        <v>87</v>
      </c>
      <c r="B3" s="60"/>
    </row>
    <row r="4" spans="1:11" ht="21">
      <c r="A4" s="60" t="s">
        <v>11</v>
      </c>
      <c r="B4" s="60"/>
    </row>
    <row r="5" spans="1:11" ht="21">
      <c r="A5" s="60" t="s">
        <v>296</v>
      </c>
      <c r="B5" s="60"/>
    </row>
    <row r="6" spans="1:11" ht="21">
      <c r="A6" s="60"/>
      <c r="B6" s="60"/>
      <c r="C6" s="174"/>
    </row>
    <row r="7" spans="1:11" ht="21">
      <c r="C7" s="101"/>
      <c r="D7" s="175"/>
      <c r="E7" s="175"/>
      <c r="F7" s="175"/>
      <c r="G7" s="175"/>
      <c r="H7" s="175"/>
      <c r="I7" s="66" t="s">
        <v>56</v>
      </c>
    </row>
    <row r="8" spans="1:11" ht="21">
      <c r="A8" s="63"/>
      <c r="B8" s="63"/>
      <c r="C8" s="226" t="s">
        <v>0</v>
      </c>
      <c r="D8" s="226"/>
      <c r="E8" s="226"/>
      <c r="G8" s="226" t="s">
        <v>247</v>
      </c>
      <c r="H8" s="226"/>
      <c r="I8" s="226"/>
    </row>
    <row r="9" spans="1:11" ht="21">
      <c r="A9" s="63"/>
      <c r="B9" s="63"/>
      <c r="C9" s="176" t="s">
        <v>281</v>
      </c>
      <c r="D9" s="172"/>
      <c r="E9" s="176" t="s">
        <v>260</v>
      </c>
      <c r="F9" s="172"/>
      <c r="G9" s="176" t="s">
        <v>281</v>
      </c>
      <c r="H9" s="172"/>
      <c r="I9" s="176" t="s">
        <v>260</v>
      </c>
    </row>
    <row r="10" spans="1:11" ht="21">
      <c r="A10" s="60" t="s">
        <v>12</v>
      </c>
      <c r="B10" s="60"/>
      <c r="C10" s="177"/>
      <c r="D10" s="177"/>
      <c r="E10" s="177"/>
      <c r="F10" s="177"/>
      <c r="G10" s="100"/>
      <c r="H10" s="177"/>
      <c r="I10" s="100"/>
    </row>
    <row r="11" spans="1:11" ht="21">
      <c r="A11" s="61" t="s">
        <v>214</v>
      </c>
      <c r="C11" s="178">
        <f>+'PL-Thai (9M)'!D18</f>
        <v>1611196</v>
      </c>
      <c r="D11" s="178"/>
      <c r="E11" s="178">
        <v>1639533</v>
      </c>
      <c r="F11" s="178"/>
      <c r="G11" s="178">
        <f>+'PL-Thai (9M)'!H18</f>
        <v>1548257</v>
      </c>
      <c r="H11" s="178"/>
      <c r="I11" s="178">
        <v>1582322</v>
      </c>
      <c r="K11" s="69"/>
    </row>
    <row r="12" spans="1:11" ht="21">
      <c r="A12" s="61" t="s">
        <v>215</v>
      </c>
      <c r="C12" s="178"/>
      <c r="D12" s="178"/>
      <c r="E12" s="178"/>
      <c r="F12" s="178"/>
      <c r="G12" s="178"/>
      <c r="H12" s="178"/>
      <c r="I12" s="178"/>
      <c r="K12" s="69"/>
    </row>
    <row r="13" spans="1:11" ht="21">
      <c r="B13" s="106" t="s">
        <v>232</v>
      </c>
      <c r="C13" s="178">
        <v>14036</v>
      </c>
      <c r="D13" s="178"/>
      <c r="E13" s="178">
        <v>-7960</v>
      </c>
      <c r="F13" s="178"/>
      <c r="G13" s="178">
        <v>16553</v>
      </c>
      <c r="H13" s="178"/>
      <c r="I13" s="178">
        <v>-6927</v>
      </c>
      <c r="K13" s="69"/>
    </row>
    <row r="14" spans="1:11" ht="21">
      <c r="B14" s="106" t="s">
        <v>291</v>
      </c>
      <c r="C14" s="178">
        <v>0</v>
      </c>
      <c r="D14" s="178"/>
      <c r="E14" s="178">
        <v>0</v>
      </c>
      <c r="F14" s="178"/>
      <c r="G14" s="178">
        <v>-11978</v>
      </c>
      <c r="H14" s="178"/>
      <c r="I14" s="178">
        <v>-6378</v>
      </c>
      <c r="K14" s="69"/>
    </row>
    <row r="15" spans="1:11" ht="21">
      <c r="B15" s="106" t="s">
        <v>233</v>
      </c>
      <c r="C15" s="178">
        <v>-353815</v>
      </c>
      <c r="D15" s="178"/>
      <c r="E15" s="178">
        <v>-159029</v>
      </c>
      <c r="F15" s="178"/>
      <c r="G15" s="178">
        <v>-378911</v>
      </c>
      <c r="H15" s="178"/>
      <c r="I15" s="178">
        <v>-163670</v>
      </c>
      <c r="K15" s="69"/>
    </row>
    <row r="16" spans="1:11" ht="21">
      <c r="B16" s="106" t="s">
        <v>227</v>
      </c>
      <c r="C16" s="178">
        <v>-1246</v>
      </c>
      <c r="D16" s="178"/>
      <c r="E16" s="178">
        <v>15</v>
      </c>
      <c r="F16" s="178"/>
      <c r="G16" s="178">
        <v>-1310</v>
      </c>
      <c r="H16" s="178"/>
      <c r="I16" s="178">
        <v>-35</v>
      </c>
      <c r="K16" s="69"/>
    </row>
    <row r="17" spans="2:13" ht="21">
      <c r="B17" s="72" t="s">
        <v>234</v>
      </c>
      <c r="C17" s="178">
        <v>-35704</v>
      </c>
      <c r="D17" s="178"/>
      <c r="E17" s="178">
        <v>75132</v>
      </c>
      <c r="F17" s="178"/>
      <c r="G17" s="178">
        <v>-57663</v>
      </c>
      <c r="H17" s="178"/>
      <c r="I17" s="178">
        <v>80819</v>
      </c>
      <c r="K17" s="69"/>
    </row>
    <row r="18" spans="2:13" ht="21">
      <c r="B18" s="72" t="s">
        <v>235</v>
      </c>
      <c r="C18" s="178">
        <v>0</v>
      </c>
      <c r="D18" s="178"/>
      <c r="E18" s="178">
        <v>0</v>
      </c>
      <c r="F18" s="178"/>
      <c r="G18" s="178">
        <v>216945</v>
      </c>
      <c r="H18" s="178"/>
      <c r="I18" s="178">
        <v>91465</v>
      </c>
      <c r="K18" s="69"/>
    </row>
    <row r="19" spans="2:13" ht="21">
      <c r="B19" s="73" t="s">
        <v>236</v>
      </c>
      <c r="C19" s="178">
        <v>-843</v>
      </c>
      <c r="D19" s="178"/>
      <c r="E19" s="178">
        <v>-253</v>
      </c>
      <c r="F19" s="178"/>
      <c r="G19" s="178">
        <v>0</v>
      </c>
      <c r="H19" s="178"/>
      <c r="I19" s="178">
        <v>0</v>
      </c>
      <c r="K19" s="108"/>
      <c r="M19" s="108"/>
    </row>
    <row r="20" spans="2:13" ht="21">
      <c r="B20" s="73" t="s">
        <v>245</v>
      </c>
      <c r="C20" s="178">
        <v>1406</v>
      </c>
      <c r="D20" s="178"/>
      <c r="E20" s="178">
        <v>3</v>
      </c>
      <c r="F20" s="178"/>
      <c r="G20" s="178">
        <v>1406</v>
      </c>
      <c r="H20" s="178"/>
      <c r="I20" s="178">
        <v>3</v>
      </c>
      <c r="K20" s="108"/>
      <c r="M20" s="108"/>
    </row>
    <row r="21" spans="2:13" ht="21">
      <c r="B21" s="106" t="s">
        <v>104</v>
      </c>
      <c r="C21" s="178">
        <v>469980</v>
      </c>
      <c r="D21" s="178"/>
      <c r="E21" s="178">
        <v>508437</v>
      </c>
      <c r="F21" s="178"/>
      <c r="G21" s="178">
        <v>341085</v>
      </c>
      <c r="H21" s="178"/>
      <c r="I21" s="178">
        <v>365267</v>
      </c>
      <c r="K21" s="108"/>
    </row>
    <row r="22" spans="2:13" ht="21">
      <c r="B22" s="106" t="s">
        <v>272</v>
      </c>
      <c r="C22" s="178">
        <v>-136</v>
      </c>
      <c r="D22" s="178"/>
      <c r="E22" s="178">
        <v>-26</v>
      </c>
      <c r="F22" s="178"/>
      <c r="G22" s="178">
        <v>0</v>
      </c>
      <c r="H22" s="178"/>
      <c r="I22" s="178">
        <v>0</v>
      </c>
      <c r="K22" s="108"/>
    </row>
    <row r="23" spans="2:13" ht="21">
      <c r="B23" s="106" t="s">
        <v>246</v>
      </c>
      <c r="C23" s="178">
        <v>-1868</v>
      </c>
      <c r="D23" s="178"/>
      <c r="E23" s="178">
        <v>530</v>
      </c>
      <c r="F23" s="178"/>
      <c r="G23" s="178">
        <v>-1848</v>
      </c>
      <c r="H23" s="178"/>
      <c r="I23" s="178">
        <v>546</v>
      </c>
      <c r="K23" s="69"/>
    </row>
    <row r="24" spans="2:13" ht="21">
      <c r="B24" s="106" t="s">
        <v>269</v>
      </c>
      <c r="C24" s="178">
        <v>0</v>
      </c>
      <c r="D24" s="178"/>
      <c r="E24" s="178">
        <v>-11250</v>
      </c>
      <c r="F24" s="178"/>
      <c r="G24" s="178">
        <v>0</v>
      </c>
      <c r="H24" s="178"/>
      <c r="I24" s="178">
        <v>0</v>
      </c>
      <c r="K24" s="69"/>
    </row>
    <row r="25" spans="2:13" ht="21">
      <c r="B25" s="106" t="s">
        <v>270</v>
      </c>
      <c r="C25" s="178">
        <v>0</v>
      </c>
      <c r="D25" s="178"/>
      <c r="E25" s="178">
        <v>7250</v>
      </c>
      <c r="F25" s="178"/>
      <c r="G25" s="178">
        <v>0</v>
      </c>
      <c r="H25" s="178"/>
      <c r="I25" s="178">
        <v>0</v>
      </c>
      <c r="K25" s="69"/>
    </row>
    <row r="26" spans="2:13" ht="21">
      <c r="B26" s="106" t="s">
        <v>98</v>
      </c>
      <c r="C26" s="178">
        <v>504</v>
      </c>
      <c r="D26" s="178"/>
      <c r="E26" s="178">
        <v>-1</v>
      </c>
      <c r="F26" s="178"/>
      <c r="G26" s="178">
        <v>504</v>
      </c>
      <c r="H26" s="178"/>
      <c r="I26" s="178">
        <v>510</v>
      </c>
      <c r="K26" s="69"/>
    </row>
    <row r="27" spans="2:13" ht="21">
      <c r="B27" s="106" t="s">
        <v>163</v>
      </c>
      <c r="C27" s="178">
        <v>198</v>
      </c>
      <c r="D27" s="178"/>
      <c r="E27" s="178">
        <v>103</v>
      </c>
      <c r="F27" s="178"/>
      <c r="G27" s="178">
        <v>174</v>
      </c>
      <c r="H27" s="178"/>
      <c r="I27" s="178">
        <v>89</v>
      </c>
      <c r="K27" s="69"/>
    </row>
    <row r="28" spans="2:13" ht="21">
      <c r="B28" s="106" t="s">
        <v>154</v>
      </c>
      <c r="C28" s="178">
        <v>-47</v>
      </c>
      <c r="D28" s="178"/>
      <c r="E28" s="178">
        <v>0</v>
      </c>
      <c r="F28" s="178"/>
      <c r="G28" s="178">
        <v>0</v>
      </c>
      <c r="H28" s="178"/>
      <c r="I28" s="178">
        <v>0</v>
      </c>
      <c r="K28" s="69"/>
    </row>
    <row r="29" spans="2:13" ht="21">
      <c r="B29" s="106" t="s">
        <v>69</v>
      </c>
      <c r="C29" s="178">
        <v>-42</v>
      </c>
      <c r="D29" s="178"/>
      <c r="E29" s="178">
        <v>-67</v>
      </c>
      <c r="F29" s="178"/>
      <c r="G29" s="178">
        <v>-35</v>
      </c>
      <c r="H29" s="178"/>
      <c r="I29" s="178">
        <v>-62</v>
      </c>
      <c r="K29" s="69"/>
    </row>
    <row r="30" spans="2:13" ht="21">
      <c r="B30" s="106" t="s">
        <v>70</v>
      </c>
      <c r="C30" s="178">
        <v>11852</v>
      </c>
      <c r="D30" s="178"/>
      <c r="E30" s="178">
        <v>14094</v>
      </c>
      <c r="F30" s="178"/>
      <c r="G30" s="178">
        <v>10713</v>
      </c>
      <c r="H30" s="178"/>
      <c r="I30" s="178">
        <v>12804</v>
      </c>
      <c r="K30" s="69"/>
    </row>
    <row r="31" spans="2:13" ht="21">
      <c r="B31" s="106" t="s">
        <v>112</v>
      </c>
      <c r="C31" s="178">
        <v>1860</v>
      </c>
      <c r="D31" s="178"/>
      <c r="E31" s="178">
        <v>1957</v>
      </c>
      <c r="F31" s="178"/>
      <c r="G31" s="178">
        <v>0</v>
      </c>
      <c r="H31" s="178"/>
      <c r="I31" s="178">
        <v>0</v>
      </c>
      <c r="K31" s="69"/>
    </row>
    <row r="32" spans="2:13" ht="21">
      <c r="B32" s="106" t="s">
        <v>99</v>
      </c>
      <c r="C32" s="178">
        <v>8458</v>
      </c>
      <c r="D32" s="178"/>
      <c r="E32" s="178">
        <v>8052</v>
      </c>
      <c r="F32" s="178"/>
      <c r="G32" s="178">
        <v>4438</v>
      </c>
      <c r="H32" s="178"/>
      <c r="I32" s="178">
        <v>3876</v>
      </c>
      <c r="K32" s="69"/>
    </row>
    <row r="33" spans="1:14" ht="21">
      <c r="B33" s="73" t="s">
        <v>228</v>
      </c>
      <c r="C33" s="179">
        <f>SUM(C13:C32)</f>
        <v>114593</v>
      </c>
      <c r="D33" s="178"/>
      <c r="E33" s="179">
        <f>SUM(E13:E32)</f>
        <v>436987</v>
      </c>
      <c r="F33" s="178"/>
      <c r="G33" s="179">
        <f>SUM(G13:G32)</f>
        <v>140073</v>
      </c>
      <c r="H33" s="178"/>
      <c r="I33" s="179">
        <f>SUM(I13:I32)</f>
        <v>378307</v>
      </c>
      <c r="K33" s="108"/>
      <c r="L33" s="108"/>
      <c r="M33" s="108"/>
      <c r="N33" s="108"/>
    </row>
    <row r="34" spans="1:14" ht="21">
      <c r="A34" s="60" t="s">
        <v>229</v>
      </c>
      <c r="B34" s="60"/>
      <c r="C34" s="178">
        <f>SUM(C11:C32)</f>
        <v>1725789</v>
      </c>
      <c r="D34" s="178"/>
      <c r="E34" s="178">
        <f>SUM(E11:E32)</f>
        <v>2076520</v>
      </c>
      <c r="F34" s="178"/>
      <c r="G34" s="178">
        <f>SUM(G11:G32)</f>
        <v>1688330</v>
      </c>
      <c r="H34" s="178"/>
      <c r="I34" s="178">
        <f>SUM(I11:I32)</f>
        <v>1960629</v>
      </c>
      <c r="K34" s="69"/>
    </row>
    <row r="35" spans="1:14" ht="21">
      <c r="B35" s="76" t="s">
        <v>216</v>
      </c>
      <c r="C35" s="178">
        <v>-418918</v>
      </c>
      <c r="D35" s="178"/>
      <c r="E35" s="178">
        <v>-417774</v>
      </c>
      <c r="F35" s="178"/>
      <c r="G35" s="178">
        <v>-415847</v>
      </c>
      <c r="H35" s="178"/>
      <c r="I35" s="178">
        <v>-407645</v>
      </c>
      <c r="K35" s="69"/>
    </row>
    <row r="36" spans="1:14" ht="21">
      <c r="B36" s="76" t="s">
        <v>286</v>
      </c>
      <c r="C36" s="178">
        <v>-2058</v>
      </c>
      <c r="D36" s="178"/>
      <c r="E36" s="178">
        <v>-644</v>
      </c>
      <c r="F36" s="178"/>
      <c r="G36" s="178">
        <v>-2058</v>
      </c>
      <c r="H36" s="178"/>
      <c r="I36" s="178">
        <v>-644</v>
      </c>
      <c r="K36" s="69"/>
    </row>
    <row r="37" spans="1:14" ht="21">
      <c r="A37" s="60" t="s">
        <v>230</v>
      </c>
      <c r="B37" s="60"/>
      <c r="C37" s="179">
        <f>SUM(C34:C36)</f>
        <v>1304813</v>
      </c>
      <c r="D37" s="178"/>
      <c r="E37" s="179">
        <f>SUM(E34:E36)</f>
        <v>1658102</v>
      </c>
      <c r="F37" s="178"/>
      <c r="G37" s="179">
        <f>SUM(G34:G36)</f>
        <v>1270425</v>
      </c>
      <c r="H37" s="178"/>
      <c r="I37" s="179">
        <f>SUM(I34:I36)</f>
        <v>1552340</v>
      </c>
      <c r="K37" s="69"/>
    </row>
    <row r="38" spans="1:14" ht="21">
      <c r="A38" s="60"/>
      <c r="B38" s="60"/>
      <c r="C38" s="178"/>
      <c r="D38" s="178"/>
      <c r="E38" s="178"/>
      <c r="F38" s="178"/>
      <c r="G38" s="178"/>
      <c r="H38" s="178"/>
      <c r="I38" s="178"/>
    </row>
    <row r="39" spans="1:14" ht="21">
      <c r="A39" s="60"/>
      <c r="B39" s="60"/>
      <c r="C39" s="178"/>
      <c r="D39" s="178"/>
      <c r="E39" s="178"/>
      <c r="F39" s="178"/>
      <c r="G39" s="178"/>
      <c r="H39" s="178"/>
      <c r="I39" s="178"/>
    </row>
    <row r="40" spans="1:14" ht="8.1" customHeight="1">
      <c r="A40" s="60"/>
      <c r="B40" s="60"/>
      <c r="C40" s="178"/>
      <c r="D40" s="178"/>
      <c r="E40" s="178"/>
      <c r="F40" s="178"/>
      <c r="G40" s="178"/>
      <c r="H40" s="178"/>
      <c r="I40" s="178"/>
    </row>
    <row r="41" spans="1:14" ht="21">
      <c r="A41" s="60"/>
      <c r="B41" s="60"/>
      <c r="C41" s="178"/>
      <c r="D41" s="178"/>
      <c r="E41" s="178"/>
      <c r="F41" s="178"/>
      <c r="G41" s="178"/>
      <c r="H41" s="178"/>
      <c r="I41" s="178"/>
    </row>
    <row r="42" spans="1:14" ht="21">
      <c r="A42" s="60"/>
      <c r="B42" s="60"/>
      <c r="C42" s="178"/>
      <c r="D42" s="178"/>
      <c r="E42" s="178"/>
      <c r="F42" s="178"/>
      <c r="G42" s="178"/>
      <c r="H42" s="178"/>
      <c r="I42" s="178"/>
    </row>
    <row r="43" spans="1:14" ht="21">
      <c r="A43" s="60"/>
      <c r="B43" s="60"/>
      <c r="C43" s="178"/>
      <c r="D43" s="178"/>
      <c r="E43" s="178"/>
      <c r="F43" s="178"/>
      <c r="G43" s="178"/>
      <c r="H43" s="178"/>
      <c r="I43" s="178"/>
      <c r="K43" s="69"/>
    </row>
    <row r="44" spans="1:14" ht="21">
      <c r="A44" s="114" t="s">
        <v>278</v>
      </c>
      <c r="I44" s="169">
        <v>7</v>
      </c>
    </row>
    <row r="45" spans="1:14" ht="21">
      <c r="G45" s="227" t="s">
        <v>237</v>
      </c>
      <c r="H45" s="227"/>
      <c r="I45" s="227"/>
    </row>
    <row r="46" spans="1:14" ht="21">
      <c r="G46" s="227" t="s">
        <v>238</v>
      </c>
      <c r="H46" s="227"/>
      <c r="I46" s="227"/>
    </row>
    <row r="47" spans="1:14" ht="21">
      <c r="A47" s="60" t="s">
        <v>87</v>
      </c>
      <c r="B47" s="60"/>
    </row>
    <row r="48" spans="1:14" ht="21">
      <c r="A48" s="60" t="s">
        <v>15</v>
      </c>
      <c r="B48" s="60"/>
    </row>
    <row r="49" spans="1:11" ht="21">
      <c r="A49" s="60" t="s">
        <v>296</v>
      </c>
      <c r="B49" s="60"/>
    </row>
    <row r="50" spans="1:11" ht="21">
      <c r="A50" s="60"/>
      <c r="B50" s="60"/>
    </row>
    <row r="51" spans="1:11" ht="21">
      <c r="C51" s="175"/>
      <c r="D51" s="175"/>
      <c r="E51" s="175"/>
      <c r="F51" s="175"/>
      <c r="G51" s="175"/>
      <c r="H51" s="175"/>
      <c r="I51" s="66" t="s">
        <v>56</v>
      </c>
    </row>
    <row r="52" spans="1:11" ht="21">
      <c r="A52" s="63"/>
      <c r="B52" s="63"/>
      <c r="C52" s="226" t="s">
        <v>0</v>
      </c>
      <c r="D52" s="226"/>
      <c r="E52" s="226"/>
      <c r="G52" s="226" t="s">
        <v>35</v>
      </c>
      <c r="H52" s="226"/>
      <c r="I52" s="226"/>
    </row>
    <row r="53" spans="1:11" ht="21">
      <c r="A53" s="63"/>
      <c r="B53" s="63"/>
      <c r="C53" s="176" t="s">
        <v>281</v>
      </c>
      <c r="D53" s="172"/>
      <c r="E53" s="176" t="s">
        <v>260</v>
      </c>
      <c r="F53" s="180"/>
      <c r="G53" s="176" t="s">
        <v>281</v>
      </c>
      <c r="H53" s="172"/>
      <c r="I53" s="176" t="s">
        <v>260</v>
      </c>
    </row>
    <row r="54" spans="1:11" ht="21">
      <c r="A54" s="60" t="s">
        <v>13</v>
      </c>
      <c r="B54" s="60"/>
      <c r="C54" s="181"/>
      <c r="D54" s="181"/>
      <c r="E54" s="181"/>
      <c r="F54" s="181"/>
      <c r="G54" s="181"/>
      <c r="H54" s="181"/>
      <c r="I54" s="178"/>
    </row>
    <row r="55" spans="1:11" ht="21">
      <c r="B55" s="73" t="s">
        <v>197</v>
      </c>
      <c r="C55" s="71">
        <v>-311454</v>
      </c>
      <c r="D55" s="178"/>
      <c r="E55" s="71">
        <v>-209687</v>
      </c>
      <c r="F55" s="178"/>
      <c r="G55" s="178">
        <v>-280642</v>
      </c>
      <c r="H55" s="182"/>
      <c r="I55" s="178">
        <v>-173137</v>
      </c>
      <c r="K55" s="69"/>
    </row>
    <row r="56" spans="1:11" ht="21">
      <c r="B56" s="74" t="s">
        <v>198</v>
      </c>
      <c r="C56" s="178">
        <v>-13304</v>
      </c>
      <c r="D56" s="178"/>
      <c r="E56" s="178">
        <v>-2554</v>
      </c>
      <c r="F56" s="178"/>
      <c r="G56" s="178">
        <v>-13304</v>
      </c>
      <c r="H56" s="183"/>
      <c r="I56" s="178">
        <v>-2554</v>
      </c>
      <c r="K56" s="69"/>
    </row>
    <row r="57" spans="1:11" ht="21">
      <c r="B57" s="74" t="s">
        <v>167</v>
      </c>
      <c r="C57" s="178">
        <v>506</v>
      </c>
      <c r="D57" s="178"/>
      <c r="E57" s="178">
        <v>4106</v>
      </c>
      <c r="F57" s="178"/>
      <c r="G57" s="178">
        <v>506</v>
      </c>
      <c r="H57" s="183"/>
      <c r="I57" s="178">
        <v>1573</v>
      </c>
      <c r="K57" s="69"/>
    </row>
    <row r="58" spans="1:11" ht="21">
      <c r="B58" s="74" t="s">
        <v>287</v>
      </c>
      <c r="C58" s="178">
        <v>42</v>
      </c>
      <c r="D58" s="178"/>
      <c r="E58" s="178">
        <v>67</v>
      </c>
      <c r="F58" s="178"/>
      <c r="G58" s="178">
        <v>35</v>
      </c>
      <c r="H58" s="183"/>
      <c r="I58" s="178">
        <v>62</v>
      </c>
      <c r="K58" s="69"/>
    </row>
    <row r="59" spans="1:11" ht="21">
      <c r="B59" s="74" t="s">
        <v>158</v>
      </c>
      <c r="C59" s="178">
        <v>47</v>
      </c>
      <c r="D59" s="178"/>
      <c r="E59" s="178">
        <v>0</v>
      </c>
      <c r="F59" s="178"/>
      <c r="G59" s="178">
        <v>0</v>
      </c>
      <c r="H59" s="183"/>
      <c r="I59" s="178">
        <v>0</v>
      </c>
      <c r="K59" s="69"/>
    </row>
    <row r="60" spans="1:11" ht="21">
      <c r="B60" s="163" t="s">
        <v>271</v>
      </c>
      <c r="C60" s="178">
        <v>0</v>
      </c>
      <c r="D60" s="178"/>
      <c r="E60" s="178">
        <v>4000</v>
      </c>
      <c r="F60" s="178"/>
      <c r="G60" s="178">
        <v>0</v>
      </c>
      <c r="H60" s="183"/>
      <c r="I60" s="178">
        <v>0</v>
      </c>
      <c r="K60" s="69"/>
    </row>
    <row r="61" spans="1:11" ht="21">
      <c r="B61" s="163" t="s">
        <v>298</v>
      </c>
      <c r="C61" s="178">
        <v>0</v>
      </c>
      <c r="D61" s="178"/>
      <c r="E61" s="178">
        <v>-162549</v>
      </c>
      <c r="F61" s="178"/>
      <c r="G61" s="178">
        <v>0</v>
      </c>
      <c r="H61" s="183"/>
      <c r="I61" s="178">
        <v>-162547</v>
      </c>
      <c r="K61" s="69"/>
    </row>
    <row r="62" spans="1:11" ht="21">
      <c r="A62" s="60" t="s">
        <v>231</v>
      </c>
      <c r="B62" s="60"/>
      <c r="C62" s="179">
        <f>SUM(C55:C61)</f>
        <v>-324163</v>
      </c>
      <c r="D62" s="178"/>
      <c r="E62" s="179">
        <f>SUM(E55:E61)</f>
        <v>-366617</v>
      </c>
      <c r="F62" s="178"/>
      <c r="G62" s="179">
        <f>SUM(G55:G61)</f>
        <v>-293405</v>
      </c>
      <c r="H62" s="178"/>
      <c r="I62" s="179">
        <f>SUM(I55:I61)</f>
        <v>-336603</v>
      </c>
      <c r="K62" s="69"/>
    </row>
    <row r="63" spans="1:11" ht="21">
      <c r="C63" s="70"/>
      <c r="D63" s="178"/>
      <c r="E63" s="70"/>
      <c r="F63" s="178"/>
      <c r="G63" s="70"/>
      <c r="H63" s="178"/>
      <c r="I63" s="70"/>
      <c r="K63" s="69"/>
    </row>
    <row r="64" spans="1:11" ht="21">
      <c r="A64" s="60" t="s">
        <v>14</v>
      </c>
      <c r="B64" s="60"/>
      <c r="C64" s="70"/>
      <c r="D64" s="178"/>
      <c r="E64" s="70"/>
      <c r="F64" s="178"/>
      <c r="G64" s="70"/>
      <c r="H64" s="178"/>
      <c r="I64" s="70"/>
    </row>
    <row r="65" spans="1:11" ht="21">
      <c r="B65" s="74" t="s">
        <v>199</v>
      </c>
      <c r="C65" s="70">
        <v>4575000</v>
      </c>
      <c r="D65" s="178"/>
      <c r="E65" s="70">
        <v>7370000</v>
      </c>
      <c r="F65" s="178"/>
      <c r="G65" s="70">
        <v>4575000</v>
      </c>
      <c r="H65" s="178"/>
      <c r="I65" s="70">
        <v>7370000</v>
      </c>
      <c r="K65" s="69"/>
    </row>
    <row r="66" spans="1:11" ht="21">
      <c r="B66" s="74" t="s">
        <v>213</v>
      </c>
      <c r="C66" s="70">
        <v>-4215000</v>
      </c>
      <c r="D66" s="178"/>
      <c r="E66" s="70">
        <v>-8355000</v>
      </c>
      <c r="F66" s="178"/>
      <c r="G66" s="70">
        <v>-4215000</v>
      </c>
      <c r="H66" s="178"/>
      <c r="I66" s="70">
        <v>-8280000</v>
      </c>
      <c r="K66" s="69"/>
    </row>
    <row r="67" spans="1:11" ht="21">
      <c r="B67" s="74" t="s">
        <v>89</v>
      </c>
      <c r="C67" s="70">
        <v>-9958</v>
      </c>
      <c r="D67" s="178"/>
      <c r="E67" s="70">
        <v>-13118</v>
      </c>
      <c r="F67" s="178"/>
      <c r="G67" s="70">
        <v>-9873</v>
      </c>
      <c r="H67" s="178"/>
      <c r="I67" s="70">
        <v>-12879</v>
      </c>
      <c r="K67" s="69"/>
    </row>
    <row r="68" spans="1:11" ht="21">
      <c r="B68" s="74" t="s">
        <v>111</v>
      </c>
      <c r="C68" s="70">
        <v>-1231958</v>
      </c>
      <c r="D68" s="178"/>
      <c r="E68" s="70">
        <v>-1273314</v>
      </c>
      <c r="F68" s="178"/>
      <c r="G68" s="70">
        <v>-1231958</v>
      </c>
      <c r="H68" s="178"/>
      <c r="I68" s="70">
        <v>-1273314</v>
      </c>
      <c r="K68" s="69"/>
    </row>
    <row r="69" spans="1:11" ht="21">
      <c r="B69" s="74" t="s">
        <v>288</v>
      </c>
      <c r="C69" s="70">
        <v>0</v>
      </c>
      <c r="D69" s="178"/>
      <c r="E69" s="70">
        <v>1065669</v>
      </c>
      <c r="F69" s="178"/>
      <c r="G69" s="70">
        <v>0</v>
      </c>
      <c r="H69" s="178"/>
      <c r="I69" s="70">
        <v>1065669</v>
      </c>
      <c r="K69" s="69"/>
    </row>
    <row r="70" spans="1:11" ht="21">
      <c r="B70" s="74" t="s">
        <v>252</v>
      </c>
      <c r="C70" s="70">
        <v>-106085</v>
      </c>
      <c r="D70" s="178"/>
      <c r="E70" s="70">
        <v>-99714</v>
      </c>
      <c r="F70" s="178"/>
      <c r="G70" s="70">
        <v>-100134</v>
      </c>
      <c r="H70" s="178"/>
      <c r="I70" s="70">
        <v>-93320</v>
      </c>
      <c r="K70" s="69"/>
    </row>
    <row r="71" spans="1:11" ht="21">
      <c r="A71" s="60" t="s">
        <v>277</v>
      </c>
      <c r="B71" s="60"/>
      <c r="C71" s="179">
        <f>SUM(C65:C70)</f>
        <v>-988001</v>
      </c>
      <c r="D71" s="178"/>
      <c r="E71" s="179">
        <f>SUM(E65:E70)</f>
        <v>-1305477</v>
      </c>
      <c r="F71" s="178"/>
      <c r="G71" s="179">
        <f>SUM(G65:G70)</f>
        <v>-981965</v>
      </c>
      <c r="H71" s="178"/>
      <c r="I71" s="179">
        <f>SUM(I65:I70)</f>
        <v>-1223844</v>
      </c>
      <c r="K71" s="69"/>
    </row>
    <row r="72" spans="1:11" ht="21">
      <c r="A72" s="60"/>
      <c r="B72" s="60"/>
      <c r="C72" s="70"/>
      <c r="D72" s="178"/>
      <c r="E72" s="70"/>
      <c r="F72" s="178"/>
      <c r="G72" s="70"/>
      <c r="H72" s="178"/>
      <c r="I72" s="70"/>
      <c r="K72" s="69"/>
    </row>
    <row r="73" spans="1:11" ht="21">
      <c r="A73" s="60" t="s">
        <v>169</v>
      </c>
      <c r="B73" s="60"/>
      <c r="C73" s="178">
        <f>+C71+C62+C37</f>
        <v>-7351</v>
      </c>
      <c r="D73" s="178"/>
      <c r="E73" s="178">
        <f>+E71+E62+E37</f>
        <v>-13992</v>
      </c>
      <c r="F73" s="178"/>
      <c r="G73" s="178">
        <f>+G71+G62+G37</f>
        <v>-4945</v>
      </c>
      <c r="H73" s="178"/>
      <c r="I73" s="178">
        <f>+I71+I62+I37</f>
        <v>-8107</v>
      </c>
      <c r="K73" s="69"/>
    </row>
    <row r="74" spans="1:11" ht="21">
      <c r="A74" s="60" t="s">
        <v>148</v>
      </c>
      <c r="B74" s="60"/>
      <c r="C74" s="70">
        <v>58236</v>
      </c>
      <c r="D74" s="178"/>
      <c r="E74" s="70">
        <v>70870</v>
      </c>
      <c r="F74" s="178"/>
      <c r="G74" s="70">
        <v>42405</v>
      </c>
      <c r="H74" s="178"/>
      <c r="I74" s="70">
        <v>50414</v>
      </c>
      <c r="K74" s="69"/>
    </row>
    <row r="75" spans="1:11" ht="21.75" thickBot="1">
      <c r="A75" s="60" t="s">
        <v>149</v>
      </c>
      <c r="B75" s="60"/>
      <c r="C75" s="184">
        <f>SUM(C73:C74)</f>
        <v>50885</v>
      </c>
      <c r="D75" s="178"/>
      <c r="E75" s="184">
        <f>SUM(E73:E74)</f>
        <v>56878</v>
      </c>
      <c r="F75" s="178"/>
      <c r="G75" s="184">
        <f>SUM(G73:G74)</f>
        <v>37460</v>
      </c>
      <c r="H75" s="178"/>
      <c r="I75" s="184">
        <f>SUM(I73:I74)</f>
        <v>42307</v>
      </c>
      <c r="K75" s="69"/>
    </row>
    <row r="76" spans="1:11" ht="21.75" thickTop="1">
      <c r="A76" s="60"/>
      <c r="B76" s="60"/>
      <c r="C76" s="70"/>
      <c r="D76" s="70"/>
      <c r="E76" s="70"/>
      <c r="F76" s="178"/>
      <c r="G76" s="70"/>
      <c r="H76" s="70"/>
      <c r="I76" s="70"/>
    </row>
    <row r="77" spans="1:11" ht="21">
      <c r="A77" s="102" t="s">
        <v>182</v>
      </c>
      <c r="B77" s="102"/>
      <c r="C77" s="70"/>
      <c r="E77" s="70"/>
      <c r="F77" s="70"/>
      <c r="G77" s="70"/>
      <c r="H77" s="70"/>
      <c r="I77" s="70"/>
    </row>
    <row r="78" spans="1:11" ht="21">
      <c r="A78" s="102" t="s">
        <v>253</v>
      </c>
      <c r="B78" s="103"/>
      <c r="C78" s="70"/>
      <c r="D78" s="70"/>
      <c r="E78" s="70"/>
      <c r="F78" s="70"/>
      <c r="G78" s="70"/>
      <c r="H78" s="70"/>
      <c r="I78" s="70"/>
    </row>
    <row r="79" spans="1:11" ht="21">
      <c r="A79" s="103"/>
      <c r="B79" s="103" t="s">
        <v>249</v>
      </c>
      <c r="C79" s="161">
        <v>566846</v>
      </c>
      <c r="D79" s="161"/>
      <c r="E79" s="161">
        <v>484098</v>
      </c>
      <c r="F79" s="161"/>
      <c r="G79" s="161">
        <v>560473</v>
      </c>
      <c r="H79" s="161"/>
      <c r="I79" s="161">
        <v>478003</v>
      </c>
    </row>
    <row r="80" spans="1:11" ht="21">
      <c r="A80" s="107"/>
      <c r="B80" s="104"/>
      <c r="C80" s="70"/>
      <c r="D80" s="70"/>
      <c r="E80" s="70"/>
      <c r="F80" s="70"/>
      <c r="G80" s="70"/>
      <c r="H80" s="70"/>
      <c r="I80" s="70"/>
    </row>
    <row r="81" spans="1:9" ht="21">
      <c r="A81" s="107"/>
      <c r="B81" s="104"/>
      <c r="C81" s="70"/>
      <c r="D81" s="70"/>
      <c r="E81" s="70"/>
      <c r="F81" s="70"/>
      <c r="G81" s="70"/>
      <c r="H81" s="70"/>
      <c r="I81" s="70"/>
    </row>
    <row r="82" spans="1:9" ht="21">
      <c r="A82" s="107"/>
      <c r="B82" s="104"/>
      <c r="C82" s="70"/>
      <c r="D82" s="70"/>
      <c r="E82" s="70"/>
      <c r="F82" s="70"/>
      <c r="G82" s="70"/>
      <c r="H82" s="70"/>
      <c r="I82" s="70"/>
    </row>
    <row r="83" spans="1:9" ht="21">
      <c r="A83" s="107"/>
      <c r="B83" s="104"/>
      <c r="C83" s="70"/>
      <c r="D83" s="70"/>
      <c r="E83" s="70"/>
      <c r="F83" s="70"/>
      <c r="G83" s="70"/>
      <c r="H83" s="70"/>
      <c r="I83" s="70"/>
    </row>
    <row r="84" spans="1:9" ht="21">
      <c r="A84" s="107"/>
      <c r="B84" s="104"/>
      <c r="C84" s="70"/>
      <c r="D84" s="70"/>
      <c r="E84" s="70"/>
      <c r="F84" s="70"/>
      <c r="G84" s="70"/>
      <c r="H84" s="70"/>
      <c r="I84" s="70"/>
    </row>
    <row r="85" spans="1:9" ht="21">
      <c r="A85" s="107"/>
      <c r="B85" s="104"/>
      <c r="C85" s="70"/>
      <c r="D85" s="70"/>
      <c r="E85" s="70"/>
      <c r="F85" s="70"/>
      <c r="G85" s="70"/>
      <c r="H85" s="70"/>
      <c r="I85" s="70"/>
    </row>
    <row r="86" spans="1:9" ht="21">
      <c r="A86" s="105"/>
      <c r="B86" s="105"/>
      <c r="C86" s="70"/>
      <c r="E86" s="69"/>
      <c r="F86" s="69"/>
      <c r="G86" s="70"/>
      <c r="H86" s="69"/>
      <c r="I86" s="69"/>
    </row>
    <row r="87" spans="1:9" ht="21">
      <c r="A87" s="114" t="s">
        <v>278</v>
      </c>
      <c r="I87" s="169">
        <v>8</v>
      </c>
    </row>
    <row r="88" spans="1:9" ht="21"/>
    <row r="89" spans="1:9" ht="21"/>
    <row r="90" spans="1:9" ht="21"/>
  </sheetData>
  <mergeCells count="8">
    <mergeCell ref="C8:E8"/>
    <mergeCell ref="G8:I8"/>
    <mergeCell ref="G1:I1"/>
    <mergeCell ref="G2:I2"/>
    <mergeCell ref="C52:E52"/>
    <mergeCell ref="G52:I52"/>
    <mergeCell ref="G45:I45"/>
    <mergeCell ref="G46:I46"/>
  </mergeCells>
  <phoneticPr fontId="7" type="noConversion"/>
  <pageMargins left="0.78740157480314998" right="0.39370078740157499" top="0.98425196850393704" bottom="0.47244094488188998" header="0.15748031496063" footer="0.31496062992126"/>
  <pageSetup paperSize="9" scale="80" orientation="portrait" r:id="rId1"/>
  <headerFooter alignWithMargins="0"/>
  <rowBreaks count="1" manualBreakCount="1">
    <brk id="4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40625" defaultRowHeight="17.25" customHeight="1"/>
  <cols>
    <col min="1" max="1" width="44" style="8" customWidth="1"/>
    <col min="2" max="2" width="10.42578125" style="8" customWidth="1"/>
    <col min="3" max="3" width="1.42578125" style="8" customWidth="1"/>
    <col min="4" max="4" width="10.42578125" style="8" customWidth="1"/>
    <col min="5" max="5" width="1.42578125" style="8" customWidth="1"/>
    <col min="6" max="6" width="10.42578125" style="8" customWidth="1"/>
    <col min="7" max="7" width="1.42578125" style="8" customWidth="1"/>
    <col min="8" max="8" width="10.42578125" style="8" customWidth="1"/>
    <col min="9" max="9" width="6.42578125" style="8" customWidth="1"/>
    <col min="10" max="16384" width="9.140625" style="8"/>
  </cols>
  <sheetData>
    <row r="1" spans="1:8" ht="17.25" customHeight="1">
      <c r="A1" s="13" t="str">
        <f>'BS-Thai'!A1</f>
        <v>บริษัท ไดนาสตี้ เซรามิค จำกัด (มหาชน) และบริษัทย่อย</v>
      </c>
      <c r="H1" s="14" t="s">
        <v>145</v>
      </c>
    </row>
    <row r="2" spans="1:8" ht="17.25" customHeight="1">
      <c r="A2" s="13" t="s">
        <v>11</v>
      </c>
    </row>
    <row r="3" spans="1:8" ht="17.25" customHeight="1">
      <c r="A3" s="13" t="str">
        <f>+'PL-Thai (3M)'!A5</f>
        <v>สำหรับงวดสามเดือนสิ้นสุดวันที่ 30 กันยายน  2565</v>
      </c>
    </row>
    <row r="4" spans="1:8" ht="17.25" customHeight="1">
      <c r="A4" s="13"/>
      <c r="B4" s="22"/>
    </row>
    <row r="5" spans="1:8" ht="17.25" customHeight="1">
      <c r="A5" s="13"/>
      <c r="B5" s="17"/>
      <c r="H5" s="14" t="s">
        <v>56</v>
      </c>
    </row>
    <row r="6" spans="1:8" ht="17.25" customHeight="1">
      <c r="A6" s="10"/>
      <c r="B6" s="232" t="s">
        <v>0</v>
      </c>
      <c r="C6" s="232"/>
      <c r="D6" s="232"/>
      <c r="F6" s="232" t="s">
        <v>35</v>
      </c>
      <c r="G6" s="232"/>
      <c r="H6" s="232"/>
    </row>
    <row r="7" spans="1:8" ht="17.25" customHeight="1">
      <c r="A7" s="10"/>
      <c r="B7" s="21" t="str">
        <f>'PL-Thai (3M)'!D9</f>
        <v>2565</v>
      </c>
      <c r="C7" s="34"/>
      <c r="D7" s="21" t="str">
        <f>'PL-Thai (3M)'!F9</f>
        <v>2564</v>
      </c>
      <c r="E7" s="34"/>
      <c r="F7" s="21" t="str">
        <f>'PL-Thai (3M)'!H9</f>
        <v>2565</v>
      </c>
      <c r="G7" s="34"/>
      <c r="H7" s="21" t="str">
        <f>'PL-Thai (3M)'!J9</f>
        <v>2564</v>
      </c>
    </row>
    <row r="8" spans="1:8" ht="17.25" customHeight="1">
      <c r="A8" s="13" t="s">
        <v>12</v>
      </c>
      <c r="B8" s="15"/>
      <c r="C8" s="15"/>
      <c r="D8" s="15"/>
      <c r="E8" s="15"/>
      <c r="F8" s="16"/>
      <c r="G8" s="15"/>
      <c r="H8" s="16"/>
    </row>
    <row r="9" spans="1:8" ht="17.25" customHeight="1">
      <c r="A9" s="8" t="s">
        <v>80</v>
      </c>
      <c r="B9" s="4">
        <f>'PL-Thai (3M)'!D18</f>
        <v>400888</v>
      </c>
      <c r="C9" s="4"/>
      <c r="D9" s="4">
        <v>939656</v>
      </c>
      <c r="E9" s="4"/>
      <c r="F9" s="4">
        <f>'PL-Thai (3M)'!H18</f>
        <v>365298</v>
      </c>
      <c r="G9" s="4"/>
      <c r="H9" s="4">
        <f>+'PL-Thai (3M)'!J18</f>
        <v>442057</v>
      </c>
    </row>
    <row r="10" spans="1:8" ht="17.25" customHeight="1">
      <c r="A10" s="13" t="s">
        <v>103</v>
      </c>
      <c r="B10" s="57"/>
      <c r="C10" s="4"/>
      <c r="D10" s="4"/>
      <c r="E10" s="4"/>
      <c r="F10" s="57"/>
      <c r="G10" s="4"/>
      <c r="H10" s="4"/>
    </row>
    <row r="11" spans="1:8" ht="17.25" customHeight="1">
      <c r="A11" s="13" t="s">
        <v>47</v>
      </c>
      <c r="B11" s="57"/>
      <c r="C11" s="4"/>
      <c r="D11" s="4"/>
      <c r="E11" s="4"/>
      <c r="F11" s="57"/>
      <c r="G11" s="4"/>
      <c r="H11" s="4"/>
    </row>
    <row r="12" spans="1:8" ht="17.25" customHeight="1">
      <c r="A12" s="24" t="s">
        <v>104</v>
      </c>
      <c r="B12" s="4">
        <v>146577</v>
      </c>
      <c r="C12" s="4"/>
      <c r="D12" s="4">
        <v>105709</v>
      </c>
      <c r="E12" s="4"/>
      <c r="F12" s="4">
        <v>69023</v>
      </c>
      <c r="G12" s="4"/>
      <c r="H12" s="4">
        <v>45096</v>
      </c>
    </row>
    <row r="13" spans="1:8" ht="17.25" customHeight="1">
      <c r="A13" s="24" t="s">
        <v>131</v>
      </c>
      <c r="B13" s="4">
        <v>-1390</v>
      </c>
      <c r="C13" s="4"/>
      <c r="D13" s="4">
        <v>-673</v>
      </c>
      <c r="E13" s="4"/>
      <c r="F13" s="4">
        <v>0</v>
      </c>
      <c r="G13" s="4"/>
      <c r="H13" s="55">
        <v>0</v>
      </c>
    </row>
    <row r="14" spans="1:8" ht="17.25" hidden="1" customHeight="1">
      <c r="A14" s="24" t="s">
        <v>132</v>
      </c>
      <c r="B14" s="4"/>
      <c r="C14" s="4"/>
      <c r="D14" s="4"/>
      <c r="E14" s="4"/>
      <c r="F14" s="4"/>
      <c r="G14" s="4"/>
      <c r="H14" s="4"/>
    </row>
    <row r="15" spans="1:8" ht="17.25" hidden="1" customHeight="1">
      <c r="A15" s="24" t="s">
        <v>133</v>
      </c>
      <c r="B15" s="4"/>
      <c r="C15" s="4"/>
      <c r="D15" s="4"/>
      <c r="E15" s="4"/>
      <c r="F15" s="4"/>
      <c r="G15" s="4"/>
      <c r="H15" s="4"/>
    </row>
    <row r="16" spans="1:8" ht="17.25" hidden="1" customHeight="1">
      <c r="A16" s="24" t="s">
        <v>117</v>
      </c>
      <c r="B16" s="4"/>
      <c r="C16" s="4"/>
      <c r="D16" s="4"/>
      <c r="E16" s="4"/>
      <c r="F16" s="4"/>
      <c r="G16" s="4"/>
      <c r="H16" s="4"/>
    </row>
    <row r="17" spans="1:10" ht="17.25" customHeight="1">
      <c r="A17" s="24" t="s">
        <v>98</v>
      </c>
      <c r="B17" s="4">
        <v>791</v>
      </c>
      <c r="C17" s="4"/>
      <c r="D17" s="4">
        <v>6175</v>
      </c>
      <c r="E17" s="4"/>
      <c r="F17" s="4">
        <v>-422</v>
      </c>
      <c r="G17" s="4"/>
      <c r="H17" s="4">
        <v>6</v>
      </c>
    </row>
    <row r="18" spans="1:10" ht="17.25" hidden="1" customHeight="1">
      <c r="A18" s="24" t="s">
        <v>116</v>
      </c>
      <c r="B18" s="4"/>
      <c r="C18" s="4"/>
      <c r="D18" s="4"/>
      <c r="E18" s="4"/>
      <c r="F18" s="4"/>
      <c r="G18" s="4"/>
      <c r="H18" s="4"/>
    </row>
    <row r="19" spans="1:10" ht="17.25" customHeight="1">
      <c r="A19" s="24" t="s">
        <v>163</v>
      </c>
      <c r="B19" s="4">
        <f>-38-1</f>
        <v>-39</v>
      </c>
      <c r="C19" s="4"/>
      <c r="D19" s="4">
        <v>845</v>
      </c>
      <c r="E19" s="4"/>
      <c r="F19" s="4">
        <v>9</v>
      </c>
      <c r="G19" s="4"/>
      <c r="H19" s="4">
        <v>99</v>
      </c>
      <c r="J19" s="8" t="s">
        <v>178</v>
      </c>
    </row>
    <row r="20" spans="1:10" ht="17.25" customHeight="1">
      <c r="A20" s="24" t="s">
        <v>154</v>
      </c>
      <c r="B20" s="4">
        <v>0</v>
      </c>
      <c r="C20" s="4"/>
      <c r="D20" s="4">
        <v>0</v>
      </c>
      <c r="E20" s="4"/>
      <c r="F20" s="4">
        <v>-864088</v>
      </c>
      <c r="G20" s="4"/>
      <c r="H20" s="4">
        <v>0</v>
      </c>
      <c r="J20" s="8" t="s">
        <v>177</v>
      </c>
    </row>
    <row r="21" spans="1:10" ht="17.25" customHeight="1">
      <c r="A21" s="24" t="s">
        <v>69</v>
      </c>
      <c r="B21" s="4">
        <v>-453</v>
      </c>
      <c r="C21" s="4"/>
      <c r="D21" s="4">
        <v>-585</v>
      </c>
      <c r="E21" s="4"/>
      <c r="F21" s="4">
        <v>-1032</v>
      </c>
      <c r="G21" s="4"/>
      <c r="H21" s="4">
        <v>-378</v>
      </c>
    </row>
    <row r="22" spans="1:10" ht="17.25" customHeight="1">
      <c r="A22" s="24" t="s">
        <v>70</v>
      </c>
      <c r="B22" s="4">
        <v>14385</v>
      </c>
      <c r="C22" s="4"/>
      <c r="D22" s="4">
        <v>8971</v>
      </c>
      <c r="E22" s="4"/>
      <c r="F22" s="4">
        <v>13067</v>
      </c>
      <c r="G22" s="4"/>
      <c r="H22" s="4">
        <v>7893</v>
      </c>
    </row>
    <row r="23" spans="1:10" ht="17.25" customHeight="1">
      <c r="A23" s="24" t="s">
        <v>112</v>
      </c>
      <c r="B23" s="4">
        <v>1328</v>
      </c>
      <c r="C23" s="4"/>
      <c r="D23" s="4">
        <v>1270</v>
      </c>
      <c r="E23" s="4"/>
      <c r="F23" s="4">
        <v>0</v>
      </c>
      <c r="G23" s="4"/>
      <c r="H23" s="4">
        <v>0</v>
      </c>
    </row>
    <row r="24" spans="1:10" ht="17.25" customHeight="1">
      <c r="A24" s="24" t="s">
        <v>99</v>
      </c>
      <c r="B24" s="6">
        <v>4076</v>
      </c>
      <c r="C24" s="4"/>
      <c r="D24" s="6">
        <v>6910</v>
      </c>
      <c r="E24" s="4"/>
      <c r="F24" s="6">
        <v>1708</v>
      </c>
      <c r="G24" s="4"/>
      <c r="H24" s="6">
        <v>2180</v>
      </c>
    </row>
    <row r="25" spans="1:10" ht="17.25" customHeight="1">
      <c r="A25" s="13" t="s">
        <v>50</v>
      </c>
      <c r="B25" s="57"/>
      <c r="D25" s="4"/>
      <c r="F25" s="57"/>
      <c r="H25" s="4"/>
    </row>
    <row r="26" spans="1:10" ht="17.25" customHeight="1">
      <c r="A26" s="13" t="s">
        <v>39</v>
      </c>
      <c r="B26" s="4">
        <f>SUM(B9:B24)</f>
        <v>566163</v>
      </c>
      <c r="C26" s="4"/>
      <c r="D26" s="4">
        <f>SUM(D9:D25)</f>
        <v>1068278</v>
      </c>
      <c r="E26" s="4"/>
      <c r="F26" s="4">
        <f>SUM(F9:F25)</f>
        <v>-416437</v>
      </c>
      <c r="G26" s="4"/>
      <c r="H26" s="4">
        <f>SUM(H9:H24)</f>
        <v>496953</v>
      </c>
    </row>
    <row r="27" spans="1:10" ht="17.25" customHeight="1">
      <c r="A27" s="13" t="s">
        <v>36</v>
      </c>
      <c r="B27" s="57"/>
      <c r="C27" s="4"/>
      <c r="D27" s="4"/>
      <c r="E27" s="4"/>
      <c r="F27" s="57"/>
      <c r="G27" s="4"/>
      <c r="H27" s="4"/>
    </row>
    <row r="28" spans="1:10" ht="17.25" customHeight="1">
      <c r="A28" s="24" t="s">
        <v>188</v>
      </c>
      <c r="B28" s="57">
        <v>0</v>
      </c>
      <c r="C28" s="4"/>
      <c r="D28" s="4">
        <v>0</v>
      </c>
      <c r="E28" s="4"/>
      <c r="F28" s="4">
        <f>186546-24930+1</f>
        <v>161617</v>
      </c>
      <c r="G28" s="4"/>
      <c r="H28" s="4">
        <v>0</v>
      </c>
    </row>
    <row r="29" spans="1:10" ht="17.25" customHeight="1">
      <c r="A29" s="24" t="s">
        <v>88</v>
      </c>
      <c r="B29" s="4">
        <v>-15132</v>
      </c>
      <c r="C29" s="4"/>
      <c r="D29" s="4">
        <v>42959</v>
      </c>
      <c r="E29" s="4"/>
      <c r="F29" s="4">
        <v>-27691</v>
      </c>
      <c r="G29" s="4"/>
      <c r="H29" s="4">
        <v>48551</v>
      </c>
    </row>
    <row r="30" spans="1:10" ht="17.25" customHeight="1">
      <c r="A30" s="24" t="s">
        <v>137</v>
      </c>
      <c r="B30" s="4">
        <v>0</v>
      </c>
      <c r="C30" s="4"/>
      <c r="D30" s="4">
        <v>0</v>
      </c>
      <c r="E30" s="4"/>
      <c r="F30" s="4">
        <v>1055849</v>
      </c>
      <c r="G30" s="4"/>
      <c r="H30" s="4">
        <v>-96489</v>
      </c>
    </row>
    <row r="31" spans="1:10" ht="17.25" customHeight="1">
      <c r="A31" s="24" t="s">
        <v>71</v>
      </c>
      <c r="B31" s="4">
        <f>92892+1</f>
        <v>92893</v>
      </c>
      <c r="C31" s="4"/>
      <c r="D31" s="4">
        <v>123657</v>
      </c>
      <c r="E31" s="4"/>
      <c r="F31" s="4">
        <v>169504</v>
      </c>
      <c r="G31" s="4"/>
      <c r="H31" s="4">
        <v>176084</v>
      </c>
    </row>
    <row r="32" spans="1:10" ht="17.25" customHeight="1">
      <c r="A32" s="24" t="s">
        <v>72</v>
      </c>
      <c r="B32" s="4">
        <v>8853</v>
      </c>
      <c r="C32" s="4"/>
      <c r="D32" s="4">
        <v>9902</v>
      </c>
      <c r="E32" s="4"/>
      <c r="F32" s="4">
        <v>2184</v>
      </c>
      <c r="G32" s="4"/>
      <c r="H32" s="4">
        <v>6453</v>
      </c>
    </row>
    <row r="33" spans="1:8" ht="17.25" customHeight="1">
      <c r="A33" s="24" t="s">
        <v>64</v>
      </c>
      <c r="B33" s="4">
        <v>-14817</v>
      </c>
      <c r="C33" s="4"/>
      <c r="D33" s="4">
        <v>-7441</v>
      </c>
      <c r="E33" s="4"/>
      <c r="F33" s="4">
        <v>-8315</v>
      </c>
      <c r="G33" s="4"/>
      <c r="H33" s="4">
        <v>-4395</v>
      </c>
    </row>
    <row r="34" spans="1:8" ht="17.25" customHeight="1">
      <c r="A34" s="13" t="s">
        <v>37</v>
      </c>
      <c r="B34" s="57"/>
      <c r="C34" s="4"/>
      <c r="E34" s="4"/>
      <c r="F34" s="57"/>
      <c r="G34" s="4"/>
      <c r="H34" s="4"/>
    </row>
    <row r="35" spans="1:8" ht="17.25" customHeight="1">
      <c r="A35" s="24" t="s">
        <v>107</v>
      </c>
      <c r="B35" s="4">
        <v>85584</v>
      </c>
      <c r="C35" s="4"/>
      <c r="D35" s="4">
        <v>14159</v>
      </c>
      <c r="E35" s="4"/>
      <c r="F35" s="4">
        <v>64943</v>
      </c>
      <c r="G35" s="4"/>
      <c r="H35" s="4">
        <v>-14001</v>
      </c>
    </row>
    <row r="36" spans="1:8" ht="17.25" customHeight="1">
      <c r="A36" s="24" t="s">
        <v>127</v>
      </c>
      <c r="B36" s="57">
        <v>0</v>
      </c>
      <c r="C36" s="4"/>
      <c r="D36" s="4">
        <v>0</v>
      </c>
      <c r="E36" s="4"/>
      <c r="F36" s="4">
        <v>-923195</v>
      </c>
      <c r="G36" s="4"/>
      <c r="H36" s="4">
        <v>148501</v>
      </c>
    </row>
    <row r="37" spans="1:8" ht="17.25" customHeight="1">
      <c r="A37" s="24" t="s">
        <v>65</v>
      </c>
      <c r="B37" s="4">
        <v>-14553</v>
      </c>
      <c r="C37" s="4"/>
      <c r="D37" s="4">
        <v>37028</v>
      </c>
      <c r="E37" s="4"/>
      <c r="F37" s="4">
        <v>-933104</v>
      </c>
      <c r="G37" s="4"/>
      <c r="H37" s="4">
        <v>31750</v>
      </c>
    </row>
    <row r="38" spans="1:8" ht="17.25" customHeight="1">
      <c r="A38" s="24" t="s">
        <v>161</v>
      </c>
      <c r="B38" s="6">
        <v>-318</v>
      </c>
      <c r="C38" s="4"/>
      <c r="D38" s="6">
        <v>-487</v>
      </c>
      <c r="E38" s="4"/>
      <c r="F38" s="6">
        <v>0</v>
      </c>
      <c r="G38" s="4"/>
      <c r="H38" s="6">
        <v>0</v>
      </c>
    </row>
    <row r="39" spans="1:8" ht="17.25" customHeight="1">
      <c r="A39" s="13" t="s">
        <v>172</v>
      </c>
      <c r="B39" s="4">
        <f>SUM(B25:B38)</f>
        <v>708673</v>
      </c>
      <c r="C39" s="4"/>
      <c r="D39" s="4">
        <f>SUM(D25:D38)</f>
        <v>1288055</v>
      </c>
      <c r="E39" s="4"/>
      <c r="F39" s="4">
        <f>SUM(F25:F38)</f>
        <v>-854645</v>
      </c>
      <c r="G39" s="4"/>
      <c r="H39" s="4">
        <f>SUM(H25:H38)</f>
        <v>793407</v>
      </c>
    </row>
    <row r="40" spans="1:8" ht="17.25" customHeight="1">
      <c r="A40" s="8" t="s">
        <v>45</v>
      </c>
      <c r="B40" s="4">
        <f>-150213+1</f>
        <v>-150212</v>
      </c>
      <c r="C40" s="4"/>
      <c r="D40" s="4">
        <v>-184571</v>
      </c>
      <c r="E40" s="4"/>
      <c r="F40" s="4">
        <v>-146983</v>
      </c>
      <c r="G40" s="4"/>
      <c r="H40" s="4">
        <v>-151542</v>
      </c>
    </row>
    <row r="41" spans="1:8" ht="17.25" customHeight="1">
      <c r="A41" s="13" t="s">
        <v>173</v>
      </c>
      <c r="B41" s="5">
        <f>SUM(B39:B40)</f>
        <v>558461</v>
      </c>
      <c r="C41" s="4"/>
      <c r="D41" s="5">
        <f>SUM(D39:D40)</f>
        <v>1103484</v>
      </c>
      <c r="E41" s="4"/>
      <c r="F41" s="5">
        <f>SUM(F39:F40)</f>
        <v>-1001628</v>
      </c>
      <c r="G41" s="4"/>
      <c r="H41" s="5">
        <f>SUM(H39:H40)</f>
        <v>641865</v>
      </c>
    </row>
    <row r="42" spans="1:8" ht="15" customHeight="1">
      <c r="A42" s="13"/>
      <c r="B42" s="4"/>
      <c r="C42" s="4"/>
      <c r="D42" s="4"/>
      <c r="E42" s="4"/>
      <c r="F42" s="4"/>
      <c r="G42" s="4"/>
      <c r="H42" s="4"/>
    </row>
    <row r="43" spans="1:8" ht="15" customHeight="1">
      <c r="A43" s="13"/>
      <c r="B43" s="4"/>
      <c r="C43" s="4"/>
      <c r="D43" s="4"/>
      <c r="E43" s="4"/>
      <c r="F43" s="4"/>
      <c r="G43" s="4"/>
      <c r="H43" s="4"/>
    </row>
    <row r="44" spans="1:8" ht="15" customHeight="1">
      <c r="A44" s="13"/>
      <c r="B44" s="4"/>
      <c r="C44" s="4"/>
      <c r="D44" s="4"/>
      <c r="E44" s="4"/>
      <c r="F44" s="4"/>
      <c r="G44" s="4"/>
      <c r="H44" s="4"/>
    </row>
    <row r="45" spans="1:8" ht="16.5">
      <c r="A45" s="13"/>
      <c r="B45" s="4"/>
      <c r="C45" s="4"/>
      <c r="D45" s="4"/>
      <c r="E45" s="4"/>
      <c r="F45" s="4"/>
      <c r="G45" s="4"/>
      <c r="H45" s="4"/>
    </row>
    <row r="46" spans="1:8" ht="17.25" customHeight="1">
      <c r="A46" s="33" t="s">
        <v>113</v>
      </c>
      <c r="B46" s="19"/>
      <c r="C46" s="19"/>
      <c r="D46" s="33" t="s">
        <v>113</v>
      </c>
      <c r="E46" s="4"/>
      <c r="G46" s="4"/>
      <c r="H46" s="4"/>
    </row>
    <row r="47" spans="1:8" ht="16.5">
      <c r="A47" s="18" t="s">
        <v>114</v>
      </c>
      <c r="B47" s="19"/>
      <c r="C47" s="19"/>
      <c r="D47" s="8" t="s">
        <v>114</v>
      </c>
      <c r="E47" s="4"/>
      <c r="G47" s="4"/>
      <c r="H47" s="4"/>
    </row>
    <row r="48" spans="1:8" ht="16.5">
      <c r="A48" s="13"/>
      <c r="B48" s="4"/>
      <c r="C48" s="4"/>
      <c r="D48" s="4"/>
      <c r="E48" s="4"/>
      <c r="F48" s="4"/>
      <c r="G48" s="4"/>
      <c r="H48" s="4"/>
    </row>
    <row r="49" spans="1:8" ht="16.5">
      <c r="A49" s="8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49" s="8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40625" defaultRowHeight="17.25" customHeight="1"/>
  <cols>
    <col min="1" max="1" width="43.42578125" style="8" customWidth="1"/>
    <col min="2" max="2" width="10.42578125" style="8" customWidth="1"/>
    <col min="3" max="3" width="1.42578125" style="8" customWidth="1"/>
    <col min="4" max="4" width="10.42578125" style="8" customWidth="1"/>
    <col min="5" max="5" width="1.42578125" style="8" customWidth="1"/>
    <col min="6" max="6" width="10.42578125" style="8" customWidth="1"/>
    <col min="7" max="7" width="1.42578125" style="8" customWidth="1"/>
    <col min="8" max="8" width="10.42578125" style="8" customWidth="1"/>
    <col min="9" max="9" width="9.140625" style="8"/>
    <col min="10" max="11" width="10" style="8" bestFit="1" customWidth="1"/>
    <col min="12" max="16384" width="9.140625" style="8"/>
  </cols>
  <sheetData>
    <row r="1" spans="1:10" ht="17.25" customHeight="1">
      <c r="A1" s="13" t="str">
        <f>'BS-Thai'!A1</f>
        <v>บริษัท ไดนาสตี้ เซรามิค จำกัด (มหาชน) และบริษัทย่อย</v>
      </c>
      <c r="H1" s="14" t="s">
        <v>145</v>
      </c>
    </row>
    <row r="2" spans="1:10" ht="17.25" customHeight="1">
      <c r="A2" s="13" t="s">
        <v>15</v>
      </c>
    </row>
    <row r="3" spans="1:10" ht="17.25" customHeight="1">
      <c r="A3" s="13" t="str">
        <f>+'งบกระแสเงินสด 1 Offset'!A3</f>
        <v>สำหรับงวดสามเดือนสิ้นสุดวันที่ 30 กันยายน  2565</v>
      </c>
    </row>
    <row r="4" spans="1:10" ht="17.25" customHeight="1">
      <c r="A4" s="13"/>
    </row>
    <row r="5" spans="1:10" ht="17.25" customHeight="1">
      <c r="A5" s="13"/>
      <c r="H5" s="14" t="s">
        <v>56</v>
      </c>
    </row>
    <row r="6" spans="1:10" ht="17.25" customHeight="1">
      <c r="A6" s="10"/>
      <c r="B6" s="232" t="s">
        <v>0</v>
      </c>
      <c r="C6" s="232"/>
      <c r="D6" s="232"/>
      <c r="F6" s="232" t="s">
        <v>35</v>
      </c>
      <c r="G6" s="232"/>
      <c r="H6" s="232"/>
    </row>
    <row r="7" spans="1:10" ht="17.25" customHeight="1">
      <c r="A7" s="10"/>
      <c r="B7" s="21" t="str">
        <f>'PL-Thai (3M)'!D9</f>
        <v>2565</v>
      </c>
      <c r="C7" s="32"/>
      <c r="D7" s="21" t="str">
        <f>'PL-Thai (3M)'!F9</f>
        <v>2564</v>
      </c>
      <c r="E7" s="32"/>
      <c r="F7" s="21" t="str">
        <f>'PL-Thai (3M)'!H9</f>
        <v>2565</v>
      </c>
      <c r="G7" s="32"/>
      <c r="H7" s="21" t="str">
        <f>'PL-Thai (3M)'!J9</f>
        <v>2564</v>
      </c>
    </row>
    <row r="8" spans="1:10" ht="17.25" customHeight="1">
      <c r="A8" s="13" t="s">
        <v>13</v>
      </c>
      <c r="B8" s="47"/>
      <c r="C8" s="47"/>
      <c r="D8" s="47"/>
      <c r="E8" s="47"/>
      <c r="F8" s="47"/>
      <c r="G8" s="47"/>
      <c r="H8" s="4"/>
    </row>
    <row r="9" spans="1:10" ht="17.25" customHeight="1">
      <c r="A9" s="24" t="s">
        <v>165</v>
      </c>
      <c r="B9" s="4">
        <v>-193500</v>
      </c>
      <c r="C9" s="4"/>
      <c r="D9" s="4">
        <v>-219612</v>
      </c>
      <c r="E9" s="4"/>
      <c r="F9" s="4">
        <v>-159266</v>
      </c>
      <c r="G9" s="51"/>
      <c r="H9" s="4">
        <v>-134125</v>
      </c>
    </row>
    <row r="10" spans="1:10" ht="17.25" customHeight="1">
      <c r="A10" s="24" t="s">
        <v>166</v>
      </c>
      <c r="B10" s="4">
        <v>-1628</v>
      </c>
      <c r="C10" s="4"/>
      <c r="D10" s="4">
        <v>-11078</v>
      </c>
      <c r="E10" s="4"/>
      <c r="F10" s="4">
        <v>-1628</v>
      </c>
      <c r="G10" s="50"/>
      <c r="H10" s="4">
        <v>-11078</v>
      </c>
    </row>
    <row r="11" spans="1:10" ht="17.25" customHeight="1">
      <c r="A11" s="24" t="s">
        <v>167</v>
      </c>
      <c r="B11" s="4">
        <f>1542-1</f>
        <v>1541</v>
      </c>
      <c r="C11" s="4"/>
      <c r="D11" s="4">
        <v>437</v>
      </c>
      <c r="E11" s="4"/>
      <c r="F11" s="4">
        <v>3342</v>
      </c>
      <c r="G11" s="50"/>
      <c r="H11" s="4">
        <v>62</v>
      </c>
    </row>
    <row r="12" spans="1:10" ht="17.25" customHeight="1">
      <c r="A12" s="24" t="s">
        <v>69</v>
      </c>
      <c r="B12" s="4">
        <v>453</v>
      </c>
      <c r="C12" s="4"/>
      <c r="D12" s="4">
        <v>585</v>
      </c>
      <c r="E12" s="4"/>
      <c r="F12" s="4">
        <v>1032</v>
      </c>
      <c r="G12" s="50"/>
      <c r="H12" s="4">
        <v>378</v>
      </c>
    </row>
    <row r="13" spans="1:10" ht="17.25" customHeight="1">
      <c r="A13" s="24" t="s">
        <v>158</v>
      </c>
      <c r="B13" s="4">
        <v>0</v>
      </c>
      <c r="C13" s="4"/>
      <c r="D13" s="4">
        <v>0</v>
      </c>
      <c r="E13" s="4"/>
      <c r="F13" s="4">
        <v>864088</v>
      </c>
      <c r="G13" s="4"/>
      <c r="H13" s="4">
        <v>0</v>
      </c>
      <c r="J13" s="8" t="s">
        <v>179</v>
      </c>
    </row>
    <row r="14" spans="1:10" ht="17.25" customHeight="1">
      <c r="A14" s="13" t="s">
        <v>168</v>
      </c>
      <c r="B14" s="5">
        <f>SUM(B9:B13)</f>
        <v>-193134</v>
      </c>
      <c r="C14" s="4"/>
      <c r="D14" s="5">
        <f>SUM(D9:D13)</f>
        <v>-229668</v>
      </c>
      <c r="E14" s="4"/>
      <c r="F14" s="5">
        <f>SUM(F9:F13)</f>
        <v>707568</v>
      </c>
      <c r="G14" s="4"/>
      <c r="H14" s="5">
        <f>SUM(H9:H13)</f>
        <v>-144763</v>
      </c>
    </row>
    <row r="15" spans="1:10" ht="17.25" customHeight="1">
      <c r="B15" s="58"/>
      <c r="C15" s="4"/>
      <c r="D15" s="9"/>
      <c r="E15" s="4"/>
      <c r="F15" s="58"/>
      <c r="G15" s="4"/>
      <c r="H15" s="9"/>
    </row>
    <row r="16" spans="1:10" ht="17.25" customHeight="1">
      <c r="A16" s="13" t="s">
        <v>14</v>
      </c>
      <c r="B16" s="58"/>
      <c r="C16" s="4"/>
      <c r="D16" s="9"/>
      <c r="E16" s="4"/>
      <c r="F16" s="58"/>
      <c r="G16" s="4"/>
      <c r="H16" s="9"/>
    </row>
    <row r="17" spans="1:11" ht="17.25" customHeight="1">
      <c r="A17" s="24" t="s">
        <v>128</v>
      </c>
      <c r="B17" s="9">
        <v>4054791</v>
      </c>
      <c r="C17" s="4"/>
      <c r="D17" s="9">
        <v>4111175</v>
      </c>
      <c r="E17" s="4"/>
      <c r="F17" s="9">
        <v>4050000</v>
      </c>
      <c r="G17" s="4"/>
      <c r="H17" s="56">
        <v>4105000</v>
      </c>
      <c r="J17" s="17"/>
      <c r="K17" s="17"/>
    </row>
    <row r="18" spans="1:11" ht="17.25" customHeight="1">
      <c r="A18" s="24" t="s">
        <v>115</v>
      </c>
      <c r="B18" s="9">
        <v>-4175000</v>
      </c>
      <c r="C18" s="4"/>
      <c r="D18" s="9">
        <v>-4295000</v>
      </c>
      <c r="E18" s="4"/>
      <c r="F18" s="9">
        <v>-4175000</v>
      </c>
      <c r="G18" s="4"/>
      <c r="H18" s="56">
        <v>-4295000</v>
      </c>
      <c r="J18" s="17"/>
      <c r="K18" s="17"/>
    </row>
    <row r="19" spans="1:11" ht="17.25" customHeight="1">
      <c r="A19" s="24" t="s">
        <v>89</v>
      </c>
      <c r="B19" s="9">
        <v>-12419</v>
      </c>
      <c r="C19" s="4"/>
      <c r="D19" s="9">
        <v>-7332</v>
      </c>
      <c r="E19" s="4"/>
      <c r="F19" s="9">
        <v>-12179</v>
      </c>
      <c r="G19" s="4"/>
      <c r="H19" s="9">
        <v>-7327</v>
      </c>
      <c r="J19" s="17"/>
      <c r="K19" s="22"/>
    </row>
    <row r="20" spans="1:11" ht="17.25" customHeight="1">
      <c r="A20" s="24" t="s">
        <v>111</v>
      </c>
      <c r="B20" s="9">
        <v>-612000</v>
      </c>
      <c r="C20" s="4"/>
      <c r="D20" s="9">
        <v>-709920</v>
      </c>
      <c r="E20" s="4"/>
      <c r="F20" s="9">
        <v>-612000</v>
      </c>
      <c r="G20" s="4"/>
      <c r="H20" s="9">
        <v>-709920</v>
      </c>
      <c r="J20" s="8" t="s">
        <v>181</v>
      </c>
    </row>
    <row r="21" spans="1:11" ht="17.25" customHeight="1">
      <c r="A21" s="24" t="s">
        <v>159</v>
      </c>
      <c r="B21" s="9">
        <v>-8922</v>
      </c>
      <c r="C21" s="4"/>
      <c r="D21" s="9">
        <v>0</v>
      </c>
      <c r="E21" s="4"/>
      <c r="F21" s="9">
        <v>0</v>
      </c>
      <c r="G21" s="4"/>
      <c r="H21" s="9">
        <v>0</v>
      </c>
      <c r="J21" s="8" t="s">
        <v>180</v>
      </c>
    </row>
    <row r="22" spans="1:11" ht="17.25" customHeight="1">
      <c r="A22" s="13" t="s">
        <v>119</v>
      </c>
      <c r="B22" s="5">
        <f>SUM(B17:B21)</f>
        <v>-753550</v>
      </c>
      <c r="C22" s="4"/>
      <c r="D22" s="5">
        <f>SUM(D17:D21)</f>
        <v>-901077</v>
      </c>
      <c r="E22" s="4"/>
      <c r="F22" s="5">
        <f>SUM(F17:F21)</f>
        <v>-749179</v>
      </c>
      <c r="G22" s="4"/>
      <c r="H22" s="5">
        <f>SUM(H17:H21)</f>
        <v>-907247</v>
      </c>
    </row>
    <row r="23" spans="1:11" ht="17.25" customHeight="1">
      <c r="A23" s="13"/>
      <c r="B23" s="58"/>
      <c r="C23" s="4"/>
      <c r="D23" s="9"/>
      <c r="E23" s="4"/>
      <c r="F23" s="58"/>
      <c r="G23" s="4"/>
      <c r="H23" s="9"/>
    </row>
    <row r="24" spans="1:11" ht="17.25" customHeight="1">
      <c r="A24" s="13" t="s">
        <v>169</v>
      </c>
      <c r="B24" s="4">
        <f>+B14+B22+'งบกระแสเงินสด 1 Offset'!B41</f>
        <v>-388223</v>
      </c>
      <c r="C24" s="4"/>
      <c r="D24" s="4">
        <f>+D14+D22+'งบกระแสเงินสด 1 Offset'!D41</f>
        <v>-27261</v>
      </c>
      <c r="E24" s="4"/>
      <c r="F24" s="4">
        <f>F22+F14+'งบกระแสเงินสด 1 Offset'!F41</f>
        <v>-1043239</v>
      </c>
      <c r="G24" s="4"/>
      <c r="H24" s="4">
        <f>+H14+H22+'งบกระแสเงินสด 1 Offset'!H41</f>
        <v>-410145</v>
      </c>
    </row>
    <row r="25" spans="1:11" ht="17.25" customHeight="1">
      <c r="A25" s="13" t="s">
        <v>148</v>
      </c>
      <c r="B25" s="9">
        <v>169125</v>
      </c>
      <c r="C25" s="4"/>
      <c r="D25" s="9">
        <v>188624</v>
      </c>
      <c r="E25" s="4"/>
      <c r="F25" s="9">
        <v>51442</v>
      </c>
      <c r="G25" s="4"/>
      <c r="H25" s="9">
        <v>69259</v>
      </c>
    </row>
    <row r="26" spans="1:11" ht="17.25" customHeight="1" thickBot="1">
      <c r="A26" s="13" t="s">
        <v>149</v>
      </c>
      <c r="B26" s="7">
        <f>B24+B25</f>
        <v>-219098</v>
      </c>
      <c r="C26" s="4"/>
      <c r="D26" s="7">
        <f>D24+D25</f>
        <v>161363</v>
      </c>
      <c r="E26" s="4"/>
      <c r="F26" s="7">
        <f>F24+F25</f>
        <v>-991797</v>
      </c>
      <c r="G26" s="4"/>
      <c r="H26" s="7">
        <f>H24+H25</f>
        <v>-340886</v>
      </c>
    </row>
    <row r="27" spans="1:11" s="48" customFormat="1" ht="17.25" customHeight="1">
      <c r="A27" s="13"/>
      <c r="B27" s="49"/>
      <c r="C27" s="49"/>
      <c r="D27" s="49"/>
      <c r="E27" s="52"/>
      <c r="F27" s="49">
        <f>F26-'BS-Thai'!K12</f>
        <v>-1029257</v>
      </c>
      <c r="G27" s="49"/>
      <c r="H27" s="49"/>
    </row>
    <row r="28" spans="1:11" ht="17.25" customHeight="1">
      <c r="A28" s="13" t="s">
        <v>182</v>
      </c>
      <c r="B28" s="49"/>
      <c r="C28" s="49"/>
      <c r="D28" s="49"/>
      <c r="E28" s="49"/>
      <c r="F28" s="49"/>
      <c r="G28" s="49"/>
      <c r="H28" s="49"/>
    </row>
    <row r="29" spans="1:11" ht="17.25" customHeight="1">
      <c r="A29" s="24" t="s">
        <v>183</v>
      </c>
      <c r="B29" s="49"/>
      <c r="C29" s="49"/>
      <c r="D29" s="49"/>
      <c r="E29" s="49"/>
      <c r="F29" s="49"/>
      <c r="G29" s="49"/>
      <c r="H29" s="49"/>
    </row>
    <row r="30" spans="1:11" ht="17.25" customHeight="1">
      <c r="A30" s="24" t="s">
        <v>194</v>
      </c>
      <c r="B30" s="58"/>
      <c r="C30" s="58"/>
      <c r="D30" s="58"/>
      <c r="E30" s="58"/>
      <c r="F30" s="58"/>
      <c r="G30" s="58"/>
      <c r="H30" s="58"/>
    </row>
    <row r="31" spans="1:11" ht="17.25" customHeight="1">
      <c r="A31" s="53" t="s">
        <v>193</v>
      </c>
      <c r="B31" s="58"/>
      <c r="C31" s="58"/>
      <c r="D31" s="58"/>
      <c r="E31" s="58"/>
      <c r="F31" s="58"/>
      <c r="G31" s="58"/>
      <c r="H31" s="58"/>
    </row>
    <row r="32" spans="1:11" ht="17.25" customHeight="1">
      <c r="A32" s="25"/>
      <c r="B32" s="58"/>
      <c r="C32" s="48"/>
      <c r="D32" s="59"/>
      <c r="E32" s="59"/>
      <c r="F32" s="58"/>
      <c r="G32" s="59"/>
      <c r="H32" s="59"/>
    </row>
    <row r="33" spans="1:8" ht="17.25" customHeight="1">
      <c r="A33" s="25"/>
      <c r="B33" s="58"/>
      <c r="C33" s="48"/>
      <c r="D33" s="59"/>
      <c r="E33" s="59"/>
      <c r="F33" s="58"/>
      <c r="G33" s="59"/>
      <c r="H33" s="59"/>
    </row>
    <row r="34" spans="1:8" ht="17.25" customHeight="1">
      <c r="A34" s="25"/>
      <c r="B34" s="58"/>
      <c r="C34" s="48"/>
      <c r="D34" s="59"/>
      <c r="E34" s="59"/>
      <c r="F34" s="58"/>
      <c r="G34" s="59"/>
      <c r="H34" s="59"/>
    </row>
    <row r="35" spans="1:8" ht="17.25" customHeight="1">
      <c r="A35" s="25"/>
      <c r="B35" s="58"/>
      <c r="C35" s="48"/>
      <c r="D35" s="59"/>
      <c r="E35" s="59"/>
      <c r="F35" s="58"/>
      <c r="G35" s="59"/>
      <c r="H35" s="59"/>
    </row>
    <row r="36" spans="1:8" ht="17.25" customHeight="1">
      <c r="A36" s="25"/>
      <c r="B36" s="58"/>
      <c r="C36" s="48"/>
      <c r="D36" s="59"/>
      <c r="E36" s="48"/>
      <c r="F36" s="58"/>
      <c r="G36" s="48"/>
      <c r="H36" s="59"/>
    </row>
    <row r="37" spans="1:8" ht="17.25" customHeight="1">
      <c r="A37" s="25"/>
      <c r="B37" s="58"/>
      <c r="C37" s="48"/>
      <c r="D37" s="59"/>
      <c r="E37" s="48"/>
      <c r="F37" s="58"/>
      <c r="G37" s="48"/>
      <c r="H37" s="59"/>
    </row>
    <row r="38" spans="1:8" ht="17.25" customHeight="1">
      <c r="A38" s="25"/>
      <c r="B38" s="58"/>
      <c r="C38" s="48"/>
      <c r="D38" s="59"/>
      <c r="E38" s="48"/>
      <c r="F38" s="58"/>
      <c r="G38" s="48"/>
      <c r="H38" s="59"/>
    </row>
    <row r="39" spans="1:8" ht="18.75" customHeight="1">
      <c r="A39" s="25"/>
      <c r="B39" s="58"/>
      <c r="C39" s="48"/>
      <c r="D39" s="59"/>
      <c r="E39" s="48"/>
      <c r="F39" s="58"/>
      <c r="G39" s="48"/>
      <c r="H39" s="59"/>
    </row>
    <row r="40" spans="1:8" ht="23.25" customHeight="1"/>
    <row r="41" spans="1:8" ht="17.25" customHeight="1">
      <c r="A41" s="33" t="s">
        <v>113</v>
      </c>
      <c r="B41" s="19"/>
      <c r="C41" s="19"/>
      <c r="D41" s="33" t="s">
        <v>113</v>
      </c>
      <c r="E41" s="4"/>
      <c r="G41" s="4"/>
      <c r="H41" s="4"/>
    </row>
    <row r="42" spans="1:8" ht="18.75" customHeight="1">
      <c r="A42" s="18" t="s">
        <v>114</v>
      </c>
      <c r="B42" s="19"/>
      <c r="C42" s="19"/>
      <c r="D42" s="8" t="s">
        <v>114</v>
      </c>
      <c r="E42" s="4"/>
      <c r="G42" s="4"/>
      <c r="H42" s="4"/>
    </row>
    <row r="43" spans="1:8" ht="17.25" customHeight="1">
      <c r="A43" s="13"/>
      <c r="B43" s="4"/>
      <c r="C43" s="4"/>
      <c r="D43" s="4"/>
      <c r="E43" s="4"/>
      <c r="F43" s="4"/>
      <c r="G43" s="4"/>
      <c r="H43" s="4"/>
    </row>
    <row r="44" spans="1:8" ht="16.5" customHeight="1">
      <c r="A44" s="8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44" s="8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40625" defaultRowHeight="17.25" customHeight="1"/>
  <cols>
    <col min="1" max="1" width="51" style="1" customWidth="1"/>
    <col min="2" max="2" width="9" style="1" customWidth="1"/>
    <col min="3" max="3" width="1.42578125" style="1" customWidth="1"/>
    <col min="4" max="4" width="9" style="1" customWidth="1"/>
    <col min="5" max="5" width="1.42578125" style="1" customWidth="1"/>
    <col min="6" max="6" width="9" style="1" customWidth="1"/>
    <col min="7" max="7" width="1.42578125" style="1" customWidth="1"/>
    <col min="8" max="8" width="9" style="1" customWidth="1"/>
    <col min="9" max="16384" width="9.140625" style="1"/>
  </cols>
  <sheetData>
    <row r="1" spans="1:8" ht="17.25" customHeight="1">
      <c r="A1" s="2" t="e">
        <f>#REF!</f>
        <v>#REF!</v>
      </c>
      <c r="H1" s="27" t="s">
        <v>151</v>
      </c>
    </row>
    <row r="2" spans="1:8" ht="17.25" customHeight="1">
      <c r="A2" s="11" t="s">
        <v>41</v>
      </c>
      <c r="H2" s="2"/>
    </row>
    <row r="3" spans="1:8" ht="17.25" customHeight="1">
      <c r="A3" s="11" t="e">
        <f>#REF!</f>
        <v>#REF!</v>
      </c>
    </row>
    <row r="5" spans="1:8" ht="17.25" customHeight="1">
      <c r="B5" s="11"/>
      <c r="C5" s="11"/>
      <c r="D5" s="11"/>
      <c r="E5" s="11"/>
      <c r="F5" s="11"/>
      <c r="G5" s="11"/>
      <c r="H5" s="27" t="s">
        <v>150</v>
      </c>
    </row>
    <row r="6" spans="1:8" ht="17.25" customHeight="1">
      <c r="B6" s="233" t="s">
        <v>138</v>
      </c>
      <c r="C6" s="233"/>
      <c r="D6" s="233"/>
      <c r="E6" s="23"/>
      <c r="F6" s="233" t="s">
        <v>143</v>
      </c>
      <c r="G6" s="233"/>
      <c r="H6" s="233"/>
    </row>
    <row r="7" spans="1:8" ht="17.25" customHeight="1">
      <c r="B7" s="35" t="e">
        <f>#REF!</f>
        <v>#REF!</v>
      </c>
      <c r="C7" s="36"/>
      <c r="D7" s="35" t="e">
        <f>#REF!</f>
        <v>#REF!</v>
      </c>
      <c r="E7" s="36"/>
      <c r="F7" s="35" t="e">
        <f>#REF!</f>
        <v>#REF!</v>
      </c>
      <c r="G7" s="36"/>
      <c r="H7" s="35" t="e">
        <f>#REF!</f>
        <v>#REF!</v>
      </c>
    </row>
    <row r="8" spans="1:8" ht="17.25" customHeight="1">
      <c r="A8" s="11" t="s">
        <v>42</v>
      </c>
      <c r="C8" s="20"/>
      <c r="E8" s="20"/>
      <c r="G8" s="20"/>
    </row>
    <row r="9" spans="1:8" ht="17.25" customHeight="1">
      <c r="A9" s="1" t="s">
        <v>81</v>
      </c>
      <c r="B9" s="20">
        <f>'CF-Thai'!C11</f>
        <v>1611196</v>
      </c>
      <c r="C9" s="20">
        <f>'CF-Thai'!D11</f>
        <v>0</v>
      </c>
      <c r="D9" s="20">
        <f>'CF-Thai'!E11</f>
        <v>1639533</v>
      </c>
      <c r="E9" s="20">
        <f>'CF-Thai'!F11</f>
        <v>0</v>
      </c>
      <c r="F9" s="20">
        <f>'งบกระแสเงินสด 1 Offset'!F9</f>
        <v>365298</v>
      </c>
      <c r="G9" s="20">
        <f>'CF-Thai'!H11</f>
        <v>0</v>
      </c>
      <c r="H9" s="20">
        <f>'CF-Thai'!I11</f>
        <v>1582322</v>
      </c>
    </row>
    <row r="10" spans="1:8" ht="17.25" customHeight="1">
      <c r="A10" s="11" t="s">
        <v>105</v>
      </c>
      <c r="B10" s="20"/>
      <c r="C10" s="20"/>
      <c r="D10" s="20"/>
      <c r="E10" s="20"/>
      <c r="F10" s="20"/>
      <c r="G10" s="20"/>
      <c r="H10" s="20"/>
    </row>
    <row r="11" spans="1:8" ht="17.25" customHeight="1">
      <c r="A11" s="11" t="s">
        <v>46</v>
      </c>
      <c r="B11" s="20"/>
      <c r="C11" s="20"/>
      <c r="D11" s="20"/>
      <c r="E11" s="20"/>
      <c r="F11" s="20"/>
      <c r="G11" s="20"/>
      <c r="H11" s="20"/>
    </row>
    <row r="12" spans="1:8" ht="17.25" customHeight="1">
      <c r="A12" s="28" t="s">
        <v>106</v>
      </c>
      <c r="B12" s="20">
        <f>'CF-Thai'!C21</f>
        <v>469980</v>
      </c>
      <c r="C12" s="20">
        <f>'CF-Thai'!D21</f>
        <v>0</v>
      </c>
      <c r="D12" s="20">
        <f>'CF-Thai'!E21</f>
        <v>508437</v>
      </c>
      <c r="E12" s="20">
        <f>'CF-Thai'!F21</f>
        <v>0</v>
      </c>
      <c r="F12" s="20">
        <f>'งบกระแสเงินสด 1 Offset'!F12</f>
        <v>69023</v>
      </c>
      <c r="G12" s="20">
        <f>'CF-Thai'!H21</f>
        <v>0</v>
      </c>
      <c r="H12" s="20">
        <f>'CF-Thai'!I21</f>
        <v>365267</v>
      </c>
    </row>
    <row r="13" spans="1:8" ht="17.25" customHeight="1">
      <c r="A13" s="28" t="s">
        <v>134</v>
      </c>
      <c r="B13" s="20">
        <f>'CF-Thai'!C23</f>
        <v>-1868</v>
      </c>
      <c r="C13" s="20">
        <f>'CF-Thai'!D23</f>
        <v>0</v>
      </c>
      <c r="D13" s="20">
        <f>'CF-Thai'!E23</f>
        <v>530</v>
      </c>
      <c r="E13" s="20">
        <f>'CF-Thai'!F23</f>
        <v>0</v>
      </c>
      <c r="F13" s="20">
        <f>'งบกระแสเงินสด 1 Offset'!F13</f>
        <v>0</v>
      </c>
      <c r="G13" s="20">
        <f>'CF-Thai'!H23</f>
        <v>0</v>
      </c>
      <c r="H13" s="20">
        <f>'CF-Thai'!I23</f>
        <v>546</v>
      </c>
    </row>
    <row r="14" spans="1:8" ht="17.25" hidden="1" customHeight="1">
      <c r="A14" s="28" t="s">
        <v>135</v>
      </c>
      <c r="B14" s="20" t="e">
        <f>'CF-Thai'!#REF!</f>
        <v>#REF!</v>
      </c>
      <c r="C14" s="20" t="e">
        <f>'CF-Thai'!#REF!</f>
        <v>#REF!</v>
      </c>
      <c r="D14" s="20" t="e">
        <f>'CF-Thai'!#REF!</f>
        <v>#REF!</v>
      </c>
      <c r="E14" s="20" t="e">
        <f>'CF-Thai'!#REF!</f>
        <v>#REF!</v>
      </c>
      <c r="F14" s="20">
        <f>'งบกระแสเงินสด 1 Offset'!F14</f>
        <v>0</v>
      </c>
      <c r="G14" s="20" t="e">
        <f>'CF-Thai'!#REF!</f>
        <v>#REF!</v>
      </c>
      <c r="H14" s="20" t="e">
        <f>'CF-Thai'!#REF!</f>
        <v>#REF!</v>
      </c>
    </row>
    <row r="15" spans="1:8" ht="17.25" hidden="1" customHeight="1">
      <c r="A15" s="28" t="s">
        <v>136</v>
      </c>
      <c r="B15" s="20" t="e">
        <f>'CF-Thai'!#REF!</f>
        <v>#REF!</v>
      </c>
      <c r="C15" s="20" t="e">
        <f>'CF-Thai'!#REF!</f>
        <v>#REF!</v>
      </c>
      <c r="D15" s="20" t="e">
        <f>'CF-Thai'!#REF!</f>
        <v>#REF!</v>
      </c>
      <c r="E15" s="20" t="e">
        <f>'CF-Thai'!#REF!</f>
        <v>#REF!</v>
      </c>
      <c r="F15" s="20">
        <f>'งบกระแสเงินสด 1 Offset'!F15</f>
        <v>0</v>
      </c>
      <c r="G15" s="20" t="e">
        <f>'CF-Thai'!#REF!</f>
        <v>#REF!</v>
      </c>
      <c r="H15" s="20" t="e">
        <f>'CF-Thai'!#REF!</f>
        <v>#REF!</v>
      </c>
    </row>
    <row r="16" spans="1:8" ht="17.25" hidden="1" customHeight="1">
      <c r="A16" s="28" t="s">
        <v>121</v>
      </c>
      <c r="B16" s="20" t="e">
        <f>'CF-Thai'!#REF!</f>
        <v>#REF!</v>
      </c>
      <c r="C16" s="20" t="e">
        <f>'CF-Thai'!#REF!</f>
        <v>#REF!</v>
      </c>
      <c r="D16" s="20" t="e">
        <f>'CF-Thai'!#REF!</f>
        <v>#REF!</v>
      </c>
      <c r="E16" s="20" t="e">
        <f>'CF-Thai'!#REF!</f>
        <v>#REF!</v>
      </c>
      <c r="F16" s="20">
        <f>'งบกระแสเงินสด 1 Offset'!F16</f>
        <v>0</v>
      </c>
      <c r="G16" s="20" t="e">
        <f>'CF-Thai'!#REF!</f>
        <v>#REF!</v>
      </c>
      <c r="H16" s="20" t="e">
        <f>'CF-Thai'!#REF!</f>
        <v>#REF!</v>
      </c>
    </row>
    <row r="17" spans="1:8" ht="17.25" customHeight="1">
      <c r="A17" s="28" t="s">
        <v>109</v>
      </c>
      <c r="B17" s="20">
        <f>'CF-Thai'!C26</f>
        <v>504</v>
      </c>
      <c r="C17" s="20">
        <f>'CF-Thai'!D26</f>
        <v>0</v>
      </c>
      <c r="D17" s="20" t="e">
        <f>'CF-Thai'!#REF!</f>
        <v>#REF!</v>
      </c>
      <c r="E17" s="20">
        <f>'CF-Thai'!F26</f>
        <v>0</v>
      </c>
      <c r="F17" s="20">
        <f>'งบกระแสเงินสด 1 Offset'!F17</f>
        <v>-422</v>
      </c>
      <c r="G17" s="20">
        <f>'CF-Thai'!H26</f>
        <v>0</v>
      </c>
      <c r="H17" s="20" t="e">
        <f>'CF-Thai'!#REF!</f>
        <v>#REF!</v>
      </c>
    </row>
    <row r="18" spans="1:8" ht="17.25" customHeight="1">
      <c r="A18" s="28" t="s">
        <v>164</v>
      </c>
      <c r="B18" s="20">
        <f>'CF-Thai'!C27</f>
        <v>198</v>
      </c>
      <c r="C18" s="20">
        <f>'CF-Thai'!D27</f>
        <v>0</v>
      </c>
      <c r="D18" s="20" t="e">
        <f>'CF-Thai'!#REF!</f>
        <v>#REF!</v>
      </c>
      <c r="E18" s="20">
        <f>'CF-Thai'!F27</f>
        <v>0</v>
      </c>
      <c r="F18" s="20">
        <f>'งบกระแสเงินสด 1 Offset'!F19</f>
        <v>9</v>
      </c>
      <c r="G18" s="20">
        <f>'CF-Thai'!H27</f>
        <v>0</v>
      </c>
      <c r="H18" s="20" t="e">
        <f>'CF-Thai'!#REF!</f>
        <v>#REF!</v>
      </c>
    </row>
    <row r="19" spans="1:8" ht="17.25" customHeight="1">
      <c r="A19" s="28" t="s">
        <v>155</v>
      </c>
      <c r="B19" s="20" t="e">
        <f>'CF-Thai'!#REF!</f>
        <v>#REF!</v>
      </c>
      <c r="C19" s="20" t="e">
        <f>'CF-Thai'!#REF!</f>
        <v>#REF!</v>
      </c>
      <c r="D19" s="20" t="e">
        <f>'CF-Thai'!#REF!</f>
        <v>#REF!</v>
      </c>
      <c r="E19" s="20" t="e">
        <f>'CF-Thai'!#REF!</f>
        <v>#REF!</v>
      </c>
      <c r="F19" s="20">
        <f>'งบกระแสเงินสด 1 Offset'!F20</f>
        <v>-864088</v>
      </c>
      <c r="G19" s="20" t="e">
        <f>'CF-Thai'!#REF!</f>
        <v>#REF!</v>
      </c>
      <c r="H19" s="20" t="e">
        <f>'CF-Thai'!#REF!</f>
        <v>#REF!</v>
      </c>
    </row>
    <row r="20" spans="1:8" ht="17.25" customHeight="1">
      <c r="A20" s="28" t="s">
        <v>139</v>
      </c>
      <c r="B20" s="20" t="e">
        <f>'CF-Thai'!#REF!</f>
        <v>#REF!</v>
      </c>
      <c r="C20" s="20" t="e">
        <f>'CF-Thai'!#REF!</f>
        <v>#REF!</v>
      </c>
      <c r="D20" s="20" t="e">
        <f>'CF-Thai'!#REF!</f>
        <v>#REF!</v>
      </c>
      <c r="E20" s="20" t="e">
        <f>'CF-Thai'!#REF!</f>
        <v>#REF!</v>
      </c>
      <c r="F20" s="20">
        <f>'งบกระแสเงินสด 1 Offset'!F21</f>
        <v>-1032</v>
      </c>
      <c r="G20" s="20" t="e">
        <f>'CF-Thai'!#REF!</f>
        <v>#REF!</v>
      </c>
      <c r="H20" s="20" t="e">
        <f>'CF-Thai'!#REF!</f>
        <v>#REF!</v>
      </c>
    </row>
    <row r="21" spans="1:8" ht="17.25" customHeight="1">
      <c r="A21" s="28" t="s">
        <v>100</v>
      </c>
      <c r="B21" s="20">
        <f>'CF-Thai'!C30</f>
        <v>11852</v>
      </c>
      <c r="C21" s="20">
        <f>'CF-Thai'!D30</f>
        <v>0</v>
      </c>
      <c r="D21" s="20">
        <f>'CF-Thai'!E31</f>
        <v>1957</v>
      </c>
      <c r="E21" s="20">
        <f>'CF-Thai'!F30</f>
        <v>0</v>
      </c>
      <c r="F21" s="20">
        <f>'งบกระแสเงินสด 1 Offset'!F22</f>
        <v>13067</v>
      </c>
      <c r="G21" s="20">
        <f>'CF-Thai'!H30</f>
        <v>0</v>
      </c>
      <c r="H21" s="20">
        <f>'CF-Thai'!I31</f>
        <v>0</v>
      </c>
    </row>
    <row r="22" spans="1:8" ht="17.25" customHeight="1">
      <c r="A22" s="28" t="s">
        <v>123</v>
      </c>
      <c r="B22" s="20">
        <f>'CF-Thai'!C31</f>
        <v>1860</v>
      </c>
      <c r="C22" s="20">
        <f>'CF-Thai'!D31</f>
        <v>0</v>
      </c>
      <c r="D22" s="20">
        <f>'CF-Thai'!E32</f>
        <v>8052</v>
      </c>
      <c r="E22" s="20">
        <f>'CF-Thai'!F31</f>
        <v>0</v>
      </c>
      <c r="F22" s="20">
        <f>'งบกระแสเงินสด 1 Offset'!F23</f>
        <v>0</v>
      </c>
      <c r="G22" s="20">
        <f>'CF-Thai'!H31</f>
        <v>0</v>
      </c>
      <c r="H22" s="20">
        <f>'CF-Thai'!I32</f>
        <v>3876</v>
      </c>
    </row>
    <row r="23" spans="1:8" ht="17.25" customHeight="1">
      <c r="A23" s="28" t="s">
        <v>82</v>
      </c>
      <c r="B23" s="26">
        <f>'CF-Thai'!C32</f>
        <v>8458</v>
      </c>
      <c r="C23" s="20">
        <f>'CF-Thai'!D32</f>
        <v>0</v>
      </c>
      <c r="D23" s="26" t="e">
        <f>'CF-Thai'!#REF!</f>
        <v>#REF!</v>
      </c>
      <c r="E23" s="20">
        <f>'CF-Thai'!F32</f>
        <v>0</v>
      </c>
      <c r="F23" s="26">
        <f>'งบกระแสเงินสด 1 Offset'!F24</f>
        <v>1708</v>
      </c>
      <c r="G23" s="20">
        <f>'CF-Thai'!H32</f>
        <v>0</v>
      </c>
      <c r="H23" s="26" t="e">
        <f>'CF-Thai'!#REF!</f>
        <v>#REF!</v>
      </c>
    </row>
    <row r="24" spans="1:8" ht="17.25" customHeight="1">
      <c r="A24" s="11" t="s">
        <v>51</v>
      </c>
      <c r="B24" s="20"/>
      <c r="C24" s="20"/>
      <c r="D24" s="20"/>
      <c r="E24" s="20"/>
      <c r="F24" s="20"/>
      <c r="G24" s="20"/>
      <c r="H24" s="20"/>
    </row>
    <row r="25" spans="1:8" ht="17.25" customHeight="1">
      <c r="A25" s="11" t="s">
        <v>48</v>
      </c>
      <c r="B25" s="20" t="e">
        <f>'CF-Thai'!#REF!</f>
        <v>#REF!</v>
      </c>
      <c r="C25" s="20" t="e">
        <f>'CF-Thai'!#REF!</f>
        <v>#REF!</v>
      </c>
      <c r="D25" s="20" t="e">
        <f>'CF-Thai'!#REF!</f>
        <v>#REF!</v>
      </c>
      <c r="E25" s="20" t="e">
        <f>'CF-Thai'!#REF!</f>
        <v>#REF!</v>
      </c>
      <c r="F25" s="20">
        <f>'งบกระแสเงินสด 1 Offset'!F26</f>
        <v>-416437</v>
      </c>
      <c r="G25" s="20" t="e">
        <f>'CF-Thai'!#REF!</f>
        <v>#REF!</v>
      </c>
      <c r="H25" s="20" t="e">
        <f>'CF-Thai'!#REF!</f>
        <v>#REF!</v>
      </c>
    </row>
    <row r="26" spans="1:8" ht="17.25" customHeight="1">
      <c r="A26" s="11" t="s">
        <v>52</v>
      </c>
      <c r="B26" s="20"/>
      <c r="C26" s="20"/>
      <c r="D26" s="20"/>
      <c r="E26" s="20"/>
      <c r="F26" s="20"/>
      <c r="G26" s="20"/>
      <c r="H26" s="20"/>
    </row>
    <row r="27" spans="1:8" ht="17.25" customHeight="1">
      <c r="A27" s="45" t="s">
        <v>189</v>
      </c>
      <c r="B27" s="20">
        <f>'งบกระแสเงินสด 1 Offset'!B28</f>
        <v>0</v>
      </c>
      <c r="C27" s="20"/>
      <c r="D27" s="20">
        <f>'งบกระแสเงินสด 1 Offset'!D28</f>
        <v>0</v>
      </c>
      <c r="E27" s="20"/>
      <c r="F27" s="20">
        <f>'งบกระแสเงินสด 1 Offset'!F28</f>
        <v>161617</v>
      </c>
      <c r="G27" s="20"/>
      <c r="H27" s="20">
        <f>'งบกระแสเงินสด 1 Offset'!H28</f>
        <v>0</v>
      </c>
    </row>
    <row r="28" spans="1:8" ht="17.25" customHeight="1">
      <c r="A28" s="45" t="s">
        <v>91</v>
      </c>
      <c r="B28" s="20">
        <f>'CF-Thai'!C13</f>
        <v>14036</v>
      </c>
      <c r="C28" s="20">
        <f>'CF-Thai'!D13</f>
        <v>0</v>
      </c>
      <c r="D28" s="20">
        <f>'CF-Thai'!E13</f>
        <v>-7960</v>
      </c>
      <c r="E28" s="20">
        <f>'CF-Thai'!F13</f>
        <v>0</v>
      </c>
      <c r="F28" s="20">
        <f>'งบกระแสเงินสด 1 Offset'!F29</f>
        <v>-27691</v>
      </c>
      <c r="G28" s="20">
        <f>'CF-Thai'!H13</f>
        <v>0</v>
      </c>
      <c r="H28" s="20">
        <f>'CF-Thai'!I13</f>
        <v>-6927</v>
      </c>
    </row>
    <row r="29" spans="1:8" ht="17.25" customHeight="1">
      <c r="A29" s="45" t="s">
        <v>170</v>
      </c>
      <c r="B29" s="20" t="e">
        <f>'CF-Thai'!#REF!</f>
        <v>#REF!</v>
      </c>
      <c r="C29" s="20" t="e">
        <f>'CF-Thai'!#REF!</f>
        <v>#REF!</v>
      </c>
      <c r="D29" s="20" t="e">
        <f>'CF-Thai'!#REF!</f>
        <v>#REF!</v>
      </c>
      <c r="E29" s="20" t="e">
        <f>'CF-Thai'!#REF!</f>
        <v>#REF!</v>
      </c>
      <c r="F29" s="20">
        <f>'งบกระแสเงินสด 1 Offset'!F30</f>
        <v>1055849</v>
      </c>
      <c r="G29" s="20" t="e">
        <f>'CF-Thai'!#REF!</f>
        <v>#REF!</v>
      </c>
      <c r="H29" s="20" t="e">
        <f>'CF-Thai'!#REF!</f>
        <v>#REF!</v>
      </c>
    </row>
    <row r="30" spans="1:8" ht="17.25" customHeight="1">
      <c r="A30" s="45" t="s">
        <v>86</v>
      </c>
      <c r="B30" s="20">
        <f>'CF-Thai'!C15</f>
        <v>-353815</v>
      </c>
      <c r="C30" s="20">
        <f>'CF-Thai'!D15</f>
        <v>0</v>
      </c>
      <c r="D30" s="20">
        <f>'CF-Thai'!E15</f>
        <v>-159029</v>
      </c>
      <c r="E30" s="20">
        <f>'CF-Thai'!F15</f>
        <v>0</v>
      </c>
      <c r="F30" s="20">
        <f>'งบกระแสเงินสด 1 Offset'!F31</f>
        <v>169504</v>
      </c>
      <c r="G30" s="20">
        <f>'CF-Thai'!H15</f>
        <v>0</v>
      </c>
      <c r="H30" s="20">
        <f>'CF-Thai'!I15</f>
        <v>-163670</v>
      </c>
    </row>
    <row r="31" spans="1:8" ht="17.25" customHeight="1">
      <c r="A31" s="45" t="s">
        <v>85</v>
      </c>
      <c r="B31" s="20" t="e">
        <f>'CF-Thai'!#REF!</f>
        <v>#REF!</v>
      </c>
      <c r="C31" s="20" t="e">
        <f>'CF-Thai'!#REF!</f>
        <v>#REF!</v>
      </c>
      <c r="D31" s="20" t="e">
        <f>'CF-Thai'!#REF!</f>
        <v>#REF!</v>
      </c>
      <c r="E31" s="20" t="e">
        <f>'CF-Thai'!#REF!</f>
        <v>#REF!</v>
      </c>
      <c r="F31" s="20">
        <f>'งบกระแสเงินสด 1 Offset'!F32</f>
        <v>2184</v>
      </c>
      <c r="G31" s="20" t="e">
        <f>'CF-Thai'!#REF!</f>
        <v>#REF!</v>
      </c>
      <c r="H31" s="20" t="e">
        <f>'CF-Thai'!#REF!</f>
        <v>#REF!</v>
      </c>
    </row>
    <row r="32" spans="1:8" ht="17.25" customHeight="1">
      <c r="A32" s="45" t="s">
        <v>90</v>
      </c>
      <c r="B32" s="20">
        <f>'CF-Thai'!C16</f>
        <v>-1246</v>
      </c>
      <c r="C32" s="20">
        <f>'CF-Thai'!D16</f>
        <v>0</v>
      </c>
      <c r="D32" s="20">
        <f>'CF-Thai'!E16</f>
        <v>15</v>
      </c>
      <c r="E32" s="20">
        <f>'CF-Thai'!F16</f>
        <v>0</v>
      </c>
      <c r="F32" s="20">
        <f>'งบกระแสเงินสด 1 Offset'!F33</f>
        <v>-8315</v>
      </c>
      <c r="G32" s="20">
        <f>'CF-Thai'!H16</f>
        <v>0</v>
      </c>
      <c r="H32" s="20">
        <f>'CF-Thai'!I16</f>
        <v>-35</v>
      </c>
    </row>
    <row r="33" spans="1:8" ht="17.25" customHeight="1">
      <c r="A33" s="46" t="s">
        <v>53</v>
      </c>
      <c r="B33" s="20"/>
      <c r="C33" s="20"/>
      <c r="D33" s="20"/>
      <c r="E33" s="20"/>
      <c r="F33" s="20">
        <f>'งบกระแสเงินสด 1 Offset'!F34</f>
        <v>0</v>
      </c>
      <c r="G33" s="20"/>
      <c r="H33" s="20"/>
    </row>
    <row r="34" spans="1:8" ht="17.25" customHeight="1">
      <c r="A34" s="45" t="s">
        <v>92</v>
      </c>
      <c r="B34" s="20">
        <f>'CF-Thai'!C17</f>
        <v>-35704</v>
      </c>
      <c r="C34" s="20">
        <f>'CF-Thai'!D17</f>
        <v>0</v>
      </c>
      <c r="D34" s="20">
        <f>'CF-Thai'!E17</f>
        <v>75132</v>
      </c>
      <c r="E34" s="20">
        <f>'CF-Thai'!F17</f>
        <v>0</v>
      </c>
      <c r="F34" s="20">
        <f>'งบกระแสเงินสด 1 Offset'!F35</f>
        <v>64943</v>
      </c>
      <c r="G34" s="20">
        <f>'CF-Thai'!H17</f>
        <v>0</v>
      </c>
      <c r="H34" s="20">
        <f>'CF-Thai'!I17</f>
        <v>80819</v>
      </c>
    </row>
    <row r="35" spans="1:8" ht="17.25" customHeight="1">
      <c r="A35" s="45" t="s">
        <v>129</v>
      </c>
      <c r="B35" s="20">
        <f>'CF-Thai'!C18</f>
        <v>0</v>
      </c>
      <c r="C35" s="20">
        <f>'CF-Thai'!D18</f>
        <v>0</v>
      </c>
      <c r="D35" s="20">
        <f>'CF-Thai'!E18</f>
        <v>0</v>
      </c>
      <c r="E35" s="20">
        <f>'CF-Thai'!F18</f>
        <v>0</v>
      </c>
      <c r="F35" s="20">
        <f>'งบกระแสเงินสด 1 Offset'!F36</f>
        <v>-923195</v>
      </c>
      <c r="G35" s="20">
        <f>'CF-Thai'!H18</f>
        <v>0</v>
      </c>
      <c r="H35" s="20">
        <f>'CF-Thai'!I18</f>
        <v>91465</v>
      </c>
    </row>
    <row r="36" spans="1:8" ht="17.25" customHeight="1">
      <c r="A36" s="45" t="s">
        <v>84</v>
      </c>
      <c r="B36" s="20" t="e">
        <f>'CF-Thai'!#REF!</f>
        <v>#REF!</v>
      </c>
      <c r="C36" s="20" t="e">
        <f>'CF-Thai'!#REF!</f>
        <v>#REF!</v>
      </c>
      <c r="D36" s="20" t="e">
        <f>'CF-Thai'!#REF!</f>
        <v>#REF!</v>
      </c>
      <c r="E36" s="20" t="e">
        <f>'CF-Thai'!#REF!</f>
        <v>#REF!</v>
      </c>
      <c r="F36" s="20">
        <f>'งบกระแสเงินสด 1 Offset'!F37</f>
        <v>-933104</v>
      </c>
      <c r="G36" s="20" t="e">
        <f>'CF-Thai'!#REF!</f>
        <v>#REF!</v>
      </c>
      <c r="H36" s="20" t="e">
        <f>'CF-Thai'!#REF!</f>
        <v>#REF!</v>
      </c>
    </row>
    <row r="37" spans="1:8" ht="17.25" customHeight="1">
      <c r="A37" s="45" t="s">
        <v>157</v>
      </c>
      <c r="B37" s="20" t="e">
        <f>'CF-Thai'!#REF!</f>
        <v>#REF!</v>
      </c>
      <c r="C37" s="20" t="e">
        <f>'CF-Thai'!#REF!</f>
        <v>#REF!</v>
      </c>
      <c r="D37" s="20" t="e">
        <f>'CF-Thai'!#REF!</f>
        <v>#REF!</v>
      </c>
      <c r="E37" s="20" t="e">
        <f>'CF-Thai'!#REF!</f>
        <v>#REF!</v>
      </c>
      <c r="F37" s="20">
        <f>'งบกระแสเงินสด 1 Offset'!F38</f>
        <v>0</v>
      </c>
      <c r="G37" s="20" t="e">
        <f>'CF-Thai'!#REF!</f>
        <v>#REF!</v>
      </c>
      <c r="H37" s="20" t="e">
        <f>'CF-Thai'!#REF!</f>
        <v>#REF!</v>
      </c>
    </row>
    <row r="38" spans="1:8" ht="17.25" customHeight="1">
      <c r="A38" s="11" t="s">
        <v>174</v>
      </c>
      <c r="B38" s="29">
        <f>'CF-Thai'!C34</f>
        <v>1725789</v>
      </c>
      <c r="C38" s="20">
        <f>'CF-Thai'!D34</f>
        <v>0</v>
      </c>
      <c r="D38" s="29">
        <f>'CF-Thai'!E34</f>
        <v>2076520</v>
      </c>
      <c r="E38" s="20">
        <f>'CF-Thai'!F34</f>
        <v>0</v>
      </c>
      <c r="F38" s="29">
        <f>'งบกระแสเงินสด 1 Offset'!F39</f>
        <v>-854645</v>
      </c>
      <c r="G38" s="20">
        <f>'CF-Thai'!H34</f>
        <v>0</v>
      </c>
      <c r="H38" s="29">
        <f>'CF-Thai'!I34</f>
        <v>1960629</v>
      </c>
    </row>
    <row r="39" spans="1:8" ht="17.25" customHeight="1">
      <c r="A39" s="45" t="s">
        <v>83</v>
      </c>
      <c r="B39" s="26">
        <f>'CF-Thai'!C35</f>
        <v>-418918</v>
      </c>
      <c r="C39" s="20">
        <f>'CF-Thai'!D35</f>
        <v>0</v>
      </c>
      <c r="D39" s="26">
        <f>'CF-Thai'!E35</f>
        <v>-417774</v>
      </c>
      <c r="E39" s="20">
        <f>'CF-Thai'!F35</f>
        <v>0</v>
      </c>
      <c r="F39" s="26">
        <f>'งบกระแสเงินสด 1 Offset'!F40</f>
        <v>-146983</v>
      </c>
      <c r="G39" s="20">
        <f>'CF-Thai'!H35</f>
        <v>0</v>
      </c>
      <c r="H39" s="26">
        <f>'CF-Thai'!I35</f>
        <v>-407645</v>
      </c>
    </row>
    <row r="40" spans="1:8" ht="17.25" customHeight="1">
      <c r="A40" s="11" t="s">
        <v>175</v>
      </c>
      <c r="B40" s="30">
        <f>'CF-Thai'!C37</f>
        <v>1304813</v>
      </c>
      <c r="C40" s="20">
        <f>'CF-Thai'!D37</f>
        <v>0</v>
      </c>
      <c r="D40" s="30">
        <f>'CF-Thai'!E37</f>
        <v>1658102</v>
      </c>
      <c r="E40" s="20">
        <f>'CF-Thai'!F37</f>
        <v>0</v>
      </c>
      <c r="F40" s="30">
        <f>'งบกระแสเงินสด 1 Offset'!F41</f>
        <v>-1001628</v>
      </c>
      <c r="G40" s="20">
        <f>'CF-Thai'!H37</f>
        <v>0</v>
      </c>
      <c r="H40" s="30">
        <f>'CF-Thai'!I37</f>
        <v>1552340</v>
      </c>
    </row>
    <row r="41" spans="1:8" ht="17.25" customHeight="1">
      <c r="A41" s="11"/>
      <c r="B41" s="20"/>
      <c r="C41" s="20"/>
      <c r="D41" s="20"/>
      <c r="E41" s="20"/>
      <c r="F41" s="20"/>
      <c r="G41" s="20"/>
      <c r="H41" s="20"/>
    </row>
    <row r="42" spans="1:8" ht="17.25" customHeight="1">
      <c r="A42" s="11"/>
      <c r="B42" s="20"/>
      <c r="C42" s="20"/>
      <c r="D42" s="20"/>
      <c r="E42" s="20"/>
      <c r="F42" s="20"/>
      <c r="G42" s="20"/>
      <c r="H42" s="20"/>
    </row>
    <row r="43" spans="1:8" ht="17.25" customHeight="1">
      <c r="A43" s="11"/>
      <c r="B43" s="20"/>
      <c r="C43" s="20"/>
      <c r="D43" s="20"/>
      <c r="E43" s="20"/>
      <c r="F43" s="20"/>
      <c r="G43" s="20"/>
      <c r="H43" s="20"/>
    </row>
    <row r="44" spans="1:8" ht="17.25" customHeight="1">
      <c r="A44" s="11"/>
      <c r="B44" s="20"/>
      <c r="C44" s="20"/>
      <c r="D44" s="20"/>
      <c r="E44" s="20"/>
      <c r="F44" s="20"/>
      <c r="G44" s="20"/>
      <c r="H44" s="20"/>
    </row>
    <row r="45" spans="1:8" ht="17.25" customHeight="1">
      <c r="A45" s="11"/>
      <c r="B45" s="20"/>
      <c r="C45" s="20"/>
      <c r="D45" s="20"/>
      <c r="E45" s="20"/>
      <c r="F45" s="20"/>
      <c r="G45" s="20"/>
      <c r="H45" s="20"/>
    </row>
    <row r="46" spans="1:8" ht="17.25" customHeight="1">
      <c r="A46" s="11"/>
      <c r="B46" s="20"/>
      <c r="C46" s="20"/>
      <c r="D46" s="20"/>
      <c r="E46" s="20"/>
      <c r="F46" s="20"/>
      <c r="G46" s="20"/>
      <c r="H46" s="20"/>
    </row>
    <row r="47" spans="1:8" ht="17.25" customHeight="1">
      <c r="A47" s="1" t="e">
        <f>#REF!</f>
        <v>#REF!</v>
      </c>
      <c r="B47" s="12"/>
      <c r="C47" s="12"/>
      <c r="D47" s="12"/>
      <c r="E47" s="12"/>
      <c r="F47" s="12"/>
      <c r="G47" s="12"/>
      <c r="H47" s="12">
        <v>7</v>
      </c>
    </row>
    <row r="49" spans="1:8" ht="17.25" customHeight="1">
      <c r="B49" s="12"/>
      <c r="C49" s="12"/>
      <c r="D49" s="12"/>
      <c r="E49" s="12"/>
      <c r="F49" s="12"/>
      <c r="G49" s="12"/>
      <c r="H49" s="12"/>
    </row>
    <row r="50" spans="1:8" ht="17.25" customHeight="1">
      <c r="B50" s="12"/>
      <c r="C50" s="12"/>
      <c r="D50" s="12"/>
      <c r="E50" s="12"/>
      <c r="F50" s="12"/>
      <c r="G50" s="12"/>
      <c r="H50" s="12"/>
    </row>
    <row r="51" spans="1:8" ht="17.25" customHeight="1">
      <c r="B51" s="12"/>
      <c r="C51" s="12"/>
      <c r="D51" s="12"/>
      <c r="E51" s="12"/>
      <c r="F51" s="12"/>
      <c r="G51" s="12"/>
      <c r="H51" s="12"/>
    </row>
    <row r="53" spans="1:8" ht="17.25" customHeight="1">
      <c r="A53" s="11"/>
      <c r="B53" s="12"/>
      <c r="C53" s="12"/>
      <c r="D53" s="12"/>
      <c r="E53" s="12"/>
      <c r="F53" s="12"/>
      <c r="G53" s="12"/>
      <c r="H53" s="12"/>
    </row>
    <row r="54" spans="1:8" ht="17.25" customHeight="1">
      <c r="B54" s="12"/>
      <c r="C54" s="12"/>
      <c r="D54" s="12"/>
      <c r="E54" s="12"/>
      <c r="F54" s="12"/>
      <c r="G54" s="12"/>
      <c r="H54" s="12"/>
    </row>
    <row r="58" spans="1:8" ht="17.25" customHeight="1">
      <c r="B58" s="3"/>
      <c r="C58" s="3"/>
      <c r="D58" s="3"/>
      <c r="E58" s="3"/>
      <c r="F58" s="12"/>
      <c r="G58" s="3"/>
      <c r="H58" s="12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40625" defaultRowHeight="17.25" customHeight="1"/>
  <cols>
    <col min="1" max="1" width="50.140625" style="1" customWidth="1"/>
    <col min="2" max="2" width="9.42578125" style="1" customWidth="1"/>
    <col min="3" max="3" width="1" style="1" customWidth="1"/>
    <col min="4" max="4" width="9.42578125" style="1" customWidth="1"/>
    <col min="5" max="5" width="1" style="1" customWidth="1"/>
    <col min="6" max="6" width="9.42578125" style="1" customWidth="1"/>
    <col min="7" max="7" width="1.140625" style="1" customWidth="1"/>
    <col min="8" max="8" width="9.85546875" style="1" customWidth="1"/>
    <col min="9" max="16384" width="9.140625" style="1"/>
  </cols>
  <sheetData>
    <row r="1" spans="1:8" ht="17.25" customHeight="1">
      <c r="A1" s="2" t="e">
        <f>#REF!</f>
        <v>#REF!</v>
      </c>
      <c r="H1" s="27" t="s">
        <v>151</v>
      </c>
    </row>
    <row r="2" spans="1:8" ht="17.25" customHeight="1">
      <c r="A2" s="11" t="s">
        <v>43</v>
      </c>
      <c r="H2" s="2"/>
    </row>
    <row r="3" spans="1:8" ht="17.25" customHeight="1">
      <c r="A3" s="11" t="e">
        <f>#REF!</f>
        <v>#REF!</v>
      </c>
    </row>
    <row r="5" spans="1:8" ht="17.25" customHeight="1">
      <c r="C5" s="11"/>
      <c r="D5" s="11"/>
      <c r="E5" s="11"/>
      <c r="F5" s="11"/>
      <c r="G5" s="11"/>
      <c r="H5" s="27" t="s">
        <v>150</v>
      </c>
    </row>
    <row r="6" spans="1:8" ht="17.25" customHeight="1">
      <c r="B6" s="233" t="s">
        <v>140</v>
      </c>
      <c r="C6" s="233"/>
      <c r="D6" s="233"/>
      <c r="E6" s="23"/>
      <c r="F6" s="233" t="str">
        <f>'Cash Flow 1 Offset'!F6:H6</f>
        <v>Separate</v>
      </c>
      <c r="G6" s="233"/>
      <c r="H6" s="233"/>
    </row>
    <row r="7" spans="1:8" ht="17.25" customHeight="1">
      <c r="B7" s="35" t="e">
        <f>#REF!</f>
        <v>#REF!</v>
      </c>
      <c r="C7" s="36"/>
      <c r="D7" s="35" t="e">
        <f>#REF!</f>
        <v>#REF!</v>
      </c>
      <c r="E7" s="36"/>
      <c r="F7" s="35" t="e">
        <f>#REF!</f>
        <v>#REF!</v>
      </c>
      <c r="G7" s="36"/>
      <c r="H7" s="35" t="e">
        <f>#REF!</f>
        <v>#REF!</v>
      </c>
    </row>
    <row r="8" spans="1:8" ht="17.25" customHeight="1">
      <c r="A8" s="11" t="s">
        <v>44</v>
      </c>
      <c r="B8" s="23"/>
      <c r="C8" s="23"/>
      <c r="D8" s="23"/>
      <c r="E8" s="23"/>
      <c r="F8" s="23"/>
      <c r="G8" s="23"/>
      <c r="H8" s="23"/>
    </row>
    <row r="9" spans="1:8" ht="17.25" customHeight="1">
      <c r="A9" s="28" t="s">
        <v>190</v>
      </c>
      <c r="B9" s="31" t="e">
        <f>#REF!</f>
        <v>#REF!</v>
      </c>
      <c r="C9" s="31" t="e">
        <f>#REF!</f>
        <v>#REF!</v>
      </c>
      <c r="D9" s="31" t="e">
        <f>#REF!</f>
        <v>#REF!</v>
      </c>
      <c r="E9" s="31" t="e">
        <f>#REF!</f>
        <v>#REF!</v>
      </c>
      <c r="F9" s="31">
        <f>'งบกระแสเงินสด 2 Offset'!F9</f>
        <v>-159266</v>
      </c>
      <c r="G9" s="31"/>
      <c r="H9" s="31" t="e">
        <f>#REF!</f>
        <v>#REF!</v>
      </c>
    </row>
    <row r="10" spans="1:8" ht="17.25" customHeight="1">
      <c r="A10" s="28" t="s">
        <v>191</v>
      </c>
      <c r="B10" s="31" t="e">
        <f>#REF!</f>
        <v>#REF!</v>
      </c>
      <c r="C10" s="31" t="e">
        <f>#REF!</f>
        <v>#REF!</v>
      </c>
      <c r="D10" s="31" t="e">
        <f>#REF!</f>
        <v>#REF!</v>
      </c>
      <c r="E10" s="31" t="e">
        <f>#REF!</f>
        <v>#REF!</v>
      </c>
      <c r="F10" s="31">
        <f>'งบกระแสเงินสด 2 Offset'!F10</f>
        <v>-1628</v>
      </c>
      <c r="G10" s="31"/>
      <c r="H10" s="31" t="e">
        <f>#REF!</f>
        <v>#REF!</v>
      </c>
    </row>
    <row r="11" spans="1:8" ht="17.25" hidden="1" customHeight="1">
      <c r="A11" s="28" t="s">
        <v>141</v>
      </c>
      <c r="B11" s="31" t="e">
        <f>#REF!</f>
        <v>#REF!</v>
      </c>
      <c r="C11" s="31" t="e">
        <f>#REF!</f>
        <v>#REF!</v>
      </c>
      <c r="D11" s="31" t="e">
        <f>#REF!</f>
        <v>#REF!</v>
      </c>
      <c r="E11" s="31" t="e">
        <f>#REF!</f>
        <v>#REF!</v>
      </c>
      <c r="F11" s="31">
        <f>'งบกระแสเงินสด 2 Offset'!F11</f>
        <v>3342</v>
      </c>
      <c r="G11" s="31"/>
      <c r="H11" s="31" t="e">
        <f>#REF!</f>
        <v>#REF!</v>
      </c>
    </row>
    <row r="12" spans="1:8" ht="17.25" customHeight="1">
      <c r="A12" s="28" t="s">
        <v>96</v>
      </c>
      <c r="B12" s="31" t="e">
        <f>#REF!</f>
        <v>#REF!</v>
      </c>
      <c r="C12" s="31" t="e">
        <f>#REF!</f>
        <v>#REF!</v>
      </c>
      <c r="D12" s="31" t="e">
        <f>#REF!</f>
        <v>#REF!</v>
      </c>
      <c r="E12" s="31" t="e">
        <f>#REF!</f>
        <v>#REF!</v>
      </c>
      <c r="F12" s="31">
        <f>'งบกระแสเงินสด 2 Offset'!F11</f>
        <v>3342</v>
      </c>
      <c r="G12" s="31"/>
      <c r="H12" s="31" t="e">
        <f>#REF!</f>
        <v>#REF!</v>
      </c>
    </row>
    <row r="13" spans="1:8" ht="17.25" hidden="1" customHeight="1">
      <c r="A13" s="28" t="s">
        <v>120</v>
      </c>
      <c r="B13" s="31" t="e">
        <f>#REF!</f>
        <v>#REF!</v>
      </c>
      <c r="C13" s="31" t="e">
        <f>#REF!</f>
        <v>#REF!</v>
      </c>
      <c r="D13" s="31" t="e">
        <f>#REF!</f>
        <v>#REF!</v>
      </c>
      <c r="E13" s="31" t="e">
        <f>#REF!</f>
        <v>#REF!</v>
      </c>
      <c r="F13" s="31">
        <f>'งบกระแสเงินสด 2 Offset'!F13</f>
        <v>864088</v>
      </c>
      <c r="G13" s="31"/>
      <c r="H13" s="31" t="e">
        <f>#REF!</f>
        <v>#REF!</v>
      </c>
    </row>
    <row r="14" spans="1:8" ht="17.25" customHeight="1">
      <c r="A14" s="28" t="s">
        <v>93</v>
      </c>
      <c r="B14" s="31" t="e">
        <f>#REF!</f>
        <v>#REF!</v>
      </c>
      <c r="C14" s="31" t="e">
        <f>#REF!</f>
        <v>#REF!</v>
      </c>
      <c r="D14" s="31" t="e">
        <f>#REF!</f>
        <v>#REF!</v>
      </c>
      <c r="E14" s="31" t="e">
        <f>#REF!</f>
        <v>#REF!</v>
      </c>
      <c r="F14" s="31">
        <f>'งบกระแสเงินสด 2 Offset'!F12</f>
        <v>1032</v>
      </c>
      <c r="G14" s="31"/>
      <c r="H14" s="31" t="e">
        <f>#REF!</f>
        <v>#REF!</v>
      </c>
    </row>
    <row r="15" spans="1:8" ht="17.25" customHeight="1">
      <c r="A15" s="28" t="s">
        <v>160</v>
      </c>
      <c r="B15" s="31" t="e">
        <f>#REF!</f>
        <v>#REF!</v>
      </c>
      <c r="C15" s="31" t="e">
        <f>#REF!</f>
        <v>#REF!</v>
      </c>
      <c r="D15" s="31" t="e">
        <f>#REF!</f>
        <v>#REF!</v>
      </c>
      <c r="E15" s="31" t="e">
        <f>#REF!</f>
        <v>#REF!</v>
      </c>
      <c r="F15" s="31">
        <f>'งบกระแสเงินสด 2 Offset'!F13</f>
        <v>864088</v>
      </c>
      <c r="G15" s="31" t="e">
        <f>#REF!</f>
        <v>#REF!</v>
      </c>
      <c r="H15" s="31" t="e">
        <f>#REF!</f>
        <v>#REF!</v>
      </c>
    </row>
    <row r="16" spans="1:8" ht="17.25" customHeight="1">
      <c r="A16" s="11" t="s">
        <v>187</v>
      </c>
      <c r="B16" s="38" t="e">
        <f>#REF!</f>
        <v>#REF!</v>
      </c>
      <c r="C16" s="31" t="e">
        <f>#REF!</f>
        <v>#REF!</v>
      </c>
      <c r="D16" s="38" t="e">
        <f>#REF!</f>
        <v>#REF!</v>
      </c>
      <c r="E16" s="31" t="e">
        <f>#REF!</f>
        <v>#REF!</v>
      </c>
      <c r="F16" s="38">
        <f>'งบกระแสเงินสด 2 Offset'!F14</f>
        <v>707568</v>
      </c>
      <c r="G16" s="31" t="e">
        <f>#REF!</f>
        <v>#REF!</v>
      </c>
      <c r="H16" s="38" t="e">
        <f>#REF!</f>
        <v>#REF!</v>
      </c>
    </row>
    <row r="17" spans="1:8" ht="17.25" customHeight="1">
      <c r="A17" s="11"/>
      <c r="B17" s="39"/>
      <c r="C17" s="23"/>
      <c r="D17" s="31"/>
      <c r="E17" s="37"/>
      <c r="F17" s="31"/>
      <c r="G17" s="37"/>
      <c r="H17" s="31"/>
    </row>
    <row r="18" spans="1:8" ht="17.25" customHeight="1">
      <c r="A18" s="11" t="s">
        <v>110</v>
      </c>
      <c r="B18" s="39"/>
      <c r="C18" s="23"/>
      <c r="D18" s="31"/>
      <c r="E18" s="37"/>
      <c r="F18" s="31"/>
      <c r="G18" s="37"/>
      <c r="H18" s="31"/>
    </row>
    <row r="19" spans="1:8" ht="17.25" customHeight="1">
      <c r="A19" s="28" t="s">
        <v>130</v>
      </c>
      <c r="B19" s="31" t="e">
        <f>#REF!</f>
        <v>#REF!</v>
      </c>
      <c r="C19" s="31" t="e">
        <f>#REF!</f>
        <v>#REF!</v>
      </c>
      <c r="D19" s="31" t="e">
        <f>#REF!</f>
        <v>#REF!</v>
      </c>
      <c r="E19" s="31" t="e">
        <f>#REF!</f>
        <v>#REF!</v>
      </c>
      <c r="F19" s="31">
        <f>'งบกระแสเงินสด 2 Offset'!F17</f>
        <v>4050000</v>
      </c>
      <c r="G19" s="31" t="e">
        <f>#REF!</f>
        <v>#REF!</v>
      </c>
      <c r="H19" s="31" t="e">
        <f>#REF!</f>
        <v>#REF!</v>
      </c>
    </row>
    <row r="20" spans="1:8" ht="17.25" customHeight="1">
      <c r="A20" s="28" t="s">
        <v>142</v>
      </c>
      <c r="B20" s="31" t="e">
        <f>#REF!</f>
        <v>#REF!</v>
      </c>
      <c r="C20" s="31" t="e">
        <f>#REF!</f>
        <v>#REF!</v>
      </c>
      <c r="D20" s="31" t="e">
        <f>#REF!</f>
        <v>#REF!</v>
      </c>
      <c r="E20" s="31" t="e">
        <f>#REF!</f>
        <v>#REF!</v>
      </c>
      <c r="F20" s="31">
        <f>'งบกระแสเงินสด 2 Offset'!F18</f>
        <v>-4175000</v>
      </c>
      <c r="G20" s="31" t="e">
        <f>#REF!</f>
        <v>#REF!</v>
      </c>
      <c r="H20" s="31" t="e">
        <f>#REF!</f>
        <v>#REF!</v>
      </c>
    </row>
    <row r="21" spans="1:8" ht="17.25" customHeight="1">
      <c r="A21" s="28" t="s">
        <v>162</v>
      </c>
      <c r="B21" s="31" t="e">
        <f>#REF!</f>
        <v>#REF!</v>
      </c>
      <c r="C21" s="31" t="e">
        <f>#REF!</f>
        <v>#REF!</v>
      </c>
      <c r="D21" s="31" t="e">
        <f>#REF!</f>
        <v>#REF!</v>
      </c>
      <c r="E21" s="31" t="e">
        <f>#REF!</f>
        <v>#REF!</v>
      </c>
      <c r="F21" s="31">
        <f>'งบกระแสเงินสด 2 Offset'!F19</f>
        <v>-12179</v>
      </c>
      <c r="G21" s="31" t="e">
        <f>#REF!</f>
        <v>#REF!</v>
      </c>
      <c r="H21" s="31" t="e">
        <f>#REF!</f>
        <v>#REF!</v>
      </c>
    </row>
    <row r="22" spans="1:8" ht="17.25" customHeight="1">
      <c r="A22" s="28" t="s">
        <v>122</v>
      </c>
      <c r="B22" s="31" t="e">
        <f>#REF!</f>
        <v>#REF!</v>
      </c>
      <c r="C22" s="31" t="e">
        <f>#REF!</f>
        <v>#REF!</v>
      </c>
      <c r="D22" s="31" t="e">
        <f>#REF!</f>
        <v>#REF!</v>
      </c>
      <c r="E22" s="31" t="e">
        <f>#REF!</f>
        <v>#REF!</v>
      </c>
      <c r="F22" s="31">
        <f>'งบกระแสเงินสด 2 Offset'!F20</f>
        <v>-612000</v>
      </c>
      <c r="G22" s="31" t="e">
        <f>#REF!</f>
        <v>#REF!</v>
      </c>
      <c r="H22" s="31" t="e">
        <f>#REF!</f>
        <v>#REF!</v>
      </c>
    </row>
    <row r="23" spans="1:8" ht="17.25" customHeight="1">
      <c r="A23" s="28" t="s">
        <v>176</v>
      </c>
      <c r="B23" s="31" t="e">
        <f>#REF!</f>
        <v>#REF!</v>
      </c>
      <c r="C23" s="31" t="e">
        <f>#REF!</f>
        <v>#REF!</v>
      </c>
      <c r="D23" s="31" t="e">
        <f>#REF!</f>
        <v>#REF!</v>
      </c>
      <c r="E23" s="31" t="e">
        <f>#REF!</f>
        <v>#REF!</v>
      </c>
      <c r="F23" s="31">
        <f>'งบกระแสเงินสด 2 Offset'!F21</f>
        <v>0</v>
      </c>
      <c r="G23" s="31" t="e">
        <f>#REF!</f>
        <v>#REF!</v>
      </c>
      <c r="H23" s="31" t="e">
        <f>#REF!</f>
        <v>#REF!</v>
      </c>
    </row>
    <row r="24" spans="1:8" ht="17.25" customHeight="1">
      <c r="A24" s="11" t="s">
        <v>118</v>
      </c>
      <c r="B24" s="38" t="e">
        <f>#REF!</f>
        <v>#REF!</v>
      </c>
      <c r="C24" s="31" t="e">
        <f>#REF!</f>
        <v>#REF!</v>
      </c>
      <c r="D24" s="38" t="e">
        <f>#REF!</f>
        <v>#REF!</v>
      </c>
      <c r="E24" s="31" t="e">
        <f>#REF!</f>
        <v>#REF!</v>
      </c>
      <c r="F24" s="38">
        <f>'งบกระแสเงินสด 2 Offset'!F22</f>
        <v>-749179</v>
      </c>
      <c r="G24" s="31" t="e">
        <f>#REF!</f>
        <v>#REF!</v>
      </c>
      <c r="H24" s="38" t="e">
        <f>#REF!</f>
        <v>#REF!</v>
      </c>
    </row>
    <row r="25" spans="1:8" ht="17.25" customHeight="1">
      <c r="B25" s="39"/>
      <c r="C25" s="23"/>
      <c r="D25" s="39"/>
      <c r="E25" s="37"/>
      <c r="F25" s="39"/>
      <c r="G25" s="37"/>
      <c r="H25" s="39"/>
    </row>
    <row r="26" spans="1:8" ht="17.25" customHeight="1">
      <c r="A26" s="11" t="s">
        <v>171</v>
      </c>
      <c r="B26" s="31" t="e">
        <f>#REF!</f>
        <v>#REF!</v>
      </c>
      <c r="C26" s="31" t="e">
        <f>#REF!</f>
        <v>#REF!</v>
      </c>
      <c r="D26" s="31" t="e">
        <f>#REF!</f>
        <v>#REF!</v>
      </c>
      <c r="E26" s="31" t="e">
        <f>#REF!</f>
        <v>#REF!</v>
      </c>
      <c r="F26" s="31">
        <f>'งบกระแสเงินสด 2 Offset'!F24</f>
        <v>-1043239</v>
      </c>
      <c r="G26" s="31" t="e">
        <f>#REF!</f>
        <v>#REF!</v>
      </c>
      <c r="H26" s="31" t="e">
        <f>#REF!</f>
        <v>#REF!</v>
      </c>
    </row>
    <row r="27" spans="1:8" ht="17.25" customHeight="1">
      <c r="A27" s="11" t="s">
        <v>152</v>
      </c>
      <c r="B27" s="31" t="e">
        <f>#REF!</f>
        <v>#REF!</v>
      </c>
      <c r="C27" s="31" t="e">
        <f>#REF!</f>
        <v>#REF!</v>
      </c>
      <c r="D27" s="31" t="e">
        <f>#REF!</f>
        <v>#REF!</v>
      </c>
      <c r="E27" s="31" t="e">
        <f>#REF!</f>
        <v>#REF!</v>
      </c>
      <c r="F27" s="31">
        <f>'งบกระแสเงินสด 2 Offset'!F25</f>
        <v>51442</v>
      </c>
      <c r="G27" s="31" t="e">
        <f>#REF!</f>
        <v>#REF!</v>
      </c>
      <c r="H27" s="31" t="e">
        <f>#REF!</f>
        <v>#REF!</v>
      </c>
    </row>
    <row r="28" spans="1:8" ht="17.25" customHeight="1" thickBot="1">
      <c r="A28" s="11" t="s">
        <v>153</v>
      </c>
      <c r="B28" s="40" t="e">
        <f>#REF!</f>
        <v>#REF!</v>
      </c>
      <c r="C28" s="31" t="e">
        <f>#REF!</f>
        <v>#REF!</v>
      </c>
      <c r="D28" s="40" t="e">
        <f>#REF!</f>
        <v>#REF!</v>
      </c>
      <c r="E28" s="31" t="e">
        <f>#REF!</f>
        <v>#REF!</v>
      </c>
      <c r="F28" s="40">
        <f>'งบกระแสเงินสด 2 Offset'!F26</f>
        <v>-991797</v>
      </c>
      <c r="G28" s="31" t="e">
        <f>#REF!</f>
        <v>#REF!</v>
      </c>
      <c r="H28" s="40" t="e">
        <f>#REF!</f>
        <v>#REF!</v>
      </c>
    </row>
    <row r="29" spans="1:8" ht="17.25" customHeight="1">
      <c r="A29" s="11"/>
      <c r="B29" s="31"/>
      <c r="C29" s="31"/>
      <c r="D29" s="31"/>
      <c r="E29" s="31"/>
      <c r="F29" s="31"/>
      <c r="G29" s="31"/>
      <c r="H29" s="31"/>
    </row>
    <row r="30" spans="1:8" ht="17.25" customHeight="1">
      <c r="A30" s="11" t="s">
        <v>184</v>
      </c>
      <c r="B30" s="41"/>
      <c r="C30" s="42"/>
      <c r="D30" s="43"/>
      <c r="E30" s="44"/>
      <c r="F30" s="43"/>
      <c r="G30" s="44"/>
      <c r="H30" s="43"/>
    </row>
    <row r="31" spans="1:8" ht="17.25" customHeight="1">
      <c r="A31" s="28" t="s">
        <v>185</v>
      </c>
      <c r="B31" s="41"/>
      <c r="C31" s="42"/>
      <c r="D31" s="43"/>
      <c r="E31" s="44"/>
      <c r="F31" s="43"/>
      <c r="G31" s="44"/>
      <c r="H31" s="43"/>
    </row>
    <row r="32" spans="1:8" ht="17.25" customHeight="1">
      <c r="A32" s="28" t="s">
        <v>186</v>
      </c>
      <c r="B32" s="39"/>
      <c r="C32" s="23"/>
      <c r="D32" s="31"/>
      <c r="E32" s="37"/>
      <c r="F32" s="31"/>
      <c r="G32" s="37"/>
      <c r="H32" s="31"/>
    </row>
    <row r="33" spans="1:8" ht="17.25" customHeight="1">
      <c r="A33" s="54" t="s">
        <v>192</v>
      </c>
      <c r="B33" s="39"/>
      <c r="C33" s="23"/>
      <c r="D33" s="31"/>
      <c r="E33" s="37"/>
      <c r="F33" s="31"/>
      <c r="G33" s="37"/>
      <c r="H33" s="31"/>
    </row>
    <row r="34" spans="1:8" ht="17.25" customHeight="1">
      <c r="A34" s="28"/>
      <c r="B34" s="39"/>
      <c r="C34" s="23"/>
      <c r="D34" s="31"/>
      <c r="E34" s="37"/>
      <c r="F34" s="31"/>
      <c r="G34" s="37"/>
      <c r="H34" s="31"/>
    </row>
    <row r="35" spans="1:8" ht="17.25" customHeight="1">
      <c r="A35" s="28"/>
      <c r="B35" s="39"/>
      <c r="C35" s="23"/>
      <c r="D35" s="31"/>
      <c r="E35" s="37"/>
      <c r="F35" s="31"/>
      <c r="G35" s="37"/>
      <c r="H35" s="31"/>
    </row>
    <row r="36" spans="1:8" ht="17.25" customHeight="1">
      <c r="A36" s="28"/>
      <c r="B36" s="39"/>
      <c r="C36" s="23"/>
      <c r="D36" s="31"/>
      <c r="E36" s="37"/>
      <c r="F36" s="31"/>
      <c r="G36" s="37"/>
      <c r="H36" s="31"/>
    </row>
    <row r="37" spans="1:8" ht="17.25" customHeight="1">
      <c r="A37" s="28"/>
      <c r="B37" s="39"/>
      <c r="C37" s="23"/>
      <c r="D37" s="31"/>
      <c r="E37" s="37"/>
      <c r="F37" s="31"/>
      <c r="G37" s="37"/>
      <c r="H37" s="31"/>
    </row>
    <row r="38" spans="1:8" ht="17.25" customHeight="1">
      <c r="A38" s="28"/>
      <c r="B38" s="39"/>
      <c r="C38" s="23"/>
      <c r="D38" s="31"/>
      <c r="E38" s="37"/>
      <c r="F38" s="31"/>
      <c r="G38" s="37"/>
      <c r="H38" s="31"/>
    </row>
    <row r="39" spans="1:8" ht="17.25" customHeight="1">
      <c r="A39" s="28"/>
      <c r="B39" s="39"/>
      <c r="C39" s="23"/>
      <c r="D39" s="31"/>
      <c r="E39" s="37"/>
      <c r="F39" s="31"/>
      <c r="G39" s="37"/>
      <c r="H39" s="31"/>
    </row>
    <row r="40" spans="1:8" ht="17.25" customHeight="1">
      <c r="A40" s="28"/>
      <c r="B40" s="39"/>
      <c r="C40" s="23"/>
      <c r="D40" s="31"/>
      <c r="E40" s="37"/>
      <c r="F40" s="31"/>
      <c r="G40" s="37"/>
      <c r="H40" s="31"/>
    </row>
    <row r="46" spans="1:8" ht="12" customHeight="1"/>
    <row r="47" spans="1:8" ht="17.25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8"/>
  <sheetViews>
    <sheetView workbookViewId="0"/>
  </sheetViews>
  <sheetFormatPr defaultColWidth="8.85546875" defaultRowHeight="12.7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PL-Thai (3M)</vt:lpstr>
      <vt:lpstr>PL-Thai (9M)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 (3M)'!Print_Area</vt:lpstr>
      <vt:lpstr>'PL-Thai (9M)'!Print_Area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รุ่งทิพย์ คงถิ่นฐาน</cp:lastModifiedBy>
  <cp:lastPrinted>2022-09-01T03:21:31Z</cp:lastPrinted>
  <dcterms:created xsi:type="dcterms:W3CDTF">2003-10-21T02:45:33Z</dcterms:created>
  <dcterms:modified xsi:type="dcterms:W3CDTF">2022-11-08T04:57:28Z</dcterms:modified>
</cp:coreProperties>
</file>