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eela\Desktop\"/>
    </mc:Choice>
  </mc:AlternateContent>
  <bookViews>
    <workbookView xWindow="0" yWindow="0" windowWidth="24000" windowHeight="9735" tabRatio="781"/>
  </bookViews>
  <sheets>
    <sheet name="งบแสดงฐานะการเงิน " sheetId="22" r:id="rId1"/>
    <sheet name="งบกำไรขาดทุนเบ็ดเสร็จ 3 เดือน " sheetId="32" r:id="rId2"/>
    <sheet name="งบกำไรขาดทุนเบ็ดเสร็จ 9 เดือน" sheetId="33" r:id="rId3"/>
    <sheet name="งบแสดงการเปลี่ยนแปลงรวม" sheetId="29" r:id="rId4"/>
    <sheet name="งบแสดงการเปลี่ยนแปลง" sheetId="30" r:id="rId5"/>
    <sheet name="งบกระแสเงินสด" sheetId="31" r:id="rId6"/>
  </sheets>
  <definedNames>
    <definedName name="_xlnm.Print_Area" localSheetId="4">งบแสดงการเปลี่ยนแปลง!$A$1:$AB$29</definedName>
    <definedName name="_xlnm.Print_Area" localSheetId="3">งบแสดงการเปลี่ยนแปลงรวม!$A$1:$AI$30</definedName>
    <definedName name="_xlnm.Print_Area" localSheetId="0">'งบแสดงฐานะการเงิน '!$A$1:$O$108</definedName>
    <definedName name="_xlnm.Print_Area" localSheetId="5">งบกระแสเงินสด!$A$1:$N$83</definedName>
    <definedName name="_xlnm.Print_Area" localSheetId="1">'งบกำไรขาดทุนเบ็ดเสร็จ 3 เดือน '!$A$1:$M$40</definedName>
  </definedNames>
  <calcPr calcId="181029"/>
</workbook>
</file>

<file path=xl/calcChain.xml><?xml version="1.0" encoding="utf-8"?>
<calcChain xmlns="http://schemas.openxmlformats.org/spreadsheetml/2006/main">
  <c r="H14" i="31" l="1"/>
  <c r="L14" i="31" l="1"/>
  <c r="M31" i="22" l="1"/>
  <c r="AI25" i="29" l="1"/>
  <c r="L28" i="31" l="1"/>
  <c r="H28" i="31"/>
  <c r="L27" i="31"/>
  <c r="H27" i="31"/>
  <c r="H25" i="31"/>
  <c r="L21" i="31"/>
  <c r="L64" i="31" s="1"/>
  <c r="H21" i="31"/>
  <c r="H64" i="31" s="1"/>
  <c r="L79" i="31" l="1"/>
  <c r="H79" i="31"/>
  <c r="L76" i="31"/>
  <c r="H76" i="31"/>
  <c r="L65" i="31"/>
  <c r="H65" i="31"/>
  <c r="X30" i="30"/>
  <c r="T30" i="30"/>
  <c r="R30" i="30"/>
  <c r="P30" i="30"/>
  <c r="N30" i="30"/>
  <c r="L30" i="30"/>
  <c r="J30" i="30"/>
  <c r="H30" i="30"/>
  <c r="Z27" i="30"/>
  <c r="Z30" i="30" s="1"/>
  <c r="AB24" i="30"/>
  <c r="AB23" i="30"/>
  <c r="AI24" i="29"/>
  <c r="AG31" i="29"/>
  <c r="U31" i="29"/>
  <c r="S31" i="29"/>
  <c r="Q31" i="29"/>
  <c r="M31" i="29"/>
  <c r="K31" i="29"/>
  <c r="I31" i="29"/>
  <c r="G31" i="29"/>
  <c r="G35" i="33"/>
  <c r="G36" i="33" s="1"/>
  <c r="AA28" i="29" s="1"/>
  <c r="K22" i="33"/>
  <c r="G22" i="33"/>
  <c r="K17" i="33"/>
  <c r="G17" i="33"/>
  <c r="G35" i="32"/>
  <c r="G36" i="32" s="1"/>
  <c r="K22" i="32"/>
  <c r="G22" i="32"/>
  <c r="K17" i="32"/>
  <c r="G17" i="32"/>
  <c r="M103" i="22"/>
  <c r="M105" i="22" s="1"/>
  <c r="I103" i="22"/>
  <c r="I105" i="22" s="1"/>
  <c r="M70" i="22"/>
  <c r="I70" i="22"/>
  <c r="M62" i="22"/>
  <c r="I62" i="22"/>
  <c r="M33" i="22"/>
  <c r="I33" i="22"/>
  <c r="M21" i="22"/>
  <c r="I21" i="22"/>
  <c r="G23" i="33" l="1"/>
  <c r="G26" i="33" s="1"/>
  <c r="G28" i="33" s="1"/>
  <c r="H11" i="31" s="1"/>
  <c r="H30" i="31" s="1"/>
  <c r="H51" i="31" s="1"/>
  <c r="H53" i="31" s="1"/>
  <c r="H78" i="31" s="1"/>
  <c r="H80" i="31" s="1"/>
  <c r="H84" i="31" s="1"/>
  <c r="I71" i="22"/>
  <c r="I106" i="22" s="1"/>
  <c r="I34" i="22"/>
  <c r="G23" i="32"/>
  <c r="AE28" i="29"/>
  <c r="AA29" i="29"/>
  <c r="K23" i="32"/>
  <c r="K23" i="33"/>
  <c r="M71" i="22"/>
  <c r="M106" i="22" s="1"/>
  <c r="M34" i="22"/>
  <c r="K35" i="32"/>
  <c r="K36" i="32" s="1"/>
  <c r="G26" i="32" l="1"/>
  <c r="G28" i="32" s="1"/>
  <c r="G37" i="32" s="1"/>
  <c r="AE29" i="29"/>
  <c r="AE31" i="29" s="1"/>
  <c r="AI28" i="29"/>
  <c r="G37" i="33"/>
  <c r="W27" i="29"/>
  <c r="W29" i="29" s="1"/>
  <c r="W31" i="29" s="1"/>
  <c r="K26" i="32"/>
  <c r="K28" i="32" s="1"/>
  <c r="K26" i="33"/>
  <c r="K28" i="33" s="1"/>
  <c r="AI27" i="29" l="1"/>
  <c r="AI29" i="29" s="1"/>
  <c r="AI31" i="29" s="1"/>
  <c r="L11" i="31"/>
  <c r="V26" i="30"/>
  <c r="K37" i="33"/>
  <c r="L30" i="31" l="1"/>
  <c r="L51" i="31" s="1"/>
  <c r="L53" i="31" s="1"/>
  <c r="L78" i="31" s="1"/>
  <c r="AH31" i="29"/>
  <c r="V27" i="30"/>
  <c r="V30" i="30" s="1"/>
  <c r="AB26" i="30"/>
  <c r="AB27" i="30" s="1"/>
  <c r="AB30" i="30" s="1"/>
  <c r="K37" i="32"/>
  <c r="O62" i="22"/>
  <c r="L80" i="31" l="1"/>
  <c r="L84" i="31" s="1"/>
</calcChain>
</file>

<file path=xl/sharedStrings.xml><?xml version="1.0" encoding="utf-8"?>
<sst xmlns="http://schemas.openxmlformats.org/spreadsheetml/2006/main" count="410" uniqueCount="226">
  <si>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</si>
  <si>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</si>
  <si>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</si>
  <si>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</si>
  <si>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</si>
  <si>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</si>
  <si>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</si>
  <si>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</si>
  <si>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</si>
  <si>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</si>
  <si>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</si>
  <si>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</si>
  <si>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</si>
  <si>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</si>
  <si>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</si>
  <si>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</si>
  <si>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</si>
  <si>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</si>
  <si>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</si>
  <si>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</si>
  <si>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</si>
  <si>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</si>
  <si>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</si>
  <si>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</si>
  <si>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</si>
  <si>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</si>
  <si>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</si>
  <si>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</si>
  <si>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</si>
  <si>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</si>
  <si>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</si>
  <si>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</si>
  <si>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</si>
  <si>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</si>
  <si>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</si>
  <si>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</si>
  <si>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</si>
  <si>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</si>
  <si>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</si>
  <si>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</si>
  <si>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</si>
  <si>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</si>
  <si>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</si>
  <si>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</si>
  <si>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</si>
  <si>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</si>
  <si>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</si>
  <si>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</si>
  <si>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</si>
  <si>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</si>
  <si>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</si>
  <si>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</si>
  <si>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</si>
  <si>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</si>
  <si>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</si>
  <si>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</si>
  <si>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</si>
  <si>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</si>
  <si>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</si>
  <si>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</si>
  <si>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</si>
  <si>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</si>
  <si>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</si>
  <si>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</si>
  <si>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</si>
  <si>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</si>
  <si>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</si>
  <si>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</si>
  <si>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</si>
  <si>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</si>
  <si>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</si>
  <si>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</si>
  <si>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</si>
  <si>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</si>
  <si>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</si>
  <si>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</si>
  <si>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</si>
  <si>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</si>
  <si>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</si>
  <si>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</si>
  <si>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</si>
  <si>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</si>
  <si>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</si>
  <si>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</si>
  <si>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</si>
  <si>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</si>
  <si>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</si>
  <si>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</si>
  <si>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</si>
  <si>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</si>
  <si>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</si>
  <si>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</si>
  <si>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</si>
  <si>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</si>
  <si>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</si>
  <si>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</si>
  <si>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หนี้สูญและหนี้สงสัยจะสูญ (กลับรายการ)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</si>
  <si>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</si>
  <si>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</si>
  <si>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</si>
  <si>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</si>
  <si>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เงินลงทุนในการร่วมค้า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</si>
  <si>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</si>
  <si>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</si>
  <si>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</si>
  <si>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</si>
  <si>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</si>
  <si>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</si>
  <si>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เงินสดจ่ายเพื่อซื้อหุ้นทุนซื้อคืน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</si>
  <si>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</si>
  <si>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</si>
  <si>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</si>
  <si>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</si>
  <si>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</si>
  <si>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</si>
  <si>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</si>
  <si>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</si>
  <si>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</si>
  <si>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</si>
  <si>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</si>
  <si>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</si>
  <si>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</si>
  <si>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</si>
  <si>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</si>
  <si>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</si>
  <si>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</si>
  <si>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</si>
  <si>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</si>
  <si>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</si>
  <si>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</si>
  <si>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</si>
  <si>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</si>
  <si>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</si>
  <si>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</si>
  <si>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</si>
  <si>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</si>
  <si>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</si>
  <si>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</si>
  <si>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</si>
  <si>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</si>
  <si>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</si>
  <si>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</si>
  <si>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</si>
  <si>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</si>
  <si>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</si>
  <si>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</si>
  <si>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</si>
  <si>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</si>
  <si>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</si>
  <si>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</si>
  <si>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ส่วนแบ่งขาดทุนของบริษัทร่วมและการร่วมค้า</t>
  </si>
  <si>
    <t>เงินลงทุนในตราสารทุน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</si>
  <si>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</si>
  <si>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</si>
  <si>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</si>
  <si>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</si>
  <si>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</si>
  <si>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</si>
  <si>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</si>
  <si>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</si>
  <si>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</si>
  <si>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</si>
  <si>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</si>
  <si>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</si>
  <si>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</si>
  <si>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ยอดคงเหลือต้นงวด ณ วันที่ 1 มกราคม 2564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</si>
  <si>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</si>
  <si>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</si>
  <si>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</si>
  <si>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</si>
  <si>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หุ้นทุนซื้อคืน (จำนวน 100.01 ล้านหุ้น)  </t>
  </si>
  <si>
    <t>ขาดทุนจากการด้อยค่าของสินทรัพย์ (กลับรายการ)</t>
  </si>
  <si>
    <t>ธันวาคม 2564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</si>
  <si>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</si>
  <si>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</si>
  <si>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</si>
  <si>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</si>
  <si>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</si>
  <si>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</si>
  <si>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</si>
  <si>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</si>
  <si>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</si>
  <si>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</si>
  <si>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ผลกำไร (ขาดทุน) จากเงินลงทุนในตราสารทุนที่กำหนดให้วัด</t>
  </si>
  <si>
    <t>มูลค่ายุติธรรมผ่านกำไรขาดทุนเบ็ดเสร็จอื่น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</si>
  <si>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</si>
  <si>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</si>
  <si>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</si>
  <si>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</si>
  <si>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</si>
  <si>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</si>
  <si>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</si>
  <si>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ยอดคงเหลือต้นงวด ณ วันที่ 1 มกราคม 2565</t>
  </si>
  <si>
    <t>กำไรเบ็ดเสร็จอื่น - สุทธิจากภาษี</t>
  </si>
  <si>
    <t>ยอดคงเหลือต้นงวด ณ  วันที่ 1 มกราคม 2565</t>
  </si>
  <si>
    <t>2565</t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</si>
  <si>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</si>
  <si>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</si>
  <si>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ขาดทุนจากการด้อยค่าของเงินลงทุนในบริษัทร่วม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</si>
  <si>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</si>
  <si>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</si>
  <si>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</si>
  <si>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3.4, 17</t>
  </si>
  <si>
    <t>8, 10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</si>
  <si>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</si>
  <si>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</si>
  <si>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</si>
  <si>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</si>
  <si>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>ณ วันที่ 30</t>
  </si>
  <si>
    <t>เงินปันผลรับ</t>
  </si>
  <si>
    <t>เงินปันผลจ่าย</t>
  </si>
  <si>
    <t>รับเงินปันผล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</si>
  <si>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</si>
  <si>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เงินสดรับจากการคืนทุนเงินลงทุนบริษัทย่อย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</si>
  <si>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</si>
  <si>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หมายเหตุประกอบงบการเงินระหว่างกาลเป็นส่วนหนึ่งของงบการเงินระหว่างกาลนี้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</si>
  <si>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</si>
  <si>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</si>
  <si>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</si>
  <si>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</si>
  <si>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ยอดคงเหลือปลายงวด ณ วันที่ 30 กันยายน 2564</t>
  </si>
  <si>
    <t>ยอดคงเหลือปลายงวด ณ วันที่ 30 กันยายน 2565</t>
  </si>
  <si>
    <t>เงินสดจ่ายเพื่อซื้อเงินลงทุนบริษัทร่วม</t>
  </si>
  <si>
    <t>3.4, 19</t>
  </si>
  <si>
    <t>3.3, 21</t>
  </si>
  <si>
    <t>3.3, 5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</si>
</sst>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</numFmts>
  <fonts count="3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u/>
      <sz val="10"/>
      <name val="Angsana New"/>
      <family val="1"/>
    </font>
    <font>
      <sz val="10"/>
      <color indexed="8"/>
      <name val="Angsana New"/>
      <family val="1"/>
    </font>
    <font>
      <b/>
      <u/>
      <sz val="11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0" fillId="0" borderId="0" applyNumberFormat="0" applyFont="0" applyFill="0" applyBorder="0" applyProtection="0"/>
    <xf numFmtId="0" fontId="13" fillId="0" borderId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0" fontId="1" fillId="0" borderId="0"/>
  </cellStyleXfs>
  <cellXfs count="239">
    <xf numFmtId="0" fontId="0" fillId="0" borderId="0" xfId="0"/>
    <xf numFmtId="170" fontId="12" fillId="0" borderId="0" xfId="1" applyNumberFormat="1" applyFont="1" applyFill="1"/>
    <xf numFmtId="170" fontId="12" fillId="0" borderId="0" xfId="1" applyNumberFormat="1" applyFont="1" applyFill="1" applyBorder="1"/>
    <xf numFmtId="0" fontId="12" fillId="0" borderId="0" xfId="0" applyFont="1"/>
    <xf numFmtId="49" fontId="12" fillId="0" borderId="4" xfId="1" applyNumberFormat="1" applyFont="1" applyFill="1" applyBorder="1" applyAlignment="1">
      <alignment horizontal="center"/>
    </xf>
    <xf numFmtId="165" fontId="12" fillId="0" borderId="0" xfId="1" applyNumberFormat="1" applyFont="1" applyFill="1"/>
    <xf numFmtId="170" fontId="12" fillId="0" borderId="0" xfId="5" applyNumberFormat="1" applyFont="1" applyFill="1"/>
    <xf numFmtId="170" fontId="12" fillId="0" borderId="1" xfId="5" applyNumberFormat="1" applyFont="1" applyFill="1" applyBorder="1"/>
    <xf numFmtId="170" fontId="12" fillId="0" borderId="0" xfId="5" applyNumberFormat="1" applyFont="1" applyFill="1" applyBorder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74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74" fontId="9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/>
    <xf numFmtId="173" fontId="3" fillId="0" borderId="0" xfId="6" applyNumberFormat="1" applyFont="1"/>
    <xf numFmtId="170" fontId="3" fillId="0" borderId="0" xfId="6" applyNumberFormat="1" applyFont="1"/>
    <xf numFmtId="0" fontId="12" fillId="0" borderId="0" xfId="6" applyFont="1"/>
    <xf numFmtId="170" fontId="12" fillId="0" borderId="0" xfId="8" applyNumberFormat="1" applyFont="1" applyFill="1" applyBorder="1"/>
    <xf numFmtId="0" fontId="14" fillId="0" borderId="0" xfId="6" applyFont="1"/>
    <xf numFmtId="170" fontId="12" fillId="0" borderId="0" xfId="6" applyNumberFormat="1" applyFont="1"/>
    <xf numFmtId="0" fontId="12" fillId="0" borderId="0" xfId="6" applyFont="1" applyAlignment="1">
      <alignment horizontal="center"/>
    </xf>
    <xf numFmtId="17" fontId="12" fillId="0" borderId="0" xfId="6" quotePrefix="1" applyNumberFormat="1" applyFont="1"/>
    <xf numFmtId="0" fontId="6" fillId="0" borderId="0" xfId="6" applyFont="1"/>
    <xf numFmtId="170" fontId="12" fillId="0" borderId="0" xfId="9" applyNumberFormat="1" applyFont="1"/>
    <xf numFmtId="0" fontId="12" fillId="0" borderId="0" xfId="9" applyFont="1"/>
    <xf numFmtId="0" fontId="2" fillId="0" borderId="0" xfId="0" applyFont="1" applyAlignment="1">
      <alignment horizont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5" fillId="0" borderId="0" xfId="0" applyFont="1"/>
    <xf numFmtId="164" fontId="5" fillId="0" borderId="0" xfId="0" applyNumberFormat="1" applyFont="1"/>
    <xf numFmtId="164" fontId="5" fillId="0" borderId="0" xfId="1" applyFont="1" applyFill="1" applyBorder="1"/>
    <xf numFmtId="0" fontId="5" fillId="0" borderId="0" xfId="1" applyNumberFormat="1" applyFont="1" applyFill="1"/>
    <xf numFmtId="0" fontId="5" fillId="0" borderId="0" xfId="0" applyFont="1" applyAlignment="1">
      <alignment horizontal="right"/>
    </xf>
    <xf numFmtId="166" fontId="5" fillId="0" borderId="0" xfId="1" applyNumberFormat="1" applyFont="1" applyFill="1"/>
    <xf numFmtId="165" fontId="5" fillId="0" borderId="0" xfId="1" applyNumberFormat="1" applyFont="1" applyFill="1" applyBorder="1" applyAlignment="1">
      <alignment horizontal="right"/>
    </xf>
    <xf numFmtId="164" fontId="5" fillId="0" borderId="0" xfId="1" applyFont="1" applyFill="1"/>
    <xf numFmtId="168" fontId="3" fillId="0" borderId="0" xfId="1" applyNumberFormat="1" applyFont="1" applyFill="1"/>
    <xf numFmtId="0" fontId="17" fillId="0" borderId="0" xfId="6" applyFont="1" applyAlignment="1">
      <alignment vertical="center"/>
    </xf>
    <xf numFmtId="0" fontId="17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right" vertical="center"/>
    </xf>
    <xf numFmtId="164" fontId="18" fillId="0" borderId="0" xfId="6" applyNumberFormat="1" applyFont="1" applyAlignment="1">
      <alignment vertical="center"/>
    </xf>
    <xf numFmtId="0" fontId="19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17" fontId="12" fillId="0" borderId="0" xfId="6" quotePrefix="1" applyNumberFormat="1" applyFont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2" fillId="0" borderId="0" xfId="6" applyNumberFormat="1" applyFont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70" fontId="12" fillId="0" borderId="1" xfId="1" applyNumberFormat="1" applyFont="1" applyFill="1" applyBorder="1" applyAlignment="1">
      <alignment vertical="center"/>
    </xf>
    <xf numFmtId="170" fontId="12" fillId="0" borderId="4" xfId="1" applyNumberFormat="1" applyFont="1" applyFill="1" applyBorder="1" applyAlignment="1">
      <alignment vertical="center"/>
    </xf>
    <xf numFmtId="170" fontId="12" fillId="0" borderId="0" xfId="6" applyNumberFormat="1" applyFont="1" applyAlignment="1">
      <alignment horizontal="center" vertical="center"/>
    </xf>
    <xf numFmtId="170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1" fontId="12" fillId="0" borderId="0" xfId="8" applyNumberFormat="1" applyFont="1" applyFill="1" applyBorder="1" applyAlignment="1">
      <alignment vertical="center"/>
    </xf>
    <xf numFmtId="170" fontId="12" fillId="0" borderId="3" xfId="1" applyNumberFormat="1" applyFont="1" applyFill="1" applyBorder="1" applyAlignment="1">
      <alignment vertical="center"/>
    </xf>
    <xf numFmtId="0" fontId="14" fillId="0" borderId="0" xfId="6" applyFont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1" applyNumberFormat="1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8" fillId="0" borderId="0" xfId="6" applyFont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29" fillId="0" borderId="0" xfId="6" applyFont="1" applyAlignment="1">
      <alignment horizontal="right" vertical="center"/>
    </xf>
    <xf numFmtId="0" fontId="28" fillId="0" borderId="0" xfId="6" applyFont="1" applyAlignment="1">
      <alignment vertical="center"/>
    </xf>
    <xf numFmtId="0" fontId="28" fillId="0" borderId="0" xfId="6" applyFont="1" applyAlignment="1">
      <alignment horizontal="right" vertical="center"/>
    </xf>
    <xf numFmtId="0" fontId="28" fillId="0" borderId="0" xfId="6" quotePrefix="1" applyFont="1" applyAlignment="1">
      <alignment horizontal="center" vertical="center"/>
    </xf>
    <xf numFmtId="0" fontId="28" fillId="0" borderId="2" xfId="6" applyFont="1" applyBorder="1" applyAlignment="1">
      <alignment horizontal="center" vertical="center"/>
    </xf>
    <xf numFmtId="0" fontId="28" fillId="0" borderId="1" xfId="6" applyFont="1" applyBorder="1" applyAlignment="1">
      <alignment horizontal="center" vertical="center"/>
    </xf>
    <xf numFmtId="0" fontId="29" fillId="0" borderId="1" xfId="6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165" fontId="28" fillId="0" borderId="0" xfId="7" applyNumberFormat="1" applyFont="1" applyFill="1" applyBorder="1" applyAlignment="1">
      <alignment horizontal="right" vertical="center"/>
    </xf>
    <xf numFmtId="174" fontId="30" fillId="0" borderId="0" xfId="7" applyNumberFormat="1" applyFont="1" applyFill="1" applyBorder="1" applyAlignment="1">
      <alignment vertical="center"/>
    </xf>
    <xf numFmtId="164" fontId="28" fillId="0" borderId="0" xfId="0" applyNumberFormat="1" applyFont="1" applyAlignment="1">
      <alignment vertical="center"/>
    </xf>
    <xf numFmtId="164" fontId="28" fillId="0" borderId="0" xfId="7" applyNumberFormat="1" applyFont="1" applyFill="1" applyBorder="1" applyAlignment="1">
      <alignment vertical="center"/>
    </xf>
    <xf numFmtId="174" fontId="30" fillId="0" borderId="1" xfId="7" applyNumberFormat="1" applyFont="1" applyFill="1" applyBorder="1" applyAlignment="1">
      <alignment vertical="center"/>
    </xf>
    <xf numFmtId="174" fontId="28" fillId="0" borderId="0" xfId="6" applyNumberFormat="1" applyFont="1" applyAlignment="1">
      <alignment vertical="center"/>
    </xf>
    <xf numFmtId="174" fontId="28" fillId="0" borderId="1" xfId="6" applyNumberFormat="1" applyFont="1" applyBorder="1" applyAlignment="1">
      <alignment vertical="center"/>
    </xf>
    <xf numFmtId="174" fontId="30" fillId="0" borderId="5" xfId="7" applyNumberFormat="1" applyFont="1" applyFill="1" applyBorder="1" applyAlignment="1">
      <alignment vertical="center"/>
    </xf>
    <xf numFmtId="164" fontId="28" fillId="0" borderId="0" xfId="6" applyNumberFormat="1" applyFont="1" applyAlignment="1">
      <alignment vertical="center"/>
    </xf>
    <xf numFmtId="0" fontId="11" fillId="0" borderId="0" xfId="6" applyFont="1" applyAlignment="1">
      <alignment horizontal="right" vertical="center"/>
    </xf>
    <xf numFmtId="0" fontId="11" fillId="0" borderId="0" xfId="6" quotePrefix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31" fillId="0" borderId="0" xfId="6" applyFont="1" applyAlignment="1">
      <alignment horizontal="center" vertical="center"/>
    </xf>
    <xf numFmtId="0" fontId="31" fillId="0" borderId="0" xfId="6" applyFont="1" applyAlignment="1">
      <alignment horizontal="right" vertical="center"/>
    </xf>
    <xf numFmtId="0" fontId="11" fillId="0" borderId="0" xfId="6" quotePrefix="1" applyFont="1" applyAlignment="1">
      <alignment vertical="center"/>
    </xf>
    <xf numFmtId="0" fontId="11" fillId="0" borderId="1" xfId="6" quotePrefix="1" applyFont="1" applyBorder="1" applyAlignment="1">
      <alignment horizontal="center" vertical="center"/>
    </xf>
    <xf numFmtId="0" fontId="3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vertical="center"/>
    </xf>
    <xf numFmtId="174" fontId="9" fillId="0" borderId="3" xfId="7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1" applyNumberFormat="1" applyFont="1" applyFill="1"/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" applyNumberFormat="1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168" fontId="12" fillId="0" borderId="0" xfId="1" applyNumberFormat="1" applyFont="1" applyFill="1"/>
    <xf numFmtId="168" fontId="12" fillId="0" borderId="0" xfId="1" applyNumberFormat="1" applyFont="1" applyFill="1" applyAlignment="1">
      <alignment horizontal="right"/>
    </xf>
    <xf numFmtId="167" fontId="12" fillId="0" borderId="0" xfId="1" applyNumberFormat="1" applyFont="1" applyAlignment="1">
      <alignment horizontal="right"/>
    </xf>
    <xf numFmtId="168" fontId="12" fillId="0" borderId="0" xfId="0" applyNumberFormat="1" applyFont="1"/>
    <xf numFmtId="168" fontId="12" fillId="0" borderId="0" xfId="1" applyNumberFormat="1" applyFont="1" applyAlignment="1">
      <alignment horizontal="right"/>
    </xf>
    <xf numFmtId="167" fontId="12" fillId="0" borderId="0" xfId="1" applyNumberFormat="1" applyFont="1" applyFill="1" applyAlignment="1">
      <alignment horizontal="right"/>
    </xf>
    <xf numFmtId="168" fontId="12" fillId="0" borderId="1" xfId="1" applyNumberFormat="1" applyFont="1" applyFill="1" applyBorder="1"/>
    <xf numFmtId="168" fontId="12" fillId="0" borderId="0" xfId="1" applyNumberFormat="1" applyFont="1" applyFill="1" applyBorder="1"/>
    <xf numFmtId="164" fontId="12" fillId="0" borderId="0" xfId="1" applyFont="1" applyAlignment="1">
      <alignment horizontal="right"/>
    </xf>
    <xf numFmtId="164" fontId="12" fillId="0" borderId="0" xfId="1" applyFont="1" applyFill="1" applyAlignment="1">
      <alignment horizontal="right"/>
    </xf>
    <xf numFmtId="0" fontId="12" fillId="0" borderId="0" xfId="0" quotePrefix="1" applyFont="1"/>
    <xf numFmtId="168" fontId="12" fillId="0" borderId="4" xfId="1" applyNumberFormat="1" applyFont="1" applyFill="1" applyBorder="1"/>
    <xf numFmtId="168" fontId="12" fillId="0" borderId="3" xfId="1" applyNumberFormat="1" applyFont="1" applyFill="1" applyBorder="1"/>
    <xf numFmtId="165" fontId="12" fillId="0" borderId="0" xfId="1" applyNumberFormat="1" applyFont="1" applyFill="1" applyBorder="1"/>
    <xf numFmtId="166" fontId="12" fillId="0" borderId="0" xfId="1" applyNumberFormat="1" applyFont="1" applyFill="1" applyBorder="1"/>
    <xf numFmtId="168" fontId="12" fillId="0" borderId="0" xfId="1" applyNumberFormat="1" applyFont="1" applyBorder="1" applyAlignment="1">
      <alignment horizontal="right"/>
    </xf>
    <xf numFmtId="168" fontId="12" fillId="0" borderId="0" xfId="1" applyNumberFormat="1" applyFont="1" applyFill="1" applyBorder="1" applyAlignment="1">
      <alignment horizontal="right"/>
    </xf>
    <xf numFmtId="170" fontId="12" fillId="0" borderId="0" xfId="0" applyNumberFormat="1" applyFont="1"/>
    <xf numFmtId="171" fontId="12" fillId="0" borderId="0" xfId="1" applyNumberFormat="1" applyFont="1" applyFill="1"/>
    <xf numFmtId="171" fontId="12" fillId="0" borderId="0" xfId="0" applyNumberFormat="1" applyFont="1"/>
    <xf numFmtId="1" fontId="12" fillId="0" borderId="0" xfId="1" applyNumberFormat="1" applyFont="1" applyFill="1" applyBorder="1" applyAlignment="1">
      <alignment horizontal="right"/>
    </xf>
    <xf numFmtId="170" fontId="12" fillId="0" borderId="4" xfId="0" applyNumberFormat="1" applyFont="1" applyBorder="1"/>
    <xf numFmtId="170" fontId="12" fillId="0" borderId="1" xfId="1" applyNumberFormat="1" applyFont="1" applyFill="1" applyBorder="1"/>
    <xf numFmtId="166" fontId="12" fillId="0" borderId="0" xfId="1" applyNumberFormat="1" applyFont="1" applyFill="1"/>
    <xf numFmtId="165" fontId="12" fillId="0" borderId="0" xfId="1" applyNumberFormat="1" applyFont="1" applyFill="1" applyBorder="1" applyAlignment="1">
      <alignment horizontal="right"/>
    </xf>
    <xf numFmtId="168" fontId="12" fillId="0" borderId="5" xfId="1" applyNumberFormat="1" applyFont="1" applyFill="1" applyBorder="1"/>
    <xf numFmtId="164" fontId="12" fillId="0" borderId="0" xfId="1" applyNumberFormat="1" applyFont="1" applyFill="1" applyBorder="1"/>
    <xf numFmtId="164" fontId="12" fillId="0" borderId="0" xfId="1" applyNumberFormat="1" applyFont="1" applyFill="1"/>
    <xf numFmtId="164" fontId="12" fillId="0" borderId="0" xfId="0" applyNumberFormat="1" applyFont="1"/>
    <xf numFmtId="164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8" fontId="12" fillId="0" borderId="1" xfId="0" applyNumberFormat="1" applyFont="1" applyBorder="1"/>
    <xf numFmtId="174" fontId="32" fillId="0" borderId="0" xfId="1" applyNumberFormat="1" applyFont="1" applyFill="1" applyBorder="1"/>
    <xf numFmtId="174" fontId="32" fillId="0" borderId="1" xfId="1" applyNumberFormat="1" applyFont="1" applyFill="1" applyBorder="1"/>
    <xf numFmtId="168" fontId="12" fillId="0" borderId="3" xfId="0" applyNumberFormat="1" applyFont="1" applyBorder="1"/>
    <xf numFmtId="164" fontId="12" fillId="0" borderId="0" xfId="1" applyFont="1" applyFill="1" applyBorder="1"/>
    <xf numFmtId="164" fontId="12" fillId="0" borderId="0" xfId="1" applyFont="1" applyFill="1"/>
    <xf numFmtId="0" fontId="33" fillId="0" borderId="0" xfId="6" applyFont="1" applyAlignment="1">
      <alignment vertical="center"/>
    </xf>
    <xf numFmtId="0" fontId="34" fillId="0" borderId="0" xfId="6" applyFont="1" applyAlignment="1">
      <alignment horizontal="center" vertical="center"/>
    </xf>
    <xf numFmtId="0" fontId="33" fillId="0" borderId="0" xfId="6" applyFont="1" applyAlignment="1">
      <alignment horizontal="center" vertical="center"/>
    </xf>
    <xf numFmtId="0" fontId="33" fillId="0" borderId="4" xfId="6" applyFont="1" applyBorder="1" applyAlignment="1">
      <alignment horizontal="center" vertical="center"/>
    </xf>
    <xf numFmtId="172" fontId="33" fillId="0" borderId="0" xfId="1" applyNumberFormat="1" applyFont="1" applyFill="1" applyBorder="1" applyAlignment="1">
      <alignment vertical="center"/>
    </xf>
    <xf numFmtId="165" fontId="33" fillId="0" borderId="0" xfId="1" applyNumberFormat="1" applyFont="1" applyFill="1" applyBorder="1" applyAlignment="1">
      <alignment vertical="center"/>
    </xf>
    <xf numFmtId="168" fontId="33" fillId="0" borderId="0" xfId="1" applyNumberFormat="1" applyFont="1" applyFill="1" applyAlignment="1">
      <alignment horizontal="right" vertical="center"/>
    </xf>
    <xf numFmtId="174" fontId="33" fillId="0" borderId="0" xfId="1" applyNumberFormat="1" applyFont="1" applyFill="1" applyBorder="1" applyAlignment="1">
      <alignment vertical="center"/>
    </xf>
    <xf numFmtId="174" fontId="33" fillId="0" borderId="0" xfId="1" applyNumberFormat="1" applyFont="1" applyFill="1" applyAlignment="1">
      <alignment vertical="center"/>
    </xf>
    <xf numFmtId="174" fontId="33" fillId="0" borderId="0" xfId="6" applyNumberFormat="1" applyFont="1" applyAlignment="1">
      <alignment vertical="center"/>
    </xf>
    <xf numFmtId="167" fontId="33" fillId="0" borderId="0" xfId="1" applyNumberFormat="1" applyFont="1" applyFill="1" applyAlignment="1">
      <alignment horizontal="right" vertical="center"/>
    </xf>
    <xf numFmtId="174" fontId="33" fillId="0" borderId="4" xfId="1" applyNumberFormat="1" applyFont="1" applyFill="1" applyBorder="1" applyAlignment="1">
      <alignment vertical="center"/>
    </xf>
    <xf numFmtId="0" fontId="35" fillId="0" borderId="0" xfId="6" applyFont="1" applyAlignment="1">
      <alignment vertical="center"/>
    </xf>
    <xf numFmtId="167" fontId="35" fillId="0" borderId="0" xfId="1" applyNumberFormat="1" applyFont="1" applyFill="1" applyAlignment="1">
      <alignment horizontal="right" vertical="center"/>
    </xf>
    <xf numFmtId="174" fontId="35" fillId="0" borderId="4" xfId="1" applyNumberFormat="1" applyFont="1" applyFill="1" applyBorder="1" applyAlignment="1">
      <alignment vertical="center"/>
    </xf>
    <xf numFmtId="174" fontId="35" fillId="0" borderId="0" xfId="1" applyNumberFormat="1" applyFont="1" applyFill="1" applyBorder="1" applyAlignment="1">
      <alignment vertical="center"/>
    </xf>
    <xf numFmtId="174" fontId="35" fillId="0" borderId="2" xfId="1" applyNumberFormat="1" applyFont="1" applyFill="1" applyBorder="1" applyAlignment="1">
      <alignment vertical="center"/>
    </xf>
    <xf numFmtId="174" fontId="33" fillId="0" borderId="1" xfId="1" applyNumberFormat="1" applyFont="1" applyFill="1" applyBorder="1" applyAlignment="1">
      <alignment vertical="center"/>
    </xf>
    <xf numFmtId="167" fontId="35" fillId="0" borderId="0" xfId="6" applyNumberFormat="1" applyFont="1" applyAlignment="1">
      <alignment vertical="center"/>
    </xf>
    <xf numFmtId="168" fontId="33" fillId="0" borderId="0" xfId="1" applyNumberFormat="1" applyFont="1" applyFill="1" applyAlignment="1">
      <alignment horizontal="right" vertical="top"/>
    </xf>
    <xf numFmtId="168" fontId="33" fillId="0" borderId="0" xfId="1" quotePrefix="1" applyNumberFormat="1" applyFont="1" applyFill="1" applyAlignment="1">
      <alignment horizontal="right" vertical="center"/>
    </xf>
    <xf numFmtId="168" fontId="35" fillId="0" borderId="0" xfId="1" quotePrefix="1" applyNumberFormat="1" applyFont="1" applyFill="1" applyAlignment="1">
      <alignment horizontal="right" vertical="center"/>
    </xf>
    <xf numFmtId="174" fontId="35" fillId="0" borderId="0" xfId="1" applyNumberFormat="1" applyFont="1" applyFill="1" applyAlignment="1">
      <alignment vertical="center"/>
    </xf>
    <xf numFmtId="174" fontId="33" fillId="0" borderId="3" xfId="1" applyNumberFormat="1" applyFont="1" applyFill="1" applyBorder="1" applyAlignment="1">
      <alignment vertical="center"/>
    </xf>
    <xf numFmtId="169" fontId="33" fillId="0" borderId="0" xfId="1" applyNumberFormat="1" applyFont="1" applyFill="1" applyBorder="1" applyAlignment="1">
      <alignment vertical="center"/>
    </xf>
    <xf numFmtId="168" fontId="33" fillId="0" borderId="0" xfId="1" applyNumberFormat="1" applyFont="1" applyFill="1" applyBorder="1" applyAlignment="1">
      <alignment vertical="center"/>
    </xf>
    <xf numFmtId="168" fontId="33" fillId="0" borderId="0" xfId="1" applyNumberFormat="1" applyFont="1" applyFill="1" applyAlignment="1">
      <alignment vertical="center"/>
    </xf>
    <xf numFmtId="168" fontId="33" fillId="0" borderId="0" xfId="6" applyNumberFormat="1" applyFont="1" applyAlignment="1">
      <alignment vertical="center"/>
    </xf>
    <xf numFmtId="169" fontId="33" fillId="0" borderId="5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70" fontId="12" fillId="0" borderId="1" xfId="6" applyNumberFormat="1" applyFont="1" applyBorder="1"/>
    <xf numFmtId="0" fontId="12" fillId="0" borderId="0" xfId="6" applyFont="1" applyAlignment="1">
      <alignment horizontal="left" vertical="center"/>
    </xf>
    <xf numFmtId="165" fontId="19" fillId="0" borderId="0" xfId="7" applyNumberFormat="1" applyFont="1" applyFill="1" applyBorder="1" applyAlignment="1">
      <alignment horizontal="right" vertical="center"/>
    </xf>
    <xf numFmtId="164" fontId="19" fillId="0" borderId="0" xfId="6" applyNumberFormat="1" applyFont="1" applyAlignment="1">
      <alignment vertical="center"/>
    </xf>
    <xf numFmtId="164" fontId="19" fillId="0" borderId="0" xfId="7" applyNumberFormat="1" applyFont="1" applyFill="1" applyBorder="1" applyAlignment="1">
      <alignment vertical="center"/>
    </xf>
    <xf numFmtId="173" fontId="3" fillId="0" borderId="0" xfId="0" quotePrefix="1" applyNumberFormat="1" applyFont="1"/>
    <xf numFmtId="0" fontId="26" fillId="0" borderId="0" xfId="0" applyFont="1" applyAlignment="1">
      <alignment horizontal="right"/>
    </xf>
    <xf numFmtId="173" fontId="3" fillId="0" borderId="0" xfId="0" quotePrefix="1" applyNumberFormat="1" applyFont="1" applyAlignment="1">
      <alignment horizontal="center"/>
    </xf>
    <xf numFmtId="174" fontId="9" fillId="0" borderId="1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center" vertical="center"/>
    </xf>
    <xf numFmtId="165" fontId="28" fillId="0" borderId="0" xfId="7" applyNumberFormat="1" applyFont="1" applyFill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3" fillId="0" borderId="4" xfId="6" applyFont="1" applyBorder="1" applyAlignment="1">
      <alignment horizontal="center" vertical="center"/>
    </xf>
    <xf numFmtId="168" fontId="33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3" fillId="0" borderId="1" xfId="6" applyFont="1" applyBorder="1" applyAlignment="1">
      <alignment horizontal="center" vertical="center"/>
    </xf>
    <xf numFmtId="0" fontId="16" fillId="0" borderId="0" xfId="6" quotePrefix="1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9" fillId="0" borderId="0" xfId="6" quotePrefix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8" fillId="0" borderId="1" xfId="6" applyFont="1" applyBorder="1" applyAlignment="1">
      <alignment horizontal="center" vertical="center"/>
    </xf>
    <xf numFmtId="0" fontId="28" fillId="0" borderId="4" xfId="6" applyFont="1" applyBorder="1" applyAlignment="1">
      <alignment horizontal="center" vertical="center"/>
    </xf>
    <xf numFmtId="0" fontId="28" fillId="0" borderId="4" xfId="6" quotePrefix="1" applyFont="1" applyBorder="1" applyAlignment="1">
      <alignment horizontal="center" vertical="center"/>
    </xf>
    <xf numFmtId="0" fontId="28" fillId="0" borderId="0" xfId="6" applyFont="1" applyAlignment="1">
      <alignment horizontal="center" vertical="center"/>
    </xf>
    <xf numFmtId="0" fontId="11" fillId="0" borderId="4" xfId="6" applyFont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0" fontId="2" fillId="0" borderId="0" xfId="6" applyFont="1" applyAlignment="1">
      <alignment horizontal="center"/>
    </xf>
    <xf numFmtId="0" fontId="12" fillId="0" borderId="1" xfId="6" applyFont="1" applyBorder="1" applyAlignment="1">
      <alignment horizontal="center"/>
    </xf>
    <xf numFmtId="0" fontId="12" fillId="0" borderId="4" xfId="6" applyFont="1" applyBorder="1" applyAlignment="1">
      <alignment horizontal="center"/>
    </xf>
    <xf numFmtId="0" fontId="12" fillId="0" borderId="0" xfId="6" applyFont="1" applyAlignment="1">
      <alignment horizontal="left" vertical="center"/>
    </xf>
    <xf numFmtId="0" fontId="12" fillId="0" borderId="1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</cellXfs>
  <cellStyles count="10">
    <cellStyle name="Comma" xfId="1" builtinId="3"/>
    <cellStyle name="Comma 2" xfId="2"/>
    <cellStyle name="Comma 2 2" xfId="8"/>
    <cellStyle name="Comma 3" xfId="3"/>
    <cellStyle name="Comma 3 2" xfId="7"/>
    <cellStyle name="Comma 4" xfId="5"/>
    <cellStyle name="Normal" xfId="0" builtinId="0"/>
    <cellStyle name="Normal 2" xfId="4"/>
    <cellStyle name="Normal 2 2" xfId="9"/>
    <cellStyle name="Normal 3" xfId="6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4"/>
  <sheetViews>
    <sheetView tabSelected="1" view="pageBreakPreview" zoomScaleNormal="100" zoomScaleSheetLayoutView="100" workbookViewId="0">
      <selection activeCell="E2" sqref="E2"/>
    </sheetView>
  </sheetViews>
  <sheetFormatPr defaultColWidth="9.140625" defaultRowHeight="19.350000000000001" customHeight="1" x14ac:dyDescent="0.4"/>
  <cols>
    <col min="1" max="2" width="1.140625" style="34" customWidth="1"/>
    <col min="3" max="3" width="1.5703125" style="34" customWidth="1"/>
    <col min="4" max="4" width="8.140625" style="34" customWidth="1"/>
    <col min="5" max="5" width="29.42578125" style="34" customWidth="1"/>
    <col min="6" max="6" width="0.42578125" style="34" hidden="1" customWidth="1"/>
    <col min="7" max="7" width="6.42578125" style="38" customWidth="1"/>
    <col min="8" max="8" width="0.5703125" style="38" customWidth="1"/>
    <col min="9" max="9" width="10.85546875" style="34" customWidth="1"/>
    <col min="10" max="10" width="0.5703125" style="34" customWidth="1"/>
    <col min="11" max="11" width="11.42578125" style="39" customWidth="1"/>
    <col min="12" max="12" width="0.5703125" style="39" customWidth="1"/>
    <col min="13" max="13" width="11" style="34" customWidth="1"/>
    <col min="14" max="14" width="0.5703125" style="34" customWidth="1"/>
    <col min="15" max="15" width="12.140625" style="34" customWidth="1"/>
    <col min="16" max="16" width="9.140625" style="34"/>
    <col min="17" max="17" width="9.140625" style="37"/>
    <col min="18" max="16384" width="9.140625" style="34"/>
  </cols>
  <sheetData>
    <row r="1" spans="1:21" s="33" customFormat="1" ht="22.35" customHeight="1" x14ac:dyDescent="0.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7" t="s">
        <v>152</v>
      </c>
      <c r="P1" s="31"/>
      <c r="Q1" s="68"/>
    </row>
    <row r="2" spans="1:21" s="33" customFormat="1" ht="22.35" customHeight="1" x14ac:dyDescent="0.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 t="s">
        <v>153</v>
      </c>
      <c r="P2" s="31"/>
      <c r="Q2" s="68"/>
    </row>
    <row r="3" spans="1:21" s="33" customFormat="1" ht="22.35" customHeight="1" x14ac:dyDescent="0.5">
      <c r="A3" s="206">
        <v>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31"/>
      <c r="Q3" s="32"/>
    </row>
    <row r="4" spans="1:21" s="33" customFormat="1" ht="22.35" customHeight="1" x14ac:dyDescent="0.5">
      <c r="A4" s="208" t="s">
        <v>66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Q4" s="32"/>
    </row>
    <row r="5" spans="1:21" s="33" customFormat="1" ht="22.35" customHeight="1" x14ac:dyDescent="0.5">
      <c r="A5" s="208" t="s">
        <v>44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Q5" s="32"/>
    </row>
    <row r="6" spans="1:21" s="33" customFormat="1" ht="22.35" customHeight="1" x14ac:dyDescent="0.5">
      <c r="A6" s="208" t="s">
        <v>216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Q6" s="32"/>
    </row>
    <row r="7" spans="1:21" s="33" customFormat="1" ht="22.35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Q7" s="32"/>
    </row>
    <row r="8" spans="1:21" s="33" customFormat="1" ht="22.35" customHeight="1" x14ac:dyDescent="0.5">
      <c r="A8" s="210" t="s">
        <v>0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Q8" s="32"/>
    </row>
    <row r="9" spans="1:21" s="3" customFormat="1" ht="19.350000000000001" customHeight="1" x14ac:dyDescent="0.4">
      <c r="G9" s="117"/>
      <c r="H9" s="117"/>
      <c r="I9" s="209" t="s">
        <v>67</v>
      </c>
      <c r="J9" s="209"/>
      <c r="K9" s="209"/>
      <c r="L9" s="209"/>
      <c r="M9" s="209"/>
      <c r="N9" s="209"/>
      <c r="O9" s="209"/>
      <c r="Q9" s="118"/>
    </row>
    <row r="10" spans="1:21" s="3" customFormat="1" ht="19.350000000000001" customHeight="1" x14ac:dyDescent="0.4">
      <c r="G10" s="117"/>
      <c r="H10" s="117"/>
      <c r="I10" s="207" t="s">
        <v>40</v>
      </c>
      <c r="J10" s="207"/>
      <c r="K10" s="207"/>
      <c r="L10" s="119"/>
      <c r="M10" s="207" t="s">
        <v>41</v>
      </c>
      <c r="N10" s="207"/>
      <c r="O10" s="207"/>
      <c r="Q10" s="118"/>
    </row>
    <row r="11" spans="1:21" s="3" customFormat="1" ht="19.350000000000001" customHeight="1" x14ac:dyDescent="0.4">
      <c r="G11" s="117"/>
      <c r="H11" s="117"/>
      <c r="I11" s="120" t="s">
        <v>208</v>
      </c>
      <c r="J11" s="120"/>
      <c r="K11" s="120" t="s">
        <v>154</v>
      </c>
      <c r="L11" s="120"/>
      <c r="M11" s="120" t="s">
        <v>208</v>
      </c>
      <c r="N11" s="120"/>
      <c r="O11" s="120" t="s">
        <v>154</v>
      </c>
      <c r="Q11" s="121"/>
    </row>
    <row r="12" spans="1:21" s="3" customFormat="1" ht="19.350000000000001" customHeight="1" x14ac:dyDescent="0.4">
      <c r="G12" s="117" t="s">
        <v>6</v>
      </c>
      <c r="H12" s="117"/>
      <c r="I12" s="122" t="s">
        <v>217</v>
      </c>
      <c r="J12" s="120"/>
      <c r="K12" s="123" t="s">
        <v>172</v>
      </c>
      <c r="L12" s="124"/>
      <c r="M12" s="122" t="s">
        <v>217</v>
      </c>
      <c r="N12" s="120"/>
      <c r="O12" s="123" t="s">
        <v>172</v>
      </c>
      <c r="Q12" s="121"/>
    </row>
    <row r="13" spans="1:21" s="3" customFormat="1" ht="19.350000000000001" customHeight="1" x14ac:dyDescent="0.4">
      <c r="A13" s="3" t="s">
        <v>1</v>
      </c>
      <c r="G13" s="117"/>
      <c r="H13" s="117"/>
      <c r="I13" s="125"/>
      <c r="J13" s="125"/>
      <c r="K13" s="125"/>
      <c r="L13" s="125"/>
      <c r="M13" s="125"/>
      <c r="N13" s="125"/>
      <c r="O13" s="125"/>
      <c r="Q13" s="118"/>
    </row>
    <row r="14" spans="1:21" s="3" customFormat="1" ht="19.350000000000001" customHeight="1" x14ac:dyDescent="0.4">
      <c r="B14" s="3" t="s">
        <v>36</v>
      </c>
      <c r="G14" s="126"/>
      <c r="H14" s="126"/>
      <c r="I14" s="125">
        <v>540893</v>
      </c>
      <c r="J14" s="125"/>
      <c r="K14" s="125">
        <v>360077</v>
      </c>
      <c r="L14" s="125"/>
      <c r="M14" s="125">
        <v>284224</v>
      </c>
      <c r="N14" s="125"/>
      <c r="O14" s="125">
        <v>218171</v>
      </c>
      <c r="Q14" s="118"/>
    </row>
    <row r="15" spans="1:21" s="3" customFormat="1" ht="19.350000000000001" customHeight="1" x14ac:dyDescent="0.4">
      <c r="B15" s="3" t="s">
        <v>164</v>
      </c>
      <c r="G15" s="127">
        <v>3.4</v>
      </c>
      <c r="H15" s="126"/>
      <c r="I15" s="125">
        <v>9000</v>
      </c>
      <c r="J15" s="125"/>
      <c r="K15" s="125">
        <v>6500</v>
      </c>
      <c r="L15" s="125"/>
      <c r="M15" s="125">
        <v>409000</v>
      </c>
      <c r="N15" s="128"/>
      <c r="O15" s="125">
        <v>6500</v>
      </c>
      <c r="Q15" s="125"/>
      <c r="R15" s="125"/>
      <c r="S15" s="125"/>
      <c r="T15" s="125"/>
      <c r="U15" s="125"/>
    </row>
    <row r="16" spans="1:21" s="3" customFormat="1" ht="19.350000000000001" customHeight="1" x14ac:dyDescent="0.4">
      <c r="B16" s="3" t="s">
        <v>124</v>
      </c>
      <c r="E16" s="129"/>
      <c r="G16" s="129" t="s">
        <v>163</v>
      </c>
      <c r="H16" s="126"/>
      <c r="I16" s="125">
        <v>1235781</v>
      </c>
      <c r="J16" s="125"/>
      <c r="K16" s="125">
        <v>706306</v>
      </c>
      <c r="L16" s="128"/>
      <c r="M16" s="128">
        <v>580532</v>
      </c>
      <c r="N16" s="128"/>
      <c r="O16" s="128">
        <v>431646</v>
      </c>
      <c r="Q16" s="125"/>
      <c r="R16" s="125"/>
      <c r="S16" s="125"/>
      <c r="T16" s="125"/>
      <c r="U16" s="125"/>
    </row>
    <row r="17" spans="1:21" s="3" customFormat="1" ht="19.350000000000001" customHeight="1" x14ac:dyDescent="0.4">
      <c r="B17" s="3" t="s">
        <v>59</v>
      </c>
      <c r="G17" s="129">
        <v>5</v>
      </c>
      <c r="H17" s="126"/>
      <c r="I17" s="125">
        <v>657167</v>
      </c>
      <c r="J17" s="125"/>
      <c r="K17" s="125">
        <v>497542</v>
      </c>
      <c r="L17" s="125"/>
      <c r="M17" s="125">
        <v>325041</v>
      </c>
      <c r="N17" s="128"/>
      <c r="O17" s="125">
        <v>253364</v>
      </c>
      <c r="Q17" s="125"/>
      <c r="R17" s="125"/>
      <c r="S17" s="125"/>
      <c r="T17" s="125"/>
      <c r="U17" s="125"/>
    </row>
    <row r="18" spans="1:21" s="3" customFormat="1" ht="19.350000000000001" customHeight="1" x14ac:dyDescent="0.4">
      <c r="B18" s="3" t="s">
        <v>125</v>
      </c>
      <c r="G18" s="129">
        <v>6</v>
      </c>
      <c r="H18" s="126"/>
      <c r="I18" s="125">
        <v>72861</v>
      </c>
      <c r="J18" s="125"/>
      <c r="K18" s="125">
        <v>76666</v>
      </c>
      <c r="L18" s="125"/>
      <c r="M18" s="125">
        <v>72861</v>
      </c>
      <c r="N18" s="128"/>
      <c r="O18" s="125">
        <v>76666</v>
      </c>
      <c r="Q18" s="125"/>
      <c r="R18" s="125"/>
      <c r="S18" s="125"/>
      <c r="T18" s="125"/>
      <c r="U18" s="125"/>
    </row>
    <row r="19" spans="1:21" s="3" customFormat="1" ht="19.350000000000001" customHeight="1" x14ac:dyDescent="0.4">
      <c r="B19" s="3" t="s">
        <v>173</v>
      </c>
      <c r="G19" s="129"/>
      <c r="H19" s="126"/>
      <c r="I19" s="125">
        <v>206253</v>
      </c>
      <c r="J19" s="125"/>
      <c r="K19" s="125">
        <v>145628</v>
      </c>
      <c r="L19" s="125"/>
      <c r="M19" s="125">
        <v>163528</v>
      </c>
      <c r="N19" s="128"/>
      <c r="O19" s="125">
        <v>118178</v>
      </c>
      <c r="Q19" s="125"/>
      <c r="R19" s="125"/>
      <c r="S19" s="125"/>
      <c r="T19" s="125"/>
      <c r="U19" s="125"/>
    </row>
    <row r="20" spans="1:21" s="3" customFormat="1" ht="19.350000000000001" customHeight="1" x14ac:dyDescent="0.4">
      <c r="B20" s="3" t="s">
        <v>24</v>
      </c>
      <c r="G20" s="129"/>
      <c r="H20" s="130"/>
      <c r="I20" s="131">
        <v>2911</v>
      </c>
      <c r="J20" s="125"/>
      <c r="K20" s="131">
        <v>3680</v>
      </c>
      <c r="L20" s="132"/>
      <c r="M20" s="131">
        <v>2131</v>
      </c>
      <c r="N20" s="128"/>
      <c r="O20" s="131">
        <v>2519</v>
      </c>
      <c r="Q20" s="125"/>
      <c r="R20" s="125"/>
      <c r="S20" s="125"/>
      <c r="T20" s="125"/>
      <c r="U20" s="125"/>
    </row>
    <row r="21" spans="1:21" s="3" customFormat="1" ht="19.350000000000001" customHeight="1" x14ac:dyDescent="0.4">
      <c r="D21" s="3" t="s">
        <v>2</v>
      </c>
      <c r="G21" s="133"/>
      <c r="H21" s="134"/>
      <c r="I21" s="131">
        <f>SUM(I14:I20)</f>
        <v>2724866</v>
      </c>
      <c r="J21" s="132"/>
      <c r="K21" s="131">
        <v>1796399</v>
      </c>
      <c r="L21" s="132"/>
      <c r="M21" s="131">
        <f>SUM(M14:M20)</f>
        <v>1837317</v>
      </c>
      <c r="N21" s="128"/>
      <c r="O21" s="131">
        <v>1107044</v>
      </c>
      <c r="Q21" s="125"/>
      <c r="S21" s="125"/>
      <c r="T21" s="125"/>
      <c r="U21" s="125"/>
    </row>
    <row r="22" spans="1:21" s="3" customFormat="1" ht="19.350000000000001" customHeight="1" x14ac:dyDescent="0.4">
      <c r="A22" s="3" t="s">
        <v>3</v>
      </c>
      <c r="G22" s="133"/>
      <c r="H22" s="134"/>
      <c r="I22" s="125"/>
      <c r="J22" s="125"/>
      <c r="K22" s="125"/>
      <c r="L22" s="125"/>
      <c r="M22" s="128"/>
      <c r="N22" s="128"/>
      <c r="O22" s="128"/>
      <c r="Q22" s="125"/>
      <c r="R22" s="125"/>
      <c r="S22" s="125"/>
      <c r="T22" s="125"/>
      <c r="U22" s="125"/>
    </row>
    <row r="23" spans="1:21" s="3" customFormat="1" ht="19.350000000000001" customHeight="1" x14ac:dyDescent="0.4">
      <c r="B23" s="3" t="s">
        <v>151</v>
      </c>
      <c r="G23" s="129">
        <v>7</v>
      </c>
      <c r="H23" s="134"/>
      <c r="I23" s="125">
        <v>437624</v>
      </c>
      <c r="J23" s="125"/>
      <c r="K23" s="125">
        <v>325373</v>
      </c>
      <c r="L23" s="125"/>
      <c r="M23" s="128">
        <v>29493</v>
      </c>
      <c r="N23" s="128"/>
      <c r="O23" s="128">
        <v>117</v>
      </c>
      <c r="Q23" s="125"/>
      <c r="R23" s="125"/>
      <c r="S23" s="125"/>
      <c r="T23" s="125"/>
      <c r="U23" s="125"/>
    </row>
    <row r="24" spans="1:21" s="3" customFormat="1" ht="19.350000000000001" customHeight="1" x14ac:dyDescent="0.4">
      <c r="B24" s="3" t="s">
        <v>68</v>
      </c>
      <c r="G24" s="129">
        <v>8</v>
      </c>
      <c r="H24" s="134"/>
      <c r="I24" s="125">
        <v>0</v>
      </c>
      <c r="J24" s="125"/>
      <c r="K24" s="125">
        <v>4179</v>
      </c>
      <c r="L24" s="125"/>
      <c r="M24" s="128">
        <v>0</v>
      </c>
      <c r="N24" s="128"/>
      <c r="O24" s="128">
        <v>4179</v>
      </c>
      <c r="Q24" s="125"/>
      <c r="R24" s="125"/>
      <c r="S24" s="125"/>
      <c r="T24" s="125"/>
      <c r="U24" s="125"/>
    </row>
    <row r="25" spans="1:21" s="3" customFormat="1" ht="19.350000000000001" customHeight="1" x14ac:dyDescent="0.4">
      <c r="B25" s="3" t="s">
        <v>50</v>
      </c>
      <c r="G25" s="129">
        <v>9</v>
      </c>
      <c r="H25" s="126"/>
      <c r="I25" s="132">
        <v>0</v>
      </c>
      <c r="J25" s="132"/>
      <c r="K25" s="132">
        <v>0</v>
      </c>
      <c r="L25" s="125"/>
      <c r="M25" s="125">
        <v>266886</v>
      </c>
      <c r="N25" s="128"/>
      <c r="O25" s="125">
        <v>1922269</v>
      </c>
      <c r="Q25" s="125"/>
      <c r="R25" s="125"/>
      <c r="S25" s="125"/>
      <c r="T25" s="125"/>
      <c r="U25" s="125"/>
    </row>
    <row r="26" spans="1:21" s="3" customFormat="1" ht="19.350000000000001" customHeight="1" x14ac:dyDescent="0.4">
      <c r="B26" s="3" t="s">
        <v>101</v>
      </c>
      <c r="G26" s="129">
        <v>10</v>
      </c>
      <c r="H26" s="126"/>
      <c r="I26" s="132">
        <v>408</v>
      </c>
      <c r="J26" s="132"/>
      <c r="K26" s="132">
        <v>871</v>
      </c>
      <c r="L26" s="125"/>
      <c r="M26" s="125">
        <v>0</v>
      </c>
      <c r="N26" s="128"/>
      <c r="O26" s="128">
        <v>0</v>
      </c>
      <c r="Q26" s="125"/>
      <c r="R26" s="125"/>
      <c r="S26" s="125"/>
      <c r="T26" s="125"/>
      <c r="U26" s="125"/>
    </row>
    <row r="27" spans="1:21" s="3" customFormat="1" ht="19.350000000000001" customHeight="1" x14ac:dyDescent="0.4">
      <c r="B27" s="3" t="s">
        <v>69</v>
      </c>
      <c r="G27" s="129">
        <v>11</v>
      </c>
      <c r="H27" s="126"/>
      <c r="I27" s="125">
        <v>898678</v>
      </c>
      <c r="J27" s="125"/>
      <c r="K27" s="125">
        <v>838756</v>
      </c>
      <c r="L27" s="125"/>
      <c r="M27" s="125">
        <v>412674</v>
      </c>
      <c r="N27" s="125"/>
      <c r="O27" s="125">
        <v>377425</v>
      </c>
      <c r="Q27" s="125"/>
      <c r="R27" s="125"/>
      <c r="S27" s="125"/>
      <c r="T27" s="125"/>
      <c r="U27" s="125"/>
    </row>
    <row r="28" spans="1:21" s="3" customFormat="1" ht="19.350000000000001" customHeight="1" x14ac:dyDescent="0.4">
      <c r="B28" s="3" t="s">
        <v>60</v>
      </c>
      <c r="G28" s="129">
        <v>12</v>
      </c>
      <c r="H28" s="126"/>
      <c r="I28" s="125">
        <v>2008238</v>
      </c>
      <c r="J28" s="125"/>
      <c r="K28" s="125">
        <v>1866949</v>
      </c>
      <c r="L28" s="125"/>
      <c r="M28" s="125">
        <v>1685703</v>
      </c>
      <c r="N28" s="128"/>
      <c r="O28" s="125">
        <v>1504394</v>
      </c>
      <c r="Q28" s="125"/>
      <c r="R28" s="125"/>
      <c r="S28" s="125"/>
      <c r="T28" s="125"/>
      <c r="U28" s="125"/>
    </row>
    <row r="29" spans="1:21" s="3" customFormat="1" ht="19.350000000000001" customHeight="1" x14ac:dyDescent="0.4">
      <c r="B29" s="3" t="s">
        <v>121</v>
      </c>
      <c r="G29" s="129">
        <v>13</v>
      </c>
      <c r="H29" s="126"/>
      <c r="I29" s="125">
        <v>1956245</v>
      </c>
      <c r="J29" s="125"/>
      <c r="K29" s="125">
        <v>1812316</v>
      </c>
      <c r="L29" s="125"/>
      <c r="M29" s="125">
        <v>1820302</v>
      </c>
      <c r="N29" s="128"/>
      <c r="O29" s="125">
        <v>1716773</v>
      </c>
      <c r="Q29" s="125"/>
      <c r="R29" s="125"/>
      <c r="S29" s="125"/>
      <c r="T29" s="125"/>
      <c r="U29" s="125"/>
    </row>
    <row r="30" spans="1:21" s="3" customFormat="1" ht="19.350000000000001" customHeight="1" x14ac:dyDescent="0.4">
      <c r="B30" s="3" t="s">
        <v>70</v>
      </c>
      <c r="G30" s="129">
        <v>14</v>
      </c>
      <c r="H30" s="126"/>
      <c r="I30" s="125">
        <v>48957</v>
      </c>
      <c r="J30" s="125"/>
      <c r="K30" s="125">
        <v>55311</v>
      </c>
      <c r="L30" s="125"/>
      <c r="M30" s="125">
        <v>5263</v>
      </c>
      <c r="N30" s="128"/>
      <c r="O30" s="125">
        <v>6510</v>
      </c>
      <c r="Q30" s="125"/>
      <c r="R30" s="125"/>
      <c r="S30" s="125"/>
      <c r="T30" s="125"/>
      <c r="U30" s="125"/>
    </row>
    <row r="31" spans="1:21" s="3" customFormat="1" ht="19.350000000000001" customHeight="1" x14ac:dyDescent="0.4">
      <c r="B31" s="3" t="s">
        <v>51</v>
      </c>
      <c r="C31" s="135"/>
      <c r="G31" s="129">
        <v>15</v>
      </c>
      <c r="H31" s="126"/>
      <c r="I31" s="125">
        <v>52761</v>
      </c>
      <c r="J31" s="125"/>
      <c r="K31" s="125">
        <v>49977</v>
      </c>
      <c r="L31" s="125"/>
      <c r="M31" s="125">
        <f>43192-220</f>
        <v>42972</v>
      </c>
      <c r="N31" s="128"/>
      <c r="O31" s="125">
        <v>40061</v>
      </c>
      <c r="Q31" s="125"/>
      <c r="R31" s="125"/>
      <c r="S31" s="125"/>
      <c r="T31" s="125"/>
      <c r="U31" s="125"/>
    </row>
    <row r="32" spans="1:21" s="3" customFormat="1" ht="19.350000000000001" customHeight="1" x14ac:dyDescent="0.4">
      <c r="B32" s="3" t="s">
        <v>4</v>
      </c>
      <c r="G32" s="126"/>
      <c r="H32" s="126"/>
      <c r="I32" s="131">
        <v>34246</v>
      </c>
      <c r="J32" s="132"/>
      <c r="K32" s="131">
        <v>43863</v>
      </c>
      <c r="L32" s="132"/>
      <c r="M32" s="132">
        <v>19561</v>
      </c>
      <c r="N32" s="128"/>
      <c r="O32" s="132">
        <v>30269</v>
      </c>
      <c r="Q32" s="125"/>
      <c r="R32" s="125"/>
      <c r="S32" s="125"/>
      <c r="T32" s="125"/>
      <c r="U32" s="125"/>
    </row>
    <row r="33" spans="1:21" s="3" customFormat="1" ht="19.350000000000001" customHeight="1" x14ac:dyDescent="0.4">
      <c r="D33" s="3" t="s">
        <v>7</v>
      </c>
      <c r="G33" s="126"/>
      <c r="H33" s="126"/>
      <c r="I33" s="136">
        <f>SUM(I23:I32)</f>
        <v>5437157</v>
      </c>
      <c r="J33" s="132"/>
      <c r="K33" s="136">
        <v>4997595</v>
      </c>
      <c r="L33" s="132"/>
      <c r="M33" s="136">
        <f>SUM(M23:M32)</f>
        <v>4282854</v>
      </c>
      <c r="N33" s="125"/>
      <c r="O33" s="136">
        <v>5601997</v>
      </c>
      <c r="Q33" s="125"/>
      <c r="R33" s="125"/>
      <c r="S33" s="125"/>
      <c r="T33" s="125"/>
      <c r="U33" s="125"/>
    </row>
    <row r="34" spans="1:21" s="3" customFormat="1" ht="19.350000000000001" customHeight="1" thickBot="1" x14ac:dyDescent="0.45">
      <c r="A34" s="3" t="s">
        <v>5</v>
      </c>
      <c r="G34" s="134"/>
      <c r="H34" s="134"/>
      <c r="I34" s="137">
        <f>SUM(I21+I33)</f>
        <v>8162023</v>
      </c>
      <c r="J34" s="132"/>
      <c r="K34" s="137">
        <v>6793994</v>
      </c>
      <c r="L34" s="132"/>
      <c r="M34" s="137">
        <f>SUM(M21+M33)</f>
        <v>6120171</v>
      </c>
      <c r="N34" s="125"/>
      <c r="O34" s="137">
        <v>6709041</v>
      </c>
      <c r="Q34" s="125"/>
      <c r="R34" s="125"/>
      <c r="S34" s="125"/>
      <c r="T34" s="125"/>
      <c r="U34" s="125"/>
    </row>
    <row r="35" spans="1:21" s="3" customFormat="1" ht="19.350000000000001" customHeight="1" thickTop="1" x14ac:dyDescent="0.4">
      <c r="G35" s="134"/>
      <c r="H35" s="134"/>
      <c r="I35" s="132"/>
      <c r="J35" s="132"/>
      <c r="K35" s="132"/>
      <c r="L35" s="132"/>
      <c r="M35" s="132"/>
      <c r="N35" s="125"/>
      <c r="O35" s="132"/>
      <c r="Q35" s="125"/>
      <c r="R35" s="125"/>
      <c r="S35" s="125"/>
      <c r="T35" s="125"/>
      <c r="U35" s="125"/>
    </row>
    <row r="36" spans="1:21" s="3" customFormat="1" ht="19.350000000000001" customHeight="1" x14ac:dyDescent="0.4">
      <c r="G36" s="134"/>
      <c r="H36" s="134"/>
      <c r="I36" s="132"/>
      <c r="J36" s="132"/>
      <c r="K36" s="132"/>
      <c r="L36" s="132"/>
      <c r="M36" s="132"/>
      <c r="N36" s="125"/>
      <c r="O36" s="132"/>
      <c r="Q36" s="125"/>
      <c r="R36" s="125"/>
      <c r="S36" s="125"/>
      <c r="T36" s="125"/>
      <c r="U36" s="125"/>
    </row>
    <row r="37" spans="1:21" s="3" customFormat="1" ht="19.350000000000001" customHeight="1" x14ac:dyDescent="0.4">
      <c r="G37" s="134"/>
      <c r="H37" s="134"/>
      <c r="I37" s="132"/>
      <c r="J37" s="132"/>
      <c r="K37" s="132"/>
      <c r="L37" s="132"/>
      <c r="M37" s="132"/>
      <c r="N37" s="125"/>
      <c r="O37" s="132"/>
      <c r="Q37" s="125"/>
      <c r="R37" s="125"/>
      <c r="S37" s="125"/>
      <c r="T37" s="125"/>
      <c r="U37" s="125"/>
    </row>
    <row r="38" spans="1:21" s="33" customFormat="1" ht="22.35" customHeight="1" x14ac:dyDescent="0.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 t="s">
        <v>152</v>
      </c>
      <c r="P38" s="31"/>
      <c r="Q38" s="68"/>
    </row>
    <row r="39" spans="1:21" s="33" customFormat="1" ht="22.35" customHeight="1" x14ac:dyDescent="0.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7" t="s">
        <v>153</v>
      </c>
      <c r="P39" s="31"/>
      <c r="Q39" s="68"/>
    </row>
    <row r="40" spans="1:21" s="33" customFormat="1" ht="22.35" customHeight="1" x14ac:dyDescent="0.5">
      <c r="A40" s="206">
        <v>3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31"/>
      <c r="Q40" s="42"/>
      <c r="R40" s="42"/>
      <c r="S40" s="42"/>
      <c r="T40" s="42"/>
      <c r="U40" s="42"/>
    </row>
    <row r="41" spans="1:21" s="33" customFormat="1" ht="22.35" customHeight="1" x14ac:dyDescent="0.5">
      <c r="A41" s="208" t="s">
        <v>66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Q41" s="42"/>
      <c r="R41" s="42"/>
      <c r="S41" s="42"/>
      <c r="T41" s="42"/>
      <c r="U41" s="42"/>
    </row>
    <row r="42" spans="1:21" s="33" customFormat="1" ht="22.35" customHeight="1" x14ac:dyDescent="0.5">
      <c r="A42" s="208" t="s">
        <v>45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Q42" s="42"/>
      <c r="R42" s="42"/>
      <c r="S42" s="42"/>
      <c r="T42" s="42"/>
      <c r="U42" s="42"/>
    </row>
    <row r="43" spans="1:21" s="33" customFormat="1" ht="22.35" customHeight="1" x14ac:dyDescent="0.5">
      <c r="A43" s="208" t="s">
        <v>216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Q43" s="32"/>
    </row>
    <row r="44" spans="1:21" s="33" customFormat="1" ht="22.35" customHeight="1" x14ac:dyDescent="0.5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30"/>
      <c r="Q44" s="42"/>
      <c r="R44" s="42"/>
      <c r="S44" s="42"/>
      <c r="T44" s="42"/>
      <c r="U44" s="42"/>
    </row>
    <row r="45" spans="1:21" s="33" customFormat="1" ht="24" customHeight="1" x14ac:dyDescent="0.5">
      <c r="A45" s="210" t="s">
        <v>8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Q45" s="42"/>
      <c r="R45" s="42"/>
      <c r="S45" s="42"/>
      <c r="T45" s="42"/>
      <c r="U45" s="42"/>
    </row>
    <row r="46" spans="1:21" s="3" customFormat="1" ht="19.350000000000001" customHeight="1" x14ac:dyDescent="0.4">
      <c r="G46" s="117"/>
      <c r="H46" s="117"/>
      <c r="I46" s="209" t="s">
        <v>67</v>
      </c>
      <c r="J46" s="209"/>
      <c r="K46" s="209"/>
      <c r="L46" s="209"/>
      <c r="M46" s="209"/>
      <c r="N46" s="209"/>
      <c r="O46" s="209"/>
      <c r="Q46" s="125"/>
      <c r="R46" s="125"/>
      <c r="S46" s="125"/>
      <c r="T46" s="125"/>
      <c r="U46" s="125"/>
    </row>
    <row r="47" spans="1:21" s="3" customFormat="1" ht="19.350000000000001" customHeight="1" x14ac:dyDescent="0.4">
      <c r="G47" s="117"/>
      <c r="H47" s="117"/>
      <c r="I47" s="207" t="s">
        <v>40</v>
      </c>
      <c r="J47" s="207"/>
      <c r="K47" s="207"/>
      <c r="L47" s="119"/>
      <c r="M47" s="207" t="s">
        <v>41</v>
      </c>
      <c r="N47" s="207"/>
      <c r="O47" s="207"/>
      <c r="Q47" s="125"/>
      <c r="R47" s="125"/>
      <c r="S47" s="125"/>
      <c r="T47" s="125"/>
      <c r="U47" s="125"/>
    </row>
    <row r="48" spans="1:21" s="3" customFormat="1" ht="19.350000000000001" customHeight="1" x14ac:dyDescent="0.4">
      <c r="G48" s="117"/>
      <c r="H48" s="117"/>
      <c r="I48" s="120" t="s">
        <v>208</v>
      </c>
      <c r="J48" s="120"/>
      <c r="K48" s="120" t="s">
        <v>154</v>
      </c>
      <c r="L48" s="120"/>
      <c r="M48" s="120" t="s">
        <v>208</v>
      </c>
      <c r="N48" s="120"/>
      <c r="O48" s="120" t="s">
        <v>154</v>
      </c>
      <c r="Q48" s="121"/>
    </row>
    <row r="49" spans="1:21" s="3" customFormat="1" ht="19.350000000000001" customHeight="1" x14ac:dyDescent="0.4">
      <c r="G49" s="117" t="s">
        <v>6</v>
      </c>
      <c r="H49" s="117"/>
      <c r="I49" s="122" t="s">
        <v>217</v>
      </c>
      <c r="J49" s="120"/>
      <c r="K49" s="123" t="s">
        <v>172</v>
      </c>
      <c r="L49" s="124"/>
      <c r="M49" s="122" t="s">
        <v>217</v>
      </c>
      <c r="N49" s="120"/>
      <c r="O49" s="123" t="s">
        <v>172</v>
      </c>
      <c r="Q49" s="121"/>
    </row>
    <row r="50" spans="1:21" s="3" customFormat="1" ht="19.350000000000001" customHeight="1" x14ac:dyDescent="0.4">
      <c r="A50" s="3" t="s">
        <v>9</v>
      </c>
      <c r="G50" s="117"/>
      <c r="H50" s="117"/>
      <c r="I50" s="138"/>
      <c r="J50" s="5"/>
      <c r="K50" s="138"/>
      <c r="L50" s="139"/>
      <c r="Q50" s="125"/>
      <c r="R50" s="125"/>
      <c r="S50" s="125"/>
      <c r="T50" s="125"/>
      <c r="U50" s="125"/>
    </row>
    <row r="51" spans="1:21" s="3" customFormat="1" ht="19.350000000000001" customHeight="1" x14ac:dyDescent="0.4">
      <c r="B51" s="3" t="s">
        <v>180</v>
      </c>
      <c r="Q51" s="125"/>
      <c r="R51" s="125"/>
      <c r="S51" s="125"/>
      <c r="T51" s="125"/>
      <c r="U51" s="125"/>
    </row>
    <row r="52" spans="1:21" s="3" customFormat="1" ht="19.350000000000001" customHeight="1" x14ac:dyDescent="0.4">
      <c r="C52" s="3" t="s">
        <v>181</v>
      </c>
      <c r="G52" s="140">
        <v>16</v>
      </c>
      <c r="I52" s="125">
        <v>490000</v>
      </c>
      <c r="J52" s="125"/>
      <c r="K52" s="125">
        <v>280000</v>
      </c>
      <c r="L52" s="125"/>
      <c r="M52" s="125">
        <v>490000</v>
      </c>
      <c r="O52" s="125">
        <v>280000</v>
      </c>
      <c r="Q52" s="125"/>
      <c r="R52" s="125"/>
      <c r="S52" s="125"/>
      <c r="T52" s="125"/>
      <c r="U52" s="125"/>
    </row>
    <row r="53" spans="1:21" s="3" customFormat="1" ht="19.350000000000001" customHeight="1" x14ac:dyDescent="0.4">
      <c r="B53" s="3" t="s">
        <v>71</v>
      </c>
      <c r="G53" s="127">
        <v>3.4</v>
      </c>
      <c r="H53" s="141"/>
      <c r="I53" s="1">
        <v>0</v>
      </c>
      <c r="J53" s="1"/>
      <c r="K53" s="1">
        <v>0</v>
      </c>
      <c r="L53" s="1"/>
      <c r="M53" s="142">
        <v>0</v>
      </c>
      <c r="N53" s="142"/>
      <c r="O53" s="142">
        <v>299000</v>
      </c>
      <c r="Q53" s="125"/>
      <c r="R53" s="125"/>
      <c r="S53" s="125"/>
      <c r="T53" s="125"/>
      <c r="U53" s="125"/>
    </row>
    <row r="54" spans="1:21" s="3" customFormat="1" ht="19.350000000000001" customHeight="1" x14ac:dyDescent="0.4">
      <c r="B54" s="3" t="s">
        <v>126</v>
      </c>
      <c r="G54" s="140" t="s">
        <v>202</v>
      </c>
      <c r="H54" s="141"/>
      <c r="I54" s="2">
        <v>1811613</v>
      </c>
      <c r="J54" s="2"/>
      <c r="K54" s="2">
        <v>1220022</v>
      </c>
      <c r="L54" s="2"/>
      <c r="M54" s="2">
        <v>1285583</v>
      </c>
      <c r="N54" s="2"/>
      <c r="O54" s="2">
        <v>2044149</v>
      </c>
      <c r="Q54" s="132"/>
      <c r="R54" s="132"/>
      <c r="S54" s="132"/>
      <c r="T54" s="132"/>
      <c r="U54" s="132"/>
    </row>
    <row r="55" spans="1:21" s="3" customFormat="1" ht="19.350000000000001" customHeight="1" x14ac:dyDescent="0.4">
      <c r="B55" s="3" t="s">
        <v>182</v>
      </c>
      <c r="Q55" s="125"/>
      <c r="R55" s="125"/>
      <c r="S55" s="125"/>
      <c r="T55" s="125"/>
      <c r="U55" s="125"/>
    </row>
    <row r="56" spans="1:21" s="3" customFormat="1" ht="19.350000000000001" customHeight="1" x14ac:dyDescent="0.4">
      <c r="C56" s="3" t="s">
        <v>176</v>
      </c>
      <c r="G56" s="140">
        <v>18</v>
      </c>
      <c r="H56" s="141"/>
      <c r="I56" s="2">
        <v>61431</v>
      </c>
      <c r="J56" s="1"/>
      <c r="K56" s="142">
        <v>32201</v>
      </c>
      <c r="L56" s="1"/>
      <c r="M56" s="2">
        <v>61431</v>
      </c>
      <c r="N56" s="142"/>
      <c r="O56" s="2">
        <v>32201</v>
      </c>
      <c r="Q56" s="125"/>
      <c r="R56" s="125"/>
      <c r="S56" s="125"/>
      <c r="T56" s="125"/>
      <c r="U56" s="125"/>
    </row>
    <row r="57" spans="1:21" s="3" customFormat="1" ht="19.350000000000001" customHeight="1" x14ac:dyDescent="0.4">
      <c r="B57" s="3" t="s">
        <v>175</v>
      </c>
      <c r="H57" s="141"/>
      <c r="I57" s="1"/>
      <c r="J57" s="1"/>
      <c r="K57" s="1"/>
      <c r="L57" s="1"/>
      <c r="M57" s="142"/>
      <c r="N57" s="142"/>
      <c r="O57" s="142"/>
      <c r="Q57" s="125"/>
      <c r="R57" s="125"/>
      <c r="S57" s="125"/>
      <c r="T57" s="125"/>
      <c r="U57" s="125"/>
    </row>
    <row r="58" spans="1:21" s="3" customFormat="1" ht="19.350000000000001" customHeight="1" x14ac:dyDescent="0.4">
      <c r="C58" s="3" t="s">
        <v>176</v>
      </c>
      <c r="G58" s="140" t="s">
        <v>223</v>
      </c>
      <c r="H58" s="141"/>
      <c r="I58" s="1">
        <v>143276</v>
      </c>
      <c r="J58" s="1"/>
      <c r="K58" s="1">
        <v>142369</v>
      </c>
      <c r="L58" s="1"/>
      <c r="M58" s="142">
        <v>124260</v>
      </c>
      <c r="N58" s="142"/>
      <c r="O58" s="142">
        <v>120782</v>
      </c>
      <c r="Q58" s="125"/>
      <c r="R58" s="125"/>
      <c r="S58" s="125"/>
      <c r="T58" s="125"/>
      <c r="U58" s="125"/>
    </row>
    <row r="59" spans="1:21" s="3" customFormat="1" ht="19.350000000000001" customHeight="1" x14ac:dyDescent="0.4">
      <c r="B59" s="3" t="s">
        <v>127</v>
      </c>
      <c r="G59" s="140"/>
      <c r="H59" s="141"/>
      <c r="I59" s="1">
        <v>19420</v>
      </c>
      <c r="J59" s="1"/>
      <c r="K59" s="1">
        <v>19892</v>
      </c>
      <c r="L59" s="1"/>
      <c r="M59" s="142">
        <v>1040</v>
      </c>
      <c r="N59" s="142"/>
      <c r="O59" s="142">
        <v>8898</v>
      </c>
      <c r="Q59" s="125"/>
      <c r="R59" s="125"/>
      <c r="S59" s="125"/>
      <c r="T59" s="125"/>
      <c r="U59" s="125"/>
    </row>
    <row r="60" spans="1:21" s="3" customFormat="1" ht="19.350000000000001" customHeight="1" x14ac:dyDescent="0.4">
      <c r="B60" s="3" t="s">
        <v>128</v>
      </c>
      <c r="G60" s="140"/>
      <c r="H60" s="141"/>
      <c r="I60" s="1">
        <v>0</v>
      </c>
      <c r="J60" s="1"/>
      <c r="K60" s="1">
        <v>449</v>
      </c>
      <c r="L60" s="1"/>
      <c r="M60" s="142">
        <v>0</v>
      </c>
      <c r="N60" s="142"/>
      <c r="O60" s="142">
        <v>449</v>
      </c>
      <c r="Q60" s="125"/>
      <c r="R60" s="125"/>
      <c r="S60" s="125"/>
      <c r="T60" s="125"/>
      <c r="U60" s="125"/>
    </row>
    <row r="61" spans="1:21" s="3" customFormat="1" ht="19.350000000000001" customHeight="1" x14ac:dyDescent="0.4">
      <c r="B61" s="3" t="s">
        <v>61</v>
      </c>
      <c r="G61" s="140"/>
      <c r="H61" s="141"/>
      <c r="I61" s="2">
        <v>39008</v>
      </c>
      <c r="J61" s="1"/>
      <c r="K61" s="2">
        <v>30562</v>
      </c>
      <c r="L61" s="1"/>
      <c r="M61" s="142">
        <v>35295</v>
      </c>
      <c r="N61" s="142"/>
      <c r="O61" s="142">
        <v>26317</v>
      </c>
      <c r="Q61" s="125"/>
      <c r="R61" s="125"/>
      <c r="S61" s="125"/>
      <c r="T61" s="125"/>
      <c r="U61" s="125"/>
    </row>
    <row r="62" spans="1:21" s="3" customFormat="1" ht="19.350000000000001" customHeight="1" x14ac:dyDescent="0.4">
      <c r="D62" s="3" t="s">
        <v>30</v>
      </c>
      <c r="G62" s="140"/>
      <c r="H62" s="141"/>
      <c r="I62" s="136">
        <f>SUM(I52:I61)</f>
        <v>2564748</v>
      </c>
      <c r="J62" s="132"/>
      <c r="K62" s="136">
        <v>1725495</v>
      </c>
      <c r="L62" s="132"/>
      <c r="M62" s="136">
        <f>SUM(M52:M61)</f>
        <v>1997609</v>
      </c>
      <c r="O62" s="136">
        <f>SUM(O50:O61)</f>
        <v>2811796</v>
      </c>
    </row>
    <row r="63" spans="1:21" s="3" customFormat="1" ht="19.350000000000001" customHeight="1" x14ac:dyDescent="0.4">
      <c r="A63" s="3" t="s">
        <v>27</v>
      </c>
      <c r="G63" s="140"/>
      <c r="H63" s="141"/>
      <c r="I63" s="143"/>
      <c r="J63" s="143"/>
      <c r="K63" s="143"/>
      <c r="L63" s="143"/>
      <c r="M63" s="144"/>
      <c r="N63" s="144"/>
      <c r="O63" s="144"/>
      <c r="Q63" s="125"/>
      <c r="R63" s="125"/>
      <c r="S63" s="125"/>
      <c r="T63" s="125"/>
      <c r="U63" s="125"/>
    </row>
    <row r="64" spans="1:21" s="3" customFormat="1" ht="19.350000000000001" customHeight="1" x14ac:dyDescent="0.4">
      <c r="B64" s="3" t="s">
        <v>177</v>
      </c>
      <c r="G64" s="140">
        <v>18</v>
      </c>
      <c r="H64" s="141"/>
      <c r="I64" s="142">
        <v>379616</v>
      </c>
      <c r="J64" s="1"/>
      <c r="K64" s="1">
        <v>221074</v>
      </c>
      <c r="L64" s="1"/>
      <c r="M64" s="142">
        <v>379616</v>
      </c>
      <c r="N64" s="142"/>
      <c r="O64" s="142">
        <v>221074</v>
      </c>
      <c r="Q64" s="125"/>
      <c r="R64" s="125"/>
      <c r="S64" s="125"/>
      <c r="T64" s="125"/>
      <c r="U64" s="125"/>
    </row>
    <row r="65" spans="1:21" s="3" customFormat="1" ht="19.350000000000001" customHeight="1" x14ac:dyDescent="0.4">
      <c r="B65" s="3" t="s">
        <v>122</v>
      </c>
      <c r="G65" s="140" t="s">
        <v>223</v>
      </c>
      <c r="H65" s="141"/>
      <c r="I65" s="1">
        <v>1210010</v>
      </c>
      <c r="J65" s="1"/>
      <c r="K65" s="1">
        <v>1119442</v>
      </c>
      <c r="M65" s="142">
        <v>1195174</v>
      </c>
      <c r="O65" s="142">
        <v>1148151</v>
      </c>
      <c r="Q65" s="125"/>
      <c r="R65" s="125"/>
      <c r="S65" s="125"/>
      <c r="T65" s="125"/>
      <c r="U65" s="125"/>
    </row>
    <row r="66" spans="1:21" s="3" customFormat="1" ht="19.350000000000001" customHeight="1" x14ac:dyDescent="0.4">
      <c r="B66" s="3" t="s">
        <v>72</v>
      </c>
      <c r="G66" s="140">
        <v>15</v>
      </c>
      <c r="H66" s="141"/>
      <c r="I66" s="1">
        <v>92300</v>
      </c>
      <c r="J66" s="1"/>
      <c r="K66" s="1">
        <v>79147</v>
      </c>
      <c r="L66" s="1"/>
      <c r="M66" s="142">
        <v>0</v>
      </c>
      <c r="N66" s="142"/>
      <c r="O66" s="142">
        <v>0</v>
      </c>
      <c r="Q66" s="125"/>
      <c r="R66" s="125"/>
      <c r="S66" s="125"/>
      <c r="T66" s="125"/>
      <c r="U66" s="125"/>
    </row>
    <row r="67" spans="1:21" s="3" customFormat="1" ht="19.350000000000001" customHeight="1" x14ac:dyDescent="0.4">
      <c r="B67" s="3" t="s">
        <v>178</v>
      </c>
      <c r="G67" s="141"/>
      <c r="H67" s="141"/>
      <c r="I67" s="2"/>
      <c r="J67" s="1"/>
      <c r="K67" s="2"/>
      <c r="L67" s="2"/>
      <c r="M67" s="2"/>
      <c r="N67" s="1"/>
      <c r="O67" s="2"/>
      <c r="Q67" s="125"/>
      <c r="R67" s="125"/>
      <c r="S67" s="125"/>
      <c r="T67" s="125"/>
      <c r="U67" s="125"/>
    </row>
    <row r="68" spans="1:21" s="3" customFormat="1" ht="19.350000000000001" customHeight="1" x14ac:dyDescent="0.4">
      <c r="C68" s="3" t="s">
        <v>179</v>
      </c>
      <c r="G68" s="141"/>
      <c r="H68" s="141"/>
      <c r="I68" s="2">
        <v>90159</v>
      </c>
      <c r="J68" s="1"/>
      <c r="K68" s="2">
        <v>80845</v>
      </c>
      <c r="L68" s="2"/>
      <c r="M68" s="2">
        <v>85904</v>
      </c>
      <c r="N68" s="1"/>
      <c r="O68" s="2">
        <v>77406</v>
      </c>
      <c r="Q68" s="125"/>
      <c r="R68" s="125"/>
      <c r="S68" s="125"/>
      <c r="T68" s="125"/>
      <c r="U68" s="125"/>
    </row>
    <row r="69" spans="1:21" s="3" customFormat="1" ht="19.350000000000001" customHeight="1" x14ac:dyDescent="0.4">
      <c r="B69" s="3" t="s">
        <v>62</v>
      </c>
      <c r="G69" s="141"/>
      <c r="H69" s="141"/>
      <c r="I69" s="2">
        <v>66200</v>
      </c>
      <c r="J69" s="1"/>
      <c r="K69" s="2">
        <v>42063</v>
      </c>
      <c r="L69" s="2"/>
      <c r="M69" s="2">
        <v>0</v>
      </c>
      <c r="N69" s="1"/>
      <c r="O69" s="2">
        <v>0</v>
      </c>
      <c r="Q69" s="125"/>
      <c r="R69" s="125"/>
      <c r="S69" s="125"/>
      <c r="T69" s="125"/>
      <c r="U69" s="125"/>
    </row>
    <row r="70" spans="1:21" s="3" customFormat="1" ht="19.350000000000001" customHeight="1" x14ac:dyDescent="0.4">
      <c r="D70" s="3" t="s">
        <v>10</v>
      </c>
      <c r="G70" s="145"/>
      <c r="H70" s="145"/>
      <c r="I70" s="146">
        <f>SUM(I64:I69)</f>
        <v>1838285</v>
      </c>
      <c r="J70" s="142"/>
      <c r="K70" s="146">
        <v>1542571</v>
      </c>
      <c r="L70" s="142"/>
      <c r="M70" s="146">
        <f>SUM(M64:M69)</f>
        <v>1660694</v>
      </c>
      <c r="N70" s="142"/>
      <c r="O70" s="146">
        <v>1446631</v>
      </c>
      <c r="Q70" s="125"/>
      <c r="R70" s="125"/>
      <c r="S70" s="125"/>
      <c r="T70" s="125"/>
      <c r="U70" s="125"/>
    </row>
    <row r="71" spans="1:21" s="3" customFormat="1" ht="19.350000000000001" customHeight="1" x14ac:dyDescent="0.4">
      <c r="A71" s="3" t="s">
        <v>11</v>
      </c>
      <c r="G71" s="145"/>
      <c r="H71" s="145"/>
      <c r="I71" s="147">
        <f>SUM(I62+I70)</f>
        <v>4403033</v>
      </c>
      <c r="J71" s="2"/>
      <c r="K71" s="147">
        <v>3268066</v>
      </c>
      <c r="L71" s="2"/>
      <c r="M71" s="147">
        <f>SUM(M62+M70)</f>
        <v>3658303</v>
      </c>
      <c r="N71" s="1"/>
      <c r="O71" s="147">
        <v>4258427</v>
      </c>
      <c r="Q71" s="125"/>
      <c r="R71" s="125"/>
      <c r="S71" s="125"/>
      <c r="T71" s="125"/>
      <c r="U71" s="125"/>
    </row>
    <row r="72" spans="1:21" s="3" customFormat="1" ht="19.350000000000001" customHeight="1" x14ac:dyDescent="0.4">
      <c r="G72" s="145"/>
      <c r="H72" s="145"/>
      <c r="I72" s="2"/>
      <c r="J72" s="2"/>
      <c r="K72" s="2"/>
      <c r="L72" s="2"/>
      <c r="M72" s="2"/>
      <c r="N72" s="1"/>
      <c r="O72" s="2"/>
      <c r="Q72" s="125"/>
      <c r="R72" s="125"/>
      <c r="S72" s="125"/>
      <c r="T72" s="125"/>
      <c r="U72" s="125"/>
    </row>
    <row r="73" spans="1:21" s="3" customFormat="1" ht="19.350000000000001" customHeight="1" x14ac:dyDescent="0.4">
      <c r="G73" s="145"/>
      <c r="H73" s="145"/>
      <c r="I73" s="2"/>
      <c r="J73" s="2"/>
      <c r="K73" s="2"/>
      <c r="L73" s="2"/>
      <c r="M73" s="2"/>
      <c r="N73" s="1"/>
      <c r="O73" s="2"/>
      <c r="Q73" s="125"/>
      <c r="R73" s="125"/>
      <c r="S73" s="125"/>
      <c r="T73" s="125"/>
      <c r="U73" s="125"/>
    </row>
    <row r="74" spans="1:21" s="3" customFormat="1" ht="19.350000000000001" customHeight="1" x14ac:dyDescent="0.4">
      <c r="G74" s="145"/>
      <c r="H74" s="145"/>
      <c r="I74" s="2"/>
      <c r="J74" s="2"/>
      <c r="K74" s="2"/>
      <c r="L74" s="2"/>
      <c r="M74" s="2"/>
      <c r="N74" s="1"/>
      <c r="O74" s="2"/>
      <c r="Q74" s="125"/>
      <c r="R74" s="125"/>
      <c r="S74" s="125"/>
      <c r="T74" s="125"/>
      <c r="U74" s="125"/>
    </row>
    <row r="75" spans="1:21" s="33" customFormat="1" ht="23.1" customHeight="1" x14ac:dyDescent="0.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 t="s">
        <v>152</v>
      </c>
      <c r="P75" s="31"/>
      <c r="Q75" s="68"/>
    </row>
    <row r="76" spans="1:21" s="33" customFormat="1" ht="23.1" customHeight="1" x14ac:dyDescent="0.5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7" t="s">
        <v>153</v>
      </c>
      <c r="P76" s="31"/>
      <c r="Q76" s="68"/>
    </row>
    <row r="77" spans="1:21" s="33" customFormat="1" ht="23.1" customHeight="1" x14ac:dyDescent="0.5">
      <c r="A77" s="206">
        <v>4</v>
      </c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  <c r="O77" s="206"/>
      <c r="P77" s="31"/>
      <c r="Q77" s="42"/>
      <c r="R77" s="42"/>
      <c r="S77" s="42"/>
      <c r="T77" s="42"/>
      <c r="U77" s="42"/>
    </row>
    <row r="78" spans="1:21" s="33" customFormat="1" ht="23.1" customHeight="1" x14ac:dyDescent="0.5">
      <c r="A78" s="208" t="s">
        <v>66</v>
      </c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Q78" s="42"/>
      <c r="R78" s="42"/>
      <c r="S78" s="42"/>
      <c r="T78" s="42"/>
      <c r="U78" s="42"/>
    </row>
    <row r="79" spans="1:21" s="33" customFormat="1" ht="23.1" customHeight="1" x14ac:dyDescent="0.5">
      <c r="A79" s="208" t="s">
        <v>45</v>
      </c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Q79" s="42"/>
      <c r="R79" s="42"/>
      <c r="S79" s="42"/>
      <c r="T79" s="42"/>
      <c r="U79" s="42"/>
    </row>
    <row r="80" spans="1:21" s="33" customFormat="1" ht="23.1" customHeight="1" x14ac:dyDescent="0.5">
      <c r="A80" s="208" t="s">
        <v>216</v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Q80" s="32"/>
    </row>
    <row r="81" spans="1:21" s="33" customFormat="1" ht="23.1" customHeight="1" x14ac:dyDescent="0.5">
      <c r="A81" s="208"/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30"/>
      <c r="Q81" s="42"/>
      <c r="R81" s="42"/>
      <c r="S81" s="42"/>
      <c r="T81" s="42"/>
      <c r="U81" s="42"/>
    </row>
    <row r="82" spans="1:21" s="33" customFormat="1" ht="23.1" customHeight="1" x14ac:dyDescent="0.5">
      <c r="A82" s="210" t="s">
        <v>206</v>
      </c>
      <c r="B82" s="210"/>
      <c r="C82" s="210"/>
      <c r="D82" s="210"/>
      <c r="E82" s="210"/>
      <c r="F82" s="210"/>
      <c r="G82" s="210"/>
      <c r="H82" s="210"/>
      <c r="I82" s="210"/>
      <c r="J82" s="210"/>
      <c r="K82" s="210"/>
      <c r="L82" s="210"/>
      <c r="M82" s="210"/>
      <c r="N82" s="210"/>
      <c r="O82" s="210"/>
      <c r="Q82" s="42"/>
      <c r="R82" s="42"/>
      <c r="S82" s="42"/>
      <c r="T82" s="42"/>
      <c r="U82" s="42"/>
    </row>
    <row r="83" spans="1:21" s="3" customFormat="1" ht="19.350000000000001" customHeight="1" x14ac:dyDescent="0.4">
      <c r="G83" s="117"/>
      <c r="H83" s="117"/>
      <c r="I83" s="209" t="s">
        <v>67</v>
      </c>
      <c r="J83" s="209"/>
      <c r="K83" s="209"/>
      <c r="L83" s="209"/>
      <c r="M83" s="209"/>
      <c r="N83" s="209"/>
      <c r="O83" s="209"/>
      <c r="Q83" s="125"/>
      <c r="R83" s="125"/>
      <c r="S83" s="125"/>
      <c r="T83" s="125"/>
      <c r="U83" s="125"/>
    </row>
    <row r="84" spans="1:21" s="3" customFormat="1" ht="19.350000000000001" customHeight="1" x14ac:dyDescent="0.4">
      <c r="G84" s="117"/>
      <c r="H84" s="117"/>
      <c r="I84" s="207" t="s">
        <v>40</v>
      </c>
      <c r="J84" s="207"/>
      <c r="K84" s="207"/>
      <c r="L84" s="119"/>
      <c r="M84" s="207" t="s">
        <v>41</v>
      </c>
      <c r="N84" s="207"/>
      <c r="O84" s="207"/>
      <c r="Q84" s="125"/>
      <c r="R84" s="125"/>
      <c r="S84" s="125"/>
      <c r="T84" s="125"/>
      <c r="U84" s="125"/>
    </row>
    <row r="85" spans="1:21" s="3" customFormat="1" ht="19.350000000000001" customHeight="1" x14ac:dyDescent="0.4">
      <c r="G85" s="117"/>
      <c r="H85" s="117"/>
      <c r="I85" s="120" t="s">
        <v>208</v>
      </c>
      <c r="J85" s="120"/>
      <c r="K85" s="120" t="s">
        <v>154</v>
      </c>
      <c r="L85" s="120"/>
      <c r="M85" s="120" t="s">
        <v>208</v>
      </c>
      <c r="N85" s="120"/>
      <c r="O85" s="120" t="s">
        <v>154</v>
      </c>
      <c r="Q85" s="121"/>
    </row>
    <row r="86" spans="1:21" s="3" customFormat="1" ht="19.350000000000001" customHeight="1" x14ac:dyDescent="0.4">
      <c r="G86" s="3" t="s">
        <v>6</v>
      </c>
      <c r="H86" s="117"/>
      <c r="I86" s="122" t="s">
        <v>217</v>
      </c>
      <c r="J86" s="120"/>
      <c r="K86" s="123" t="s">
        <v>172</v>
      </c>
      <c r="L86" s="124"/>
      <c r="M86" s="122" t="s">
        <v>217</v>
      </c>
      <c r="N86" s="120"/>
      <c r="O86" s="123" t="s">
        <v>172</v>
      </c>
      <c r="Q86" s="121"/>
    </row>
    <row r="87" spans="1:21" s="3" customFormat="1" ht="19.350000000000001" customHeight="1" x14ac:dyDescent="0.4">
      <c r="A87" s="3" t="s">
        <v>12</v>
      </c>
      <c r="G87" s="117"/>
      <c r="H87" s="117"/>
      <c r="I87" s="138"/>
      <c r="J87" s="5"/>
      <c r="K87" s="138"/>
      <c r="L87" s="139"/>
      <c r="Q87" s="125"/>
      <c r="R87" s="125"/>
      <c r="S87" s="125"/>
      <c r="T87" s="125"/>
      <c r="U87" s="125"/>
    </row>
    <row r="88" spans="1:21" s="3" customFormat="1" ht="19.350000000000001" customHeight="1" x14ac:dyDescent="0.4">
      <c r="B88" s="3" t="s">
        <v>13</v>
      </c>
      <c r="G88" s="141"/>
      <c r="H88" s="141"/>
      <c r="I88" s="5"/>
      <c r="J88" s="5"/>
      <c r="K88" s="5"/>
      <c r="L88" s="148"/>
      <c r="Q88" s="125"/>
      <c r="R88" s="125"/>
      <c r="S88" s="125"/>
      <c r="T88" s="125"/>
      <c r="U88" s="125"/>
    </row>
    <row r="89" spans="1:21" s="3" customFormat="1" ht="19.350000000000001" customHeight="1" x14ac:dyDescent="0.4">
      <c r="C89" s="3" t="s">
        <v>14</v>
      </c>
      <c r="G89" s="149"/>
      <c r="H89" s="149"/>
      <c r="I89" s="5"/>
      <c r="J89" s="5"/>
      <c r="K89" s="5"/>
      <c r="L89" s="148"/>
      <c r="Q89" s="125"/>
      <c r="R89" s="125"/>
      <c r="S89" s="125"/>
      <c r="T89" s="125"/>
      <c r="U89" s="125"/>
    </row>
    <row r="90" spans="1:21" s="3" customFormat="1" ht="19.350000000000001" customHeight="1" thickBot="1" x14ac:dyDescent="0.45">
      <c r="D90" s="3" t="s">
        <v>73</v>
      </c>
      <c r="G90" s="149"/>
      <c r="H90" s="149"/>
      <c r="I90" s="150">
        <v>1375000</v>
      </c>
      <c r="J90" s="125"/>
      <c r="K90" s="150">
        <v>1375000</v>
      </c>
      <c r="L90" s="125"/>
      <c r="M90" s="150">
        <v>1375000</v>
      </c>
      <c r="N90" s="128"/>
      <c r="O90" s="150">
        <v>1375000</v>
      </c>
      <c r="Q90" s="125"/>
      <c r="R90" s="125"/>
      <c r="S90" s="125"/>
      <c r="T90" s="125"/>
      <c r="U90" s="125"/>
    </row>
    <row r="91" spans="1:21" s="3" customFormat="1" ht="19.350000000000001" customHeight="1" thickTop="1" x14ac:dyDescent="0.4">
      <c r="C91" s="3" t="s">
        <v>130</v>
      </c>
      <c r="G91" s="149"/>
      <c r="H91" s="149"/>
      <c r="I91" s="151"/>
      <c r="J91" s="152"/>
      <c r="K91" s="151"/>
      <c r="L91" s="151"/>
      <c r="M91" s="151"/>
      <c r="N91" s="153"/>
      <c r="O91" s="151"/>
      <c r="Q91" s="125"/>
      <c r="R91" s="125"/>
      <c r="S91" s="125"/>
      <c r="T91" s="125"/>
      <c r="U91" s="125"/>
    </row>
    <row r="92" spans="1:21" s="3" customFormat="1" ht="19.350000000000001" customHeight="1" x14ac:dyDescent="0.4">
      <c r="D92" s="3" t="s">
        <v>102</v>
      </c>
      <c r="G92" s="149"/>
      <c r="H92" s="149"/>
      <c r="I92" s="125">
        <v>1100006</v>
      </c>
      <c r="J92" s="125"/>
      <c r="K92" s="125">
        <v>1100006</v>
      </c>
      <c r="L92" s="125"/>
      <c r="M92" s="125">
        <v>1100006</v>
      </c>
      <c r="N92" s="128"/>
      <c r="O92" s="125">
        <v>1100006</v>
      </c>
      <c r="Q92" s="125"/>
      <c r="R92" s="125"/>
      <c r="S92" s="125"/>
      <c r="T92" s="125"/>
      <c r="U92" s="125"/>
    </row>
    <row r="93" spans="1:21" s="3" customFormat="1" ht="19.350000000000001" customHeight="1" x14ac:dyDescent="0.4">
      <c r="C93" s="3" t="s">
        <v>74</v>
      </c>
      <c r="G93" s="149"/>
      <c r="H93" s="149"/>
      <c r="I93" s="125">
        <v>45016</v>
      </c>
      <c r="J93" s="125"/>
      <c r="K93" s="125">
        <v>45016</v>
      </c>
      <c r="L93" s="125"/>
      <c r="M93" s="125">
        <v>45016</v>
      </c>
      <c r="N93" s="128"/>
      <c r="O93" s="125">
        <v>45016</v>
      </c>
      <c r="Q93" s="125"/>
      <c r="R93" s="125"/>
      <c r="S93" s="125"/>
      <c r="T93" s="125"/>
      <c r="U93" s="125"/>
    </row>
    <row r="94" spans="1:21" s="3" customFormat="1" ht="19.350000000000001" customHeight="1" x14ac:dyDescent="0.4">
      <c r="C94" s="3" t="s">
        <v>123</v>
      </c>
      <c r="G94" s="149"/>
      <c r="H94" s="149"/>
      <c r="I94" s="125">
        <v>204339</v>
      </c>
      <c r="J94" s="125"/>
      <c r="K94" s="125">
        <v>204339</v>
      </c>
      <c r="L94" s="125"/>
      <c r="M94" s="125">
        <v>204339</v>
      </c>
      <c r="N94" s="128"/>
      <c r="O94" s="125">
        <v>204339</v>
      </c>
      <c r="Q94" s="125"/>
      <c r="R94" s="125"/>
      <c r="S94" s="125"/>
      <c r="T94" s="125"/>
      <c r="U94" s="125"/>
    </row>
    <row r="95" spans="1:21" s="3" customFormat="1" ht="19.350000000000001" customHeight="1" x14ac:dyDescent="0.4">
      <c r="C95" s="3" t="s">
        <v>75</v>
      </c>
      <c r="G95" s="149"/>
      <c r="H95" s="149"/>
      <c r="I95" s="125">
        <v>40122</v>
      </c>
      <c r="J95" s="125"/>
      <c r="K95" s="125">
        <v>40122</v>
      </c>
      <c r="L95" s="125"/>
      <c r="M95" s="125">
        <v>40122</v>
      </c>
      <c r="N95" s="128"/>
      <c r="O95" s="125">
        <v>40122</v>
      </c>
      <c r="Q95" s="125"/>
      <c r="R95" s="125"/>
      <c r="S95" s="125"/>
      <c r="T95" s="125"/>
      <c r="U95" s="125"/>
    </row>
    <row r="96" spans="1:21" s="3" customFormat="1" ht="19.350000000000001" customHeight="1" x14ac:dyDescent="0.4">
      <c r="C96" s="3" t="s">
        <v>103</v>
      </c>
      <c r="G96" s="149"/>
      <c r="H96" s="149"/>
      <c r="I96" s="125">
        <v>27498</v>
      </c>
      <c r="J96" s="125"/>
      <c r="K96" s="125">
        <v>27498</v>
      </c>
      <c r="L96" s="125"/>
      <c r="M96" s="125">
        <v>27498</v>
      </c>
      <c r="N96" s="128"/>
      <c r="O96" s="125">
        <v>27498</v>
      </c>
      <c r="Q96" s="125"/>
      <c r="R96" s="125"/>
      <c r="S96" s="125"/>
      <c r="T96" s="125"/>
      <c r="U96" s="125"/>
    </row>
    <row r="97" spans="1:21" s="3" customFormat="1" ht="19.350000000000001" customHeight="1" x14ac:dyDescent="0.4">
      <c r="B97" s="3" t="s">
        <v>47</v>
      </c>
      <c r="G97" s="141"/>
      <c r="H97" s="141"/>
      <c r="I97" s="153"/>
      <c r="J97" s="153"/>
      <c r="K97" s="153"/>
      <c r="L97" s="152"/>
      <c r="M97" s="153"/>
      <c r="N97" s="153"/>
      <c r="O97" s="152"/>
      <c r="Q97" s="125"/>
      <c r="R97" s="125"/>
      <c r="S97" s="125"/>
      <c r="T97" s="125"/>
      <c r="U97" s="125"/>
    </row>
    <row r="98" spans="1:21" s="3" customFormat="1" ht="19.350000000000001" customHeight="1" x14ac:dyDescent="0.4">
      <c r="C98" s="3" t="s">
        <v>38</v>
      </c>
      <c r="G98" s="154"/>
      <c r="H98" s="154"/>
      <c r="I98" s="152"/>
      <c r="J98" s="153"/>
      <c r="K98" s="152"/>
      <c r="L98" s="152"/>
      <c r="M98" s="152"/>
      <c r="N98" s="153"/>
      <c r="O98" s="152"/>
      <c r="Q98" s="125"/>
      <c r="R98" s="125"/>
      <c r="S98" s="125"/>
      <c r="T98" s="125"/>
      <c r="U98" s="125"/>
    </row>
    <row r="99" spans="1:21" s="3" customFormat="1" ht="19.350000000000001" customHeight="1" x14ac:dyDescent="0.4">
      <c r="D99" s="3" t="s">
        <v>55</v>
      </c>
      <c r="G99" s="155"/>
      <c r="H99" s="155"/>
      <c r="I99" s="125">
        <v>137500</v>
      </c>
      <c r="J99" s="128"/>
      <c r="K99" s="125">
        <v>137500</v>
      </c>
      <c r="L99" s="125"/>
      <c r="M99" s="125">
        <v>137500</v>
      </c>
      <c r="N99" s="128"/>
      <c r="O99" s="125">
        <v>137500</v>
      </c>
      <c r="Q99" s="125"/>
      <c r="R99" s="125"/>
      <c r="S99" s="125"/>
      <c r="T99" s="125"/>
      <c r="U99" s="125"/>
    </row>
    <row r="100" spans="1:21" s="3" customFormat="1" ht="19.350000000000001" customHeight="1" x14ac:dyDescent="0.4">
      <c r="D100" s="3" t="s">
        <v>104</v>
      </c>
      <c r="G100" s="149"/>
      <c r="H100" s="155"/>
      <c r="I100" s="125">
        <v>290316</v>
      </c>
      <c r="J100" s="128"/>
      <c r="K100" s="125">
        <v>290316</v>
      </c>
      <c r="L100" s="125"/>
      <c r="M100" s="125">
        <v>290316</v>
      </c>
      <c r="N100" s="128"/>
      <c r="O100" s="125">
        <v>290316</v>
      </c>
      <c r="Q100" s="125"/>
      <c r="R100" s="125"/>
      <c r="S100" s="125"/>
      <c r="T100" s="125"/>
      <c r="U100" s="125"/>
    </row>
    <row r="101" spans="1:21" s="3" customFormat="1" ht="19.350000000000001" customHeight="1" x14ac:dyDescent="0.4">
      <c r="C101" s="3" t="s">
        <v>37</v>
      </c>
      <c r="G101" s="154"/>
      <c r="H101" s="154"/>
      <c r="I101" s="128">
        <v>2058614</v>
      </c>
      <c r="J101" s="132"/>
      <c r="K101" s="128">
        <v>1891852</v>
      </c>
      <c r="L101" s="128"/>
      <c r="M101" s="128">
        <v>906507</v>
      </c>
      <c r="N101" s="128"/>
      <c r="O101" s="128">
        <v>895253</v>
      </c>
      <c r="Q101" s="125"/>
      <c r="R101" s="125"/>
      <c r="S101" s="125"/>
      <c r="T101" s="125"/>
      <c r="U101" s="125"/>
    </row>
    <row r="102" spans="1:21" s="3" customFormat="1" ht="19.350000000000001" customHeight="1" x14ac:dyDescent="0.4">
      <c r="B102" s="3" t="s">
        <v>52</v>
      </c>
      <c r="G102" s="141"/>
      <c r="H102" s="141"/>
      <c r="I102" s="156">
        <v>145895</v>
      </c>
      <c r="J102" s="132"/>
      <c r="K102" s="156">
        <v>79595</v>
      </c>
      <c r="L102" s="128"/>
      <c r="M102" s="156">
        <v>880</v>
      </c>
      <c r="N102" s="128"/>
      <c r="O102" s="156">
        <v>880</v>
      </c>
      <c r="Q102" s="125"/>
      <c r="R102" s="125"/>
      <c r="S102" s="125"/>
      <c r="T102" s="125"/>
      <c r="U102" s="125"/>
    </row>
    <row r="103" spans="1:21" s="3" customFormat="1" ht="19.350000000000001" customHeight="1" x14ac:dyDescent="0.4">
      <c r="G103" s="141"/>
      <c r="H103" s="141"/>
      <c r="I103" s="128">
        <f>SUM(I92:I102)</f>
        <v>4049306</v>
      </c>
      <c r="J103" s="132"/>
      <c r="K103" s="128">
        <v>3816244</v>
      </c>
      <c r="L103" s="128"/>
      <c r="M103" s="128">
        <f>SUM(M92:M102)</f>
        <v>2752184</v>
      </c>
      <c r="N103" s="128"/>
      <c r="O103" s="128">
        <v>2740930</v>
      </c>
      <c r="Q103" s="125"/>
      <c r="R103" s="125"/>
      <c r="S103" s="125"/>
      <c r="T103" s="125"/>
      <c r="U103" s="125"/>
    </row>
    <row r="104" spans="1:21" s="3" customFormat="1" ht="19.350000000000001" customHeight="1" x14ac:dyDescent="0.4">
      <c r="B104" s="3" t="s">
        <v>174</v>
      </c>
      <c r="D104" s="3" t="s">
        <v>170</v>
      </c>
      <c r="G104" s="149"/>
      <c r="H104" s="141"/>
      <c r="I104" s="158">
        <v>-290316</v>
      </c>
      <c r="J104" s="132"/>
      <c r="K104" s="158">
        <v>-290316</v>
      </c>
      <c r="L104" s="128"/>
      <c r="M104" s="158">
        <v>-290316</v>
      </c>
      <c r="N104" s="128"/>
      <c r="O104" s="158">
        <v>-290316</v>
      </c>
      <c r="Q104" s="125"/>
      <c r="R104" s="125"/>
      <c r="S104" s="125"/>
      <c r="T104" s="125"/>
      <c r="U104" s="125"/>
    </row>
    <row r="105" spans="1:21" s="3" customFormat="1" ht="19.350000000000001" customHeight="1" x14ac:dyDescent="0.4">
      <c r="A105" s="3" t="s">
        <v>34</v>
      </c>
      <c r="G105" s="149"/>
      <c r="H105" s="149"/>
      <c r="I105" s="156">
        <f>SUM(I103:I104)</f>
        <v>3758990</v>
      </c>
      <c r="J105" s="128"/>
      <c r="K105" s="156">
        <v>3525928</v>
      </c>
      <c r="L105" s="128"/>
      <c r="M105" s="156">
        <f>SUM(M103:M104)</f>
        <v>2461868</v>
      </c>
      <c r="N105" s="125"/>
      <c r="O105" s="156">
        <v>2450614</v>
      </c>
      <c r="Q105" s="125"/>
      <c r="R105" s="125"/>
      <c r="S105" s="125"/>
      <c r="T105" s="125"/>
      <c r="U105" s="125"/>
    </row>
    <row r="106" spans="1:21" s="3" customFormat="1" ht="19.350000000000001" customHeight="1" thickBot="1" x14ac:dyDescent="0.45">
      <c r="A106" s="3" t="s">
        <v>15</v>
      </c>
      <c r="G106" s="149"/>
      <c r="H106" s="149"/>
      <c r="I106" s="159">
        <f>SUM(I71+I105)</f>
        <v>8162023</v>
      </c>
      <c r="J106" s="128"/>
      <c r="K106" s="159">
        <v>6793994</v>
      </c>
      <c r="L106" s="128"/>
      <c r="M106" s="159">
        <f>SUM(M71+M105)</f>
        <v>6120171</v>
      </c>
      <c r="N106" s="125"/>
      <c r="O106" s="159">
        <v>6709041</v>
      </c>
      <c r="Q106" s="125"/>
      <c r="R106" s="125"/>
      <c r="S106" s="125"/>
      <c r="T106" s="125"/>
      <c r="U106" s="125"/>
    </row>
    <row r="107" spans="1:21" s="3" customFormat="1" ht="19.350000000000001" customHeight="1" thickTop="1" x14ac:dyDescent="0.4">
      <c r="G107" s="149"/>
      <c r="H107" s="149"/>
      <c r="I107" s="152"/>
      <c r="J107" s="153"/>
      <c r="K107" s="152"/>
      <c r="L107" s="152"/>
      <c r="M107" s="152"/>
      <c r="N107" s="153"/>
      <c r="O107" s="157"/>
      <c r="Q107" s="118"/>
    </row>
    <row r="108" spans="1:21" s="3" customFormat="1" ht="19.350000000000001" customHeight="1" x14ac:dyDescent="0.4">
      <c r="G108" s="149"/>
      <c r="H108" s="149"/>
      <c r="I108" s="160"/>
      <c r="J108" s="161"/>
      <c r="K108" s="160"/>
      <c r="L108" s="160"/>
      <c r="Q108" s="118"/>
    </row>
    <row r="109" spans="1:21" ht="19.350000000000001" customHeight="1" x14ac:dyDescent="0.4">
      <c r="G109" s="40"/>
      <c r="H109" s="40"/>
      <c r="I109" s="192"/>
      <c r="J109" s="41"/>
      <c r="K109" s="36"/>
      <c r="L109" s="36"/>
      <c r="M109" s="36"/>
      <c r="O109" s="36"/>
    </row>
    <row r="110" spans="1:21" ht="19.350000000000001" customHeight="1" x14ac:dyDescent="0.4">
      <c r="G110" s="40"/>
      <c r="H110" s="40"/>
      <c r="I110" s="36"/>
      <c r="J110" s="41"/>
      <c r="K110" s="36"/>
      <c r="L110" s="36"/>
      <c r="M110" s="36"/>
    </row>
    <row r="111" spans="1:21" ht="19.350000000000001" customHeight="1" x14ac:dyDescent="0.4">
      <c r="H111" s="35"/>
      <c r="I111" s="35"/>
      <c r="J111" s="35"/>
      <c r="K111" s="35"/>
      <c r="L111" s="35"/>
      <c r="M111" s="35"/>
      <c r="N111" s="35"/>
      <c r="O111" s="35"/>
    </row>
    <row r="112" spans="1:21" ht="19.350000000000001" customHeight="1" x14ac:dyDescent="0.4">
      <c r="K112" s="34"/>
      <c r="L112" s="34"/>
    </row>
    <row r="114" spans="11:12" ht="19.350000000000001" customHeight="1" x14ac:dyDescent="0.4">
      <c r="K114" s="34"/>
      <c r="L114" s="34"/>
    </row>
  </sheetData>
  <mergeCells count="26">
    <mergeCell ref="M10:O10"/>
    <mergeCell ref="A6:O6"/>
    <mergeCell ref="A78:O78"/>
    <mergeCell ref="I84:K84"/>
    <mergeCell ref="M84:O84"/>
    <mergeCell ref="A79:O79"/>
    <mergeCell ref="A82:O82"/>
    <mergeCell ref="I83:O83"/>
    <mergeCell ref="A81:K81"/>
    <mergeCell ref="A80:O80"/>
    <mergeCell ref="A3:O3"/>
    <mergeCell ref="A77:O77"/>
    <mergeCell ref="I10:K10"/>
    <mergeCell ref="A40:O40"/>
    <mergeCell ref="A41:O41"/>
    <mergeCell ref="A44:K44"/>
    <mergeCell ref="I46:O46"/>
    <mergeCell ref="A42:O42"/>
    <mergeCell ref="I47:K47"/>
    <mergeCell ref="A43:O43"/>
    <mergeCell ref="A4:O4"/>
    <mergeCell ref="A5:O5"/>
    <mergeCell ref="A8:O8"/>
    <mergeCell ref="M47:O47"/>
    <mergeCell ref="I9:O9"/>
    <mergeCell ref="A45:O45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topLeftCell="A24" zoomScaleNormal="100" zoomScaleSheetLayoutView="100" workbookViewId="0">
      <selection activeCell="G34" sqref="G34"/>
    </sheetView>
  </sheetViews>
  <sheetFormatPr defaultColWidth="9.140625" defaultRowHeight="19.350000000000001" customHeight="1" x14ac:dyDescent="0.5"/>
  <cols>
    <col min="1" max="2" width="2" style="43" customWidth="1"/>
    <col min="3" max="3" width="1.85546875" style="43" customWidth="1"/>
    <col min="4" max="4" width="40" style="43" customWidth="1"/>
    <col min="5" max="5" width="6.5703125" style="44" customWidth="1"/>
    <col min="6" max="6" width="0.5703125" style="43" customWidth="1"/>
    <col min="7" max="7" width="9.140625" style="43" customWidth="1"/>
    <col min="8" max="8" width="0.5703125" style="43" customWidth="1"/>
    <col min="9" max="9" width="10" style="43" customWidth="1"/>
    <col min="10" max="10" width="0.42578125" style="43" customWidth="1"/>
    <col min="11" max="11" width="10.5703125" style="43" customWidth="1"/>
    <col min="12" max="12" width="0.5703125" style="43" customWidth="1"/>
    <col min="13" max="13" width="10.140625" style="43" customWidth="1"/>
    <col min="14" max="16384" width="9.140625" style="43"/>
  </cols>
  <sheetData>
    <row r="1" spans="1:13" s="69" customFormat="1" ht="23.1" customHeight="1" x14ac:dyDescent="0.5">
      <c r="B1" s="70"/>
      <c r="C1" s="70"/>
      <c r="D1" s="70"/>
      <c r="E1" s="70"/>
      <c r="F1" s="70"/>
      <c r="G1" s="70"/>
      <c r="H1" s="70"/>
      <c r="I1" s="70"/>
      <c r="J1" s="70"/>
      <c r="K1" s="213" t="s">
        <v>155</v>
      </c>
      <c r="L1" s="214"/>
      <c r="M1" s="214"/>
    </row>
    <row r="2" spans="1:13" s="69" customFormat="1" ht="23.1" customHeight="1" x14ac:dyDescent="0.5">
      <c r="A2" s="71"/>
      <c r="B2" s="71"/>
      <c r="C2" s="71"/>
      <c r="D2" s="71"/>
      <c r="E2" s="71"/>
      <c r="F2" s="71"/>
      <c r="G2" s="71"/>
      <c r="H2" s="71"/>
      <c r="I2" s="71"/>
      <c r="J2" s="71"/>
      <c r="M2" s="72" t="s">
        <v>156</v>
      </c>
    </row>
    <row r="3" spans="1:13" s="45" customFormat="1" ht="20.100000000000001" customHeight="1" x14ac:dyDescent="0.5">
      <c r="A3" s="216">
        <v>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s="45" customFormat="1" ht="23.1" customHeight="1" x14ac:dyDescent="0.5">
      <c r="A4" s="217" t="s">
        <v>66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s="45" customFormat="1" ht="23.1" customHeight="1" x14ac:dyDescent="0.5">
      <c r="A5" s="217" t="s">
        <v>54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3" s="45" customFormat="1" ht="23.1" customHeight="1" x14ac:dyDescent="0.5">
      <c r="A6" s="218" t="s">
        <v>218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3" s="162" customFormat="1" ht="18" customHeight="1" x14ac:dyDescent="0.5">
      <c r="B7" s="163"/>
      <c r="C7" s="163"/>
      <c r="D7" s="163"/>
      <c r="E7" s="163"/>
      <c r="F7" s="163"/>
      <c r="G7" s="215" t="s">
        <v>67</v>
      </c>
      <c r="H7" s="215"/>
      <c r="I7" s="215"/>
      <c r="J7" s="215"/>
      <c r="K7" s="215"/>
      <c r="L7" s="215"/>
      <c r="M7" s="215"/>
    </row>
    <row r="8" spans="1:13" s="162" customFormat="1" ht="18" customHeight="1" x14ac:dyDescent="0.5">
      <c r="A8" s="164"/>
      <c r="B8" s="164"/>
      <c r="C8" s="164"/>
      <c r="D8" s="164"/>
      <c r="E8" s="164"/>
      <c r="F8" s="164"/>
      <c r="G8" s="211" t="s">
        <v>40</v>
      </c>
      <c r="H8" s="211"/>
      <c r="I8" s="211"/>
      <c r="K8" s="211" t="s">
        <v>41</v>
      </c>
      <c r="L8" s="211"/>
      <c r="M8" s="211"/>
    </row>
    <row r="9" spans="1:13" s="162" customFormat="1" ht="18" customHeight="1" x14ac:dyDescent="0.5">
      <c r="A9" s="164"/>
      <c r="B9" s="164"/>
      <c r="C9" s="164"/>
      <c r="D9" s="164"/>
      <c r="E9" s="212" t="s">
        <v>6</v>
      </c>
      <c r="F9" s="212"/>
      <c r="G9" s="165">
        <v>2565</v>
      </c>
      <c r="H9" s="164"/>
      <c r="I9" s="165">
        <v>2564</v>
      </c>
      <c r="K9" s="165">
        <v>2565</v>
      </c>
      <c r="L9" s="164"/>
      <c r="M9" s="165">
        <v>2564</v>
      </c>
    </row>
    <row r="10" spans="1:13" s="162" customFormat="1" ht="18" customHeight="1" x14ac:dyDescent="0.5">
      <c r="A10" s="162" t="s">
        <v>16</v>
      </c>
      <c r="G10" s="166"/>
      <c r="H10" s="167"/>
      <c r="I10" s="166"/>
      <c r="K10" s="166"/>
      <c r="M10" s="166"/>
    </row>
    <row r="11" spans="1:13" s="162" customFormat="1" ht="18" customHeight="1" x14ac:dyDescent="0.5">
      <c r="B11" s="162" t="s">
        <v>109</v>
      </c>
      <c r="E11" s="172" t="s">
        <v>224</v>
      </c>
      <c r="G11" s="169">
        <v>8689129</v>
      </c>
      <c r="H11" s="170"/>
      <c r="I11" s="169">
        <v>4579308</v>
      </c>
      <c r="J11" s="171"/>
      <c r="K11" s="169">
        <v>6331502</v>
      </c>
      <c r="L11" s="170"/>
      <c r="M11" s="169">
        <v>3874212</v>
      </c>
    </row>
    <row r="12" spans="1:13" s="162" customFormat="1" ht="18" customHeight="1" x14ac:dyDescent="0.5">
      <c r="B12" s="162" t="s">
        <v>76</v>
      </c>
      <c r="E12" s="172"/>
      <c r="G12" s="169">
        <v>11051</v>
      </c>
      <c r="H12" s="170"/>
      <c r="I12" s="169">
        <v>6523</v>
      </c>
      <c r="J12" s="171"/>
      <c r="K12" s="169">
        <v>6519</v>
      </c>
      <c r="L12" s="170"/>
      <c r="M12" s="169">
        <v>4602</v>
      </c>
    </row>
    <row r="13" spans="1:13" s="162" customFormat="1" ht="18" customHeight="1" x14ac:dyDescent="0.5">
      <c r="B13" s="162" t="s">
        <v>77</v>
      </c>
      <c r="E13" s="172">
        <v>3.3</v>
      </c>
      <c r="G13" s="169">
        <v>30176</v>
      </c>
      <c r="H13" s="170"/>
      <c r="I13" s="169">
        <v>26182</v>
      </c>
      <c r="J13" s="171"/>
      <c r="K13" s="169">
        <v>32574</v>
      </c>
      <c r="L13" s="170"/>
      <c r="M13" s="169">
        <v>26437</v>
      </c>
    </row>
    <row r="14" spans="1:13" s="162" customFormat="1" ht="18" customHeight="1" x14ac:dyDescent="0.5">
      <c r="B14" s="162" t="s">
        <v>78</v>
      </c>
      <c r="E14" s="172"/>
      <c r="G14" s="169">
        <v>5952</v>
      </c>
      <c r="H14" s="170"/>
      <c r="I14" s="169">
        <v>5902</v>
      </c>
      <c r="J14" s="171"/>
      <c r="K14" s="169">
        <v>612</v>
      </c>
      <c r="L14" s="170"/>
      <c r="M14" s="169">
        <v>589</v>
      </c>
    </row>
    <row r="15" spans="1:13" s="162" customFormat="1" ht="18" customHeight="1" x14ac:dyDescent="0.5">
      <c r="B15" s="162" t="s">
        <v>209</v>
      </c>
      <c r="E15" s="172">
        <v>3.3</v>
      </c>
      <c r="G15" s="169">
        <v>1900</v>
      </c>
      <c r="H15" s="170"/>
      <c r="I15" s="169">
        <v>2050</v>
      </c>
      <c r="J15" s="171"/>
      <c r="K15" s="169">
        <v>1900</v>
      </c>
      <c r="L15" s="170"/>
      <c r="M15" s="169">
        <v>61644</v>
      </c>
    </row>
    <row r="16" spans="1:13" s="162" customFormat="1" ht="18" customHeight="1" x14ac:dyDescent="0.5">
      <c r="B16" s="162" t="s">
        <v>17</v>
      </c>
      <c r="E16" s="172">
        <v>3.3</v>
      </c>
      <c r="G16" s="169">
        <v>37624</v>
      </c>
      <c r="H16" s="170"/>
      <c r="I16" s="169">
        <v>64615</v>
      </c>
      <c r="J16" s="171"/>
      <c r="K16" s="169">
        <v>51776</v>
      </c>
      <c r="L16" s="170"/>
      <c r="M16" s="169">
        <v>74563</v>
      </c>
    </row>
    <row r="17" spans="1:14" s="162" customFormat="1" ht="18" customHeight="1" x14ac:dyDescent="0.5">
      <c r="D17" s="162" t="s">
        <v>18</v>
      </c>
      <c r="E17" s="172"/>
      <c r="G17" s="173">
        <f>SUM(G11:G16)</f>
        <v>8775832</v>
      </c>
      <c r="H17" s="169"/>
      <c r="I17" s="173">
        <v>4684580</v>
      </c>
      <c r="J17" s="169"/>
      <c r="K17" s="173">
        <f>SUM(K11:K16)</f>
        <v>6424883</v>
      </c>
      <c r="L17" s="170"/>
      <c r="M17" s="173">
        <v>4042047</v>
      </c>
    </row>
    <row r="18" spans="1:14" s="162" customFormat="1" ht="18" customHeight="1" x14ac:dyDescent="0.5">
      <c r="A18" s="162" t="s">
        <v>19</v>
      </c>
      <c r="E18" s="172"/>
      <c r="G18" s="169"/>
      <c r="H18" s="170"/>
      <c r="I18" s="169"/>
      <c r="J18" s="171"/>
      <c r="K18" s="169"/>
      <c r="L18" s="170"/>
      <c r="M18" s="169"/>
    </row>
    <row r="19" spans="1:14" s="162" customFormat="1" ht="18" customHeight="1" x14ac:dyDescent="0.5">
      <c r="B19" s="162" t="s">
        <v>33</v>
      </c>
      <c r="E19" s="172" t="s">
        <v>225</v>
      </c>
      <c r="G19" s="169">
        <v>8255441</v>
      </c>
      <c r="H19" s="170"/>
      <c r="I19" s="169">
        <v>4281115</v>
      </c>
      <c r="J19" s="171"/>
      <c r="K19" s="169">
        <v>6036425</v>
      </c>
      <c r="L19" s="170"/>
      <c r="M19" s="169">
        <v>3623798</v>
      </c>
    </row>
    <row r="20" spans="1:14" s="162" customFormat="1" ht="18" customHeight="1" x14ac:dyDescent="0.5">
      <c r="B20" s="162" t="s">
        <v>79</v>
      </c>
      <c r="E20" s="172">
        <v>3.3</v>
      </c>
      <c r="G20" s="169">
        <v>276960</v>
      </c>
      <c r="H20" s="170"/>
      <c r="I20" s="169">
        <v>227256</v>
      </c>
      <c r="J20" s="171"/>
      <c r="K20" s="169">
        <v>252951</v>
      </c>
      <c r="L20" s="170"/>
      <c r="M20" s="169">
        <v>201404</v>
      </c>
    </row>
    <row r="21" spans="1:14" s="162" customFormat="1" ht="18" customHeight="1" x14ac:dyDescent="0.5">
      <c r="B21" s="162" t="s">
        <v>42</v>
      </c>
      <c r="E21" s="172">
        <v>3.3</v>
      </c>
      <c r="G21" s="169">
        <v>104259</v>
      </c>
      <c r="H21" s="169"/>
      <c r="I21" s="169">
        <v>87233</v>
      </c>
      <c r="J21" s="171"/>
      <c r="K21" s="169">
        <v>89532</v>
      </c>
      <c r="L21" s="169"/>
      <c r="M21" s="169">
        <v>85453</v>
      </c>
    </row>
    <row r="22" spans="1:14" s="174" customFormat="1" ht="18" customHeight="1" x14ac:dyDescent="0.5">
      <c r="D22" s="174" t="s">
        <v>20</v>
      </c>
      <c r="E22" s="175"/>
      <c r="G22" s="176">
        <f>SUM(G19:G21)</f>
        <v>8636660</v>
      </c>
      <c r="H22" s="177"/>
      <c r="I22" s="176">
        <v>4595604</v>
      </c>
      <c r="J22" s="177"/>
      <c r="K22" s="176">
        <f>SUM(K19:K21)</f>
        <v>6378908</v>
      </c>
      <c r="L22" s="177"/>
      <c r="M22" s="176">
        <v>3910655</v>
      </c>
      <c r="N22" s="177"/>
    </row>
    <row r="23" spans="1:14" s="174" customFormat="1" ht="18" customHeight="1" x14ac:dyDescent="0.5">
      <c r="A23" s="174" t="s">
        <v>185</v>
      </c>
      <c r="E23" s="175"/>
      <c r="G23" s="178">
        <f>SUM(G17-G22)</f>
        <v>139172</v>
      </c>
      <c r="H23" s="177"/>
      <c r="I23" s="178">
        <v>88976</v>
      </c>
      <c r="J23" s="177"/>
      <c r="K23" s="178">
        <f>SUM(K17-K22)</f>
        <v>45975</v>
      </c>
      <c r="L23" s="177"/>
      <c r="M23" s="178">
        <v>131392</v>
      </c>
      <c r="N23" s="177"/>
    </row>
    <row r="24" spans="1:14" s="162" customFormat="1" ht="18" customHeight="1" x14ac:dyDescent="0.5">
      <c r="A24" s="162" t="s">
        <v>53</v>
      </c>
      <c r="E24" s="172">
        <v>3.3</v>
      </c>
      <c r="G24" s="169">
        <v>17735</v>
      </c>
      <c r="H24" s="169"/>
      <c r="I24" s="169">
        <v>15468</v>
      </c>
      <c r="J24" s="171"/>
      <c r="K24" s="169">
        <v>17257</v>
      </c>
      <c r="L24" s="169"/>
      <c r="M24" s="169">
        <v>15784</v>
      </c>
    </row>
    <row r="25" spans="1:14" s="162" customFormat="1" ht="18" customHeight="1" x14ac:dyDescent="0.5">
      <c r="A25" s="162" t="s">
        <v>150</v>
      </c>
      <c r="E25" s="168" t="s">
        <v>203</v>
      </c>
      <c r="G25" s="179">
        <v>-138</v>
      </c>
      <c r="H25" s="169"/>
      <c r="I25" s="179">
        <v>-4114</v>
      </c>
      <c r="J25" s="171"/>
      <c r="K25" s="179">
        <v>0</v>
      </c>
      <c r="L25" s="169"/>
      <c r="M25" s="179">
        <v>0</v>
      </c>
    </row>
    <row r="26" spans="1:14" s="174" customFormat="1" ht="18" customHeight="1" x14ac:dyDescent="0.5">
      <c r="A26" s="174" t="s">
        <v>186</v>
      </c>
      <c r="E26" s="180"/>
      <c r="G26" s="177">
        <f>SUM(G23-G24+G25)</f>
        <v>121299</v>
      </c>
      <c r="H26" s="177"/>
      <c r="I26" s="177">
        <v>69394</v>
      </c>
      <c r="J26" s="177"/>
      <c r="K26" s="177">
        <f>SUM(K23-K24-K25)</f>
        <v>28718</v>
      </c>
      <c r="L26" s="177"/>
      <c r="M26" s="177">
        <v>115608</v>
      </c>
    </row>
    <row r="27" spans="1:14" s="162" customFormat="1" ht="18" customHeight="1" x14ac:dyDescent="0.5">
      <c r="A27" s="162" t="s">
        <v>187</v>
      </c>
      <c r="E27" s="181">
        <v>22</v>
      </c>
      <c r="G27" s="169">
        <v>23585</v>
      </c>
      <c r="H27" s="170"/>
      <c r="I27" s="169">
        <v>15593</v>
      </c>
      <c r="J27" s="170"/>
      <c r="K27" s="169">
        <v>4114</v>
      </c>
      <c r="L27" s="170"/>
      <c r="M27" s="169">
        <v>12007</v>
      </c>
    </row>
    <row r="28" spans="1:14" s="162" customFormat="1" ht="18" customHeight="1" x14ac:dyDescent="0.5">
      <c r="A28" s="162" t="s">
        <v>188</v>
      </c>
      <c r="E28" s="182"/>
      <c r="G28" s="173">
        <f>SUM(G26-G27)</f>
        <v>97714</v>
      </c>
      <c r="H28" s="169"/>
      <c r="I28" s="173">
        <v>53801</v>
      </c>
      <c r="J28" s="169"/>
      <c r="K28" s="173">
        <f>SUM(K26-K27)</f>
        <v>24604</v>
      </c>
      <c r="L28" s="170"/>
      <c r="M28" s="173">
        <v>103601</v>
      </c>
    </row>
    <row r="29" spans="1:14" s="162" customFormat="1" ht="18" customHeight="1" x14ac:dyDescent="0.5">
      <c r="A29" s="162" t="s">
        <v>46</v>
      </c>
      <c r="E29" s="182"/>
      <c r="G29" s="169"/>
      <c r="H29" s="169"/>
      <c r="I29" s="169"/>
      <c r="J29" s="171"/>
      <c r="K29" s="169"/>
      <c r="L29" s="169"/>
      <c r="M29" s="169"/>
    </row>
    <row r="30" spans="1:14" s="162" customFormat="1" ht="18" customHeight="1" x14ac:dyDescent="0.5">
      <c r="A30" s="162" t="s">
        <v>132</v>
      </c>
      <c r="E30" s="182"/>
      <c r="G30" s="169"/>
      <c r="H30" s="169"/>
      <c r="I30" s="169"/>
      <c r="J30" s="171"/>
      <c r="K30" s="169"/>
      <c r="L30" s="169"/>
      <c r="M30" s="169"/>
    </row>
    <row r="31" spans="1:14" s="162" customFormat="1" ht="18" customHeight="1" x14ac:dyDescent="0.5">
      <c r="B31" s="162" t="s">
        <v>183</v>
      </c>
      <c r="E31" s="182"/>
      <c r="G31" s="169"/>
      <c r="H31" s="169"/>
      <c r="I31" s="169"/>
      <c r="J31" s="169"/>
      <c r="K31" s="169"/>
      <c r="L31" s="169"/>
      <c r="M31" s="169"/>
    </row>
    <row r="32" spans="1:14" s="162" customFormat="1" ht="18" customHeight="1" x14ac:dyDescent="0.5">
      <c r="C32" s="162" t="s">
        <v>184</v>
      </c>
      <c r="E32" s="182">
        <v>7</v>
      </c>
      <c r="G32" s="169">
        <v>41437</v>
      </c>
      <c r="H32" s="169"/>
      <c r="I32" s="169">
        <v>19125</v>
      </c>
      <c r="J32" s="169"/>
      <c r="K32" s="169">
        <v>0</v>
      </c>
      <c r="L32" s="169"/>
      <c r="M32" s="169">
        <v>0</v>
      </c>
    </row>
    <row r="33" spans="1:13" s="174" customFormat="1" ht="18" customHeight="1" x14ac:dyDescent="0.5">
      <c r="B33" s="174" t="s">
        <v>133</v>
      </c>
      <c r="E33" s="183"/>
      <c r="G33" s="177"/>
      <c r="H33" s="177"/>
      <c r="I33" s="177"/>
      <c r="J33" s="177"/>
      <c r="K33" s="177"/>
      <c r="L33" s="177"/>
      <c r="M33" s="177"/>
    </row>
    <row r="34" spans="1:13" s="174" customFormat="1" ht="18" customHeight="1" x14ac:dyDescent="0.5">
      <c r="C34" s="174" t="s">
        <v>131</v>
      </c>
      <c r="E34" s="183">
        <v>22</v>
      </c>
      <c r="G34" s="177">
        <v>-8287</v>
      </c>
      <c r="H34" s="177"/>
      <c r="I34" s="177">
        <v>-3825</v>
      </c>
      <c r="J34" s="171"/>
      <c r="K34" s="169">
        <v>0</v>
      </c>
      <c r="L34" s="169"/>
      <c r="M34" s="169">
        <v>0</v>
      </c>
    </row>
    <row r="35" spans="1:13" s="174" customFormat="1" ht="18" customHeight="1" x14ac:dyDescent="0.5">
      <c r="A35" s="174" t="s">
        <v>134</v>
      </c>
      <c r="E35" s="183"/>
      <c r="G35" s="176">
        <f>SUM(G32:G34)</f>
        <v>33150</v>
      </c>
      <c r="H35" s="177"/>
      <c r="I35" s="176">
        <v>15300</v>
      </c>
      <c r="J35" s="177"/>
      <c r="K35" s="176">
        <f>SUM(K32:K34)</f>
        <v>0</v>
      </c>
      <c r="L35" s="184"/>
      <c r="M35" s="176">
        <v>0</v>
      </c>
    </row>
    <row r="36" spans="1:13" s="162" customFormat="1" ht="18" customHeight="1" x14ac:dyDescent="0.5">
      <c r="A36" s="162" t="s">
        <v>157</v>
      </c>
      <c r="E36" s="182"/>
      <c r="G36" s="173">
        <f>SUM(G35)</f>
        <v>33150</v>
      </c>
      <c r="H36" s="169"/>
      <c r="I36" s="173">
        <v>15300</v>
      </c>
      <c r="J36" s="169"/>
      <c r="K36" s="173">
        <f>SUM(K35)</f>
        <v>0</v>
      </c>
      <c r="L36" s="170"/>
      <c r="M36" s="173">
        <v>0</v>
      </c>
    </row>
    <row r="37" spans="1:13" s="162" customFormat="1" ht="18" customHeight="1" thickBot="1" x14ac:dyDescent="0.55000000000000004">
      <c r="A37" s="162" t="s">
        <v>189</v>
      </c>
      <c r="E37" s="182"/>
      <c r="G37" s="185">
        <f>SUM(G28+G36)</f>
        <v>130864</v>
      </c>
      <c r="H37" s="169"/>
      <c r="I37" s="185">
        <v>69101</v>
      </c>
      <c r="J37" s="169"/>
      <c r="K37" s="185">
        <f>SUM(K28+K36)</f>
        <v>24604</v>
      </c>
      <c r="L37" s="169"/>
      <c r="M37" s="185">
        <v>103601</v>
      </c>
    </row>
    <row r="38" spans="1:13" s="162" customFormat="1" ht="18" customHeight="1" thickTop="1" x14ac:dyDescent="0.5">
      <c r="E38" s="182"/>
      <c r="G38" s="186"/>
      <c r="H38" s="187"/>
      <c r="I38" s="186"/>
      <c r="J38" s="187"/>
      <c r="K38" s="186"/>
      <c r="L38" s="187"/>
      <c r="M38" s="186"/>
    </row>
    <row r="39" spans="1:13" s="162" customFormat="1" ht="18" customHeight="1" x14ac:dyDescent="0.5">
      <c r="A39" s="162" t="s">
        <v>190</v>
      </c>
      <c r="E39" s="182">
        <v>23</v>
      </c>
      <c r="G39" s="188"/>
      <c r="H39" s="187"/>
      <c r="I39" s="188"/>
      <c r="J39" s="189"/>
      <c r="K39" s="188"/>
      <c r="L39" s="187"/>
      <c r="M39" s="188"/>
    </row>
    <row r="40" spans="1:13" s="162" customFormat="1" ht="18" customHeight="1" thickBot="1" x14ac:dyDescent="0.55000000000000004">
      <c r="B40" s="162" t="s">
        <v>191</v>
      </c>
      <c r="E40" s="168"/>
      <c r="G40" s="190">
        <v>0.1</v>
      </c>
      <c r="H40" s="188"/>
      <c r="I40" s="190">
        <v>5.3801000000000002E-2</v>
      </c>
      <c r="J40" s="189"/>
      <c r="K40" s="190">
        <v>0.02</v>
      </c>
      <c r="L40" s="188"/>
      <c r="M40" s="190">
        <v>0.103601</v>
      </c>
    </row>
    <row r="41" spans="1:13" ht="19.350000000000001" customHeight="1" thickTop="1" x14ac:dyDescent="0.5">
      <c r="E41" s="43"/>
    </row>
    <row r="42" spans="1:13" ht="19.350000000000001" customHeight="1" x14ac:dyDescent="0.5">
      <c r="E42" s="43"/>
    </row>
  </sheetData>
  <mergeCells count="9">
    <mergeCell ref="G8:I8"/>
    <mergeCell ref="K8:M8"/>
    <mergeCell ref="E9:F9"/>
    <mergeCell ref="K1:M1"/>
    <mergeCell ref="G7:M7"/>
    <mergeCell ref="A3:M3"/>
    <mergeCell ref="A4:M4"/>
    <mergeCell ref="A5:M5"/>
    <mergeCell ref="A6:M6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topLeftCell="A26" zoomScaleNormal="100" zoomScaleSheetLayoutView="100" workbookViewId="0">
      <selection activeCell="N9" sqref="N9"/>
    </sheetView>
  </sheetViews>
  <sheetFormatPr defaultColWidth="9.140625" defaultRowHeight="18" x14ac:dyDescent="0.5"/>
  <cols>
    <col min="1" max="2" width="2" style="43" customWidth="1"/>
    <col min="3" max="3" width="1.85546875" style="43" customWidth="1"/>
    <col min="4" max="4" width="40" style="43" customWidth="1"/>
    <col min="5" max="5" width="6.5703125" style="44" customWidth="1"/>
    <col min="6" max="6" width="0.5703125" style="43" customWidth="1"/>
    <col min="7" max="7" width="9.140625" style="43"/>
    <col min="8" max="8" width="0.5703125" style="43" customWidth="1"/>
    <col min="9" max="9" width="10" style="43" customWidth="1"/>
    <col min="10" max="10" width="0.42578125" style="43" customWidth="1"/>
    <col min="11" max="11" width="10.5703125" style="43" customWidth="1"/>
    <col min="12" max="12" width="0.5703125" style="43" customWidth="1"/>
    <col min="13" max="13" width="10.140625" style="43" customWidth="1"/>
    <col min="14" max="16384" width="9.140625" style="43"/>
  </cols>
  <sheetData>
    <row r="1" spans="1:13" s="69" customFormat="1" ht="23.1" customHeight="1" x14ac:dyDescent="0.5">
      <c r="B1" s="70"/>
      <c r="C1" s="70"/>
      <c r="D1" s="70"/>
      <c r="E1" s="70"/>
      <c r="F1" s="70"/>
      <c r="G1" s="70"/>
      <c r="H1" s="70"/>
      <c r="I1" s="70"/>
      <c r="J1" s="70"/>
      <c r="K1" s="213" t="s">
        <v>155</v>
      </c>
      <c r="L1" s="214"/>
      <c r="M1" s="214"/>
    </row>
    <row r="2" spans="1:13" s="69" customFormat="1" ht="23.1" customHeight="1" x14ac:dyDescent="0.5">
      <c r="A2" s="71"/>
      <c r="B2" s="71"/>
      <c r="C2" s="71"/>
      <c r="D2" s="71"/>
      <c r="E2" s="71"/>
      <c r="F2" s="71"/>
      <c r="G2" s="71"/>
      <c r="H2" s="71"/>
      <c r="I2" s="71"/>
      <c r="J2" s="71"/>
      <c r="M2" s="72" t="s">
        <v>156</v>
      </c>
    </row>
    <row r="3" spans="1:13" s="45" customFormat="1" ht="20.100000000000001" customHeight="1" x14ac:dyDescent="0.5">
      <c r="A3" s="216">
        <v>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s="45" customFormat="1" ht="23.1" customHeight="1" x14ac:dyDescent="0.5">
      <c r="A4" s="217" t="s">
        <v>66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s="45" customFormat="1" ht="23.1" customHeight="1" x14ac:dyDescent="0.5">
      <c r="A5" s="217" t="s">
        <v>54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3" s="45" customFormat="1" ht="23.1" customHeight="1" x14ac:dyDescent="0.5">
      <c r="A6" s="218" t="s">
        <v>219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3" s="162" customFormat="1" ht="18" customHeight="1" x14ac:dyDescent="0.5">
      <c r="B7" s="163"/>
      <c r="C7" s="163"/>
      <c r="D7" s="163"/>
      <c r="E7" s="163"/>
      <c r="F7" s="163"/>
      <c r="G7" s="215" t="s">
        <v>67</v>
      </c>
      <c r="H7" s="215"/>
      <c r="I7" s="215"/>
      <c r="J7" s="215"/>
      <c r="K7" s="215"/>
      <c r="L7" s="215"/>
      <c r="M7" s="215"/>
    </row>
    <row r="8" spans="1:13" s="162" customFormat="1" ht="18" customHeight="1" x14ac:dyDescent="0.5">
      <c r="A8" s="164"/>
      <c r="B8" s="164"/>
      <c r="C8" s="164"/>
      <c r="D8" s="164"/>
      <c r="E8" s="164"/>
      <c r="F8" s="164"/>
      <c r="G8" s="211" t="s">
        <v>40</v>
      </c>
      <c r="H8" s="211"/>
      <c r="I8" s="211"/>
      <c r="K8" s="211" t="s">
        <v>41</v>
      </c>
      <c r="L8" s="211"/>
      <c r="M8" s="211"/>
    </row>
    <row r="9" spans="1:13" s="162" customFormat="1" ht="18" customHeight="1" x14ac:dyDescent="0.5">
      <c r="A9" s="164"/>
      <c r="B9" s="164"/>
      <c r="C9" s="164"/>
      <c r="D9" s="164"/>
      <c r="E9" s="212" t="s">
        <v>6</v>
      </c>
      <c r="F9" s="212"/>
      <c r="G9" s="165">
        <v>2565</v>
      </c>
      <c r="H9" s="164"/>
      <c r="I9" s="165">
        <v>2564</v>
      </c>
      <c r="K9" s="165">
        <v>2565</v>
      </c>
      <c r="L9" s="164"/>
      <c r="M9" s="165">
        <v>2564</v>
      </c>
    </row>
    <row r="10" spans="1:13" s="162" customFormat="1" ht="18" customHeight="1" x14ac:dyDescent="0.5">
      <c r="A10" s="162" t="s">
        <v>16</v>
      </c>
      <c r="G10" s="166"/>
      <c r="H10" s="167"/>
      <c r="I10" s="166"/>
      <c r="K10" s="166"/>
      <c r="M10" s="166"/>
    </row>
    <row r="11" spans="1:13" s="162" customFormat="1" ht="18" customHeight="1" x14ac:dyDescent="0.5">
      <c r="B11" s="162" t="s">
        <v>109</v>
      </c>
      <c r="E11" s="172" t="s">
        <v>224</v>
      </c>
      <c r="G11" s="169">
        <v>24746559</v>
      </c>
      <c r="H11" s="170"/>
      <c r="I11" s="169">
        <v>13882222</v>
      </c>
      <c r="J11" s="171"/>
      <c r="K11" s="169">
        <v>18922119</v>
      </c>
      <c r="L11" s="170"/>
      <c r="M11" s="169">
        <v>11616842</v>
      </c>
    </row>
    <row r="12" spans="1:13" s="162" customFormat="1" ht="18" customHeight="1" x14ac:dyDescent="0.5">
      <c r="B12" s="162" t="s">
        <v>76</v>
      </c>
      <c r="E12" s="172"/>
      <c r="G12" s="169">
        <v>31269</v>
      </c>
      <c r="H12" s="170"/>
      <c r="I12" s="169">
        <v>26714</v>
      </c>
      <c r="J12" s="171"/>
      <c r="K12" s="169">
        <v>19386</v>
      </c>
      <c r="L12" s="170"/>
      <c r="M12" s="169">
        <v>17250</v>
      </c>
    </row>
    <row r="13" spans="1:13" s="162" customFormat="1" ht="18" customHeight="1" x14ac:dyDescent="0.5">
      <c r="B13" s="162" t="s">
        <v>77</v>
      </c>
      <c r="E13" s="172">
        <v>3.3</v>
      </c>
      <c r="G13" s="169">
        <v>88956</v>
      </c>
      <c r="H13" s="170"/>
      <c r="I13" s="169">
        <v>79249</v>
      </c>
      <c r="J13" s="171"/>
      <c r="K13" s="169">
        <v>94304</v>
      </c>
      <c r="L13" s="170"/>
      <c r="M13" s="169">
        <v>83109</v>
      </c>
    </row>
    <row r="14" spans="1:13" s="162" customFormat="1" ht="18" customHeight="1" x14ac:dyDescent="0.5">
      <c r="B14" s="162" t="s">
        <v>78</v>
      </c>
      <c r="E14" s="172"/>
      <c r="G14" s="169">
        <v>18073</v>
      </c>
      <c r="H14" s="170"/>
      <c r="I14" s="169">
        <v>17884</v>
      </c>
      <c r="J14" s="171"/>
      <c r="K14" s="169">
        <v>2177</v>
      </c>
      <c r="L14" s="170"/>
      <c r="M14" s="169">
        <v>1849</v>
      </c>
    </row>
    <row r="15" spans="1:13" s="162" customFormat="1" ht="18" customHeight="1" x14ac:dyDescent="0.5">
      <c r="B15" s="162" t="s">
        <v>209</v>
      </c>
      <c r="E15" s="172">
        <v>3.3</v>
      </c>
      <c r="G15" s="169">
        <v>3721</v>
      </c>
      <c r="H15" s="170"/>
      <c r="I15" s="169">
        <v>2077</v>
      </c>
      <c r="J15" s="171"/>
      <c r="K15" s="169">
        <v>55726</v>
      </c>
      <c r="L15" s="170"/>
      <c r="M15" s="169">
        <v>123129</v>
      </c>
    </row>
    <row r="16" spans="1:13" s="162" customFormat="1" ht="18" customHeight="1" x14ac:dyDescent="0.5">
      <c r="B16" s="162" t="s">
        <v>17</v>
      </c>
      <c r="E16" s="172">
        <v>3.3</v>
      </c>
      <c r="G16" s="169">
        <v>106145</v>
      </c>
      <c r="H16" s="170"/>
      <c r="I16" s="169">
        <v>115475</v>
      </c>
      <c r="J16" s="171"/>
      <c r="K16" s="169">
        <v>140825</v>
      </c>
      <c r="L16" s="170"/>
      <c r="M16" s="169">
        <v>144473</v>
      </c>
    </row>
    <row r="17" spans="1:14" s="162" customFormat="1" ht="18" customHeight="1" x14ac:dyDescent="0.5">
      <c r="D17" s="162" t="s">
        <v>18</v>
      </c>
      <c r="E17" s="172"/>
      <c r="G17" s="173">
        <f>SUM(G11:G16)</f>
        <v>24994723</v>
      </c>
      <c r="H17" s="169"/>
      <c r="I17" s="173">
        <v>14123621</v>
      </c>
      <c r="J17" s="169"/>
      <c r="K17" s="173">
        <f>SUM(K11:K16)</f>
        <v>19234537</v>
      </c>
      <c r="L17" s="170"/>
      <c r="M17" s="173">
        <v>11986652</v>
      </c>
    </row>
    <row r="18" spans="1:14" s="162" customFormat="1" ht="18" customHeight="1" x14ac:dyDescent="0.5">
      <c r="A18" s="162" t="s">
        <v>19</v>
      </c>
      <c r="E18" s="172"/>
      <c r="G18" s="169"/>
      <c r="H18" s="170"/>
      <c r="I18" s="169"/>
      <c r="J18" s="171"/>
      <c r="K18" s="169"/>
      <c r="L18" s="170"/>
      <c r="M18" s="169"/>
    </row>
    <row r="19" spans="1:14" s="162" customFormat="1" ht="18" customHeight="1" x14ac:dyDescent="0.5">
      <c r="B19" s="162" t="s">
        <v>33</v>
      </c>
      <c r="E19" s="172" t="s">
        <v>225</v>
      </c>
      <c r="G19" s="169">
        <v>23350905</v>
      </c>
      <c r="H19" s="170"/>
      <c r="I19" s="169">
        <v>12864166</v>
      </c>
      <c r="J19" s="171"/>
      <c r="K19" s="169">
        <v>17911263</v>
      </c>
      <c r="L19" s="170"/>
      <c r="M19" s="169">
        <v>10778057</v>
      </c>
    </row>
    <row r="20" spans="1:14" s="162" customFormat="1" ht="18" customHeight="1" x14ac:dyDescent="0.5">
      <c r="B20" s="162" t="s">
        <v>79</v>
      </c>
      <c r="E20" s="172">
        <v>3.3</v>
      </c>
      <c r="G20" s="169">
        <v>788151</v>
      </c>
      <c r="H20" s="170"/>
      <c r="I20" s="169">
        <v>679009</v>
      </c>
      <c r="J20" s="171"/>
      <c r="K20" s="169">
        <v>721626</v>
      </c>
      <c r="L20" s="170"/>
      <c r="M20" s="169">
        <v>602738</v>
      </c>
    </row>
    <row r="21" spans="1:14" s="162" customFormat="1" ht="18" customHeight="1" x14ac:dyDescent="0.5">
      <c r="B21" s="162" t="s">
        <v>42</v>
      </c>
      <c r="E21" s="172">
        <v>3.3</v>
      </c>
      <c r="G21" s="169">
        <v>298978</v>
      </c>
      <c r="H21" s="169"/>
      <c r="I21" s="169">
        <v>252907</v>
      </c>
      <c r="J21" s="171"/>
      <c r="K21" s="169">
        <v>260403</v>
      </c>
      <c r="L21" s="169"/>
      <c r="M21" s="169">
        <v>244706</v>
      </c>
    </row>
    <row r="22" spans="1:14" s="174" customFormat="1" ht="18" customHeight="1" x14ac:dyDescent="0.5">
      <c r="D22" s="174" t="s">
        <v>20</v>
      </c>
      <c r="E22" s="175"/>
      <c r="G22" s="176">
        <f>SUM(G19:G21)</f>
        <v>24438034</v>
      </c>
      <c r="H22" s="177"/>
      <c r="I22" s="176">
        <v>13796082</v>
      </c>
      <c r="J22" s="177"/>
      <c r="K22" s="176">
        <f>SUM(K19:K21)</f>
        <v>18893292</v>
      </c>
      <c r="L22" s="177"/>
      <c r="M22" s="176">
        <v>11625501</v>
      </c>
      <c r="N22" s="177"/>
    </row>
    <row r="23" spans="1:14" s="174" customFormat="1" ht="18" customHeight="1" x14ac:dyDescent="0.5">
      <c r="A23" s="174" t="s">
        <v>185</v>
      </c>
      <c r="E23" s="175"/>
      <c r="G23" s="178">
        <f>SUM(G17-G22)</f>
        <v>556689</v>
      </c>
      <c r="H23" s="177"/>
      <c r="I23" s="178">
        <v>327539</v>
      </c>
      <c r="J23" s="177"/>
      <c r="K23" s="178">
        <f>SUM(K17-K22)</f>
        <v>341245</v>
      </c>
      <c r="L23" s="177"/>
      <c r="M23" s="178">
        <v>361151</v>
      </c>
      <c r="N23" s="177"/>
    </row>
    <row r="24" spans="1:14" s="162" customFormat="1" ht="18" customHeight="1" x14ac:dyDescent="0.5">
      <c r="A24" s="162" t="s">
        <v>53</v>
      </c>
      <c r="E24" s="172">
        <v>3.3</v>
      </c>
      <c r="G24" s="169">
        <v>50110</v>
      </c>
      <c r="H24" s="169"/>
      <c r="I24" s="169">
        <v>43994</v>
      </c>
      <c r="J24" s="171"/>
      <c r="K24" s="169">
        <v>50537</v>
      </c>
      <c r="L24" s="169"/>
      <c r="M24" s="169">
        <v>45012</v>
      </c>
    </row>
    <row r="25" spans="1:14" s="162" customFormat="1" ht="18" customHeight="1" x14ac:dyDescent="0.5">
      <c r="A25" s="162" t="s">
        <v>150</v>
      </c>
      <c r="E25" s="168" t="s">
        <v>203</v>
      </c>
      <c r="G25" s="179">
        <v>-4642</v>
      </c>
      <c r="H25" s="169"/>
      <c r="I25" s="179">
        <v>-9488</v>
      </c>
      <c r="J25" s="171"/>
      <c r="K25" s="179">
        <v>0</v>
      </c>
      <c r="L25" s="169"/>
      <c r="M25" s="179">
        <v>0</v>
      </c>
    </row>
    <row r="26" spans="1:14" s="174" customFormat="1" ht="18" customHeight="1" x14ac:dyDescent="0.5">
      <c r="A26" s="174" t="s">
        <v>186</v>
      </c>
      <c r="E26" s="180"/>
      <c r="G26" s="177">
        <f>SUM(G23-G24+G25)</f>
        <v>501937</v>
      </c>
      <c r="H26" s="177"/>
      <c r="I26" s="177">
        <v>274057</v>
      </c>
      <c r="J26" s="177"/>
      <c r="K26" s="177">
        <f>SUM(K23-K24-K25)</f>
        <v>290708</v>
      </c>
      <c r="L26" s="177"/>
      <c r="M26" s="177">
        <v>316139</v>
      </c>
    </row>
    <row r="27" spans="1:14" s="162" customFormat="1" ht="18" customHeight="1" x14ac:dyDescent="0.5">
      <c r="A27" s="162" t="s">
        <v>187</v>
      </c>
      <c r="E27" s="181">
        <v>22</v>
      </c>
      <c r="G27" s="169">
        <v>115286</v>
      </c>
      <c r="H27" s="170"/>
      <c r="I27" s="169">
        <v>59469</v>
      </c>
      <c r="J27" s="170"/>
      <c r="K27" s="169">
        <v>59565</v>
      </c>
      <c r="L27" s="170"/>
      <c r="M27" s="169">
        <v>40854</v>
      </c>
    </row>
    <row r="28" spans="1:14" s="162" customFormat="1" ht="18" customHeight="1" x14ac:dyDescent="0.5">
      <c r="A28" s="162" t="s">
        <v>188</v>
      </c>
      <c r="E28" s="182"/>
      <c r="G28" s="173">
        <f>SUM(G26-G27)</f>
        <v>386651</v>
      </c>
      <c r="H28" s="169"/>
      <c r="I28" s="173">
        <v>214588</v>
      </c>
      <c r="J28" s="169"/>
      <c r="K28" s="173">
        <f>SUM(K26-K27)</f>
        <v>231143</v>
      </c>
      <c r="L28" s="170"/>
      <c r="M28" s="173">
        <v>275285</v>
      </c>
    </row>
    <row r="29" spans="1:14" s="162" customFormat="1" ht="18" customHeight="1" x14ac:dyDescent="0.5">
      <c r="A29" s="162" t="s">
        <v>46</v>
      </c>
      <c r="E29" s="182"/>
      <c r="G29" s="169"/>
      <c r="H29" s="169"/>
      <c r="I29" s="169"/>
      <c r="J29" s="171"/>
      <c r="K29" s="169"/>
      <c r="L29" s="169"/>
      <c r="M29" s="169"/>
    </row>
    <row r="30" spans="1:14" s="162" customFormat="1" ht="18" customHeight="1" x14ac:dyDescent="0.5">
      <c r="A30" s="162" t="s">
        <v>132</v>
      </c>
      <c r="E30" s="182"/>
      <c r="G30" s="169"/>
      <c r="H30" s="169"/>
      <c r="I30" s="169"/>
      <c r="J30" s="171"/>
      <c r="K30" s="169"/>
      <c r="L30" s="169"/>
      <c r="M30" s="169"/>
    </row>
    <row r="31" spans="1:14" s="162" customFormat="1" ht="18" customHeight="1" x14ac:dyDescent="0.5">
      <c r="B31" s="162" t="s">
        <v>183</v>
      </c>
      <c r="E31" s="182"/>
      <c r="G31" s="169"/>
      <c r="H31" s="169"/>
      <c r="I31" s="169"/>
      <c r="J31" s="169"/>
      <c r="K31" s="169"/>
      <c r="L31" s="169"/>
      <c r="M31" s="169"/>
    </row>
    <row r="32" spans="1:14" s="162" customFormat="1" ht="18" customHeight="1" x14ac:dyDescent="0.5">
      <c r="C32" s="162" t="s">
        <v>184</v>
      </c>
      <c r="E32" s="182">
        <v>7</v>
      </c>
      <c r="G32" s="169">
        <v>82875</v>
      </c>
      <c r="H32" s="169"/>
      <c r="I32" s="169">
        <v>66300</v>
      </c>
      <c r="J32" s="169"/>
      <c r="K32" s="169">
        <v>0</v>
      </c>
      <c r="L32" s="169"/>
      <c r="M32" s="169">
        <v>0</v>
      </c>
    </row>
    <row r="33" spans="1:13" s="174" customFormat="1" ht="18" customHeight="1" x14ac:dyDescent="0.5">
      <c r="B33" s="174" t="s">
        <v>133</v>
      </c>
      <c r="E33" s="183"/>
      <c r="G33" s="177"/>
      <c r="H33" s="177"/>
      <c r="I33" s="177"/>
      <c r="J33" s="177"/>
      <c r="K33" s="177"/>
      <c r="L33" s="177"/>
      <c r="M33" s="177"/>
    </row>
    <row r="34" spans="1:13" s="174" customFormat="1" ht="18" customHeight="1" x14ac:dyDescent="0.5">
      <c r="C34" s="174" t="s">
        <v>131</v>
      </c>
      <c r="E34" s="183">
        <v>22</v>
      </c>
      <c r="G34" s="177">
        <v>-16575</v>
      </c>
      <c r="H34" s="177"/>
      <c r="I34" s="177">
        <v>-13260</v>
      </c>
      <c r="J34" s="171"/>
      <c r="K34" s="169">
        <v>0</v>
      </c>
      <c r="L34" s="169"/>
      <c r="M34" s="169">
        <v>0</v>
      </c>
    </row>
    <row r="35" spans="1:13" s="174" customFormat="1" ht="18" customHeight="1" x14ac:dyDescent="0.5">
      <c r="A35" s="174" t="s">
        <v>134</v>
      </c>
      <c r="E35" s="183"/>
      <c r="G35" s="176">
        <f>SUM(G32:G34)</f>
        <v>66300</v>
      </c>
      <c r="H35" s="177"/>
      <c r="I35" s="176">
        <v>53040</v>
      </c>
      <c r="J35" s="177"/>
      <c r="K35" s="176">
        <v>0</v>
      </c>
      <c r="L35" s="184"/>
      <c r="M35" s="176">
        <v>0</v>
      </c>
    </row>
    <row r="36" spans="1:13" s="162" customFormat="1" ht="18" customHeight="1" x14ac:dyDescent="0.5">
      <c r="A36" s="162" t="s">
        <v>157</v>
      </c>
      <c r="E36" s="182"/>
      <c r="G36" s="173">
        <f>SUM(G35)</f>
        <v>66300</v>
      </c>
      <c r="H36" s="169"/>
      <c r="I36" s="173">
        <v>53040</v>
      </c>
      <c r="J36" s="169"/>
      <c r="K36" s="173">
        <v>0</v>
      </c>
      <c r="L36" s="170"/>
      <c r="M36" s="173">
        <v>0</v>
      </c>
    </row>
    <row r="37" spans="1:13" s="162" customFormat="1" ht="18" customHeight="1" thickBot="1" x14ac:dyDescent="0.55000000000000004">
      <c r="A37" s="162" t="s">
        <v>189</v>
      </c>
      <c r="E37" s="182"/>
      <c r="G37" s="185">
        <f>SUM(G28+G36)</f>
        <v>452951</v>
      </c>
      <c r="H37" s="169"/>
      <c r="I37" s="185">
        <v>267628</v>
      </c>
      <c r="J37" s="169"/>
      <c r="K37" s="185">
        <f>SUM(K28+K36)</f>
        <v>231143</v>
      </c>
      <c r="L37" s="169"/>
      <c r="M37" s="185">
        <v>275285</v>
      </c>
    </row>
    <row r="38" spans="1:13" s="162" customFormat="1" ht="18" customHeight="1" thickTop="1" x14ac:dyDescent="0.5">
      <c r="E38" s="182"/>
      <c r="G38" s="186"/>
      <c r="H38" s="187"/>
      <c r="I38" s="186"/>
      <c r="J38" s="187"/>
      <c r="K38" s="186"/>
      <c r="L38" s="187"/>
      <c r="M38" s="186"/>
    </row>
    <row r="39" spans="1:13" s="162" customFormat="1" ht="18" customHeight="1" x14ac:dyDescent="0.5">
      <c r="A39" s="162" t="s">
        <v>190</v>
      </c>
      <c r="E39" s="182">
        <v>23</v>
      </c>
      <c r="G39" s="188"/>
      <c r="H39" s="187"/>
      <c r="I39" s="188"/>
      <c r="J39" s="189"/>
      <c r="K39" s="188"/>
      <c r="L39" s="187"/>
      <c r="M39" s="188"/>
    </row>
    <row r="40" spans="1:13" s="162" customFormat="1" ht="18" customHeight="1" thickBot="1" x14ac:dyDescent="0.55000000000000004">
      <c r="B40" s="162" t="s">
        <v>191</v>
      </c>
      <c r="E40" s="168"/>
      <c r="G40" s="190">
        <v>0.39</v>
      </c>
      <c r="H40" s="188"/>
      <c r="I40" s="190">
        <v>0.21457855854342409</v>
      </c>
      <c r="J40" s="189"/>
      <c r="K40" s="190">
        <v>0.23</v>
      </c>
      <c r="L40" s="188"/>
      <c r="M40" s="190">
        <v>0.27527288799292832</v>
      </c>
    </row>
    <row r="41" spans="1:13" ht="19.350000000000001" customHeight="1" thickTop="1" x14ac:dyDescent="0.5">
      <c r="E41" s="43"/>
    </row>
    <row r="42" spans="1:13" ht="19.350000000000001" customHeight="1" x14ac:dyDescent="0.5">
      <c r="E42" s="43"/>
    </row>
  </sheetData>
  <mergeCells count="9">
    <mergeCell ref="G8:I8"/>
    <mergeCell ref="K8:M8"/>
    <mergeCell ref="E9:F9"/>
    <mergeCell ref="K1:M1"/>
    <mergeCell ref="A3:M3"/>
    <mergeCell ref="A4:M4"/>
    <mergeCell ref="A5:M5"/>
    <mergeCell ref="A6:M6"/>
    <mergeCell ref="G7:M7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view="pageBreakPreview" zoomScale="70" zoomScaleNormal="100" zoomScaleSheetLayoutView="70" workbookViewId="0">
      <selection activeCell="A5" sqref="A5:AI5"/>
    </sheetView>
  </sheetViews>
  <sheetFormatPr defaultColWidth="9.140625" defaultRowHeight="14.25" x14ac:dyDescent="0.5"/>
  <cols>
    <col min="1" max="2" width="1.140625" style="46" customWidth="1"/>
    <col min="3" max="3" width="1.42578125" style="46" customWidth="1"/>
    <col min="4" max="4" width="21.42578125" style="46" customWidth="1"/>
    <col min="5" max="5" width="3.5703125" style="46" customWidth="1"/>
    <col min="6" max="6" width="1.7109375" style="47" customWidth="1"/>
    <col min="7" max="7" width="7.85546875" style="46" customWidth="1"/>
    <col min="8" max="8" width="0.85546875" style="46" customWidth="1"/>
    <col min="9" max="9" width="6.85546875" style="46" customWidth="1"/>
    <col min="10" max="10" width="0.85546875" style="46" customWidth="1"/>
    <col min="11" max="11" width="7" style="46" customWidth="1"/>
    <col min="12" max="12" width="0.85546875" style="46" customWidth="1"/>
    <col min="13" max="13" width="8.140625" style="46" customWidth="1"/>
    <col min="14" max="14" width="0.85546875" style="46" customWidth="1"/>
    <col min="15" max="15" width="7.140625" style="46" hidden="1" customWidth="1"/>
    <col min="16" max="16" width="1" style="46" hidden="1" customWidth="1"/>
    <col min="17" max="17" width="7.85546875" style="46" customWidth="1"/>
    <col min="18" max="18" width="0.85546875" style="46" customWidth="1"/>
    <col min="19" max="19" width="8.140625" style="46" customWidth="1"/>
    <col min="20" max="20" width="1.140625" style="46" customWidth="1"/>
    <col min="21" max="21" width="7.5703125" style="46" customWidth="1"/>
    <col min="22" max="22" width="0.85546875" style="46" customWidth="1"/>
    <col min="23" max="23" width="7.140625" style="46" customWidth="1"/>
    <col min="24" max="24" width="0.85546875" style="46" customWidth="1"/>
    <col min="25" max="25" width="7.5703125" style="46" customWidth="1"/>
    <col min="26" max="26" width="1" style="46" customWidth="1"/>
    <col min="27" max="27" width="12.140625" style="46" customWidth="1"/>
    <col min="28" max="28" width="1" style="46" customWidth="1"/>
    <col min="29" max="29" width="10.140625" style="46" customWidth="1"/>
    <col min="30" max="30" width="0.85546875" style="46" customWidth="1"/>
    <col min="31" max="31" width="9.42578125" style="46" customWidth="1"/>
    <col min="32" max="32" width="1.140625" style="46" customWidth="1"/>
    <col min="33" max="33" width="6.85546875" style="46" customWidth="1"/>
    <col min="34" max="34" width="0.85546875" style="46" customWidth="1"/>
    <col min="35" max="35" width="7.5703125" style="46" customWidth="1"/>
    <col min="36" max="36" width="9.140625" style="46"/>
    <col min="37" max="37" width="15.140625" style="46" bestFit="1" customWidth="1"/>
    <col min="38" max="16384" width="9.140625" style="46"/>
  </cols>
  <sheetData>
    <row r="1" spans="1:37" s="76" customFormat="1" ht="21" customHeight="1" x14ac:dyDescent="0.5">
      <c r="A1" s="73"/>
      <c r="B1" s="73"/>
      <c r="C1" s="73"/>
      <c r="D1" s="73"/>
      <c r="E1" s="74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5"/>
      <c r="AC1" s="73"/>
      <c r="AE1" s="77" t="s">
        <v>155</v>
      </c>
      <c r="AF1" s="77"/>
      <c r="AH1" s="78"/>
      <c r="AI1" s="78"/>
    </row>
    <row r="2" spans="1:37" s="76" customFormat="1" ht="21" customHeight="1" x14ac:dyDescent="0.5">
      <c r="A2" s="75"/>
      <c r="B2" s="75"/>
      <c r="C2" s="75"/>
      <c r="D2" s="75"/>
      <c r="E2" s="74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AC2" s="75"/>
      <c r="AE2" s="72" t="s">
        <v>156</v>
      </c>
      <c r="AF2" s="69"/>
      <c r="AH2" s="69"/>
    </row>
    <row r="3" spans="1:37" s="49" customFormat="1" ht="21" customHeight="1" x14ac:dyDescent="0.5">
      <c r="A3" s="219">
        <v>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</row>
    <row r="4" spans="1:37" s="49" customFormat="1" ht="21.75" customHeight="1" x14ac:dyDescent="0.5">
      <c r="A4" s="220" t="s">
        <v>66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</row>
    <row r="5" spans="1:37" s="49" customFormat="1" ht="21.75" customHeight="1" x14ac:dyDescent="0.5">
      <c r="A5" s="220" t="s">
        <v>43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</row>
    <row r="6" spans="1:37" s="49" customFormat="1" ht="21.75" customHeight="1" x14ac:dyDescent="0.5">
      <c r="A6" s="221" t="s">
        <v>219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</row>
    <row r="7" spans="1:37" s="90" customFormat="1" ht="17.25" customHeight="1" x14ac:dyDescent="0.5">
      <c r="A7" s="87"/>
      <c r="B7" s="88"/>
      <c r="C7" s="88"/>
      <c r="D7" s="88"/>
      <c r="E7" s="88"/>
      <c r="F7" s="89"/>
      <c r="G7" s="222" t="s">
        <v>67</v>
      </c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</row>
    <row r="8" spans="1:37" s="90" customFormat="1" ht="17.25" customHeight="1" x14ac:dyDescent="0.5">
      <c r="A8" s="87"/>
      <c r="B8" s="88"/>
      <c r="D8" s="88"/>
      <c r="E8" s="88"/>
      <c r="F8" s="89"/>
      <c r="G8" s="222" t="s">
        <v>40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</row>
    <row r="9" spans="1:37" s="90" customFormat="1" ht="17.25" customHeight="1" x14ac:dyDescent="0.5">
      <c r="A9" s="88"/>
      <c r="B9" s="88"/>
      <c r="C9" s="88"/>
      <c r="D9" s="88"/>
      <c r="E9" s="88"/>
      <c r="F9" s="91"/>
      <c r="G9" s="87" t="s">
        <v>13</v>
      </c>
      <c r="H9" s="88"/>
      <c r="I9" s="87" t="s">
        <v>80</v>
      </c>
      <c r="J9" s="88"/>
      <c r="K9" s="87" t="s">
        <v>82</v>
      </c>
      <c r="L9" s="88"/>
      <c r="M9" s="87" t="s">
        <v>82</v>
      </c>
      <c r="N9" s="88"/>
      <c r="O9" s="87" t="s">
        <v>89</v>
      </c>
      <c r="P9" s="87"/>
      <c r="Q9" s="87" t="s">
        <v>89</v>
      </c>
      <c r="R9" s="88"/>
      <c r="S9" s="223" t="s">
        <v>47</v>
      </c>
      <c r="T9" s="223"/>
      <c r="U9" s="223"/>
      <c r="V9" s="223"/>
      <c r="W9" s="223"/>
      <c r="X9" s="87"/>
      <c r="Y9" s="224" t="s">
        <v>52</v>
      </c>
      <c r="Z9" s="224"/>
      <c r="AA9" s="224"/>
      <c r="AB9" s="224"/>
      <c r="AC9" s="224"/>
      <c r="AD9" s="224"/>
      <c r="AE9" s="224"/>
      <c r="AF9" s="92"/>
      <c r="AG9" s="87" t="s">
        <v>139</v>
      </c>
      <c r="AI9" s="87" t="s">
        <v>48</v>
      </c>
    </row>
    <row r="10" spans="1:37" s="90" customFormat="1" ht="17.25" customHeight="1" x14ac:dyDescent="0.5">
      <c r="A10" s="88"/>
      <c r="B10" s="88"/>
      <c r="C10" s="88"/>
      <c r="D10" s="88"/>
      <c r="E10" s="88"/>
      <c r="F10" s="91"/>
      <c r="G10" s="87" t="s">
        <v>91</v>
      </c>
      <c r="H10" s="88"/>
      <c r="I10" s="87" t="s">
        <v>81</v>
      </c>
      <c r="J10" s="88"/>
      <c r="K10" s="87" t="s">
        <v>139</v>
      </c>
      <c r="L10" s="88"/>
      <c r="M10" s="87" t="s">
        <v>84</v>
      </c>
      <c r="N10" s="88"/>
      <c r="O10" s="87" t="s">
        <v>90</v>
      </c>
      <c r="P10" s="87"/>
      <c r="Q10" s="87" t="s">
        <v>90</v>
      </c>
      <c r="R10" s="88"/>
      <c r="S10" s="223" t="s">
        <v>38</v>
      </c>
      <c r="T10" s="223"/>
      <c r="U10" s="223"/>
      <c r="V10" s="87"/>
      <c r="W10" s="93" t="s">
        <v>95</v>
      </c>
      <c r="X10" s="87"/>
      <c r="Y10" s="92" t="s">
        <v>82</v>
      </c>
      <c r="Z10" s="92"/>
      <c r="AA10" s="92" t="s">
        <v>142</v>
      </c>
      <c r="AB10" s="92"/>
      <c r="AC10" s="87" t="s">
        <v>87</v>
      </c>
      <c r="AD10" s="87"/>
      <c r="AE10" s="92" t="s">
        <v>88</v>
      </c>
      <c r="AF10" s="92"/>
      <c r="AG10" s="92" t="s">
        <v>140</v>
      </c>
      <c r="AI10" s="87" t="s">
        <v>49</v>
      </c>
    </row>
    <row r="11" spans="1:37" s="90" customFormat="1" ht="17.25" customHeight="1" x14ac:dyDescent="0.5">
      <c r="A11" s="88"/>
      <c r="B11" s="88"/>
      <c r="C11" s="88"/>
      <c r="D11" s="88"/>
      <c r="E11" s="88"/>
      <c r="F11" s="91"/>
      <c r="G11" s="87" t="s">
        <v>119</v>
      </c>
      <c r="H11" s="88"/>
      <c r="I11" s="88"/>
      <c r="J11" s="88"/>
      <c r="K11" s="87" t="s">
        <v>140</v>
      </c>
      <c r="L11" s="88"/>
      <c r="M11" s="87" t="s">
        <v>118</v>
      </c>
      <c r="N11" s="88"/>
      <c r="O11" s="87" t="s">
        <v>117</v>
      </c>
      <c r="P11" s="87"/>
      <c r="Q11" s="87" t="s">
        <v>116</v>
      </c>
      <c r="R11" s="88"/>
      <c r="S11" s="87" t="s">
        <v>115</v>
      </c>
      <c r="T11" s="87"/>
      <c r="U11" s="87" t="s">
        <v>114</v>
      </c>
      <c r="V11" s="87"/>
      <c r="W11" s="87" t="s">
        <v>113</v>
      </c>
      <c r="X11" s="87"/>
      <c r="Y11" s="87" t="s">
        <v>112</v>
      </c>
      <c r="Z11" s="87"/>
      <c r="AA11" s="87" t="s">
        <v>141</v>
      </c>
      <c r="AB11" s="87"/>
      <c r="AC11" s="87" t="s">
        <v>111</v>
      </c>
      <c r="AD11" s="87"/>
      <c r="AE11" s="87" t="s">
        <v>110</v>
      </c>
      <c r="AF11" s="87"/>
      <c r="AG11" s="87"/>
    </row>
    <row r="12" spans="1:37" s="90" customFormat="1" ht="17.25" customHeight="1" x14ac:dyDescent="0.5">
      <c r="A12" s="88"/>
      <c r="B12" s="88"/>
      <c r="C12" s="88"/>
      <c r="D12" s="88"/>
      <c r="G12" s="87"/>
      <c r="H12" s="88"/>
      <c r="I12" s="88"/>
      <c r="J12" s="88"/>
      <c r="K12" s="88"/>
      <c r="L12" s="88"/>
      <c r="M12" s="87" t="s">
        <v>85</v>
      </c>
      <c r="N12" s="88"/>
      <c r="O12" s="94"/>
      <c r="P12" s="87"/>
      <c r="Q12" s="87" t="s">
        <v>105</v>
      </c>
      <c r="R12" s="88"/>
      <c r="S12" s="87" t="s">
        <v>63</v>
      </c>
      <c r="T12" s="87"/>
      <c r="U12" s="87" t="s">
        <v>83</v>
      </c>
      <c r="V12" s="87"/>
      <c r="W12" s="87"/>
      <c r="X12" s="87"/>
      <c r="Y12" s="87" t="s">
        <v>0</v>
      </c>
      <c r="Z12" s="87"/>
      <c r="AA12" s="87" t="s">
        <v>136</v>
      </c>
      <c r="AB12" s="87"/>
      <c r="AC12" s="87" t="s">
        <v>135</v>
      </c>
      <c r="AD12" s="87"/>
      <c r="AE12" s="87" t="s">
        <v>49</v>
      </c>
      <c r="AF12" s="87"/>
      <c r="AG12" s="87"/>
      <c r="AH12" s="87"/>
      <c r="AI12" s="87"/>
    </row>
    <row r="13" spans="1:37" s="90" customFormat="1" ht="17.25" customHeight="1" x14ac:dyDescent="0.5">
      <c r="A13" s="88"/>
      <c r="B13" s="88"/>
      <c r="C13" s="88"/>
      <c r="D13" s="88"/>
      <c r="G13" s="87"/>
      <c r="H13" s="88"/>
      <c r="I13" s="88"/>
      <c r="J13" s="88"/>
      <c r="K13" s="88"/>
      <c r="L13" s="88"/>
      <c r="M13" s="87"/>
      <c r="N13" s="88"/>
      <c r="O13" s="87"/>
      <c r="P13" s="87"/>
      <c r="Q13" s="87"/>
      <c r="R13" s="88"/>
      <c r="S13" s="87"/>
      <c r="T13" s="87"/>
      <c r="U13" s="87"/>
      <c r="V13" s="87"/>
      <c r="W13" s="87"/>
      <c r="X13" s="87"/>
      <c r="Y13" s="87"/>
      <c r="Z13" s="87"/>
      <c r="AA13" s="87" t="s">
        <v>137</v>
      </c>
      <c r="AB13" s="87"/>
      <c r="AC13" s="87"/>
      <c r="AD13" s="87"/>
      <c r="AE13" s="87"/>
      <c r="AF13" s="87"/>
      <c r="AG13" s="87"/>
      <c r="AH13" s="87"/>
      <c r="AI13" s="87"/>
    </row>
    <row r="14" spans="1:37" s="90" customFormat="1" ht="17.25" customHeight="1" x14ac:dyDescent="0.5">
      <c r="A14" s="88"/>
      <c r="B14" s="88"/>
      <c r="C14" s="88"/>
      <c r="D14" s="88"/>
      <c r="E14" s="225" t="s">
        <v>6</v>
      </c>
      <c r="F14" s="225"/>
      <c r="G14" s="94"/>
      <c r="H14" s="88"/>
      <c r="I14" s="95"/>
      <c r="J14" s="88"/>
      <c r="K14" s="95"/>
      <c r="L14" s="88"/>
      <c r="M14" s="94"/>
      <c r="N14" s="88"/>
      <c r="O14" s="87"/>
      <c r="P14" s="87"/>
      <c r="Q14" s="94"/>
      <c r="R14" s="88"/>
      <c r="S14" s="94"/>
      <c r="T14" s="87"/>
      <c r="U14" s="94"/>
      <c r="V14" s="87"/>
      <c r="W14" s="94"/>
      <c r="X14" s="87"/>
      <c r="Y14" s="94"/>
      <c r="Z14" s="87"/>
      <c r="AA14" s="94" t="s">
        <v>138</v>
      </c>
      <c r="AB14" s="87"/>
      <c r="AC14" s="94"/>
      <c r="AD14" s="87"/>
      <c r="AE14" s="94"/>
      <c r="AF14" s="87"/>
      <c r="AG14" s="94"/>
      <c r="AH14" s="87"/>
      <c r="AI14" s="94"/>
    </row>
    <row r="15" spans="1:37" s="96" customFormat="1" ht="17.25" customHeight="1" x14ac:dyDescent="0.5">
      <c r="A15" s="90" t="s">
        <v>165</v>
      </c>
      <c r="B15" s="88"/>
      <c r="C15" s="88"/>
      <c r="D15" s="88"/>
      <c r="E15" s="97"/>
      <c r="G15" s="98">
        <v>1100006</v>
      </c>
      <c r="H15" s="98"/>
      <c r="I15" s="98">
        <v>45016</v>
      </c>
      <c r="J15" s="98"/>
      <c r="K15" s="98">
        <v>204339</v>
      </c>
      <c r="L15" s="98"/>
      <c r="M15" s="98">
        <v>40122</v>
      </c>
      <c r="N15" s="98"/>
      <c r="O15" s="98"/>
      <c r="P15" s="98"/>
      <c r="Q15" s="98">
        <v>27498</v>
      </c>
      <c r="R15" s="98"/>
      <c r="S15" s="98">
        <v>137500</v>
      </c>
      <c r="T15" s="98"/>
      <c r="U15" s="98">
        <v>281186</v>
      </c>
      <c r="V15" s="98"/>
      <c r="W15" s="98">
        <v>1837406</v>
      </c>
      <c r="X15" s="98"/>
      <c r="Y15" s="98">
        <v>880</v>
      </c>
      <c r="Z15" s="98"/>
      <c r="AA15" s="98">
        <v>61375</v>
      </c>
      <c r="AB15" s="98"/>
      <c r="AC15" s="98">
        <v>0</v>
      </c>
      <c r="AD15" s="98"/>
      <c r="AE15" s="98">
        <v>62255</v>
      </c>
      <c r="AF15" s="98"/>
      <c r="AG15" s="98">
        <v>-281186</v>
      </c>
      <c r="AH15" s="98"/>
      <c r="AI15" s="98">
        <v>3454142</v>
      </c>
      <c r="AJ15" s="99"/>
      <c r="AK15" s="100"/>
    </row>
    <row r="16" spans="1:37" s="96" customFormat="1" ht="17.25" customHeight="1" x14ac:dyDescent="0.5">
      <c r="A16" s="96" t="s">
        <v>83</v>
      </c>
      <c r="E16" s="97"/>
      <c r="G16" s="98">
        <v>0</v>
      </c>
      <c r="H16" s="98"/>
      <c r="I16" s="98">
        <v>0</v>
      </c>
      <c r="J16" s="98"/>
      <c r="K16" s="98">
        <v>0</v>
      </c>
      <c r="L16" s="98"/>
      <c r="M16" s="98">
        <v>0</v>
      </c>
      <c r="N16" s="98"/>
      <c r="O16" s="98"/>
      <c r="P16" s="98"/>
      <c r="Q16" s="98">
        <v>0</v>
      </c>
      <c r="R16" s="98"/>
      <c r="S16" s="98">
        <v>0</v>
      </c>
      <c r="T16" s="98"/>
      <c r="U16" s="98">
        <v>0</v>
      </c>
      <c r="V16" s="98"/>
      <c r="W16" s="98">
        <v>0</v>
      </c>
      <c r="X16" s="98"/>
      <c r="Y16" s="98">
        <v>0</v>
      </c>
      <c r="Z16" s="98"/>
      <c r="AA16" s="98">
        <v>0</v>
      </c>
      <c r="AB16" s="98"/>
      <c r="AC16" s="98">
        <v>0</v>
      </c>
      <c r="AD16" s="98"/>
      <c r="AE16" s="98">
        <v>0</v>
      </c>
      <c r="AF16" s="98"/>
      <c r="AG16" s="98">
        <v>-9130</v>
      </c>
      <c r="AH16" s="98"/>
      <c r="AI16" s="98">
        <v>-9130</v>
      </c>
      <c r="AJ16" s="99"/>
      <c r="AK16" s="100"/>
    </row>
    <row r="17" spans="1:37" s="96" customFormat="1" ht="17.25" customHeight="1" x14ac:dyDescent="0.5">
      <c r="A17" s="96" t="s">
        <v>104</v>
      </c>
      <c r="E17" s="97"/>
      <c r="G17" s="98">
        <v>0</v>
      </c>
      <c r="H17" s="98"/>
      <c r="I17" s="98">
        <v>0</v>
      </c>
      <c r="J17" s="98"/>
      <c r="K17" s="98">
        <v>0</v>
      </c>
      <c r="L17" s="98"/>
      <c r="M17" s="98">
        <v>0</v>
      </c>
      <c r="N17" s="98"/>
      <c r="O17" s="98"/>
      <c r="P17" s="98"/>
      <c r="Q17" s="98">
        <v>0</v>
      </c>
      <c r="R17" s="98"/>
      <c r="S17" s="98">
        <v>0</v>
      </c>
      <c r="T17" s="98"/>
      <c r="U17" s="98">
        <v>9130</v>
      </c>
      <c r="V17" s="98"/>
      <c r="W17" s="98">
        <v>-9130</v>
      </c>
      <c r="X17" s="98"/>
      <c r="Y17" s="98">
        <v>0</v>
      </c>
      <c r="Z17" s="98"/>
      <c r="AA17" s="98">
        <v>0</v>
      </c>
      <c r="AB17" s="98"/>
      <c r="AC17" s="98">
        <v>0</v>
      </c>
      <c r="AD17" s="98"/>
      <c r="AE17" s="98">
        <v>0</v>
      </c>
      <c r="AF17" s="98"/>
      <c r="AG17" s="98">
        <v>0</v>
      </c>
      <c r="AH17" s="98"/>
      <c r="AI17" s="98">
        <v>0</v>
      </c>
      <c r="AJ17" s="99"/>
      <c r="AK17" s="100"/>
    </row>
    <row r="18" spans="1:37" s="96" customFormat="1" ht="17.25" customHeight="1" x14ac:dyDescent="0.5">
      <c r="A18" s="96" t="s">
        <v>210</v>
      </c>
      <c r="E18" s="203">
        <v>20</v>
      </c>
      <c r="G18" s="98">
        <v>0</v>
      </c>
      <c r="H18" s="98"/>
      <c r="I18" s="98">
        <v>0</v>
      </c>
      <c r="J18" s="98"/>
      <c r="K18" s="98">
        <v>0</v>
      </c>
      <c r="L18" s="98"/>
      <c r="M18" s="98">
        <v>0</v>
      </c>
      <c r="N18" s="98"/>
      <c r="O18" s="98"/>
      <c r="P18" s="98"/>
      <c r="Q18" s="98">
        <v>0</v>
      </c>
      <c r="R18" s="98"/>
      <c r="S18" s="98">
        <v>0</v>
      </c>
      <c r="T18" s="98"/>
      <c r="U18" s="98">
        <v>0</v>
      </c>
      <c r="V18" s="98"/>
      <c r="W18" s="98">
        <v>-169951</v>
      </c>
      <c r="X18" s="98"/>
      <c r="Y18" s="98">
        <v>0</v>
      </c>
      <c r="Z18" s="98"/>
      <c r="AA18" s="98">
        <v>0</v>
      </c>
      <c r="AB18" s="98"/>
      <c r="AC18" s="98">
        <v>0</v>
      </c>
      <c r="AD18" s="98"/>
      <c r="AE18" s="98">
        <v>0</v>
      </c>
      <c r="AF18" s="98"/>
      <c r="AG18" s="98">
        <v>0</v>
      </c>
      <c r="AH18" s="98"/>
      <c r="AI18" s="98">
        <v>-169951</v>
      </c>
      <c r="AJ18" s="99"/>
      <c r="AK18" s="100"/>
    </row>
    <row r="19" spans="1:37" s="90" customFormat="1" ht="17.25" customHeight="1" x14ac:dyDescent="0.5">
      <c r="A19" s="90" t="s">
        <v>189</v>
      </c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K19" s="100"/>
    </row>
    <row r="20" spans="1:37" s="90" customFormat="1" ht="17.25" customHeight="1" x14ac:dyDescent="0.5">
      <c r="B20" s="90" t="s">
        <v>188</v>
      </c>
      <c r="G20" s="98">
        <v>0</v>
      </c>
      <c r="H20" s="98"/>
      <c r="I20" s="98">
        <v>0</v>
      </c>
      <c r="J20" s="98"/>
      <c r="K20" s="98">
        <v>0</v>
      </c>
      <c r="L20" s="98"/>
      <c r="M20" s="98">
        <v>0</v>
      </c>
      <c r="N20" s="98"/>
      <c r="O20" s="98"/>
      <c r="P20" s="98"/>
      <c r="Q20" s="98">
        <v>0</v>
      </c>
      <c r="R20" s="98"/>
      <c r="S20" s="98">
        <v>0</v>
      </c>
      <c r="T20" s="98"/>
      <c r="U20" s="98">
        <v>0</v>
      </c>
      <c r="V20" s="98"/>
      <c r="W20" s="102">
        <v>214588</v>
      </c>
      <c r="X20" s="98"/>
      <c r="Y20" s="98">
        <v>0</v>
      </c>
      <c r="Z20" s="98"/>
      <c r="AA20" s="98">
        <v>0</v>
      </c>
      <c r="AB20" s="98"/>
      <c r="AC20" s="98">
        <v>0</v>
      </c>
      <c r="AD20" s="98"/>
      <c r="AE20" s="98">
        <v>0</v>
      </c>
      <c r="AF20" s="98"/>
      <c r="AG20" s="98">
        <v>0</v>
      </c>
      <c r="AH20" s="98"/>
      <c r="AI20" s="102">
        <v>214588</v>
      </c>
      <c r="AK20" s="100"/>
    </row>
    <row r="21" spans="1:37" s="90" customFormat="1" ht="17.25" customHeight="1" x14ac:dyDescent="0.5">
      <c r="B21" s="90" t="s">
        <v>193</v>
      </c>
      <c r="G21" s="101">
        <v>0</v>
      </c>
      <c r="H21" s="98"/>
      <c r="I21" s="101">
        <v>0</v>
      </c>
      <c r="J21" s="98"/>
      <c r="K21" s="101">
        <v>0</v>
      </c>
      <c r="L21" s="98"/>
      <c r="M21" s="101">
        <v>0</v>
      </c>
      <c r="N21" s="98"/>
      <c r="O21" s="101"/>
      <c r="P21" s="98"/>
      <c r="Q21" s="101">
        <v>0</v>
      </c>
      <c r="R21" s="98"/>
      <c r="S21" s="101">
        <v>0</v>
      </c>
      <c r="T21" s="98"/>
      <c r="U21" s="101">
        <v>0</v>
      </c>
      <c r="V21" s="98"/>
      <c r="W21" s="103">
        <v>0</v>
      </c>
      <c r="X21" s="98"/>
      <c r="Y21" s="101">
        <v>0</v>
      </c>
      <c r="Z21" s="98"/>
      <c r="AA21" s="101">
        <v>53040</v>
      </c>
      <c r="AB21" s="98"/>
      <c r="AC21" s="101">
        <v>0</v>
      </c>
      <c r="AD21" s="98"/>
      <c r="AE21" s="101">
        <v>53040</v>
      </c>
      <c r="AF21" s="98"/>
      <c r="AG21" s="101">
        <v>0</v>
      </c>
      <c r="AH21" s="98"/>
      <c r="AI21" s="101">
        <v>53040</v>
      </c>
      <c r="AK21" s="100"/>
    </row>
    <row r="22" spans="1:37" s="90" customFormat="1" ht="17.25" customHeight="1" thickBot="1" x14ac:dyDescent="0.55000000000000004">
      <c r="A22" s="90" t="s">
        <v>220</v>
      </c>
      <c r="E22" s="97"/>
      <c r="G22" s="104">
        <v>1100006</v>
      </c>
      <c r="H22" s="98"/>
      <c r="I22" s="104">
        <v>45016</v>
      </c>
      <c r="J22" s="98"/>
      <c r="K22" s="104">
        <v>204339</v>
      </c>
      <c r="L22" s="98"/>
      <c r="M22" s="104">
        <v>40122</v>
      </c>
      <c r="N22" s="98"/>
      <c r="O22" s="104"/>
      <c r="P22" s="98"/>
      <c r="Q22" s="104">
        <v>27498</v>
      </c>
      <c r="R22" s="98"/>
      <c r="S22" s="104">
        <v>137500</v>
      </c>
      <c r="T22" s="98"/>
      <c r="U22" s="104">
        <v>290316</v>
      </c>
      <c r="V22" s="98"/>
      <c r="W22" s="104">
        <v>1872913</v>
      </c>
      <c r="X22" s="98"/>
      <c r="Y22" s="104">
        <v>880</v>
      </c>
      <c r="Z22" s="98"/>
      <c r="AA22" s="104">
        <v>114415</v>
      </c>
      <c r="AB22" s="98"/>
      <c r="AC22" s="104">
        <v>0</v>
      </c>
      <c r="AD22" s="98"/>
      <c r="AE22" s="104">
        <v>115295</v>
      </c>
      <c r="AF22" s="98"/>
      <c r="AG22" s="104">
        <v>-290316</v>
      </c>
      <c r="AH22" s="98"/>
      <c r="AI22" s="104">
        <v>3542689</v>
      </c>
      <c r="AK22" s="100"/>
    </row>
    <row r="23" spans="1:37" s="90" customFormat="1" ht="17.25" customHeight="1" thickTop="1" x14ac:dyDescent="0.5">
      <c r="E23" s="97"/>
      <c r="AJ23" s="105"/>
      <c r="AK23" s="100"/>
    </row>
    <row r="24" spans="1:37" s="90" customFormat="1" ht="17.25" customHeight="1" x14ac:dyDescent="0.5">
      <c r="A24" s="90" t="s">
        <v>192</v>
      </c>
      <c r="B24" s="88"/>
      <c r="C24" s="88"/>
      <c r="D24" s="88"/>
      <c r="E24" s="87"/>
      <c r="F24" s="87"/>
      <c r="G24" s="98">
        <v>1100006</v>
      </c>
      <c r="H24" s="98"/>
      <c r="I24" s="98">
        <v>45016</v>
      </c>
      <c r="J24" s="98"/>
      <c r="K24" s="98">
        <v>204339</v>
      </c>
      <c r="L24" s="98"/>
      <c r="M24" s="98">
        <v>40122</v>
      </c>
      <c r="N24" s="98"/>
      <c r="O24" s="98"/>
      <c r="P24" s="98"/>
      <c r="Q24" s="98">
        <v>27498</v>
      </c>
      <c r="R24" s="98"/>
      <c r="S24" s="98">
        <v>137500</v>
      </c>
      <c r="T24" s="98"/>
      <c r="U24" s="98">
        <v>290316</v>
      </c>
      <c r="V24" s="98"/>
      <c r="W24" s="98">
        <v>1891852</v>
      </c>
      <c r="X24" s="98"/>
      <c r="Y24" s="98">
        <v>880</v>
      </c>
      <c r="Z24" s="98"/>
      <c r="AA24" s="98">
        <v>78715</v>
      </c>
      <c r="AB24" s="98"/>
      <c r="AC24" s="98">
        <v>0</v>
      </c>
      <c r="AD24" s="98"/>
      <c r="AE24" s="98">
        <v>79595</v>
      </c>
      <c r="AF24" s="98"/>
      <c r="AG24" s="98">
        <v>-290316</v>
      </c>
      <c r="AH24" s="98"/>
      <c r="AI24" s="98">
        <f>SUM(G24,I24,K24,M24,Q24,S24,U24,W24,AE24,AG24)</f>
        <v>3525928</v>
      </c>
    </row>
    <row r="25" spans="1:37" s="90" customFormat="1" ht="17.25" customHeight="1" x14ac:dyDescent="0.5">
      <c r="A25" s="96" t="s">
        <v>210</v>
      </c>
      <c r="B25" s="88"/>
      <c r="C25" s="88"/>
      <c r="D25" s="88"/>
      <c r="E25" s="87">
        <v>20</v>
      </c>
      <c r="F25" s="87"/>
      <c r="G25" s="98">
        <v>0</v>
      </c>
      <c r="H25" s="98"/>
      <c r="I25" s="98">
        <v>0</v>
      </c>
      <c r="J25" s="98"/>
      <c r="K25" s="98">
        <v>0</v>
      </c>
      <c r="L25" s="98"/>
      <c r="M25" s="98">
        <v>0</v>
      </c>
      <c r="N25" s="98"/>
      <c r="O25" s="98"/>
      <c r="P25" s="98"/>
      <c r="Q25" s="98">
        <v>0</v>
      </c>
      <c r="R25" s="98"/>
      <c r="S25" s="98">
        <v>0</v>
      </c>
      <c r="T25" s="98"/>
      <c r="U25" s="98">
        <v>0</v>
      </c>
      <c r="V25" s="98"/>
      <c r="W25" s="98">
        <v>-219889</v>
      </c>
      <c r="X25" s="98"/>
      <c r="Y25" s="98">
        <v>0</v>
      </c>
      <c r="Z25" s="98"/>
      <c r="AA25" s="98">
        <v>0</v>
      </c>
      <c r="AB25" s="98"/>
      <c r="AC25" s="98">
        <v>0</v>
      </c>
      <c r="AD25" s="98"/>
      <c r="AE25" s="98">
        <v>0</v>
      </c>
      <c r="AF25" s="98"/>
      <c r="AG25" s="98">
        <v>0</v>
      </c>
      <c r="AH25" s="98"/>
      <c r="AI25" s="98">
        <f>SUM(G25,I25,K25,M25,Q25,S25,U25,W25,AE25,AG25)</f>
        <v>-219889</v>
      </c>
    </row>
    <row r="26" spans="1:37" s="90" customFormat="1" ht="17.25" customHeight="1" x14ac:dyDescent="0.5">
      <c r="A26" s="90" t="s">
        <v>189</v>
      </c>
      <c r="E26" s="97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K26" s="98"/>
    </row>
    <row r="27" spans="1:37" s="90" customFormat="1" ht="17.25" customHeight="1" x14ac:dyDescent="0.5">
      <c r="B27" s="90" t="s">
        <v>188</v>
      </c>
      <c r="E27" s="97"/>
      <c r="G27" s="98">
        <v>0</v>
      </c>
      <c r="H27" s="98"/>
      <c r="I27" s="98">
        <v>0</v>
      </c>
      <c r="J27" s="98"/>
      <c r="K27" s="98">
        <v>0</v>
      </c>
      <c r="L27" s="98"/>
      <c r="M27" s="98">
        <v>0</v>
      </c>
      <c r="N27" s="98"/>
      <c r="O27" s="98"/>
      <c r="P27" s="98"/>
      <c r="Q27" s="98">
        <v>0</v>
      </c>
      <c r="R27" s="98"/>
      <c r="S27" s="102">
        <v>0</v>
      </c>
      <c r="T27" s="98"/>
      <c r="U27" s="98">
        <v>0</v>
      </c>
      <c r="V27" s="98"/>
      <c r="W27" s="98">
        <f>'งบกำไรขาดทุนเบ็ดเสร็จ 9 เดือน'!G28</f>
        <v>386651</v>
      </c>
      <c r="X27" s="98"/>
      <c r="Y27" s="98">
        <v>0</v>
      </c>
      <c r="Z27" s="98"/>
      <c r="AA27" s="98">
        <v>0</v>
      </c>
      <c r="AB27" s="98"/>
      <c r="AC27" s="98">
        <v>0</v>
      </c>
      <c r="AD27" s="98"/>
      <c r="AE27" s="98">
        <v>0</v>
      </c>
      <c r="AF27" s="98"/>
      <c r="AG27" s="98">
        <v>0</v>
      </c>
      <c r="AH27" s="98"/>
      <c r="AI27" s="98">
        <f>SUM(G27,I27,K27,M27,Q27,S27,U27,W27,AE27,AG27)</f>
        <v>386651</v>
      </c>
      <c r="AK27" s="100"/>
    </row>
    <row r="28" spans="1:37" s="90" customFormat="1" ht="17.25" customHeight="1" x14ac:dyDescent="0.5">
      <c r="B28" s="90" t="s">
        <v>193</v>
      </c>
      <c r="E28" s="97"/>
      <c r="G28" s="101">
        <v>0</v>
      </c>
      <c r="H28" s="98"/>
      <c r="I28" s="101">
        <v>0</v>
      </c>
      <c r="J28" s="98"/>
      <c r="K28" s="101">
        <v>0</v>
      </c>
      <c r="L28" s="98"/>
      <c r="M28" s="101">
        <v>0</v>
      </c>
      <c r="N28" s="98"/>
      <c r="O28" s="101"/>
      <c r="P28" s="98"/>
      <c r="Q28" s="101">
        <v>0</v>
      </c>
      <c r="R28" s="98"/>
      <c r="S28" s="103">
        <v>0</v>
      </c>
      <c r="T28" s="98"/>
      <c r="U28" s="101">
        <v>0</v>
      </c>
      <c r="V28" s="98"/>
      <c r="W28" s="101">
        <v>0</v>
      </c>
      <c r="X28" s="98"/>
      <c r="Y28" s="101">
        <v>0</v>
      </c>
      <c r="Z28" s="98"/>
      <c r="AA28" s="101">
        <f>'งบกำไรขาดทุนเบ็ดเสร็จ 9 เดือน'!G36</f>
        <v>66300</v>
      </c>
      <c r="AB28" s="98"/>
      <c r="AC28" s="101">
        <v>0</v>
      </c>
      <c r="AD28" s="98"/>
      <c r="AE28" s="101">
        <f>AA28</f>
        <v>66300</v>
      </c>
      <c r="AF28" s="98"/>
      <c r="AG28" s="101">
        <v>0</v>
      </c>
      <c r="AH28" s="98"/>
      <c r="AI28" s="101">
        <f>SUM(G28,I28,K28,M28,Q28,S28,U28,W28,AE28,AG28)</f>
        <v>66300</v>
      </c>
      <c r="AK28" s="100"/>
    </row>
    <row r="29" spans="1:37" s="90" customFormat="1" ht="17.25" customHeight="1" thickBot="1" x14ac:dyDescent="0.55000000000000004">
      <c r="A29" s="90" t="s">
        <v>221</v>
      </c>
      <c r="E29" s="97"/>
      <c r="G29" s="104">
        <v>1100006</v>
      </c>
      <c r="H29" s="98"/>
      <c r="I29" s="104">
        <v>45016</v>
      </c>
      <c r="J29" s="98"/>
      <c r="K29" s="104">
        <v>204339</v>
      </c>
      <c r="L29" s="98"/>
      <c r="M29" s="104">
        <v>40122</v>
      </c>
      <c r="N29" s="98"/>
      <c r="O29" s="104"/>
      <c r="P29" s="98"/>
      <c r="Q29" s="104">
        <v>27498</v>
      </c>
      <c r="R29" s="98"/>
      <c r="S29" s="104">
        <v>137500</v>
      </c>
      <c r="T29" s="98"/>
      <c r="U29" s="104">
        <v>290316</v>
      </c>
      <c r="V29" s="98"/>
      <c r="W29" s="104">
        <f>SUM(W24:W28)</f>
        <v>2058614</v>
      </c>
      <c r="X29" s="98"/>
      <c r="Y29" s="104">
        <v>880</v>
      </c>
      <c r="Z29" s="98"/>
      <c r="AA29" s="104">
        <f>SUM(AA24:AA28)</f>
        <v>145015</v>
      </c>
      <c r="AB29" s="98"/>
      <c r="AC29" s="104">
        <v>0</v>
      </c>
      <c r="AD29" s="98"/>
      <c r="AE29" s="104">
        <f>SUM(AE24:AE28)</f>
        <v>145895</v>
      </c>
      <c r="AF29" s="98"/>
      <c r="AG29" s="104">
        <v>-290316</v>
      </c>
      <c r="AH29" s="98"/>
      <c r="AI29" s="104">
        <f>SUM(AI24:AI28)</f>
        <v>3758990</v>
      </c>
      <c r="AK29" s="100"/>
    </row>
    <row r="30" spans="1:37" s="49" customFormat="1" ht="24" thickTop="1" x14ac:dyDescent="0.5">
      <c r="A30" s="49" t="s">
        <v>214</v>
      </c>
      <c r="E30" s="195"/>
      <c r="AJ30" s="196"/>
      <c r="AK30" s="197"/>
    </row>
    <row r="31" spans="1:37" x14ac:dyDescent="0.5">
      <c r="G31" s="48">
        <f>G29-'งบแสดงฐานะการเงิน '!I92</f>
        <v>0</v>
      </c>
      <c r="H31" s="48"/>
      <c r="I31" s="48">
        <f>I29-'งบแสดงฐานะการเงิน '!I93</f>
        <v>0</v>
      </c>
      <c r="J31" s="48"/>
      <c r="K31" s="48">
        <f>K29-'งบแสดงฐานะการเงิน '!I94</f>
        <v>0</v>
      </c>
      <c r="L31" s="48"/>
      <c r="M31" s="48">
        <f>M29-'งบแสดงฐานะการเงิน '!I95</f>
        <v>0</v>
      </c>
      <c r="N31" s="48"/>
      <c r="O31" s="48"/>
      <c r="P31" s="48"/>
      <c r="Q31" s="48">
        <f>Q29-'งบแสดงฐานะการเงิน '!I96</f>
        <v>0</v>
      </c>
      <c r="R31" s="48"/>
      <c r="S31" s="48">
        <f>S29-'งบแสดงฐานะการเงิน '!I99</f>
        <v>0</v>
      </c>
      <c r="T31" s="48"/>
      <c r="U31" s="48">
        <f>U29-'งบแสดงฐานะการเงิน '!I100</f>
        <v>0</v>
      </c>
      <c r="V31" s="48"/>
      <c r="W31" s="48">
        <f>W29-'งบแสดงฐานะการเงิน '!I101</f>
        <v>0</v>
      </c>
      <c r="X31" s="48"/>
      <c r="Y31" s="48"/>
      <c r="Z31" s="48"/>
      <c r="AA31" s="48"/>
      <c r="AB31" s="48"/>
      <c r="AC31" s="48"/>
      <c r="AD31" s="48"/>
      <c r="AE31" s="48">
        <f>AE29-'งบแสดงฐานะการเงิน '!I102</f>
        <v>0</v>
      </c>
      <c r="AF31" s="48"/>
      <c r="AG31" s="48">
        <f>AG29-'งบแสดงฐานะการเงิน '!I104</f>
        <v>0</v>
      </c>
      <c r="AH31" s="48">
        <f>AI29-'งบแสดงฐานะการเงิน '!I105</f>
        <v>0</v>
      </c>
      <c r="AI31" s="48">
        <f>AI29-'งบแสดงฐานะการเงิน '!I105</f>
        <v>0</v>
      </c>
    </row>
  </sheetData>
  <mergeCells count="10">
    <mergeCell ref="G8:AI8"/>
    <mergeCell ref="S9:W9"/>
    <mergeCell ref="Y9:AE9"/>
    <mergeCell ref="S10:U10"/>
    <mergeCell ref="E14:F14"/>
    <mergeCell ref="A3:AI3"/>
    <mergeCell ref="A4:AI4"/>
    <mergeCell ref="A5:AI5"/>
    <mergeCell ref="A6:AI6"/>
    <mergeCell ref="G7:AI7"/>
  </mergeCells>
  <pageMargins left="0.19685039370078741" right="0.19685039370078741" top="0.51181102362204722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"/>
  <sheetViews>
    <sheetView view="pageBreakPreview" topLeftCell="E5" zoomScale="90" zoomScaleNormal="100" zoomScaleSheetLayoutView="90" workbookViewId="0">
      <selection activeCell="P14" sqref="P14"/>
    </sheetView>
  </sheetViews>
  <sheetFormatPr defaultColWidth="9.140625" defaultRowHeight="21" x14ac:dyDescent="0.5"/>
  <cols>
    <col min="1" max="2" width="1.140625" style="9" customWidth="1"/>
    <col min="3" max="3" width="1.42578125" style="9" customWidth="1"/>
    <col min="4" max="4" width="24.5703125" style="9" customWidth="1"/>
    <col min="5" max="5" width="5" style="9" customWidth="1"/>
    <col min="6" max="6" width="1.85546875" style="10" customWidth="1"/>
    <col min="7" max="7" width="1" style="9" hidden="1" customWidth="1"/>
    <col min="8" max="8" width="9.7109375" style="9" customWidth="1"/>
    <col min="9" max="9" width="0.85546875" style="9" customWidth="1"/>
    <col min="10" max="10" width="9.5703125" style="9" customWidth="1"/>
    <col min="11" max="11" width="0.85546875" style="9" customWidth="1"/>
    <col min="12" max="12" width="8.85546875" style="9" customWidth="1"/>
    <col min="13" max="13" width="0.85546875" style="9" customWidth="1"/>
    <col min="14" max="14" width="10.140625" style="9" customWidth="1"/>
    <col min="15" max="15" width="0.85546875" style="9" customWidth="1"/>
    <col min="16" max="16" width="10.140625" style="9" customWidth="1"/>
    <col min="17" max="17" width="0.85546875" style="9" customWidth="1"/>
    <col min="18" max="18" width="10.140625" style="9" customWidth="1"/>
    <col min="19" max="19" width="0.85546875" style="9" customWidth="1"/>
    <col min="20" max="20" width="9.85546875" style="9" customWidth="1"/>
    <col min="21" max="21" width="0.85546875" style="9" customWidth="1"/>
    <col min="22" max="22" width="9.85546875" style="9" customWidth="1"/>
    <col min="23" max="23" width="0.85546875" style="9" customWidth="1"/>
    <col min="24" max="24" width="12.5703125" style="9" customWidth="1"/>
    <col min="25" max="25" width="1" style="9" customWidth="1"/>
    <col min="26" max="26" width="9.42578125" style="9" customWidth="1"/>
    <col min="27" max="27" width="1.140625" style="9" customWidth="1"/>
    <col min="28" max="28" width="10.7109375" style="9" customWidth="1"/>
    <col min="29" max="29" width="15.140625" style="9" bestFit="1" customWidth="1"/>
    <col min="30" max="16384" width="9.140625" style="9"/>
  </cols>
  <sheetData>
    <row r="1" spans="1:29" s="81" customFormat="1" ht="24" customHeight="1" x14ac:dyDescent="0.5">
      <c r="A1" s="79"/>
      <c r="B1" s="79"/>
      <c r="C1" s="79"/>
      <c r="D1" s="79"/>
      <c r="E1" s="80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Y1" s="82"/>
      <c r="Z1" s="83" t="s">
        <v>155</v>
      </c>
      <c r="AA1" s="84"/>
      <c r="AB1" s="84"/>
    </row>
    <row r="2" spans="1:29" s="81" customFormat="1" ht="24" customHeight="1" x14ac:dyDescent="0.5">
      <c r="A2" s="85"/>
      <c r="B2" s="85"/>
      <c r="C2" s="85"/>
      <c r="D2" s="85"/>
      <c r="E2" s="80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6"/>
      <c r="Y2" s="86"/>
      <c r="Z2" s="72" t="s">
        <v>156</v>
      </c>
      <c r="AA2" s="86"/>
    </row>
    <row r="3" spans="1:29" ht="22.35" customHeight="1" x14ac:dyDescent="0.5">
      <c r="A3" s="229">
        <v>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</row>
    <row r="4" spans="1:29" s="17" customFormat="1" ht="22.35" customHeight="1" x14ac:dyDescent="0.5">
      <c r="A4" s="230" t="s">
        <v>66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</row>
    <row r="5" spans="1:29" s="17" customFormat="1" ht="22.35" customHeight="1" x14ac:dyDescent="0.5">
      <c r="A5" s="230" t="s">
        <v>100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</row>
    <row r="6" spans="1:29" s="17" customFormat="1" ht="22.35" customHeight="1" x14ac:dyDescent="0.5">
      <c r="A6" s="231" t="s">
        <v>219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</row>
    <row r="7" spans="1:29" s="17" customFormat="1" ht="22.35" customHeight="1" x14ac:dyDescent="0.5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</row>
    <row r="8" spans="1:29" s="12" customFormat="1" ht="17.25" customHeight="1" x14ac:dyDescent="0.5">
      <c r="A8" s="204"/>
      <c r="B8" s="109"/>
      <c r="C8" s="109"/>
      <c r="D8" s="109"/>
      <c r="E8" s="109"/>
      <c r="F8" s="110"/>
      <c r="G8" s="109"/>
      <c r="H8" s="228" t="s">
        <v>67</v>
      </c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</row>
    <row r="9" spans="1:29" s="12" customFormat="1" ht="17.25" customHeight="1" x14ac:dyDescent="0.5">
      <c r="A9" s="204"/>
      <c r="B9" s="109"/>
      <c r="D9" s="109"/>
      <c r="E9" s="109"/>
      <c r="F9" s="110"/>
      <c r="G9" s="109"/>
      <c r="H9" s="226" t="s">
        <v>41</v>
      </c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</row>
    <row r="10" spans="1:29" s="12" customFormat="1" ht="17.25" customHeight="1" x14ac:dyDescent="0.5">
      <c r="A10" s="109"/>
      <c r="B10" s="109"/>
      <c r="C10" s="109"/>
      <c r="D10" s="109"/>
      <c r="E10" s="109"/>
      <c r="F10" s="106"/>
      <c r="G10" s="109"/>
      <c r="H10" s="204" t="s">
        <v>13</v>
      </c>
      <c r="I10" s="109"/>
      <c r="J10" s="204" t="s">
        <v>80</v>
      </c>
      <c r="K10" s="109"/>
      <c r="L10" s="204" t="s">
        <v>82</v>
      </c>
      <c r="M10" s="109"/>
      <c r="N10" s="204" t="s">
        <v>82</v>
      </c>
      <c r="O10" s="109"/>
      <c r="P10" s="204" t="s">
        <v>89</v>
      </c>
      <c r="Q10" s="109"/>
      <c r="R10" s="226" t="s">
        <v>47</v>
      </c>
      <c r="S10" s="226"/>
      <c r="T10" s="226"/>
      <c r="U10" s="226"/>
      <c r="V10" s="226"/>
      <c r="W10" s="204"/>
      <c r="X10" s="107" t="s">
        <v>92</v>
      </c>
      <c r="Y10" s="111"/>
      <c r="Z10" s="107" t="s">
        <v>83</v>
      </c>
      <c r="AA10" s="111"/>
      <c r="AB10" s="204" t="s">
        <v>48</v>
      </c>
    </row>
    <row r="11" spans="1:29" s="12" customFormat="1" ht="17.25" customHeight="1" x14ac:dyDescent="0.5">
      <c r="A11" s="109"/>
      <c r="B11" s="109"/>
      <c r="C11" s="109"/>
      <c r="D11" s="109"/>
      <c r="E11" s="109"/>
      <c r="F11" s="106"/>
      <c r="G11" s="109"/>
      <c r="H11" s="204" t="s">
        <v>91</v>
      </c>
      <c r="I11" s="109"/>
      <c r="J11" s="204" t="s">
        <v>81</v>
      </c>
      <c r="K11" s="109"/>
      <c r="L11" s="204" t="s">
        <v>83</v>
      </c>
      <c r="M11" s="109"/>
      <c r="N11" s="204" t="s">
        <v>84</v>
      </c>
      <c r="O11" s="109"/>
      <c r="P11" s="204" t="s">
        <v>90</v>
      </c>
      <c r="Q11" s="109"/>
      <c r="R11" s="228" t="s">
        <v>38</v>
      </c>
      <c r="S11" s="228"/>
      <c r="T11" s="228"/>
      <c r="V11" s="204" t="s">
        <v>37</v>
      </c>
      <c r="W11" s="204"/>
      <c r="X11" s="112" t="s">
        <v>12</v>
      </c>
      <c r="Y11" s="111"/>
      <c r="Z11" s="111"/>
      <c r="AA11" s="111"/>
      <c r="AB11" s="204" t="s">
        <v>49</v>
      </c>
    </row>
    <row r="12" spans="1:29" s="12" customFormat="1" ht="17.25" customHeight="1" x14ac:dyDescent="0.5">
      <c r="A12" s="109"/>
      <c r="B12" s="109"/>
      <c r="C12" s="109"/>
      <c r="D12" s="109"/>
      <c r="E12" s="109"/>
      <c r="F12" s="106"/>
      <c r="G12" s="109"/>
      <c r="H12" s="204" t="s">
        <v>119</v>
      </c>
      <c r="I12" s="109"/>
      <c r="K12" s="109"/>
      <c r="M12" s="109"/>
      <c r="N12" s="204" t="s">
        <v>118</v>
      </c>
      <c r="O12" s="109"/>
      <c r="P12" s="204" t="s">
        <v>116</v>
      </c>
      <c r="Q12" s="109"/>
      <c r="R12" s="204" t="s">
        <v>115</v>
      </c>
      <c r="S12" s="204"/>
      <c r="T12" s="204" t="s">
        <v>114</v>
      </c>
      <c r="U12" s="204"/>
      <c r="V12" s="204"/>
      <c r="W12" s="204"/>
      <c r="X12" s="107" t="s">
        <v>120</v>
      </c>
      <c r="Y12" s="107"/>
      <c r="Z12" s="107"/>
      <c r="AA12" s="107"/>
    </row>
    <row r="13" spans="1:29" s="12" customFormat="1" ht="17.25" customHeight="1" x14ac:dyDescent="0.5">
      <c r="A13" s="109"/>
      <c r="B13" s="109"/>
      <c r="C13" s="109"/>
      <c r="D13" s="109"/>
      <c r="E13" s="109"/>
      <c r="F13" s="106"/>
      <c r="G13" s="109"/>
      <c r="I13" s="109"/>
      <c r="J13" s="109"/>
      <c r="K13" s="109"/>
      <c r="L13" s="109"/>
      <c r="M13" s="109"/>
      <c r="N13" s="204" t="s">
        <v>85</v>
      </c>
      <c r="O13" s="109"/>
      <c r="P13" s="204" t="s">
        <v>105</v>
      </c>
      <c r="Q13" s="109"/>
      <c r="R13" s="204" t="s">
        <v>63</v>
      </c>
      <c r="S13" s="204"/>
      <c r="T13" s="204" t="s">
        <v>83</v>
      </c>
      <c r="U13" s="204"/>
      <c r="W13" s="204"/>
      <c r="X13" s="204" t="s">
        <v>86</v>
      </c>
      <c r="Y13" s="204"/>
      <c r="Z13" s="204"/>
      <c r="AA13" s="204"/>
    </row>
    <row r="14" spans="1:29" s="12" customFormat="1" ht="17.25" customHeight="1" x14ac:dyDescent="0.5">
      <c r="A14" s="109"/>
      <c r="B14" s="109"/>
      <c r="C14" s="109"/>
      <c r="D14" s="109"/>
      <c r="E14" s="227" t="s">
        <v>6</v>
      </c>
      <c r="F14" s="227"/>
      <c r="G14" s="204"/>
      <c r="H14" s="205"/>
      <c r="I14" s="109"/>
      <c r="J14" s="113"/>
      <c r="K14" s="109"/>
      <c r="L14" s="113"/>
      <c r="M14" s="109"/>
      <c r="N14" s="114"/>
      <c r="O14" s="109"/>
      <c r="P14" s="205"/>
      <c r="Q14" s="109"/>
      <c r="R14" s="205"/>
      <c r="S14" s="204"/>
      <c r="T14" s="205"/>
      <c r="U14" s="204"/>
      <c r="V14" s="205"/>
      <c r="W14" s="204"/>
      <c r="X14" s="205" t="s">
        <v>0</v>
      </c>
      <c r="Y14" s="204"/>
      <c r="Z14" s="205"/>
      <c r="AA14" s="204"/>
      <c r="AB14" s="205"/>
    </row>
    <row r="15" spans="1:29" s="12" customFormat="1" ht="17.25" customHeight="1" x14ac:dyDescent="0.5">
      <c r="A15" s="12" t="s">
        <v>165</v>
      </c>
      <c r="E15" s="16"/>
      <c r="G15" s="15"/>
      <c r="H15" s="14">
        <v>1100006</v>
      </c>
      <c r="I15" s="14"/>
      <c r="J15" s="14">
        <v>45016</v>
      </c>
      <c r="K15" s="14"/>
      <c r="L15" s="14">
        <v>204339</v>
      </c>
      <c r="M15" s="14"/>
      <c r="N15" s="14">
        <v>40122</v>
      </c>
      <c r="O15" s="14"/>
      <c r="P15" s="14">
        <v>27498</v>
      </c>
      <c r="Q15" s="14"/>
      <c r="R15" s="14">
        <v>137500</v>
      </c>
      <c r="S15" s="14"/>
      <c r="T15" s="14">
        <v>281186</v>
      </c>
      <c r="U15" s="14"/>
      <c r="V15" s="14">
        <v>809142</v>
      </c>
      <c r="W15" s="14"/>
      <c r="X15" s="14">
        <v>880</v>
      </c>
      <c r="Y15" s="14"/>
      <c r="Z15" s="14">
        <v>-281186</v>
      </c>
      <c r="AA15" s="14"/>
      <c r="AB15" s="14">
        <v>2364503</v>
      </c>
      <c r="AC15" s="13"/>
    </row>
    <row r="16" spans="1:29" s="12" customFormat="1" ht="17.25" customHeight="1" x14ac:dyDescent="0.5">
      <c r="A16" s="12" t="s">
        <v>83</v>
      </c>
      <c r="E16" s="16"/>
      <c r="G16" s="15"/>
      <c r="H16" s="14">
        <v>0</v>
      </c>
      <c r="I16" s="14"/>
      <c r="J16" s="14">
        <v>0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v>0</v>
      </c>
      <c r="U16" s="14"/>
      <c r="V16" s="14">
        <v>0</v>
      </c>
      <c r="W16" s="14"/>
      <c r="X16" s="14">
        <v>0</v>
      </c>
      <c r="Y16" s="14"/>
      <c r="Z16" s="14">
        <v>-9130</v>
      </c>
      <c r="AA16" s="14"/>
      <c r="AB16" s="14">
        <v>-9130</v>
      </c>
      <c r="AC16" s="13"/>
    </row>
    <row r="17" spans="1:37" s="12" customFormat="1" ht="17.25" customHeight="1" x14ac:dyDescent="0.5">
      <c r="A17" s="12" t="s">
        <v>104</v>
      </c>
      <c r="E17" s="16"/>
      <c r="G17" s="15"/>
      <c r="H17" s="14">
        <v>0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0</v>
      </c>
      <c r="S17" s="14"/>
      <c r="T17" s="14">
        <v>9130</v>
      </c>
      <c r="U17" s="14"/>
      <c r="V17" s="14">
        <v>-9130</v>
      </c>
      <c r="W17" s="14"/>
      <c r="X17" s="14">
        <v>0</v>
      </c>
      <c r="Y17" s="14"/>
      <c r="Z17" s="14">
        <v>0</v>
      </c>
      <c r="AA17" s="14"/>
      <c r="AB17" s="14">
        <v>0</v>
      </c>
      <c r="AC17" s="13"/>
    </row>
    <row r="18" spans="1:37" s="12" customFormat="1" ht="17.25" customHeight="1" x14ac:dyDescent="0.5">
      <c r="A18" s="12" t="s">
        <v>210</v>
      </c>
      <c r="E18" s="202">
        <v>20</v>
      </c>
      <c r="G18" s="15"/>
      <c r="H18" s="14">
        <v>0</v>
      </c>
      <c r="I18" s="14"/>
      <c r="J18" s="14">
        <v>0</v>
      </c>
      <c r="K18" s="14"/>
      <c r="L18" s="14">
        <v>0</v>
      </c>
      <c r="M18" s="14"/>
      <c r="N18" s="14">
        <v>0</v>
      </c>
      <c r="O18" s="14"/>
      <c r="P18" s="14">
        <v>0</v>
      </c>
      <c r="Q18" s="14"/>
      <c r="R18" s="14">
        <v>0</v>
      </c>
      <c r="S18" s="14"/>
      <c r="T18" s="14">
        <v>0</v>
      </c>
      <c r="U18" s="14"/>
      <c r="V18" s="14">
        <v>-169951</v>
      </c>
      <c r="W18" s="14"/>
      <c r="X18" s="14">
        <v>0</v>
      </c>
      <c r="Y18" s="14"/>
      <c r="Z18" s="14">
        <v>0</v>
      </c>
      <c r="AA18" s="14"/>
      <c r="AB18" s="14">
        <v>-169951</v>
      </c>
      <c r="AC18" s="13"/>
    </row>
    <row r="19" spans="1:37" s="12" customFormat="1" ht="17.25" customHeight="1" x14ac:dyDescent="0.5">
      <c r="A19" s="12" t="s">
        <v>189</v>
      </c>
      <c r="E19" s="16"/>
      <c r="G19" s="1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3"/>
    </row>
    <row r="20" spans="1:37" s="12" customFormat="1" ht="17.25" customHeight="1" x14ac:dyDescent="0.5">
      <c r="B20" s="12" t="s">
        <v>188</v>
      </c>
      <c r="E20" s="16"/>
      <c r="G20" s="15"/>
      <c r="H20" s="14">
        <v>0</v>
      </c>
      <c r="I20" s="14"/>
      <c r="J20" s="14">
        <v>0</v>
      </c>
      <c r="K20" s="14"/>
      <c r="L20" s="14">
        <v>0</v>
      </c>
      <c r="M20" s="14"/>
      <c r="N20" s="14">
        <v>0</v>
      </c>
      <c r="O20" s="14"/>
      <c r="P20" s="14">
        <v>0</v>
      </c>
      <c r="Q20" s="14"/>
      <c r="R20" s="14">
        <v>0</v>
      </c>
      <c r="S20" s="14"/>
      <c r="T20" s="14">
        <v>0</v>
      </c>
      <c r="U20" s="14"/>
      <c r="V20" s="14">
        <v>275285</v>
      </c>
      <c r="W20" s="14"/>
      <c r="X20" s="14">
        <v>0</v>
      </c>
      <c r="Y20" s="14"/>
      <c r="Z20" s="14">
        <v>0</v>
      </c>
      <c r="AA20" s="14"/>
      <c r="AB20" s="14">
        <v>275285</v>
      </c>
      <c r="AC20" s="13"/>
    </row>
    <row r="21" spans="1:37" s="12" customFormat="1" ht="17.25" customHeight="1" thickBot="1" x14ac:dyDescent="0.55000000000000004">
      <c r="A21" s="12" t="s">
        <v>220</v>
      </c>
      <c r="E21" s="16"/>
      <c r="G21" s="15"/>
      <c r="H21" s="115">
        <v>1100006</v>
      </c>
      <c r="I21" s="14"/>
      <c r="J21" s="115">
        <v>45016</v>
      </c>
      <c r="K21" s="14"/>
      <c r="L21" s="115">
        <v>204339</v>
      </c>
      <c r="M21" s="14"/>
      <c r="N21" s="115">
        <v>40122</v>
      </c>
      <c r="O21" s="14"/>
      <c r="P21" s="115">
        <v>27498</v>
      </c>
      <c r="Q21" s="14"/>
      <c r="R21" s="115">
        <v>137500</v>
      </c>
      <c r="S21" s="14"/>
      <c r="T21" s="115">
        <v>290316</v>
      </c>
      <c r="U21" s="14"/>
      <c r="V21" s="115">
        <v>905346</v>
      </c>
      <c r="W21" s="14"/>
      <c r="X21" s="115">
        <v>880</v>
      </c>
      <c r="Y21" s="14"/>
      <c r="Z21" s="115">
        <v>-290316</v>
      </c>
      <c r="AA21" s="14"/>
      <c r="AB21" s="115">
        <v>2460707</v>
      </c>
      <c r="AC21" s="13"/>
    </row>
    <row r="22" spans="1:37" s="12" customFormat="1" ht="17.25" customHeight="1" thickTop="1" x14ac:dyDescent="0.5">
      <c r="E22" s="16"/>
      <c r="G22" s="15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3"/>
    </row>
    <row r="23" spans="1:37" s="12" customFormat="1" ht="17.25" customHeight="1" x14ac:dyDescent="0.5">
      <c r="A23" s="12" t="s">
        <v>194</v>
      </c>
      <c r="E23" s="106"/>
      <c r="G23" s="204"/>
      <c r="H23" s="14">
        <v>1100006</v>
      </c>
      <c r="I23" s="14"/>
      <c r="J23" s="14">
        <v>45016</v>
      </c>
      <c r="K23" s="14"/>
      <c r="L23" s="14">
        <v>204339</v>
      </c>
      <c r="M23" s="14"/>
      <c r="N23" s="14">
        <v>40122</v>
      </c>
      <c r="O23" s="14"/>
      <c r="P23" s="14">
        <v>27498</v>
      </c>
      <c r="Q23" s="14"/>
      <c r="R23" s="14">
        <v>137500</v>
      </c>
      <c r="S23" s="14"/>
      <c r="T23" s="14">
        <v>290316</v>
      </c>
      <c r="U23" s="14"/>
      <c r="V23" s="14">
        <v>895253</v>
      </c>
      <c r="W23" s="14"/>
      <c r="X23" s="14">
        <v>880</v>
      </c>
      <c r="Y23" s="14"/>
      <c r="Z23" s="14">
        <v>-290316</v>
      </c>
      <c r="AA23" s="14"/>
      <c r="AB23" s="14">
        <f>SUM(H23,J23,L23,N23,P23,R23,T23,V23,X23,Z23)</f>
        <v>2450614</v>
      </c>
    </row>
    <row r="24" spans="1:37" s="12" customFormat="1" ht="17.25" customHeight="1" x14ac:dyDescent="0.5">
      <c r="A24" s="12" t="s">
        <v>210</v>
      </c>
      <c r="E24" s="204">
        <v>20</v>
      </c>
      <c r="G24" s="204"/>
      <c r="H24" s="14">
        <v>0</v>
      </c>
      <c r="I24" s="14"/>
      <c r="J24" s="14">
        <v>0</v>
      </c>
      <c r="K24" s="14"/>
      <c r="L24" s="14">
        <v>0</v>
      </c>
      <c r="M24" s="14"/>
      <c r="N24" s="14">
        <v>0</v>
      </c>
      <c r="O24" s="14"/>
      <c r="P24" s="14">
        <v>0</v>
      </c>
      <c r="Q24" s="14"/>
      <c r="R24" s="14">
        <v>0</v>
      </c>
      <c r="S24" s="14"/>
      <c r="T24" s="14">
        <v>0</v>
      </c>
      <c r="U24" s="14"/>
      <c r="V24" s="14">
        <v>-219889</v>
      </c>
      <c r="W24" s="14"/>
      <c r="X24" s="14">
        <v>0</v>
      </c>
      <c r="Y24" s="14"/>
      <c r="Z24" s="14">
        <v>0</v>
      </c>
      <c r="AA24" s="14"/>
      <c r="AB24" s="14">
        <f>SUM(H24,J24,L24,N24,P24,R24,T24,V24,X24,Z24)</f>
        <v>-219889</v>
      </c>
    </row>
    <row r="25" spans="1:37" s="108" customFormat="1" ht="17.25" customHeight="1" x14ac:dyDescent="0.5">
      <c r="A25" s="12" t="s">
        <v>189</v>
      </c>
      <c r="B25" s="12"/>
      <c r="C25" s="12"/>
      <c r="D25" s="12"/>
      <c r="E25" s="16"/>
      <c r="G25" s="15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3"/>
    </row>
    <row r="26" spans="1:37" s="108" customFormat="1" ht="17.25" customHeight="1" x14ac:dyDescent="0.5">
      <c r="A26" s="12"/>
      <c r="B26" s="12" t="s">
        <v>188</v>
      </c>
      <c r="C26" s="12"/>
      <c r="D26" s="12"/>
      <c r="E26" s="16"/>
      <c r="G26" s="15"/>
      <c r="H26" s="14">
        <v>0</v>
      </c>
      <c r="I26" s="14"/>
      <c r="J26" s="14">
        <v>0</v>
      </c>
      <c r="K26" s="14"/>
      <c r="L26" s="14">
        <v>0</v>
      </c>
      <c r="M26" s="14"/>
      <c r="N26" s="14">
        <v>0</v>
      </c>
      <c r="O26" s="14"/>
      <c r="P26" s="14">
        <v>0</v>
      </c>
      <c r="Q26" s="14"/>
      <c r="R26" s="14">
        <v>0</v>
      </c>
      <c r="S26" s="14"/>
      <c r="T26" s="14">
        <v>0</v>
      </c>
      <c r="U26" s="14"/>
      <c r="V26" s="14">
        <f>'งบกำไรขาดทุนเบ็ดเสร็จ 9 เดือน'!K28</f>
        <v>231143</v>
      </c>
      <c r="W26" s="14"/>
      <c r="X26" s="14">
        <v>0</v>
      </c>
      <c r="Y26" s="14"/>
      <c r="Z26" s="14">
        <v>0</v>
      </c>
      <c r="AA26" s="14"/>
      <c r="AB26" s="201">
        <f>SUM(H26,J26,L26,N26,P26,R26,T26,V26,X26,Z26)</f>
        <v>231143</v>
      </c>
      <c r="AC26" s="13"/>
    </row>
    <row r="27" spans="1:37" s="12" customFormat="1" ht="17.25" customHeight="1" thickBot="1" x14ac:dyDescent="0.55000000000000004">
      <c r="A27" s="12" t="s">
        <v>221</v>
      </c>
      <c r="E27" s="16"/>
      <c r="G27" s="15"/>
      <c r="H27" s="115">
        <v>1100006</v>
      </c>
      <c r="I27" s="14"/>
      <c r="J27" s="115">
        <v>45016</v>
      </c>
      <c r="K27" s="14"/>
      <c r="L27" s="115">
        <v>204339</v>
      </c>
      <c r="M27" s="14"/>
      <c r="N27" s="115">
        <v>40122</v>
      </c>
      <c r="O27" s="14"/>
      <c r="P27" s="115">
        <v>27498</v>
      </c>
      <c r="Q27" s="14"/>
      <c r="R27" s="115">
        <v>137500</v>
      </c>
      <c r="S27" s="14"/>
      <c r="T27" s="115">
        <v>290316</v>
      </c>
      <c r="U27" s="14"/>
      <c r="V27" s="115">
        <f>SUM(V23:V26)</f>
        <v>906507</v>
      </c>
      <c r="W27" s="14"/>
      <c r="X27" s="115">
        <v>880</v>
      </c>
      <c r="Y27" s="14"/>
      <c r="Z27" s="115">
        <f>SUM(Z23:Z26)</f>
        <v>-290316</v>
      </c>
      <c r="AA27" s="14"/>
      <c r="AB27" s="115">
        <f>SUM(AB23:AB26)</f>
        <v>2461868</v>
      </c>
      <c r="AC27" s="13"/>
    </row>
    <row r="28" spans="1:37" s="12" customFormat="1" ht="17.25" customHeight="1" thickTop="1" x14ac:dyDescent="0.5">
      <c r="E28" s="16"/>
      <c r="G28" s="15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3"/>
    </row>
    <row r="29" spans="1:37" s="49" customFormat="1" ht="23.25" x14ac:dyDescent="0.5">
      <c r="A29" s="49" t="s">
        <v>215</v>
      </c>
      <c r="E29" s="195"/>
      <c r="AJ29" s="196">
        <v>0</v>
      </c>
      <c r="AK29" s="197"/>
    </row>
    <row r="30" spans="1:37" x14ac:dyDescent="0.5">
      <c r="H30" s="11">
        <f>H27-'งบแสดงฐานะการเงิน '!M92</f>
        <v>0</v>
      </c>
      <c r="J30" s="11">
        <f>J27-'งบแสดงฐานะการเงิน '!M93</f>
        <v>0</v>
      </c>
      <c r="L30" s="11">
        <f>L27-'งบแสดงฐานะการเงิน '!O94</f>
        <v>0</v>
      </c>
      <c r="N30" s="11">
        <f>N27-'งบแสดงฐานะการเงิน '!M95</f>
        <v>0</v>
      </c>
      <c r="P30" s="11">
        <f>P27-'งบแสดงฐานะการเงิน '!M96</f>
        <v>0</v>
      </c>
      <c r="R30" s="11">
        <f>R27-'งบแสดงฐานะการเงิน '!M99</f>
        <v>0</v>
      </c>
      <c r="S30" s="11"/>
      <c r="T30" s="11">
        <f>T27-'งบแสดงฐานะการเงิน '!M100</f>
        <v>0</v>
      </c>
      <c r="V30" s="11">
        <f>V27-'งบแสดงฐานะการเงิน '!M101</f>
        <v>0</v>
      </c>
      <c r="X30" s="11">
        <f>X27-'งบแสดงฐานะการเงิน '!M102</f>
        <v>0</v>
      </c>
      <c r="Z30" s="11">
        <f>Z27-'งบแสดงฐานะการเงิน '!M104</f>
        <v>0</v>
      </c>
      <c r="AB30" s="11">
        <f>AB27-'งบแสดงฐานะการเงิน '!M105</f>
        <v>0</v>
      </c>
    </row>
  </sheetData>
  <mergeCells count="9">
    <mergeCell ref="R10:V10"/>
    <mergeCell ref="E14:F14"/>
    <mergeCell ref="R11:T11"/>
    <mergeCell ref="A3:AB3"/>
    <mergeCell ref="A4:AB4"/>
    <mergeCell ref="A5:AB5"/>
    <mergeCell ref="A6:AB6"/>
    <mergeCell ref="H8:AB8"/>
    <mergeCell ref="H9:AB9"/>
  </mergeCells>
  <pageMargins left="0.19685039370078741" right="0.19685039370078741" top="0.51181102362204722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view="pageBreakPreview" topLeftCell="A28" zoomScaleNormal="100" zoomScaleSheetLayoutView="100" workbookViewId="0">
      <selection activeCell="L37" sqref="L37"/>
    </sheetView>
  </sheetViews>
  <sheetFormatPr defaultColWidth="9.140625" defaultRowHeight="23.65" customHeight="1" x14ac:dyDescent="0.5"/>
  <cols>
    <col min="1" max="1" width="1.42578125" style="18" customWidth="1"/>
    <col min="2" max="2" width="2" style="18" customWidth="1"/>
    <col min="3" max="4" width="1.42578125" style="18" customWidth="1"/>
    <col min="5" max="5" width="43.5703125" style="18" customWidth="1"/>
    <col min="6" max="6" width="0.85546875" style="18" hidden="1" customWidth="1"/>
    <col min="7" max="7" width="1.5703125" style="18" hidden="1" customWidth="1"/>
    <col min="8" max="8" width="10.5703125" style="18" customWidth="1"/>
    <col min="9" max="9" width="0.7109375" style="18" customWidth="1"/>
    <col min="10" max="10" width="10.7109375" style="18" customWidth="1"/>
    <col min="11" max="11" width="0.7109375" style="18" customWidth="1"/>
    <col min="12" max="12" width="10.7109375" style="19" customWidth="1"/>
    <col min="13" max="13" width="0.7109375" style="18" customWidth="1"/>
    <col min="14" max="14" width="10.85546875" style="18" customWidth="1"/>
    <col min="15" max="16384" width="9.140625" style="18"/>
  </cols>
  <sheetData>
    <row r="1" spans="1:16" s="33" customFormat="1" ht="22.15" customHeight="1" x14ac:dyDescent="0.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198"/>
      <c r="M1" s="31"/>
      <c r="N1" s="199" t="s">
        <v>158</v>
      </c>
    </row>
    <row r="2" spans="1:16" s="33" customFormat="1" ht="22.15" customHeight="1" x14ac:dyDescent="0.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200"/>
      <c r="M2" s="66"/>
      <c r="N2" s="199" t="s">
        <v>159</v>
      </c>
    </row>
    <row r="3" spans="1:16" ht="22.15" customHeight="1" x14ac:dyDescent="0.5">
      <c r="A3" s="232">
        <v>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6" ht="22.15" customHeight="1" x14ac:dyDescent="0.5">
      <c r="A4" s="233" t="s">
        <v>66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6" ht="22.15" customHeight="1" x14ac:dyDescent="0.5">
      <c r="A5" s="233" t="s">
        <v>21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6" ht="22.15" customHeight="1" x14ac:dyDescent="0.5">
      <c r="A6" s="208" t="s">
        <v>219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6" s="21" customFormat="1" ht="17.649999999999999" customHeight="1" x14ac:dyDescent="0.4">
      <c r="H7" s="234" t="s">
        <v>67</v>
      </c>
      <c r="I7" s="234"/>
      <c r="J7" s="234"/>
      <c r="K7" s="234"/>
      <c r="L7" s="234"/>
      <c r="M7" s="234"/>
      <c r="N7" s="234"/>
    </row>
    <row r="8" spans="1:16" s="21" customFormat="1" ht="17.649999999999999" customHeight="1" x14ac:dyDescent="0.4">
      <c r="H8" s="235" t="s">
        <v>40</v>
      </c>
      <c r="I8" s="235"/>
      <c r="J8" s="235"/>
      <c r="L8" s="235" t="s">
        <v>41</v>
      </c>
      <c r="M8" s="235"/>
      <c r="N8" s="235"/>
    </row>
    <row r="9" spans="1:16" s="21" customFormat="1" ht="17.649999999999999" customHeight="1" x14ac:dyDescent="0.4">
      <c r="F9" s="26"/>
      <c r="H9" s="4" t="s">
        <v>195</v>
      </c>
      <c r="I9" s="25"/>
      <c r="J9" s="4" t="s">
        <v>160</v>
      </c>
      <c r="K9" s="25"/>
      <c r="L9" s="4" t="s">
        <v>195</v>
      </c>
      <c r="M9" s="25"/>
      <c r="N9" s="4" t="s">
        <v>160</v>
      </c>
    </row>
    <row r="10" spans="1:16" s="21" customFormat="1" ht="17.649999999999999" customHeight="1" x14ac:dyDescent="0.4">
      <c r="A10" s="21" t="s">
        <v>22</v>
      </c>
      <c r="F10" s="5"/>
      <c r="G10" s="5"/>
      <c r="H10" s="5"/>
      <c r="I10" s="5"/>
      <c r="J10" s="5"/>
      <c r="L10" s="5"/>
      <c r="N10" s="5"/>
    </row>
    <row r="11" spans="1:16" s="21" customFormat="1" ht="17.649999999999999" customHeight="1" x14ac:dyDescent="0.4">
      <c r="B11" s="21" t="s">
        <v>188</v>
      </c>
      <c r="F11" s="5"/>
      <c r="G11" s="5"/>
      <c r="H11" s="1">
        <f>'งบกำไรขาดทุนเบ็ดเสร็จ 9 เดือน'!G28</f>
        <v>386651</v>
      </c>
      <c r="I11" s="1"/>
      <c r="J11" s="1">
        <v>214588</v>
      </c>
      <c r="K11" s="1"/>
      <c r="L11" s="1">
        <f>'งบกำไรขาดทุนเบ็ดเสร็จ 9 เดือน'!K28</f>
        <v>231143</v>
      </c>
      <c r="M11" s="1"/>
      <c r="N11" s="1">
        <v>275285</v>
      </c>
      <c r="O11" s="6"/>
      <c r="P11" s="6"/>
    </row>
    <row r="12" spans="1:16" s="21" customFormat="1" ht="17.649999999999999" customHeight="1" x14ac:dyDescent="0.4">
      <c r="B12" s="21" t="s">
        <v>196</v>
      </c>
      <c r="F12" s="5"/>
      <c r="G12" s="5"/>
      <c r="H12" s="1"/>
      <c r="I12" s="24"/>
      <c r="J12" s="1"/>
      <c r="K12" s="1"/>
      <c r="L12" s="1"/>
      <c r="M12" s="1"/>
      <c r="N12" s="1"/>
      <c r="O12" s="6"/>
      <c r="P12" s="6"/>
    </row>
    <row r="13" spans="1:16" s="21" customFormat="1" ht="17.649999999999999" customHeight="1" x14ac:dyDescent="0.4">
      <c r="B13" s="21" t="s">
        <v>31</v>
      </c>
      <c r="F13" s="5"/>
      <c r="G13" s="5"/>
      <c r="H13" s="1"/>
      <c r="I13" s="24"/>
      <c r="J13" s="1"/>
      <c r="K13" s="1"/>
      <c r="L13" s="1"/>
      <c r="M13" s="1"/>
      <c r="N13" s="1"/>
      <c r="O13" s="6"/>
      <c r="P13" s="6"/>
    </row>
    <row r="14" spans="1:16" s="21" customFormat="1" ht="17.649999999999999" customHeight="1" x14ac:dyDescent="0.4">
      <c r="C14" s="21" t="s">
        <v>93</v>
      </c>
      <c r="F14" s="5"/>
      <c r="G14" s="5"/>
      <c r="H14" s="1">
        <f>127944+165417</f>
        <v>293361</v>
      </c>
      <c r="I14" s="24"/>
      <c r="J14" s="1">
        <v>265868</v>
      </c>
      <c r="K14" s="1"/>
      <c r="L14" s="1">
        <f>105518+164053</f>
        <v>269571</v>
      </c>
      <c r="M14" s="1"/>
      <c r="N14" s="1">
        <v>239207</v>
      </c>
      <c r="O14" s="6"/>
      <c r="P14" s="6"/>
    </row>
    <row r="15" spans="1:16" s="21" customFormat="1" ht="17.649999999999999" customHeight="1" x14ac:dyDescent="0.4">
      <c r="C15" s="21" t="s">
        <v>94</v>
      </c>
      <c r="F15" s="5"/>
      <c r="G15" s="5"/>
      <c r="H15" s="1">
        <v>7000</v>
      </c>
      <c r="I15" s="24"/>
      <c r="J15" s="1">
        <v>7391</v>
      </c>
      <c r="K15" s="1"/>
      <c r="L15" s="1">
        <v>1893</v>
      </c>
      <c r="M15" s="1"/>
      <c r="N15" s="1">
        <v>2280</v>
      </c>
      <c r="O15" s="6"/>
      <c r="P15" s="6"/>
    </row>
    <row r="16" spans="1:16" s="21" customFormat="1" ht="17.649999999999999" customHeight="1" x14ac:dyDescent="0.4">
      <c r="C16" s="21" t="s">
        <v>96</v>
      </c>
      <c r="F16" s="5"/>
      <c r="G16" s="5"/>
      <c r="H16" s="1">
        <v>5946</v>
      </c>
      <c r="I16" s="24"/>
      <c r="J16" s="1">
        <v>2326</v>
      </c>
      <c r="K16" s="1"/>
      <c r="L16" s="1">
        <v>-2773</v>
      </c>
      <c r="M16" s="1"/>
      <c r="N16" s="1">
        <v>2267</v>
      </c>
      <c r="O16" s="6"/>
      <c r="P16" s="6"/>
    </row>
    <row r="17" spans="2:16" s="21" customFormat="1" ht="17.649999999999999" customHeight="1" x14ac:dyDescent="0.4">
      <c r="C17" s="50" t="s">
        <v>197</v>
      </c>
      <c r="F17" s="5"/>
      <c r="G17" s="5"/>
      <c r="H17" s="1">
        <v>-5173</v>
      </c>
      <c r="I17" s="24"/>
      <c r="J17" s="1">
        <v>-25682</v>
      </c>
      <c r="K17" s="1"/>
      <c r="L17" s="1">
        <v>-2157</v>
      </c>
      <c r="M17" s="1"/>
      <c r="N17" s="1">
        <v>-16209</v>
      </c>
      <c r="O17" s="6"/>
      <c r="P17" s="6"/>
    </row>
    <row r="18" spans="2:16" s="21" customFormat="1" ht="17.649999999999999" customHeight="1" x14ac:dyDescent="0.4">
      <c r="C18" s="21" t="s">
        <v>171</v>
      </c>
      <c r="F18" s="5"/>
      <c r="G18" s="5"/>
      <c r="H18" s="1">
        <v>-7601</v>
      </c>
      <c r="I18" s="24"/>
      <c r="J18" s="1">
        <v>-3516</v>
      </c>
      <c r="K18" s="1"/>
      <c r="L18" s="1">
        <v>-1290</v>
      </c>
      <c r="M18" s="1"/>
      <c r="N18" s="1">
        <v>-1665</v>
      </c>
      <c r="O18" s="6"/>
      <c r="P18" s="6"/>
    </row>
    <row r="19" spans="2:16" s="21" customFormat="1" ht="17.649999999999999" customHeight="1" x14ac:dyDescent="0.4">
      <c r="C19" s="50" t="s">
        <v>198</v>
      </c>
      <c r="F19" s="5"/>
      <c r="G19" s="5"/>
      <c r="H19" s="1">
        <v>0</v>
      </c>
      <c r="I19" s="24"/>
      <c r="J19" s="1">
        <v>0</v>
      </c>
      <c r="K19" s="1"/>
      <c r="L19" s="1">
        <v>4179</v>
      </c>
      <c r="M19" s="1"/>
      <c r="N19" s="1">
        <v>8930</v>
      </c>
      <c r="O19" s="6"/>
      <c r="P19" s="6"/>
    </row>
    <row r="20" spans="2:16" s="21" customFormat="1" ht="17.649999999999999" customHeight="1" x14ac:dyDescent="0.4">
      <c r="C20" s="21" t="s">
        <v>148</v>
      </c>
      <c r="F20" s="5"/>
      <c r="G20" s="5"/>
      <c r="H20" s="1">
        <v>-6447</v>
      </c>
      <c r="I20" s="24"/>
      <c r="J20" s="1">
        <v>-41577</v>
      </c>
      <c r="K20" s="1"/>
      <c r="L20" s="1">
        <v>-11374</v>
      </c>
      <c r="M20" s="1"/>
      <c r="N20" s="1">
        <v>-42004</v>
      </c>
      <c r="O20" s="6"/>
      <c r="P20" s="6"/>
    </row>
    <row r="21" spans="2:16" s="21" customFormat="1" ht="17.649999999999999" customHeight="1" x14ac:dyDescent="0.4">
      <c r="C21" s="21" t="s">
        <v>209</v>
      </c>
      <c r="F21" s="5"/>
      <c r="G21" s="5"/>
      <c r="H21" s="1">
        <f>-'งบกำไรขาดทุนเบ็ดเสร็จ 9 เดือน'!G15</f>
        <v>-3721</v>
      </c>
      <c r="I21" s="24"/>
      <c r="J21" s="1">
        <v>-2077</v>
      </c>
      <c r="K21" s="1"/>
      <c r="L21" s="1">
        <f>-'งบกำไรขาดทุนเบ็ดเสร็จ 9 เดือน'!K15</f>
        <v>-55726</v>
      </c>
      <c r="M21" s="1"/>
      <c r="N21" s="1">
        <v>-123129</v>
      </c>
      <c r="O21" s="6"/>
      <c r="P21" s="6"/>
    </row>
    <row r="22" spans="2:16" s="21" customFormat="1" ht="17.649999999999999" customHeight="1" x14ac:dyDescent="0.4">
      <c r="C22" s="50" t="s">
        <v>199</v>
      </c>
      <c r="F22" s="5"/>
      <c r="G22" s="5"/>
      <c r="H22" s="1">
        <v>-12542</v>
      </c>
      <c r="I22" s="24"/>
      <c r="J22" s="1">
        <v>-7453</v>
      </c>
      <c r="K22" s="1"/>
      <c r="L22" s="1">
        <v>-12542</v>
      </c>
      <c r="M22" s="1"/>
      <c r="N22" s="1">
        <v>-7453</v>
      </c>
      <c r="O22" s="6"/>
      <c r="P22" s="6"/>
    </row>
    <row r="23" spans="2:16" s="21" customFormat="1" ht="17.649999999999999" customHeight="1" x14ac:dyDescent="0.4">
      <c r="C23" s="50" t="s">
        <v>204</v>
      </c>
      <c r="D23" s="50"/>
      <c r="E23" s="50"/>
      <c r="F23" s="5"/>
      <c r="G23" s="5"/>
      <c r="H23" s="1"/>
      <c r="I23" s="24"/>
      <c r="J23" s="1"/>
      <c r="K23" s="1"/>
      <c r="L23" s="1"/>
      <c r="M23" s="1"/>
      <c r="N23" s="1"/>
      <c r="O23" s="6"/>
      <c r="P23" s="6"/>
    </row>
    <row r="24" spans="2:16" s="21" customFormat="1" ht="17.649999999999999" customHeight="1" x14ac:dyDescent="0.4">
      <c r="C24" s="50"/>
      <c r="D24" s="50" t="s">
        <v>200</v>
      </c>
      <c r="E24" s="50"/>
      <c r="F24" s="5"/>
      <c r="G24" s="5"/>
      <c r="H24" s="1">
        <v>10000</v>
      </c>
      <c r="I24" s="24"/>
      <c r="J24" s="1">
        <v>3840</v>
      </c>
      <c r="K24" s="1"/>
      <c r="L24" s="1">
        <v>10000</v>
      </c>
      <c r="M24" s="1"/>
      <c r="N24" s="1">
        <v>3840</v>
      </c>
      <c r="O24" s="6"/>
      <c r="P24" s="6"/>
    </row>
    <row r="25" spans="2:16" s="21" customFormat="1" ht="17.649999999999999" customHeight="1" x14ac:dyDescent="0.4">
      <c r="C25" s="3" t="s">
        <v>150</v>
      </c>
      <c r="F25" s="5"/>
      <c r="G25" s="5"/>
      <c r="H25" s="1">
        <f>-'งบกำไรขาดทุนเบ็ดเสร็จ 9 เดือน'!G25</f>
        <v>4642</v>
      </c>
      <c r="I25" s="24"/>
      <c r="J25" s="1">
        <v>9488</v>
      </c>
      <c r="K25" s="1"/>
      <c r="L25" s="1">
        <v>0</v>
      </c>
      <c r="M25" s="1"/>
      <c r="N25" s="1">
        <v>0</v>
      </c>
      <c r="O25" s="6"/>
      <c r="P25" s="6"/>
    </row>
    <row r="26" spans="2:16" s="21" customFormat="1" ht="17.649999999999999" customHeight="1" x14ac:dyDescent="0.4">
      <c r="C26" s="21" t="s">
        <v>58</v>
      </c>
      <c r="F26" s="5"/>
      <c r="G26" s="5"/>
      <c r="H26" s="1">
        <v>11932</v>
      </c>
      <c r="I26" s="24"/>
      <c r="J26" s="1">
        <v>11003</v>
      </c>
      <c r="K26" s="24"/>
      <c r="L26" s="1">
        <v>11116</v>
      </c>
      <c r="M26" s="24"/>
      <c r="N26" s="1">
        <v>10287</v>
      </c>
      <c r="O26" s="6"/>
      <c r="P26" s="6"/>
    </row>
    <row r="27" spans="2:16" s="21" customFormat="1" ht="17.649999999999999" customHeight="1" x14ac:dyDescent="0.4">
      <c r="C27" s="21" t="s">
        <v>106</v>
      </c>
      <c r="F27" s="5"/>
      <c r="G27" s="5"/>
      <c r="H27" s="6">
        <f>'งบกำไรขาดทุนเบ็ดเสร็จ 9 เดือน'!G24</f>
        <v>50110</v>
      </c>
      <c r="I27" s="6"/>
      <c r="J27" s="6">
        <v>43994</v>
      </c>
      <c r="K27" s="6"/>
      <c r="L27" s="6">
        <f>'งบกำไรขาดทุนเบ็ดเสร็จ 9 เดือน'!K24</f>
        <v>50537</v>
      </c>
      <c r="M27" s="24"/>
      <c r="N27" s="6">
        <v>45012</v>
      </c>
      <c r="O27" s="6"/>
      <c r="P27" s="6"/>
    </row>
    <row r="28" spans="2:16" s="21" customFormat="1" ht="17.649999999999999" customHeight="1" x14ac:dyDescent="0.4">
      <c r="C28" s="21" t="s">
        <v>187</v>
      </c>
      <c r="F28" s="5"/>
      <c r="G28" s="5"/>
      <c r="H28" s="193">
        <f>'งบกำไรขาดทุนเบ็ดเสร็จ 9 เดือน'!G27</f>
        <v>115286</v>
      </c>
      <c r="I28" s="8"/>
      <c r="J28" s="7">
        <v>59469</v>
      </c>
      <c r="K28" s="8"/>
      <c r="L28" s="7">
        <f>'งบกำไรขาดทุนเบ็ดเสร็จ 9 เดือน'!K27</f>
        <v>59565</v>
      </c>
      <c r="M28" s="24"/>
      <c r="N28" s="7">
        <v>40854</v>
      </c>
      <c r="O28" s="8"/>
      <c r="P28" s="8"/>
    </row>
    <row r="29" spans="2:16" s="21" customFormat="1" ht="17.649999999999999" customHeight="1" x14ac:dyDescent="0.4">
      <c r="B29" s="21" t="s">
        <v>56</v>
      </c>
      <c r="F29" s="5"/>
      <c r="G29" s="5"/>
      <c r="O29" s="29"/>
      <c r="P29" s="29"/>
    </row>
    <row r="30" spans="2:16" s="21" customFormat="1" ht="17.649999999999999" customHeight="1" x14ac:dyDescent="0.4">
      <c r="C30" s="21" t="s">
        <v>57</v>
      </c>
      <c r="F30" s="5"/>
      <c r="G30" s="5"/>
      <c r="H30" s="24">
        <f>SUM(H11:H28)</f>
        <v>849444</v>
      </c>
      <c r="I30" s="24"/>
      <c r="J30" s="24">
        <v>537662</v>
      </c>
      <c r="K30" s="24"/>
      <c r="L30" s="24">
        <f>SUM(L11:L28)</f>
        <v>552142</v>
      </c>
      <c r="M30" s="24"/>
      <c r="N30" s="24">
        <v>437502</v>
      </c>
      <c r="O30" s="28"/>
      <c r="P30" s="28"/>
    </row>
    <row r="31" spans="2:16" s="21" customFormat="1" ht="17.649999999999999" customHeight="1" x14ac:dyDescent="0.4">
      <c r="B31" s="21" t="s">
        <v>28</v>
      </c>
      <c r="G31" s="5"/>
      <c r="H31" s="1"/>
      <c r="I31" s="24"/>
      <c r="J31" s="1"/>
      <c r="K31" s="24"/>
      <c r="L31" s="1"/>
      <c r="M31" s="24"/>
      <c r="N31" s="1"/>
      <c r="O31" s="6"/>
      <c r="P31" s="6"/>
    </row>
    <row r="32" spans="2:16" s="21" customFormat="1" ht="17.649999999999999" customHeight="1" x14ac:dyDescent="0.4">
      <c r="C32" s="21" t="s">
        <v>124</v>
      </c>
      <c r="F32" s="5"/>
      <c r="G32" s="5"/>
      <c r="H32" s="1">
        <v>-569904</v>
      </c>
      <c r="I32" s="24"/>
      <c r="J32" s="1">
        <v>-37268</v>
      </c>
      <c r="K32" s="1"/>
      <c r="L32" s="1">
        <v>-181896</v>
      </c>
      <c r="M32" s="1"/>
      <c r="N32" s="1">
        <v>-98030</v>
      </c>
      <c r="O32" s="6"/>
      <c r="P32" s="6"/>
    </row>
    <row r="33" spans="1:16" s="21" customFormat="1" ht="17.649999999999999" customHeight="1" x14ac:dyDescent="0.4">
      <c r="C33" s="21" t="s">
        <v>23</v>
      </c>
      <c r="F33" s="5"/>
      <c r="G33" s="5"/>
      <c r="H33" s="1">
        <v>-154451</v>
      </c>
      <c r="I33" s="24"/>
      <c r="J33" s="1">
        <v>-131440</v>
      </c>
      <c r="K33" s="24"/>
      <c r="L33" s="1">
        <v>-69520</v>
      </c>
      <c r="M33" s="24"/>
      <c r="N33" s="1">
        <v>-76300</v>
      </c>
      <c r="O33" s="6"/>
      <c r="P33" s="6"/>
    </row>
    <row r="34" spans="1:16" s="21" customFormat="1" ht="17.649999999999999" customHeight="1" x14ac:dyDescent="0.4">
      <c r="C34" s="21" t="s">
        <v>24</v>
      </c>
      <c r="F34" s="5"/>
      <c r="G34" s="5"/>
      <c r="H34" s="1">
        <v>-59856</v>
      </c>
      <c r="I34" s="24"/>
      <c r="J34" s="1">
        <v>-77964</v>
      </c>
      <c r="K34" s="24"/>
      <c r="L34" s="1">
        <v>-44962</v>
      </c>
      <c r="M34" s="24"/>
      <c r="N34" s="1">
        <v>-66630</v>
      </c>
      <c r="O34" s="6"/>
      <c r="P34" s="6"/>
    </row>
    <row r="35" spans="1:16" s="21" customFormat="1" ht="17.649999999999999" customHeight="1" x14ac:dyDescent="0.4">
      <c r="C35" s="21" t="s">
        <v>35</v>
      </c>
      <c r="G35" s="5"/>
      <c r="H35" s="1">
        <v>10282</v>
      </c>
      <c r="I35" s="24"/>
      <c r="J35" s="1">
        <v>23515</v>
      </c>
      <c r="K35" s="1"/>
      <c r="L35" s="1">
        <v>10748</v>
      </c>
      <c r="M35" s="1"/>
      <c r="N35" s="1">
        <v>23359</v>
      </c>
      <c r="O35" s="6"/>
      <c r="P35" s="6"/>
    </row>
    <row r="36" spans="1:16" s="21" customFormat="1" ht="17.649999999999999" customHeight="1" x14ac:dyDescent="0.4">
      <c r="A36" s="50"/>
      <c r="B36" s="50" t="s">
        <v>29</v>
      </c>
      <c r="C36" s="50"/>
      <c r="D36" s="50"/>
      <c r="E36" s="50"/>
      <c r="F36" s="50"/>
      <c r="G36" s="53"/>
      <c r="H36" s="54"/>
      <c r="I36" s="50"/>
      <c r="J36" s="54"/>
      <c r="K36" s="50"/>
      <c r="L36" s="54"/>
      <c r="M36" s="50"/>
      <c r="N36" s="54"/>
      <c r="O36" s="6"/>
      <c r="P36" s="6"/>
    </row>
    <row r="37" spans="1:16" s="21" customFormat="1" ht="17.649999999999999" customHeight="1" x14ac:dyDescent="0.4">
      <c r="A37" s="50"/>
      <c r="B37" s="50"/>
      <c r="C37" s="50" t="s">
        <v>126</v>
      </c>
      <c r="D37" s="50"/>
      <c r="E37" s="50"/>
      <c r="F37" s="50"/>
      <c r="G37" s="53"/>
      <c r="H37" s="55">
        <v>585799</v>
      </c>
      <c r="I37" s="56"/>
      <c r="J37" s="55">
        <v>228023</v>
      </c>
      <c r="K37" s="56"/>
      <c r="L37" s="55">
        <v>-759714</v>
      </c>
      <c r="M37" s="56"/>
      <c r="N37" s="55">
        <v>170989</v>
      </c>
      <c r="O37" s="6"/>
      <c r="P37" s="6"/>
    </row>
    <row r="38" spans="1:16" s="21" customFormat="1" ht="17.649999999999999" customHeight="1" x14ac:dyDescent="0.4">
      <c r="A38" s="50"/>
      <c r="B38" s="50"/>
      <c r="C38" s="50" t="s">
        <v>61</v>
      </c>
      <c r="D38" s="50"/>
      <c r="E38" s="50"/>
      <c r="F38" s="53"/>
      <c r="G38" s="53"/>
      <c r="H38" s="55">
        <v>-2747</v>
      </c>
      <c r="I38" s="56"/>
      <c r="J38" s="55">
        <v>-5036</v>
      </c>
      <c r="K38" s="56"/>
      <c r="L38" s="55">
        <v>-2214</v>
      </c>
      <c r="M38" s="56"/>
      <c r="N38" s="55">
        <v>-471</v>
      </c>
      <c r="O38" s="6"/>
      <c r="P38" s="6"/>
    </row>
    <row r="39" spans="1:16" s="21" customFormat="1" ht="17.649999999999999" customHeight="1" x14ac:dyDescent="0.4">
      <c r="A39" s="50"/>
      <c r="B39" s="50"/>
      <c r="C39" s="50" t="s">
        <v>143</v>
      </c>
      <c r="D39" s="50"/>
      <c r="E39" s="50"/>
      <c r="F39" s="53"/>
      <c r="G39" s="53"/>
      <c r="H39" s="55">
        <v>-2618</v>
      </c>
      <c r="I39" s="56"/>
      <c r="J39" s="55">
        <v>-1689</v>
      </c>
      <c r="K39" s="56"/>
      <c r="L39" s="55">
        <v>-2618</v>
      </c>
      <c r="M39" s="56"/>
      <c r="N39" s="55">
        <v>-1607</v>
      </c>
      <c r="O39" s="6"/>
      <c r="P39" s="6"/>
    </row>
    <row r="40" spans="1:16" s="27" customFormat="1" ht="17.649999999999999" customHeight="1" x14ac:dyDescent="0.45">
      <c r="A40" s="50"/>
      <c r="B40" s="50"/>
      <c r="C40" s="50" t="s">
        <v>62</v>
      </c>
      <c r="D40" s="50"/>
      <c r="E40" s="50"/>
      <c r="F40" s="53"/>
      <c r="G40" s="53"/>
      <c r="H40" s="58">
        <v>24137</v>
      </c>
      <c r="I40" s="56"/>
      <c r="J40" s="58">
        <v>-6121</v>
      </c>
      <c r="K40" s="56"/>
      <c r="L40" s="58">
        <v>0</v>
      </c>
      <c r="M40" s="56"/>
      <c r="N40" s="58">
        <v>0</v>
      </c>
    </row>
    <row r="41" spans="1:16" s="27" customFormat="1" ht="17.649999999999999" customHeight="1" x14ac:dyDescent="0.45">
      <c r="A41" s="50"/>
      <c r="B41" s="50"/>
      <c r="C41" s="50"/>
      <c r="D41" s="50"/>
      <c r="E41" s="50"/>
      <c r="F41" s="53"/>
      <c r="G41" s="53"/>
      <c r="H41" s="61"/>
      <c r="I41" s="56"/>
      <c r="J41" s="61"/>
      <c r="K41" s="56"/>
      <c r="L41" s="61"/>
      <c r="M41" s="56"/>
      <c r="N41" s="61"/>
    </row>
    <row r="42" spans="1:16" s="33" customFormat="1" ht="22.35" customHeight="1" x14ac:dyDescent="0.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198"/>
      <c r="M42" s="31"/>
      <c r="N42" s="199" t="s">
        <v>158</v>
      </c>
    </row>
    <row r="43" spans="1:16" s="33" customFormat="1" ht="21.75" customHeight="1" x14ac:dyDescent="0.5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200"/>
      <c r="M43" s="66"/>
      <c r="N43" s="199" t="s">
        <v>159</v>
      </c>
    </row>
    <row r="44" spans="1:16" ht="21" customHeight="1" x14ac:dyDescent="0.5">
      <c r="A44" s="232">
        <v>10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</row>
    <row r="45" spans="1:16" ht="23.25" customHeight="1" x14ac:dyDescent="0.5">
      <c r="A45" s="233" t="s">
        <v>66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</row>
    <row r="46" spans="1:16" ht="23.25" customHeight="1" x14ac:dyDescent="0.5">
      <c r="A46" s="233" t="s">
        <v>25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</row>
    <row r="47" spans="1:16" ht="23.25" customHeight="1" x14ac:dyDescent="0.5">
      <c r="A47" s="208" t="s">
        <v>219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</row>
    <row r="48" spans="1:16" s="50" customFormat="1" ht="16.899999999999999" customHeight="1" x14ac:dyDescent="0.5">
      <c r="H48" s="237" t="s">
        <v>67</v>
      </c>
      <c r="I48" s="237"/>
      <c r="J48" s="237"/>
      <c r="K48" s="237"/>
      <c r="L48" s="237"/>
      <c r="M48" s="237"/>
      <c r="N48" s="237"/>
    </row>
    <row r="49" spans="1:15" s="50" customFormat="1" ht="16.899999999999999" customHeight="1" x14ac:dyDescent="0.5">
      <c r="H49" s="238" t="s">
        <v>40</v>
      </c>
      <c r="I49" s="238"/>
      <c r="J49" s="238"/>
      <c r="L49" s="238" t="s">
        <v>41</v>
      </c>
      <c r="M49" s="238"/>
      <c r="N49" s="238"/>
    </row>
    <row r="50" spans="1:15" s="50" customFormat="1" ht="16.899999999999999" customHeight="1" x14ac:dyDescent="0.4">
      <c r="F50" s="51"/>
      <c r="H50" s="4" t="s">
        <v>195</v>
      </c>
      <c r="I50" s="25"/>
      <c r="J50" s="4" t="s">
        <v>160</v>
      </c>
      <c r="K50" s="25"/>
      <c r="L50" s="4" t="s">
        <v>195</v>
      </c>
      <c r="M50" s="25"/>
      <c r="N50" s="4" t="s">
        <v>160</v>
      </c>
      <c r="O50" s="52"/>
    </row>
    <row r="51" spans="1:15" s="50" customFormat="1" ht="16.899999999999999" customHeight="1" x14ac:dyDescent="0.5">
      <c r="B51" s="50" t="s">
        <v>64</v>
      </c>
      <c r="F51" s="53"/>
      <c r="G51" s="53"/>
      <c r="H51" s="55">
        <f>SUM(H30:H40)</f>
        <v>680086</v>
      </c>
      <c r="I51" s="55"/>
      <c r="J51" s="55">
        <v>529682</v>
      </c>
      <c r="K51" s="55"/>
      <c r="L51" s="55">
        <f>SUM(L30:L40)</f>
        <v>-498034</v>
      </c>
      <c r="M51" s="56"/>
      <c r="N51" s="55">
        <v>388812</v>
      </c>
      <c r="O51" s="52"/>
    </row>
    <row r="52" spans="1:15" s="50" customFormat="1" ht="16.899999999999999" customHeight="1" x14ac:dyDescent="0.5">
      <c r="B52" s="50" t="s">
        <v>39</v>
      </c>
      <c r="F52" s="53"/>
      <c r="G52" s="53"/>
      <c r="H52" s="58">
        <v>-126626</v>
      </c>
      <c r="I52" s="56"/>
      <c r="J52" s="58">
        <v>-84858</v>
      </c>
      <c r="K52" s="56"/>
      <c r="L52" s="58">
        <v>-70374</v>
      </c>
      <c r="M52" s="56"/>
      <c r="N52" s="58">
        <v>-58179</v>
      </c>
      <c r="O52" s="52"/>
    </row>
    <row r="53" spans="1:15" s="50" customFormat="1" ht="16.899999999999999" customHeight="1" x14ac:dyDescent="0.5">
      <c r="D53" s="236" t="s">
        <v>166</v>
      </c>
      <c r="E53" s="236"/>
      <c r="F53" s="236"/>
      <c r="G53" s="53"/>
      <c r="H53" s="59">
        <f>SUM(H51:H52)</f>
        <v>553460</v>
      </c>
      <c r="I53" s="56"/>
      <c r="J53" s="59">
        <v>444824</v>
      </c>
      <c r="K53" s="56"/>
      <c r="L53" s="59">
        <f>SUM(L51:L52)</f>
        <v>-568408</v>
      </c>
      <c r="M53" s="56"/>
      <c r="N53" s="59">
        <v>330633</v>
      </c>
      <c r="O53" s="52"/>
    </row>
    <row r="54" spans="1:15" s="50" customFormat="1" ht="12" customHeight="1" x14ac:dyDescent="0.4">
      <c r="F54" s="51"/>
      <c r="H54" s="191"/>
      <c r="I54" s="25"/>
      <c r="J54" s="191"/>
      <c r="K54" s="25"/>
      <c r="L54" s="191"/>
      <c r="M54" s="25"/>
      <c r="N54" s="191"/>
      <c r="O54" s="52"/>
    </row>
    <row r="55" spans="1:15" s="50" customFormat="1" ht="16.899999999999999" customHeight="1" x14ac:dyDescent="0.5">
      <c r="A55" s="50" t="s">
        <v>32</v>
      </c>
      <c r="F55" s="51"/>
      <c r="H55" s="55"/>
      <c r="I55" s="60"/>
      <c r="J55" s="55"/>
      <c r="K55" s="56"/>
      <c r="L55" s="55"/>
      <c r="M55" s="60"/>
      <c r="N55" s="55"/>
      <c r="O55" s="57"/>
    </row>
    <row r="56" spans="1:15" s="50" customFormat="1" ht="16.899999999999999" customHeight="1" x14ac:dyDescent="0.5">
      <c r="B56" s="50" t="s">
        <v>207</v>
      </c>
      <c r="F56" s="51"/>
      <c r="H56" s="55">
        <v>-5000</v>
      </c>
      <c r="I56" s="60"/>
      <c r="J56" s="55">
        <v>-6500</v>
      </c>
      <c r="K56" s="56"/>
      <c r="L56" s="55">
        <v>-445000</v>
      </c>
      <c r="M56" s="60"/>
      <c r="N56" s="55">
        <v>-6500</v>
      </c>
      <c r="O56" s="57"/>
    </row>
    <row r="57" spans="1:15" s="50" customFormat="1" ht="16.899999999999999" customHeight="1" x14ac:dyDescent="0.5">
      <c r="B57" s="50" t="s">
        <v>205</v>
      </c>
      <c r="F57" s="51"/>
      <c r="H57" s="55">
        <v>2500</v>
      </c>
      <c r="I57" s="60"/>
      <c r="J57" s="55">
        <v>0</v>
      </c>
      <c r="K57" s="56"/>
      <c r="L57" s="55">
        <v>42500</v>
      </c>
      <c r="M57" s="60"/>
      <c r="N57" s="55">
        <v>0</v>
      </c>
      <c r="O57" s="57"/>
    </row>
    <row r="58" spans="1:15" s="50" customFormat="1" ht="16.899999999999999" customHeight="1" x14ac:dyDescent="0.5">
      <c r="B58" s="50" t="s">
        <v>201</v>
      </c>
      <c r="F58" s="51"/>
      <c r="H58" s="55">
        <v>-30336</v>
      </c>
      <c r="I58" s="60"/>
      <c r="J58" s="55">
        <v>-83040</v>
      </c>
      <c r="K58" s="56"/>
      <c r="L58" s="55">
        <v>-30336</v>
      </c>
      <c r="M58" s="60"/>
      <c r="N58" s="55">
        <v>-83040</v>
      </c>
      <c r="O58" s="57"/>
    </row>
    <row r="59" spans="1:15" s="50" customFormat="1" ht="16.899999999999999" customHeight="1" x14ac:dyDescent="0.5">
      <c r="B59" s="50" t="s">
        <v>222</v>
      </c>
      <c r="F59" s="51"/>
      <c r="H59" s="55">
        <v>0</v>
      </c>
      <c r="I59" s="60"/>
      <c r="J59" s="55">
        <v>-6074</v>
      </c>
      <c r="K59" s="56"/>
      <c r="L59" s="55">
        <v>0</v>
      </c>
      <c r="M59" s="60"/>
      <c r="N59" s="55">
        <v>-6074</v>
      </c>
      <c r="O59" s="57"/>
    </row>
    <row r="60" spans="1:15" s="50" customFormat="1" ht="16.899999999999999" customHeight="1" x14ac:dyDescent="0.5">
      <c r="B60" s="50" t="s">
        <v>97</v>
      </c>
      <c r="F60" s="51"/>
      <c r="H60" s="55">
        <v>-335431</v>
      </c>
      <c r="I60" s="60"/>
      <c r="J60" s="55">
        <v>-242883</v>
      </c>
      <c r="K60" s="56"/>
      <c r="L60" s="55">
        <v>-309551</v>
      </c>
      <c r="M60" s="60"/>
      <c r="N60" s="55">
        <v>-237028</v>
      </c>
      <c r="O60" s="57"/>
    </row>
    <row r="61" spans="1:15" s="50" customFormat="1" ht="16.899999999999999" customHeight="1" x14ac:dyDescent="0.5">
      <c r="B61" s="50" t="s">
        <v>98</v>
      </c>
      <c r="F61" s="53"/>
      <c r="G61" s="53"/>
      <c r="H61" s="55">
        <v>14756</v>
      </c>
      <c r="I61" s="55"/>
      <c r="J61" s="55">
        <v>43754</v>
      </c>
      <c r="K61" s="56"/>
      <c r="L61" s="55">
        <v>14232</v>
      </c>
      <c r="M61" s="55"/>
      <c r="N61" s="55">
        <v>43740</v>
      </c>
      <c r="O61" s="57"/>
    </row>
    <row r="62" spans="1:15" s="50" customFormat="1" ht="16.899999999999999" customHeight="1" x14ac:dyDescent="0.5">
      <c r="B62" s="50" t="s">
        <v>144</v>
      </c>
      <c r="F62" s="53"/>
      <c r="G62" s="53"/>
      <c r="H62" s="61">
        <v>-98216</v>
      </c>
      <c r="I62" s="61"/>
      <c r="J62" s="61">
        <v>-82270</v>
      </c>
      <c r="K62" s="56"/>
      <c r="L62" s="61">
        <v>-98216</v>
      </c>
      <c r="M62" s="61"/>
      <c r="N62" s="61">
        <v>-82270</v>
      </c>
      <c r="O62" s="57"/>
    </row>
    <row r="63" spans="1:15" s="50" customFormat="1" ht="16.899999999999999" customHeight="1" x14ac:dyDescent="0.5">
      <c r="B63" s="50" t="s">
        <v>213</v>
      </c>
      <c r="F63" s="51"/>
      <c r="H63" s="55">
        <v>0</v>
      </c>
      <c r="I63" s="60"/>
      <c r="J63" s="55">
        <v>0</v>
      </c>
      <c r="K63" s="56"/>
      <c r="L63" s="55">
        <v>1655383</v>
      </c>
      <c r="M63" s="60"/>
      <c r="N63" s="55">
        <v>0</v>
      </c>
      <c r="O63" s="57"/>
    </row>
    <row r="64" spans="1:15" s="50" customFormat="1" ht="16.899999999999999" customHeight="1" x14ac:dyDescent="0.5">
      <c r="B64" s="50" t="s">
        <v>211</v>
      </c>
      <c r="F64" s="53"/>
      <c r="G64" s="53"/>
      <c r="H64" s="61">
        <f>-H21</f>
        <v>3721</v>
      </c>
      <c r="I64" s="61"/>
      <c r="J64" s="61">
        <v>2077</v>
      </c>
      <c r="K64" s="56"/>
      <c r="L64" s="61">
        <f>-L21</f>
        <v>55726</v>
      </c>
      <c r="M64" s="61"/>
      <c r="N64" s="61">
        <v>123129</v>
      </c>
      <c r="O64" s="57"/>
    </row>
    <row r="65" spans="1:15" s="50" customFormat="1" ht="16.899999999999999" customHeight="1" x14ac:dyDescent="0.5">
      <c r="C65" s="50" t="s">
        <v>107</v>
      </c>
      <c r="F65" s="53"/>
      <c r="G65" s="53"/>
      <c r="H65" s="59">
        <f>SUM(H56:H64)</f>
        <v>-448006</v>
      </c>
      <c r="I65" s="61"/>
      <c r="J65" s="59">
        <v>-374936</v>
      </c>
      <c r="K65" s="61"/>
      <c r="L65" s="59">
        <f>SUM(L56:L64)</f>
        <v>884738</v>
      </c>
      <c r="M65" s="55"/>
      <c r="N65" s="59">
        <v>-248043</v>
      </c>
      <c r="O65" s="57"/>
    </row>
    <row r="66" spans="1:15" s="50" customFormat="1" ht="12" customHeight="1" x14ac:dyDescent="0.4">
      <c r="F66" s="51"/>
      <c r="H66" s="191"/>
      <c r="I66" s="25"/>
      <c r="J66" s="191"/>
      <c r="K66" s="25"/>
      <c r="L66" s="191"/>
      <c r="M66" s="25"/>
      <c r="N66" s="191"/>
      <c r="O66" s="52"/>
    </row>
    <row r="67" spans="1:15" s="50" customFormat="1" ht="16.899999999999999" customHeight="1" x14ac:dyDescent="0.5">
      <c r="A67" s="50" t="s">
        <v>26</v>
      </c>
      <c r="F67" s="53"/>
      <c r="G67" s="53"/>
      <c r="H67" s="55"/>
      <c r="I67" s="55"/>
      <c r="J67" s="55"/>
      <c r="K67" s="56"/>
      <c r="L67" s="55"/>
      <c r="M67" s="55"/>
      <c r="N67" s="55"/>
      <c r="O67" s="57"/>
    </row>
    <row r="68" spans="1:15" s="50" customFormat="1" ht="16.899999999999999" customHeight="1" x14ac:dyDescent="0.5">
      <c r="B68" s="50" t="s">
        <v>167</v>
      </c>
      <c r="F68" s="53"/>
      <c r="G68" s="53"/>
      <c r="H68" s="55">
        <v>210000</v>
      </c>
      <c r="I68" s="55"/>
      <c r="J68" s="55">
        <v>480000</v>
      </c>
      <c r="K68" s="56"/>
      <c r="L68" s="55">
        <v>210000</v>
      </c>
      <c r="M68" s="55"/>
      <c r="N68" s="55">
        <v>480000</v>
      </c>
      <c r="O68" s="57"/>
    </row>
    <row r="69" spans="1:15" s="50" customFormat="1" ht="16.899999999999999" customHeight="1" x14ac:dyDescent="0.5">
      <c r="B69" s="50" t="s">
        <v>212</v>
      </c>
      <c r="F69" s="53"/>
      <c r="G69" s="53"/>
      <c r="H69" s="55">
        <v>0</v>
      </c>
      <c r="I69" s="55"/>
      <c r="J69" s="55">
        <v>0</v>
      </c>
      <c r="K69" s="56"/>
      <c r="L69" s="55">
        <v>-299000</v>
      </c>
      <c r="M69" s="55"/>
      <c r="N69" s="55">
        <v>0</v>
      </c>
      <c r="O69" s="57"/>
    </row>
    <row r="70" spans="1:15" s="50" customFormat="1" ht="16.899999999999999" customHeight="1" x14ac:dyDescent="0.5">
      <c r="B70" s="50" t="s">
        <v>145</v>
      </c>
      <c r="F70" s="53"/>
      <c r="G70" s="53"/>
      <c r="H70" s="55">
        <v>220000</v>
      </c>
      <c r="I70" s="55"/>
      <c r="J70" s="55">
        <v>80000</v>
      </c>
      <c r="K70" s="56"/>
      <c r="L70" s="55">
        <v>220000</v>
      </c>
      <c r="M70" s="55"/>
      <c r="N70" s="55">
        <v>80000</v>
      </c>
      <c r="O70" s="57"/>
    </row>
    <row r="71" spans="1:15" s="50" customFormat="1" ht="16.899999999999999" customHeight="1" x14ac:dyDescent="0.5">
      <c r="B71" s="50" t="s">
        <v>146</v>
      </c>
      <c r="F71" s="53"/>
      <c r="G71" s="53"/>
      <c r="H71" s="55">
        <v>-32308</v>
      </c>
      <c r="I71" s="55"/>
      <c r="J71" s="55">
        <v>-156337</v>
      </c>
      <c r="K71" s="56"/>
      <c r="L71" s="55">
        <v>-32308</v>
      </c>
      <c r="M71" s="55"/>
      <c r="N71" s="55">
        <v>-156337</v>
      </c>
      <c r="O71" s="57"/>
    </row>
    <row r="72" spans="1:15" s="50" customFormat="1" ht="16.899999999999999" customHeight="1" x14ac:dyDescent="0.5">
      <c r="B72" s="50" t="s">
        <v>129</v>
      </c>
      <c r="F72" s="53"/>
      <c r="G72" s="53"/>
      <c r="H72" s="55">
        <v>-103113</v>
      </c>
      <c r="I72" s="55"/>
      <c r="J72" s="55">
        <v>-87583</v>
      </c>
      <c r="K72" s="56"/>
      <c r="L72" s="55">
        <v>-125332</v>
      </c>
      <c r="M72" s="55"/>
      <c r="N72" s="55">
        <v>-110472</v>
      </c>
      <c r="O72" s="57"/>
    </row>
    <row r="73" spans="1:15" s="50" customFormat="1" ht="16.899999999999999" customHeight="1" x14ac:dyDescent="0.5">
      <c r="B73" s="50" t="s">
        <v>108</v>
      </c>
      <c r="F73" s="53"/>
      <c r="G73" s="53"/>
      <c r="H73" s="55">
        <v>0</v>
      </c>
      <c r="I73" s="55"/>
      <c r="J73" s="55">
        <v>-9130</v>
      </c>
      <c r="K73" s="56"/>
      <c r="L73" s="55">
        <v>0</v>
      </c>
      <c r="M73" s="55"/>
      <c r="N73" s="55">
        <v>-9130</v>
      </c>
      <c r="O73" s="57"/>
    </row>
    <row r="74" spans="1:15" s="50" customFormat="1" ht="16.899999999999999" customHeight="1" x14ac:dyDescent="0.5">
      <c r="B74" s="50" t="s">
        <v>65</v>
      </c>
      <c r="F74" s="53"/>
      <c r="G74" s="53"/>
      <c r="H74" s="55">
        <v>-207802</v>
      </c>
      <c r="I74" s="55"/>
      <c r="J74" s="55">
        <v>-160915</v>
      </c>
      <c r="K74" s="56"/>
      <c r="L74" s="55">
        <v>-207802</v>
      </c>
      <c r="M74" s="55"/>
      <c r="N74" s="55">
        <v>-160915</v>
      </c>
      <c r="O74" s="57"/>
    </row>
    <row r="75" spans="1:15" s="50" customFormat="1" ht="16.899999999999999" customHeight="1" x14ac:dyDescent="0.5">
      <c r="B75" s="50" t="s">
        <v>99</v>
      </c>
      <c r="F75" s="53"/>
      <c r="G75" s="53"/>
      <c r="H75" s="58">
        <v>-11415</v>
      </c>
      <c r="I75" s="55"/>
      <c r="J75" s="58">
        <v>-10903</v>
      </c>
      <c r="K75" s="56"/>
      <c r="L75" s="58">
        <v>-15835</v>
      </c>
      <c r="M75" s="55"/>
      <c r="N75" s="58">
        <v>-12043</v>
      </c>
      <c r="O75" s="57"/>
    </row>
    <row r="76" spans="1:15" s="50" customFormat="1" ht="16.899999999999999" customHeight="1" x14ac:dyDescent="0.5">
      <c r="C76" s="236" t="s">
        <v>168</v>
      </c>
      <c r="D76" s="236"/>
      <c r="E76" s="236"/>
      <c r="F76" s="236"/>
      <c r="G76" s="53"/>
      <c r="H76" s="58">
        <f>SUM(H68:H75)</f>
        <v>75362</v>
      </c>
      <c r="I76" s="61"/>
      <c r="J76" s="58">
        <v>135132</v>
      </c>
      <c r="K76" s="61"/>
      <c r="L76" s="58">
        <f>SUM(L68:L75)</f>
        <v>-250277</v>
      </c>
      <c r="M76" s="55"/>
      <c r="N76" s="58">
        <v>111103</v>
      </c>
      <c r="O76" s="57"/>
    </row>
    <row r="77" spans="1:15" s="50" customFormat="1" ht="12" customHeight="1" x14ac:dyDescent="0.4">
      <c r="F77" s="51"/>
      <c r="H77" s="191"/>
      <c r="I77" s="25"/>
      <c r="J77" s="191"/>
      <c r="K77" s="25"/>
      <c r="L77" s="191"/>
      <c r="M77" s="25"/>
      <c r="N77" s="191"/>
      <c r="O77" s="52"/>
    </row>
    <row r="78" spans="1:15" s="50" customFormat="1" ht="16.899999999999999" customHeight="1" x14ac:dyDescent="0.5">
      <c r="A78" s="50" t="s">
        <v>169</v>
      </c>
      <c r="C78" s="194"/>
      <c r="D78" s="194"/>
      <c r="E78" s="194"/>
      <c r="F78" s="194"/>
      <c r="G78" s="53"/>
      <c r="H78" s="61">
        <f>SUM(H53+H65+H76)</f>
        <v>180816</v>
      </c>
      <c r="I78" s="61"/>
      <c r="J78" s="61">
        <v>205020</v>
      </c>
      <c r="K78" s="61"/>
      <c r="L78" s="61">
        <f>SUM(L53+L65+L76)</f>
        <v>66053</v>
      </c>
      <c r="M78" s="62"/>
      <c r="N78" s="61">
        <v>193693</v>
      </c>
      <c r="O78" s="63"/>
    </row>
    <row r="79" spans="1:15" s="50" customFormat="1" ht="16.899999999999999" customHeight="1" x14ac:dyDescent="0.4">
      <c r="A79" s="50" t="s">
        <v>161</v>
      </c>
      <c r="C79" s="194"/>
      <c r="D79" s="194"/>
      <c r="E79" s="194"/>
      <c r="F79" s="194"/>
      <c r="G79" s="53"/>
      <c r="H79" s="125">
        <f>'งบแสดงฐานะการเงิน '!K14</f>
        <v>360077</v>
      </c>
      <c r="I79" s="56"/>
      <c r="J79" s="58">
        <v>302236</v>
      </c>
      <c r="K79" s="56"/>
      <c r="L79" s="125">
        <f>'งบแสดงฐานะการเงิน '!O14</f>
        <v>218171</v>
      </c>
      <c r="M79" s="62"/>
      <c r="N79" s="58">
        <v>169323</v>
      </c>
      <c r="O79" s="57"/>
    </row>
    <row r="80" spans="1:15" s="50" customFormat="1" ht="16.899999999999999" customHeight="1" thickBot="1" x14ac:dyDescent="0.55000000000000004">
      <c r="A80" s="50" t="s">
        <v>162</v>
      </c>
      <c r="H80" s="64">
        <f>SUM(H78:H79)</f>
        <v>540893</v>
      </c>
      <c r="I80" s="61"/>
      <c r="J80" s="64">
        <v>507256</v>
      </c>
      <c r="K80" s="61"/>
      <c r="L80" s="64">
        <f>SUM(L78:L79)</f>
        <v>284224</v>
      </c>
      <c r="M80" s="61"/>
      <c r="N80" s="64">
        <v>363016</v>
      </c>
      <c r="O80" s="57"/>
    </row>
    <row r="81" spans="1:15" s="50" customFormat="1" ht="12" customHeight="1" thickTop="1" x14ac:dyDescent="0.5">
      <c r="H81" s="61"/>
      <c r="I81" s="61"/>
      <c r="J81" s="61"/>
      <c r="K81" s="61"/>
      <c r="L81" s="61"/>
      <c r="M81" s="61"/>
      <c r="N81" s="61"/>
      <c r="O81" s="57"/>
    </row>
    <row r="82" spans="1:15" s="50" customFormat="1" ht="16.899999999999999" customHeight="1" x14ac:dyDescent="0.5">
      <c r="A82" s="65" t="s">
        <v>147</v>
      </c>
      <c r="H82" s="61"/>
      <c r="I82" s="61"/>
      <c r="J82" s="61"/>
      <c r="K82" s="61"/>
      <c r="L82" s="61"/>
      <c r="M82" s="61"/>
      <c r="N82" s="61"/>
      <c r="O82" s="57"/>
    </row>
    <row r="83" spans="1:15" s="50" customFormat="1" ht="16.899999999999999" customHeight="1" x14ac:dyDescent="0.5">
      <c r="A83" s="65"/>
      <c r="B83" s="50" t="s">
        <v>149</v>
      </c>
      <c r="H83" s="61">
        <v>194587</v>
      </c>
      <c r="I83" s="61"/>
      <c r="J83" s="61">
        <v>279800</v>
      </c>
      <c r="K83" s="61"/>
      <c r="L83" s="61">
        <v>175833</v>
      </c>
      <c r="M83" s="61"/>
      <c r="N83" s="61">
        <v>285962</v>
      </c>
      <c r="O83" s="57"/>
    </row>
    <row r="84" spans="1:15" s="21" customFormat="1" ht="20.100000000000001" customHeight="1" x14ac:dyDescent="0.4">
      <c r="A84" s="23"/>
      <c r="H84" s="2">
        <f>H80-'งบแสดงฐานะการเงิน '!I14</f>
        <v>0</v>
      </c>
      <c r="I84" s="2"/>
      <c r="J84" s="2"/>
      <c r="K84" s="2"/>
      <c r="L84" s="2">
        <f>L80-'งบแสดงฐานะการเงิน '!M14</f>
        <v>0</v>
      </c>
      <c r="M84" s="2"/>
      <c r="N84" s="2"/>
      <c r="O84" s="22"/>
    </row>
    <row r="85" spans="1:15" ht="23.65" customHeight="1" x14ac:dyDescent="0.5">
      <c r="H85" s="20"/>
      <c r="J85" s="20"/>
      <c r="N85" s="20"/>
    </row>
  </sheetData>
  <mergeCells count="16">
    <mergeCell ref="A46:N46"/>
    <mergeCell ref="A47:N47"/>
    <mergeCell ref="H8:J8"/>
    <mergeCell ref="C76:F76"/>
    <mergeCell ref="H48:N48"/>
    <mergeCell ref="H49:J49"/>
    <mergeCell ref="L49:N49"/>
    <mergeCell ref="D53:F53"/>
    <mergeCell ref="A3:N3"/>
    <mergeCell ref="A44:N44"/>
    <mergeCell ref="A45:N45"/>
    <mergeCell ref="A4:N4"/>
    <mergeCell ref="A6:N6"/>
    <mergeCell ref="H7:N7"/>
    <mergeCell ref="A5:N5"/>
    <mergeCell ref="L8:N8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 3 เดือน </vt:lpstr>
      <vt:lpstr>งบกำไรขาดทุนเบ็ดเสร็จ 9 เดือน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'งบกำไรขาดทุนเบ็ดเสร็จ 3 เดือน 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Leela Thodin</cp:lastModifiedBy>
  <cp:lastPrinted>2022-11-08T02:04:16Z</cp:lastPrinted>
  <dcterms:created xsi:type="dcterms:W3CDTF">2003-10-16T04:11:37Z</dcterms:created>
  <dcterms:modified xsi:type="dcterms:W3CDTF">2022-11-08T07:04:45Z</dcterms:modified>
</cp:coreProperties>
</file>