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5-06-BOD\SMART-BOD-2565-06-ONLINE-SETLINK\FS-TH\"/>
    </mc:Choice>
  </mc:AlternateContent>
  <xr:revisionPtr revIDLastSave="0" documentId="13_ncr:1_{3584AB32-9BBD-4B3B-89F1-2091DE4B3D58}" xr6:coauthVersionLast="45" xr6:coauthVersionMax="45" xr10:uidLastSave="{00000000-0000-0000-0000-000000000000}"/>
  <bookViews>
    <workbookView xWindow="3120" yWindow="1455" windowWidth="14400" windowHeight="14025" xr2:uid="{00000000-000D-0000-FFFF-FFFF00000000}"/>
  </bookViews>
  <sheets>
    <sheet name="BS_2,3,4" sheetId="3" r:id="rId1"/>
    <sheet name="PL3M_5" sheetId="18" r:id="rId2"/>
    <sheet name="PL9M_6" sheetId="17" r:id="rId3"/>
    <sheet name="SE_7" sheetId="12" r:id="rId4"/>
    <sheet name="CF_8,9" sheetId="14" r:id="rId5"/>
  </sheets>
  <externalReferences>
    <externalReference r:id="rId6"/>
  </externalReferences>
  <definedNames>
    <definedName name="_xlnm.Print_Area" localSheetId="0">'BS_2,3,4'!$A$1:$G$72</definedName>
    <definedName name="_xlnm.Print_Area" localSheetId="4">'CF_8,9'!$A$1:$G$69</definedName>
    <definedName name="_xlnm.Print_Area" localSheetId="3">SE_7!$A$1:$P$21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6" i="14" l="1"/>
  <c r="G66" i="14"/>
  <c r="G65" i="3"/>
  <c r="H21" i="12"/>
  <c r="H16" i="12"/>
  <c r="F21" i="12"/>
  <c r="E65" i="3" s="1"/>
  <c r="F16" i="12"/>
  <c r="P14" i="12"/>
  <c r="G35" i="3" l="1"/>
  <c r="G58" i="3" s="1"/>
  <c r="E35" i="3"/>
  <c r="E58" i="3" s="1"/>
  <c r="G16" i="3"/>
  <c r="E16" i="3"/>
  <c r="G54" i="14" l="1"/>
  <c r="E54" i="14"/>
  <c r="N21" i="12"/>
  <c r="J21" i="12"/>
  <c r="D21" i="12"/>
  <c r="P20" i="12"/>
  <c r="N16" i="12"/>
  <c r="J16" i="12"/>
  <c r="D16" i="12"/>
  <c r="P15" i="12"/>
  <c r="G16" i="18"/>
  <c r="E16" i="18"/>
  <c r="G10" i="18"/>
  <c r="E10" i="18"/>
  <c r="A1" i="18"/>
  <c r="G18" i="18" l="1"/>
  <c r="G22" i="18" s="1"/>
  <c r="G26" i="18" s="1"/>
  <c r="G32" i="18" s="1"/>
  <c r="E18" i="18"/>
  <c r="E22" i="18" s="1"/>
  <c r="E26" i="18" s="1"/>
  <c r="E32" i="18" s="1"/>
  <c r="G30" i="18" l="1"/>
  <c r="E30" i="18"/>
  <c r="G46" i="14"/>
  <c r="E46" i="14"/>
  <c r="E43" i="3"/>
  <c r="G43" i="3"/>
  <c r="G69" i="3" l="1"/>
  <c r="P18" i="12"/>
  <c r="P12" i="12"/>
  <c r="E69" i="3" l="1"/>
  <c r="E20" i="14" l="1"/>
  <c r="G16" i="17" l="1"/>
  <c r="E16" i="17"/>
  <c r="G68" i="3" l="1"/>
  <c r="G67" i="3"/>
  <c r="G64" i="3"/>
  <c r="G70" i="3" l="1"/>
  <c r="G25" i="3"/>
  <c r="G48" i="3" l="1"/>
  <c r="E48" i="3"/>
  <c r="E57" i="14"/>
  <c r="H57" i="14" l="1"/>
  <c r="G6" i="14" l="1"/>
  <c r="G38" i="14" s="1"/>
  <c r="E6" i="14"/>
  <c r="E38" i="14" s="1"/>
  <c r="E67" i="3" l="1"/>
  <c r="A3" i="12"/>
  <c r="A3" i="14" s="1"/>
  <c r="E10" i="17"/>
  <c r="E18" i="17" s="1"/>
  <c r="E22" i="17" s="1"/>
  <c r="E26" i="17" s="1"/>
  <c r="E32" i="17" s="1"/>
  <c r="E50" i="3"/>
  <c r="E25" i="3"/>
  <c r="E8" i="14" l="1"/>
  <c r="E21" i="14" s="1"/>
  <c r="E30" i="14" s="1"/>
  <c r="L19" i="12"/>
  <c r="L21" i="12" s="1"/>
  <c r="E30" i="17"/>
  <c r="E27" i="3"/>
  <c r="P19" i="12" l="1"/>
  <c r="P21" i="12" s="1"/>
  <c r="G50" i="3"/>
  <c r="G72" i="3" s="1"/>
  <c r="G10" i="17" l="1"/>
  <c r="G18" i="17" s="1"/>
  <c r="G22" i="17" s="1"/>
  <c r="G26" i="17" s="1"/>
  <c r="G32" i="17" s="1"/>
  <c r="A1" i="17"/>
  <c r="G8" i="14" l="1"/>
  <c r="L13" i="12"/>
  <c r="L16" i="12" s="1"/>
  <c r="G30" i="17"/>
  <c r="G27" i="3" l="1"/>
  <c r="J72" i="3" s="1"/>
  <c r="A33" i="14"/>
  <c r="A28" i="3"/>
  <c r="A30" i="3"/>
  <c r="A51" i="3"/>
  <c r="A53" i="3"/>
  <c r="E64" i="3" l="1"/>
  <c r="A35" i="14"/>
  <c r="P13" i="12" l="1"/>
  <c r="P16" i="12" s="1"/>
  <c r="E68" i="3"/>
  <c r="E70" i="3" s="1"/>
  <c r="G21" i="14"/>
  <c r="G30" i="14" s="1"/>
  <c r="G32" i="14" l="1"/>
  <c r="E32" i="14" l="1"/>
  <c r="E72" i="3" l="1"/>
  <c r="I72" i="3" s="1"/>
  <c r="E56" i="14"/>
  <c r="E58" i="14" s="1"/>
  <c r="H58" i="14" s="1"/>
  <c r="H66" i="14" l="1"/>
  <c r="G56" i="14"/>
  <c r="G58" i="14" s="1"/>
  <c r="I66" i="14" s="1"/>
</calcChain>
</file>

<file path=xl/sharedStrings.xml><?xml version="1.0" encoding="utf-8"?>
<sst xmlns="http://schemas.openxmlformats.org/spreadsheetml/2006/main" count="223" uniqueCount="152">
  <si>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</si>
  <si>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</si>
  <si>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</si>
  <si>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</si>
  <si>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</si>
  <si>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</si>
  <si>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</si>
  <si>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</si>
  <si>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</si>
  <si>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</si>
  <si>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</si>
  <si>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</si>
  <si>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</si>
  <si>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</si>
  <si>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</si>
  <si>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</si>
  <si>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</si>
  <si>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</si>
  <si>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</si>
  <si>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</si>
  <si>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</si>
  <si>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</si>
  <si>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</si>
  <si>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</si>
  <si>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</si>
  <si>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</si>
  <si>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</si>
  <si>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</si>
  <si>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</si>
  <si>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</si>
  <si>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</si>
  <si>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</si>
  <si>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</si>
  <si>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</si>
  <si>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</si>
  <si>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</si>
  <si>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</si>
  <si>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</si>
  <si>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</si>
  <si>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</si>
  <si>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</si>
  <si>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</si>
  <si>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</si>
  <si>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</si>
  <si>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</si>
  <si>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</si>
  <si>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</si>
  <si>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</si>
  <si>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</si>
  <si>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</si>
  <si>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</si>
  <si>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</si>
  <si>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</si>
  <si>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</si>
  <si>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</si>
  <si>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</si>
  <si>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</si>
  <si>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</si>
  <si>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</si>
  <si>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</si>
  <si>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</si>
  <si>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</si>
  <si>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</si>
  <si>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</si>
  <si>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</si>
  <si>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</si>
  <si>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</si>
  <si>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</si>
  <si>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</si>
  <si>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</si>
  <si>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</si>
  <si>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</si>
  <si>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</si>
  <si>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</si>
  <si>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</si>
  <si>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</si>
  <si>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</si>
  <si>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</si>
  <si>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</si>
  <si>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</si>
  <si>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ทุนที่ออก</t>
  </si>
  <si>
    <t>สินทรัพย์ถาวรเพิ่มขึ้น</t>
  </si>
  <si>
    <t>เงินสดสุทธิใช้ไปในกิจกรรมลงทุน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</si>
  <si>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</si>
  <si>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</si>
  <si>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</si>
  <si>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</si>
  <si>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</si>
  <si>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</si>
  <si>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</si>
  <si>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</si>
  <si>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</si>
  <si>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</si>
  <si>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</si>
  <si>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</si>
  <si>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 xml:space="preserve">   </t>
  </si>
  <si>
    <t>เงินสดรับจากการดำเนินงาน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</si>
  <si>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</si>
  <si>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</si>
  <si>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</si>
  <si>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</si>
  <si>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2564</t>
  </si>
  <si>
    <t>กำไรจากกิจกรรมดำเนินงาน</t>
  </si>
  <si>
    <t>ยอดคงเหลือ ณ วันที่ 1 มกราคม 2564</t>
  </si>
  <si>
    <t>ลูกหนี้การค้าและลูกหนี้หมุนเวียนอื่น</t>
  </si>
  <si>
    <t xml:space="preserve">    และเคลื่อนไหวช้าเพิ่มขึ้น (ลดลง)</t>
  </si>
  <si>
    <t>3, 4</t>
  </si>
  <si>
    <t>เงินกู้ยืมระยะสั้นจากสถาบันการเงินลดลง</t>
  </si>
  <si>
    <t>เงินจ่ายล่วงหน้าเพื่อซื้อสินทรัพย์ถาวรเพิ่มขึ้น</t>
  </si>
  <si>
    <t>31 ธันวาคม 2564</t>
  </si>
  <si>
    <t>2565</t>
  </si>
  <si>
    <t>ยอดคงเหลือ ณ วันที่ 1 มกราคม 2565</t>
  </si>
  <si>
    <t>องค์ประกอบอื่น</t>
  </si>
  <si>
    <t>ของส่วนของผู้ถือหุ้น</t>
  </si>
  <si>
    <t>พนักงานที่กำหนดไว้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</si>
  <si>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</si>
  <si>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</si>
  <si>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</si>
  <si>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</si>
  <si>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หนี้สูญและค่าเผื่อการด้อยค่าของผลขาดทุนด้านเครดิต</t>
  </si>
  <si>
    <t>กำไรต่อหุ้นขั้นพื้นฐาน (บาท)</t>
  </si>
  <si>
    <t>ขาดทุน (กำไร) สุทธิจากการจำหน่ายและตัดจำหน่ายสินทรัพย์</t>
  </si>
  <si>
    <t>สินทรัพย์ไม่มีตัวตนเพิ่มขึ้น</t>
  </si>
  <si>
    <t>ภาษีเงินได้ค้างจ่าย</t>
  </si>
  <si>
    <t>ใหม่ของผลประโยชน์</t>
  </si>
  <si>
    <t>ขาดทุนจากการวัดมูลค่า</t>
  </si>
  <si>
    <t>จำนวนหุ้นสามัญถัวเฉลี่ยถ่วงน้ำหนัก (พันหุ้น)</t>
  </si>
  <si>
    <t>*</t>
  </si>
  <si>
    <t xml:space="preserve">ปรับปรุงจำนวนหุ้นสามัญตามการเปลี่ยนแปลงมูลค่าหุ้นที่ตราไว้เมื่อวันที่ 23 เมษายน 2564 </t>
  </si>
  <si>
    <t>3, 7</t>
  </si>
  <si>
    <t>เงินปันผลจ่าย</t>
  </si>
  <si>
    <t>ค่าเผื่อการด้อยค่าของเครื่องจักรเพิ่มขึ้น</t>
  </si>
  <si>
    <t>จ่ายเงินปันผล</t>
  </si>
  <si>
    <t xml:space="preserve">   ที่คาดว่าจะเกิดขึ้นเพิ่มขึ้น</t>
  </si>
  <si>
    <t>จ่ายผลประโยชน์ของพนักงานหลังออกจากงาน</t>
  </si>
  <si>
    <t>สินทรัพย์ทางการเงินหมุนเวียนอื่นเพิ่มขึ้น</t>
  </si>
  <si>
    <t>สินทรัพย์ทางการเงินหมุนเวียนอื่น</t>
  </si>
  <si>
    <t>ณ วันที่ 30 กันยายน 2565 และวันที่ 31 ธันวาคม 2564</t>
  </si>
  <si>
    <t>30 กันยายน 2565</t>
  </si>
  <si>
    <t>สำหรับงวดสามเดือนสิ้นสุดวันที่ 30 กันยายน 2565 และ 2564</t>
  </si>
  <si>
    <t>สำหรับงวดเก้าเดือนสิ้นสุดวันที่ 30 กันยายน 2565 และ 2564</t>
  </si>
  <si>
    <t>ยอดคงเหลือ ณ วันที่ 30 กันยายน 2564</t>
  </si>
  <si>
    <t>ยอดคงเหลือ ณ วันที่ 30 กันยายน 2565</t>
  </si>
  <si>
    <t>เงินรับจากการ</t>
  </si>
  <si>
    <t>แจ้งใช้สิทธิ</t>
  </si>
  <si>
    <t>ที่จะซื้อหุ้นสามัญ</t>
  </si>
  <si>
    <t>เงินรับจากการแจ้งใช้สิทธิที่จะซื้อหุ้นสามัญ</t>
  </si>
  <si>
    <t>จ่ายเงินดาวน์สำหรับสินทรัพย์สิทธิการใช้</t>
  </si>
  <si>
    <t>3, 8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</si>
  <si>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</si>
  <si>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</si>
  <si>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เงินฝากประจำ 3 เดือนกับธนาคาร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</si>
</sst>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4" fontId="7" fillId="0" borderId="0" applyFont="0" applyFill="0" applyBorder="0" applyAlignment="0" applyProtection="0"/>
    <xf numFmtId="0" fontId="4" fillId="0" borderId="0"/>
  </cellStyleXfs>
  <cellXfs count="83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6" applyNumberFormat="1" applyFont="1" applyFill="1" applyBorder="1" applyAlignment="1"/>
    <xf numFmtId="165" fontId="4" fillId="0" borderId="1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6" fontId="4" fillId="0" borderId="0" xfId="7" applyNumberFormat="1" applyFont="1" applyFill="1" applyAlignment="1">
      <alignment horizontal="center"/>
    </xf>
    <xf numFmtId="166" fontId="4" fillId="0" borderId="0" xfId="7" applyNumberFormat="1" applyFont="1" applyFill="1" applyAlignment="1"/>
    <xf numFmtId="0" fontId="4" fillId="0" borderId="0" xfId="7" applyFont="1" applyFill="1" applyAlignment="1"/>
    <xf numFmtId="0" fontId="2" fillId="0" borderId="0" xfId="4" applyFont="1" applyFill="1" applyAlignment="1"/>
    <xf numFmtId="0" fontId="4" fillId="0" borderId="0" xfId="7" applyFont="1" applyFill="1" applyAlignment="1">
      <alignment horizontal="center"/>
    </xf>
    <xf numFmtId="0" fontId="4" fillId="0" borderId="0" xfId="7" applyFont="1" applyFill="1" applyBorder="1" applyAlignment="1"/>
    <xf numFmtId="0" fontId="3" fillId="0" borderId="0" xfId="7" applyFont="1" applyFill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165" fontId="4" fillId="0" borderId="0" xfId="1" applyNumberFormat="1" applyFont="1" applyFill="1" applyAlignment="1"/>
    <xf numFmtId="165" fontId="4" fillId="0" borderId="0" xfId="7" applyNumberFormat="1" applyFont="1" applyFill="1" applyBorder="1" applyAlignment="1"/>
    <xf numFmtId="0" fontId="10" fillId="0" borderId="0" xfId="5" applyFont="1" applyBorder="1" applyAlignment="1">
      <alignment vertical="top"/>
    </xf>
    <xf numFmtId="164" fontId="4" fillId="0" borderId="0" xfId="1" applyFont="1" applyFill="1" applyAlignment="1"/>
    <xf numFmtId="166" fontId="4" fillId="0" borderId="0" xfId="7" applyNumberFormat="1" applyFont="1" applyFill="1" applyBorder="1" applyAlignment="1"/>
    <xf numFmtId="164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65" fontId="12" fillId="0" borderId="0" xfId="1" applyNumberFormat="1" applyFont="1" applyFill="1" applyAlignment="1"/>
    <xf numFmtId="164" fontId="4" fillId="0" borderId="0" xfId="1" quotePrefix="1" applyFont="1" applyFill="1" applyBorder="1" applyAlignment="1"/>
    <xf numFmtId="165" fontId="4" fillId="0" borderId="3" xfId="6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65" fontId="4" fillId="0" borderId="0" xfId="7" applyNumberFormat="1" applyFont="1" applyFill="1" applyAlignment="1"/>
    <xf numFmtId="165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65" fontId="4" fillId="0" borderId="2" xfId="1" quotePrefix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ill="1" applyAlignment="1"/>
    <xf numFmtId="165" fontId="4" fillId="0" borderId="4" xfId="6" applyNumberFormat="1" applyFont="1" applyFill="1" applyBorder="1" applyAlignment="1"/>
    <xf numFmtId="165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65" fontId="4" fillId="0" borderId="0" xfId="7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Fill="1" applyBorder="1" applyAlignment="1"/>
    <xf numFmtId="0" fontId="4" fillId="0" borderId="0" xfId="0" applyFont="1"/>
    <xf numFmtId="165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5" fontId="4" fillId="0" borderId="3" xfId="7" applyNumberFormat="1" applyFont="1" applyFill="1" applyBorder="1" applyAlignment="1"/>
    <xf numFmtId="49" fontId="4" fillId="0" borderId="5" xfId="7" applyNumberFormat="1" applyFont="1" applyFill="1" applyBorder="1" applyAlignment="1">
      <alignment horizontal="center"/>
    </xf>
    <xf numFmtId="49" fontId="4" fillId="0" borderId="0" xfId="7" applyNumberFormat="1" applyFont="1" applyFill="1" applyBorder="1" applyAlignment="1"/>
    <xf numFmtId="0" fontId="4" fillId="0" borderId="5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49" fontId="3" fillId="0" borderId="0" xfId="2" applyNumberFormat="1" applyFont="1" applyFill="1" applyAlignment="1"/>
    <xf numFmtId="165" fontId="4" fillId="0" borderId="2" xfId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67" fontId="4" fillId="0" borderId="4" xfId="1" applyNumberFormat="1" applyFont="1" applyFill="1" applyBorder="1" applyAlignment="1"/>
    <xf numFmtId="49" fontId="4" fillId="0" borderId="2" xfId="7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5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35</xdr:row>
      <xdr:rowOff>419100</xdr:rowOff>
    </xdr:from>
    <xdr:to>
      <xdr:col>1</xdr:col>
      <xdr:colOff>2721</xdr:colOff>
      <xdr:row>38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35</xdr:row>
      <xdr:rowOff>1076325</xdr:rowOff>
    </xdr:from>
    <xdr:to>
      <xdr:col>1</xdr:col>
      <xdr:colOff>2721</xdr:colOff>
      <xdr:row>38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69</xdr:row>
      <xdr:rowOff>0</xdr:rowOff>
    </xdr:from>
    <xdr:to>
      <xdr:col>1</xdr:col>
      <xdr:colOff>2721</xdr:colOff>
      <xdr:row>71</xdr:row>
      <xdr:rowOff>82550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69</xdr:row>
      <xdr:rowOff>0</xdr:rowOff>
    </xdr:from>
    <xdr:to>
      <xdr:col>1</xdr:col>
      <xdr:colOff>2721</xdr:colOff>
      <xdr:row>71</xdr:row>
      <xdr:rowOff>82550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SMA/SMC_2021/06.30.2021/SMC_FS_06.30.21/SMC_FS_T_06.30.21/SMC_FS_T_06.30.21%20-%20Revise%20Dilu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,3,4"/>
      <sheetName val="PL3M_5"/>
      <sheetName val="PL6M_6"/>
      <sheetName val="SE_7"/>
      <sheetName val="CF_8,9"/>
    </sheetNames>
    <sheetDataSet>
      <sheetData sheetId="0">
        <row r="1">
          <cell r="A1" t="str">
            <v>บริษัท สมาร์ทคอนกรีต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3"/>
  <sheetViews>
    <sheetView tabSelected="1" zoomScale="118" zoomScaleNormal="118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5.7109375" style="3" customWidth="1"/>
    <col min="9" max="10" width="9" style="3" bestFit="1" customWidth="1"/>
    <col min="11" max="11" width="5.7109375" style="3" customWidth="1"/>
    <col min="12" max="12" width="35.85546875" style="3" customWidth="1"/>
    <col min="13" max="13" width="4.7109375" style="3" customWidth="1"/>
    <col min="14" max="14" width="15.42578125" style="3" customWidth="1"/>
    <col min="15" max="15" width="15.28515625" style="39" customWidth="1"/>
    <col min="16" max="16" width="14.28515625" style="39" customWidth="1"/>
    <col min="17" max="17" width="13.5703125" style="39" customWidth="1"/>
    <col min="18" max="18" width="14.7109375" style="39" customWidth="1"/>
    <col min="19" max="19" width="16" style="39" customWidth="1"/>
    <col min="20" max="20" width="10.85546875" style="3" customWidth="1"/>
    <col min="21" max="23" width="9" style="3"/>
    <col min="24" max="24" width="9.140625" style="3" bestFit="1" customWidth="1"/>
    <col min="25" max="25" width="15.28515625" style="3" hidden="1" customWidth="1"/>
    <col min="26" max="26" width="13.140625" style="3" hidden="1" customWidth="1"/>
    <col min="27" max="27" width="9.140625" style="3" hidden="1" customWidth="1"/>
    <col min="28" max="28" width="15.28515625" style="3" bestFit="1" customWidth="1"/>
    <col min="29" max="29" width="16" style="3" bestFit="1" customWidth="1"/>
    <col min="30" max="16384" width="9" style="3"/>
  </cols>
  <sheetData>
    <row r="1" spans="1:19" ht="23.45" customHeight="1" x14ac:dyDescent="0.5">
      <c r="A1" s="13" t="s">
        <v>50</v>
      </c>
      <c r="B1" s="13"/>
    </row>
    <row r="2" spans="1:19" ht="23.45" customHeight="1" x14ac:dyDescent="0.5">
      <c r="A2" s="13" t="s">
        <v>42</v>
      </c>
      <c r="B2" s="13"/>
      <c r="G2" s="3" t="s">
        <v>36</v>
      </c>
    </row>
    <row r="3" spans="1:19" ht="23.45" customHeight="1" x14ac:dyDescent="0.5">
      <c r="A3" s="13" t="s">
        <v>137</v>
      </c>
      <c r="B3" s="13"/>
    </row>
    <row r="5" spans="1:19" ht="26.25" customHeight="1" x14ac:dyDescent="0.5">
      <c r="A5" s="17" t="s">
        <v>0</v>
      </c>
      <c r="B5" s="17"/>
    </row>
    <row r="6" spans="1:19" ht="23.45" customHeight="1" x14ac:dyDescent="0.5">
      <c r="A6" s="17"/>
      <c r="B6" s="17"/>
    </row>
    <row r="7" spans="1:19" ht="23.45" customHeight="1" x14ac:dyDescent="0.45">
      <c r="E7" s="80" t="s">
        <v>48</v>
      </c>
      <c r="F7" s="80"/>
      <c r="G7" s="80"/>
      <c r="H7" s="6"/>
    </row>
    <row r="8" spans="1:19" ht="23.45" customHeight="1" x14ac:dyDescent="0.45">
      <c r="E8" s="54" t="s">
        <v>138</v>
      </c>
      <c r="F8" s="6"/>
      <c r="G8" s="54" t="s">
        <v>109</v>
      </c>
      <c r="H8" s="54"/>
    </row>
    <row r="9" spans="1:19" ht="23.45" customHeight="1" x14ac:dyDescent="0.45">
      <c r="E9" s="6" t="s">
        <v>65</v>
      </c>
      <c r="F9" s="6"/>
      <c r="G9" s="55" t="s">
        <v>66</v>
      </c>
      <c r="H9" s="55"/>
    </row>
    <row r="10" spans="1:19" ht="23.45" customHeight="1" x14ac:dyDescent="0.45">
      <c r="C10" s="18" t="s">
        <v>5</v>
      </c>
      <c r="E10" s="56" t="s">
        <v>67</v>
      </c>
      <c r="F10" s="6"/>
      <c r="G10" s="22"/>
      <c r="H10" s="55"/>
    </row>
    <row r="11" spans="1:19" ht="23.45" customHeight="1" x14ac:dyDescent="0.45">
      <c r="A11" s="16" t="s">
        <v>1</v>
      </c>
      <c r="B11" s="16"/>
      <c r="R11" s="43"/>
      <c r="S11" s="43"/>
    </row>
    <row r="12" spans="1:19" ht="23.45" customHeight="1" x14ac:dyDescent="0.45">
      <c r="A12" s="3" t="s">
        <v>21</v>
      </c>
      <c r="E12" s="4">
        <v>69200</v>
      </c>
      <c r="G12" s="4">
        <v>118458</v>
      </c>
      <c r="H12" s="4"/>
    </row>
    <row r="13" spans="1:19" ht="23.45" customHeight="1" x14ac:dyDescent="0.45">
      <c r="A13" s="1" t="s">
        <v>97</v>
      </c>
      <c r="B13" s="1"/>
      <c r="C13" s="2" t="s">
        <v>106</v>
      </c>
      <c r="E13" s="4">
        <v>120191</v>
      </c>
      <c r="G13" s="4">
        <v>90187</v>
      </c>
      <c r="H13" s="4"/>
    </row>
    <row r="14" spans="1:19" ht="24" customHeight="1" x14ac:dyDescent="0.45">
      <c r="A14" s="1" t="s">
        <v>46</v>
      </c>
      <c r="B14" s="1"/>
      <c r="C14" s="51">
        <v>5</v>
      </c>
      <c r="E14" s="4">
        <v>38118</v>
      </c>
      <c r="G14" s="4">
        <v>33721</v>
      </c>
      <c r="H14" s="4"/>
    </row>
    <row r="15" spans="1:19" ht="24" customHeight="1" x14ac:dyDescent="0.45">
      <c r="A15" s="1" t="s">
        <v>136</v>
      </c>
      <c r="B15" s="1"/>
      <c r="C15" s="51">
        <v>6</v>
      </c>
      <c r="E15" s="4">
        <v>50494</v>
      </c>
      <c r="G15" s="4">
        <v>0</v>
      </c>
      <c r="H15" s="4"/>
    </row>
    <row r="16" spans="1:19" ht="23.45" customHeight="1" x14ac:dyDescent="0.45">
      <c r="A16" s="19" t="s">
        <v>2</v>
      </c>
      <c r="B16" s="19"/>
      <c r="E16" s="5">
        <f>SUM(E12:E15)</f>
        <v>278003</v>
      </c>
      <c r="F16" s="4"/>
      <c r="G16" s="5">
        <f>SUM(G12:G15)</f>
        <v>242366</v>
      </c>
      <c r="H16" s="4"/>
    </row>
    <row r="17" spans="1:9" ht="19.899999999999999" customHeight="1" x14ac:dyDescent="0.45">
      <c r="G17" s="4"/>
      <c r="H17" s="4"/>
    </row>
    <row r="18" spans="1:9" ht="23.45" customHeight="1" x14ac:dyDescent="0.45">
      <c r="A18" s="16" t="s">
        <v>3</v>
      </c>
      <c r="B18" s="16"/>
      <c r="G18" s="4"/>
      <c r="H18" s="4"/>
    </row>
    <row r="19" spans="1:9" ht="23.45" customHeight="1" x14ac:dyDescent="0.45">
      <c r="A19" s="3" t="s">
        <v>25</v>
      </c>
      <c r="E19" s="4">
        <v>350</v>
      </c>
      <c r="G19" s="4">
        <v>2448</v>
      </c>
      <c r="H19" s="4"/>
    </row>
    <row r="20" spans="1:9" ht="23.45" customHeight="1" x14ac:dyDescent="0.45">
      <c r="A20" s="1" t="s">
        <v>47</v>
      </c>
      <c r="B20" s="1"/>
      <c r="C20" s="2" t="s">
        <v>129</v>
      </c>
      <c r="E20" s="4">
        <v>397656</v>
      </c>
      <c r="G20" s="4">
        <v>425481</v>
      </c>
      <c r="H20" s="4"/>
    </row>
    <row r="21" spans="1:9" ht="23.45" customHeight="1" x14ac:dyDescent="0.45">
      <c r="A21" s="1" t="s">
        <v>98</v>
      </c>
      <c r="B21" s="1"/>
      <c r="E21" s="4">
        <v>38146</v>
      </c>
      <c r="G21" s="4">
        <v>41537</v>
      </c>
      <c r="H21" s="4"/>
    </row>
    <row r="22" spans="1:9" ht="23.45" customHeight="1" x14ac:dyDescent="0.45">
      <c r="A22" s="1" t="s">
        <v>72</v>
      </c>
      <c r="B22" s="1"/>
      <c r="E22" s="4">
        <v>3413</v>
      </c>
      <c r="G22" s="4">
        <v>3950</v>
      </c>
      <c r="H22" s="4"/>
    </row>
    <row r="23" spans="1:9" ht="23.45" customHeight="1" x14ac:dyDescent="0.45">
      <c r="A23" s="1" t="s">
        <v>49</v>
      </c>
      <c r="B23" s="1"/>
      <c r="C23" s="51"/>
      <c r="E23" s="4">
        <v>6256</v>
      </c>
      <c r="G23" s="4">
        <v>6446</v>
      </c>
      <c r="H23" s="4"/>
    </row>
    <row r="24" spans="1:9" ht="23.45" customHeight="1" x14ac:dyDescent="0.45">
      <c r="A24" s="1" t="s">
        <v>14</v>
      </c>
      <c r="B24" s="1"/>
      <c r="E24" s="4">
        <v>67</v>
      </c>
      <c r="G24" s="4">
        <v>71</v>
      </c>
      <c r="H24" s="4"/>
    </row>
    <row r="25" spans="1:9" ht="23.45" customHeight="1" x14ac:dyDescent="0.45">
      <c r="A25" s="19" t="s">
        <v>15</v>
      </c>
      <c r="B25" s="19"/>
      <c r="E25" s="11">
        <f>SUM(E19:E24)</f>
        <v>445888</v>
      </c>
      <c r="F25" s="6"/>
      <c r="G25" s="11">
        <f>SUM(G19:G24)</f>
        <v>479933</v>
      </c>
      <c r="H25" s="6"/>
    </row>
    <row r="26" spans="1:9" ht="19.899999999999999" customHeight="1" x14ac:dyDescent="0.45">
      <c r="A26" s="1"/>
      <c r="B26" s="1"/>
      <c r="E26" s="6"/>
      <c r="G26" s="6"/>
      <c r="H26" s="6"/>
      <c r="I26" s="6"/>
    </row>
    <row r="27" spans="1:9" ht="23.45" customHeight="1" thickBot="1" x14ac:dyDescent="0.5">
      <c r="A27" s="16" t="s">
        <v>4</v>
      </c>
      <c r="B27" s="16"/>
      <c r="E27" s="12">
        <f>SUM(E25,E16)</f>
        <v>723891</v>
      </c>
      <c r="G27" s="12">
        <f>SUM(G25,G16)</f>
        <v>722299</v>
      </c>
      <c r="H27" s="4"/>
      <c r="I27" s="9"/>
    </row>
    <row r="28" spans="1:9" ht="23.45" customHeight="1" thickTop="1" x14ac:dyDescent="0.5">
      <c r="A28" s="13" t="str">
        <f>A1</f>
        <v>บริษัท สมาร์ทคอนกรีต จำกัด (มหาชน)</v>
      </c>
      <c r="B28" s="13"/>
    </row>
    <row r="29" spans="1:9" ht="23.45" customHeight="1" x14ac:dyDescent="0.5">
      <c r="A29" s="13" t="s">
        <v>42</v>
      </c>
      <c r="B29" s="13"/>
    </row>
    <row r="30" spans="1:9" ht="23.45" customHeight="1" x14ac:dyDescent="0.5">
      <c r="A30" s="13" t="str">
        <f>A3</f>
        <v>ณ วันที่ 30 กันยายน 2565 และวันที่ 31 ธันวาคม 2564</v>
      </c>
      <c r="B30" s="13"/>
    </row>
    <row r="32" spans="1:9" ht="26.25" customHeight="1" x14ac:dyDescent="0.5">
      <c r="A32" s="17" t="s">
        <v>9</v>
      </c>
      <c r="B32" s="17"/>
    </row>
    <row r="33" spans="1:20" ht="23.45" customHeight="1" x14ac:dyDescent="0.5">
      <c r="A33" s="17"/>
      <c r="B33" s="17"/>
    </row>
    <row r="34" spans="1:20" ht="23.45" customHeight="1" x14ac:dyDescent="0.45">
      <c r="E34" s="80" t="s">
        <v>48</v>
      </c>
      <c r="F34" s="80"/>
      <c r="G34" s="80"/>
      <c r="H34" s="6"/>
      <c r="I34" s="39"/>
      <c r="J34" s="39"/>
      <c r="K34" s="39"/>
      <c r="L34" s="39"/>
      <c r="M34" s="39"/>
      <c r="N34" s="39"/>
      <c r="T34" s="39"/>
    </row>
    <row r="35" spans="1:20" ht="23.45" customHeight="1" x14ac:dyDescent="0.45">
      <c r="E35" s="54" t="str">
        <f>+E8</f>
        <v>30 กันยายน 2565</v>
      </c>
      <c r="F35" s="6"/>
      <c r="G35" s="54" t="str">
        <f>+G8</f>
        <v>31 ธันวาคม 2564</v>
      </c>
      <c r="H35" s="54"/>
    </row>
    <row r="36" spans="1:20" ht="23.45" customHeight="1" x14ac:dyDescent="0.45">
      <c r="E36" s="6" t="s">
        <v>65</v>
      </c>
      <c r="F36" s="6"/>
      <c r="G36" s="55" t="s">
        <v>66</v>
      </c>
      <c r="H36" s="55"/>
    </row>
    <row r="37" spans="1:20" ht="23.45" customHeight="1" x14ac:dyDescent="0.45">
      <c r="C37" s="18" t="s">
        <v>5</v>
      </c>
      <c r="E37" s="62" t="s">
        <v>67</v>
      </c>
      <c r="F37" s="6"/>
      <c r="G37" s="22"/>
      <c r="H37" s="55"/>
    </row>
    <row r="38" spans="1:20" ht="23.45" customHeight="1" x14ac:dyDescent="0.45">
      <c r="A38" s="16" t="s">
        <v>13</v>
      </c>
      <c r="B38" s="16"/>
      <c r="I38" s="39"/>
      <c r="J38" s="39"/>
      <c r="K38" s="39"/>
      <c r="L38" s="39"/>
      <c r="M38" s="39"/>
      <c r="N38" s="39"/>
      <c r="T38" s="39"/>
    </row>
    <row r="39" spans="1:20" ht="23.45" customHeight="1" x14ac:dyDescent="0.45">
      <c r="A39" s="1" t="s">
        <v>99</v>
      </c>
      <c r="B39" s="1"/>
      <c r="C39" s="2" t="s">
        <v>148</v>
      </c>
      <c r="E39" s="4">
        <v>88875</v>
      </c>
      <c r="G39" s="4">
        <v>64985</v>
      </c>
      <c r="H39" s="4"/>
      <c r="I39" s="39"/>
      <c r="J39" s="39"/>
      <c r="K39" s="39"/>
      <c r="L39" s="39"/>
      <c r="M39" s="39"/>
      <c r="N39" s="39"/>
      <c r="T39" s="39"/>
    </row>
    <row r="40" spans="1:20" ht="23.45" customHeight="1" x14ac:dyDescent="0.45">
      <c r="A40" s="3" t="s">
        <v>88</v>
      </c>
      <c r="G40" s="4"/>
      <c r="H40" s="4"/>
      <c r="I40" s="39"/>
      <c r="J40" s="39"/>
      <c r="K40" s="39"/>
      <c r="L40" s="39"/>
      <c r="M40" s="39"/>
      <c r="N40" s="39"/>
      <c r="T40" s="39"/>
    </row>
    <row r="41" spans="1:20" ht="23.45" customHeight="1" x14ac:dyDescent="0.45">
      <c r="B41" s="3" t="s">
        <v>89</v>
      </c>
      <c r="C41" s="2">
        <v>3</v>
      </c>
      <c r="E41" s="4">
        <v>4344</v>
      </c>
      <c r="G41" s="4">
        <v>4114</v>
      </c>
      <c r="H41" s="4"/>
      <c r="I41" s="39"/>
      <c r="J41" s="39"/>
      <c r="K41" s="39"/>
      <c r="L41" s="39"/>
      <c r="M41" s="39"/>
      <c r="N41" s="39"/>
      <c r="T41" s="39"/>
    </row>
    <row r="42" spans="1:20" ht="23.45" customHeight="1" x14ac:dyDescent="0.45">
      <c r="A42" s="3" t="s">
        <v>123</v>
      </c>
      <c r="E42" s="4">
        <v>2866</v>
      </c>
      <c r="G42" s="4">
        <v>0</v>
      </c>
      <c r="H42" s="4"/>
      <c r="I42" s="39"/>
      <c r="J42" s="39"/>
      <c r="K42" s="39"/>
      <c r="L42" s="39"/>
      <c r="M42" s="39"/>
      <c r="N42" s="39"/>
      <c r="T42" s="39"/>
    </row>
    <row r="43" spans="1:20" ht="23.45" customHeight="1" x14ac:dyDescent="0.45">
      <c r="A43" s="16" t="s">
        <v>16</v>
      </c>
      <c r="B43" s="16"/>
      <c r="E43" s="5">
        <f>SUM(E39:E42)</f>
        <v>96085</v>
      </c>
      <c r="F43" s="4"/>
      <c r="G43" s="5">
        <f>SUM(G39:G42)</f>
        <v>69099</v>
      </c>
      <c r="H43" s="4"/>
      <c r="I43" s="39"/>
      <c r="J43" s="39"/>
      <c r="K43" s="39"/>
      <c r="L43" s="39"/>
      <c r="M43" s="39"/>
      <c r="N43" s="39"/>
      <c r="T43" s="39"/>
    </row>
    <row r="44" spans="1:20" ht="21.75" x14ac:dyDescent="0.45">
      <c r="A44" s="16"/>
      <c r="B44" s="16"/>
      <c r="G44" s="4"/>
      <c r="H44" s="4"/>
      <c r="I44" s="39"/>
      <c r="J44" s="39"/>
      <c r="K44" s="39"/>
      <c r="L44" s="39"/>
      <c r="M44" s="39"/>
      <c r="N44" s="39"/>
      <c r="T44" s="39"/>
    </row>
    <row r="45" spans="1:20" ht="21.75" x14ac:dyDescent="0.45">
      <c r="A45" s="16" t="s">
        <v>39</v>
      </c>
      <c r="B45" s="16"/>
      <c r="G45" s="4"/>
      <c r="H45" s="4"/>
      <c r="I45" s="39"/>
      <c r="J45" s="39"/>
      <c r="K45" s="39"/>
      <c r="L45" s="39"/>
      <c r="M45" s="39"/>
      <c r="N45" s="39"/>
      <c r="T45" s="39"/>
    </row>
    <row r="46" spans="1:20" ht="21.75" x14ac:dyDescent="0.45">
      <c r="A46" s="3" t="s">
        <v>100</v>
      </c>
      <c r="B46" s="16"/>
      <c r="C46" s="2">
        <v>3</v>
      </c>
      <c r="E46" s="4">
        <v>31856</v>
      </c>
      <c r="G46" s="4">
        <v>35448</v>
      </c>
      <c r="H46" s="4"/>
      <c r="I46" s="39"/>
      <c r="J46" s="39"/>
      <c r="K46" s="39"/>
      <c r="L46" s="39"/>
      <c r="M46" s="39"/>
      <c r="N46" s="39"/>
      <c r="T46" s="39"/>
    </row>
    <row r="47" spans="1:20" ht="21.75" x14ac:dyDescent="0.45">
      <c r="A47" s="3" t="s">
        <v>43</v>
      </c>
      <c r="E47" s="7">
        <v>10952</v>
      </c>
      <c r="G47" s="7">
        <v>10282</v>
      </c>
      <c r="H47" s="4"/>
      <c r="I47" s="39"/>
      <c r="J47" s="39"/>
      <c r="K47" s="39"/>
      <c r="L47" s="39"/>
      <c r="M47" s="39"/>
      <c r="N47" s="39"/>
      <c r="T47" s="39"/>
    </row>
    <row r="48" spans="1:20" ht="21.75" x14ac:dyDescent="0.45">
      <c r="A48" s="16" t="s">
        <v>90</v>
      </c>
      <c r="E48" s="5">
        <f>SUM(E46:E47)</f>
        <v>42808</v>
      </c>
      <c r="G48" s="5">
        <f>SUM(G46:G47)</f>
        <v>45730</v>
      </c>
      <c r="H48" s="4"/>
      <c r="I48" s="39"/>
      <c r="J48" s="39"/>
      <c r="K48" s="39"/>
      <c r="L48" s="39"/>
      <c r="M48" s="39"/>
      <c r="N48" s="39"/>
      <c r="T48" s="39"/>
    </row>
    <row r="49" spans="1:20" ht="21.75" x14ac:dyDescent="0.45">
      <c r="A49" s="16"/>
      <c r="B49" s="16"/>
      <c r="G49" s="4"/>
      <c r="H49" s="4"/>
      <c r="I49" s="39"/>
      <c r="J49" s="39"/>
      <c r="K49" s="39"/>
      <c r="L49" s="39"/>
      <c r="M49" s="39"/>
      <c r="N49" s="39"/>
      <c r="T49" s="39"/>
    </row>
    <row r="50" spans="1:20" ht="21.75" x14ac:dyDescent="0.45">
      <c r="A50" s="16" t="s">
        <v>40</v>
      </c>
      <c r="B50" s="16"/>
      <c r="E50" s="7">
        <f>E48+E43</f>
        <v>138893</v>
      </c>
      <c r="G50" s="7">
        <f>G48+G43</f>
        <v>114829</v>
      </c>
      <c r="H50" s="4"/>
      <c r="I50" s="39"/>
      <c r="J50" s="39"/>
      <c r="K50" s="39"/>
      <c r="L50" s="39"/>
      <c r="M50" s="39"/>
      <c r="N50" s="39"/>
      <c r="T50" s="39"/>
    </row>
    <row r="51" spans="1:20" ht="23.25" x14ac:dyDescent="0.5">
      <c r="A51" s="13" t="str">
        <f>A1</f>
        <v>บริษัท สมาร์ทคอนกรีต จำกัด (มหาชน)</v>
      </c>
      <c r="B51" s="13"/>
      <c r="I51" s="39"/>
      <c r="J51" s="39"/>
      <c r="K51" s="39"/>
      <c r="L51" s="39"/>
      <c r="M51" s="39"/>
      <c r="N51" s="39"/>
      <c r="T51" s="39"/>
    </row>
    <row r="52" spans="1:20" ht="23.25" x14ac:dyDescent="0.5">
      <c r="A52" s="13" t="s">
        <v>42</v>
      </c>
      <c r="B52" s="13"/>
      <c r="I52" s="39"/>
      <c r="J52" s="39"/>
      <c r="K52" s="39"/>
      <c r="L52" s="39"/>
      <c r="M52" s="39"/>
      <c r="N52" s="39"/>
      <c r="T52" s="39"/>
    </row>
    <row r="53" spans="1:20" ht="23.25" x14ac:dyDescent="0.5">
      <c r="A53" s="13" t="str">
        <f>A3</f>
        <v>ณ วันที่ 30 กันยายน 2565 และวันที่ 31 ธันวาคม 2564</v>
      </c>
      <c r="B53" s="13"/>
      <c r="I53" s="39"/>
      <c r="J53" s="39"/>
      <c r="K53" s="39"/>
      <c r="L53" s="39"/>
      <c r="M53" s="39"/>
      <c r="N53" s="39"/>
      <c r="T53" s="39"/>
    </row>
    <row r="54" spans="1:20" ht="21.75" x14ac:dyDescent="0.45">
      <c r="I54" s="39"/>
      <c r="J54" s="39"/>
      <c r="K54" s="39"/>
      <c r="L54" s="39"/>
      <c r="M54" s="39"/>
      <c r="N54" s="39"/>
      <c r="T54" s="39"/>
    </row>
    <row r="55" spans="1:20" ht="27.75" customHeight="1" x14ac:dyDescent="0.5">
      <c r="A55" s="17" t="s">
        <v>41</v>
      </c>
      <c r="B55" s="17"/>
      <c r="I55" s="39"/>
      <c r="J55" s="39"/>
      <c r="K55" s="39"/>
      <c r="L55" s="39"/>
      <c r="M55" s="39"/>
      <c r="N55" s="39"/>
      <c r="T55" s="39"/>
    </row>
    <row r="56" spans="1:20" ht="23.25" x14ac:dyDescent="0.5">
      <c r="A56" s="17"/>
      <c r="B56" s="17"/>
      <c r="I56" s="39"/>
      <c r="J56" s="39"/>
      <c r="K56" s="39"/>
      <c r="L56" s="39"/>
      <c r="M56" s="39"/>
      <c r="N56" s="39"/>
      <c r="T56" s="39"/>
    </row>
    <row r="57" spans="1:20" ht="23.45" customHeight="1" x14ac:dyDescent="0.45">
      <c r="E57" s="80" t="s">
        <v>48</v>
      </c>
      <c r="F57" s="80"/>
      <c r="G57" s="80"/>
      <c r="H57" s="6"/>
      <c r="I57" s="39"/>
      <c r="J57" s="39"/>
      <c r="K57" s="39"/>
      <c r="L57" s="39"/>
      <c r="M57" s="39"/>
      <c r="N57" s="39"/>
      <c r="T57" s="39"/>
    </row>
    <row r="58" spans="1:20" ht="23.45" customHeight="1" x14ac:dyDescent="0.45">
      <c r="E58" s="54" t="str">
        <f>+E35</f>
        <v>30 กันยายน 2565</v>
      </c>
      <c r="F58" s="6"/>
      <c r="G58" s="54" t="str">
        <f>+G35</f>
        <v>31 ธันวาคม 2564</v>
      </c>
      <c r="H58" s="54"/>
    </row>
    <row r="59" spans="1:20" ht="23.45" customHeight="1" x14ac:dyDescent="0.45">
      <c r="E59" s="6" t="s">
        <v>65</v>
      </c>
      <c r="F59" s="6"/>
      <c r="G59" s="55" t="s">
        <v>66</v>
      </c>
      <c r="H59" s="55"/>
    </row>
    <row r="60" spans="1:20" ht="23.45" customHeight="1" x14ac:dyDescent="0.45">
      <c r="C60" s="18" t="s">
        <v>5</v>
      </c>
      <c r="E60" s="62" t="s">
        <v>67</v>
      </c>
      <c r="F60" s="6"/>
      <c r="G60" s="22"/>
      <c r="H60" s="55"/>
    </row>
    <row r="61" spans="1:20" ht="23.45" customHeight="1" x14ac:dyDescent="0.45">
      <c r="A61" s="16" t="s">
        <v>10</v>
      </c>
      <c r="B61" s="16"/>
      <c r="I61" s="39"/>
      <c r="J61" s="39"/>
      <c r="K61" s="39"/>
      <c r="L61" s="39"/>
      <c r="M61" s="39"/>
      <c r="N61" s="39"/>
      <c r="T61" s="39"/>
    </row>
    <row r="62" spans="1:20" ht="23.45" customHeight="1" x14ac:dyDescent="0.45">
      <c r="A62" s="3" t="s">
        <v>8</v>
      </c>
      <c r="I62" s="39"/>
      <c r="J62" s="39"/>
      <c r="K62" s="39"/>
      <c r="L62" s="39"/>
      <c r="M62" s="39"/>
      <c r="N62" s="39"/>
      <c r="T62" s="39"/>
    </row>
    <row r="63" spans="1:20" ht="23.45" customHeight="1" thickBot="1" x14ac:dyDescent="0.5">
      <c r="A63" s="57" t="s">
        <v>76</v>
      </c>
      <c r="B63" s="57" t="s">
        <v>77</v>
      </c>
      <c r="C63" s="2">
        <v>9</v>
      </c>
      <c r="D63" s="20"/>
      <c r="E63" s="12">
        <v>520783</v>
      </c>
      <c r="G63" s="12">
        <v>564739</v>
      </c>
      <c r="H63" s="4"/>
      <c r="I63" s="39"/>
      <c r="J63" s="39"/>
      <c r="K63" s="39"/>
      <c r="L63" s="39"/>
      <c r="M63" s="39"/>
      <c r="N63" s="39"/>
      <c r="T63" s="39"/>
    </row>
    <row r="64" spans="1:20" ht="23.45" customHeight="1" thickTop="1" x14ac:dyDescent="0.45">
      <c r="A64" s="57" t="s">
        <v>76</v>
      </c>
      <c r="B64" s="57" t="s">
        <v>78</v>
      </c>
      <c r="C64" s="2">
        <v>9</v>
      </c>
      <c r="D64" s="20"/>
      <c r="E64" s="4">
        <f>SE_7!D21</f>
        <v>520783</v>
      </c>
      <c r="G64" s="4">
        <f>SE_7!D18</f>
        <v>520783</v>
      </c>
      <c r="H64" s="4"/>
    </row>
    <row r="65" spans="1:11" ht="23.45" customHeight="1" x14ac:dyDescent="0.45">
      <c r="A65" s="1" t="s">
        <v>118</v>
      </c>
      <c r="B65" s="57"/>
      <c r="D65" s="20"/>
      <c r="E65" s="4">
        <f>SE_7!F21</f>
        <v>26023</v>
      </c>
      <c r="G65" s="4">
        <f>SE_7!F18</f>
        <v>26023</v>
      </c>
      <c r="H65" s="4"/>
    </row>
    <row r="66" spans="1:11" ht="23.45" customHeight="1" x14ac:dyDescent="0.45">
      <c r="A66" s="1" t="s">
        <v>53</v>
      </c>
      <c r="B66" s="1"/>
      <c r="D66" s="20"/>
      <c r="G66" s="4"/>
      <c r="H66" s="4"/>
    </row>
    <row r="67" spans="1:11" ht="23.45" customHeight="1" x14ac:dyDescent="0.45">
      <c r="A67" s="57" t="s">
        <v>76</v>
      </c>
      <c r="B67" s="57" t="s">
        <v>79</v>
      </c>
      <c r="D67" s="20"/>
      <c r="E67" s="4">
        <f>SE_7!J21</f>
        <v>6000</v>
      </c>
      <c r="G67" s="4">
        <f>SE_7!J18</f>
        <v>6000</v>
      </c>
      <c r="H67" s="4"/>
    </row>
    <row r="68" spans="1:11" ht="23.45" customHeight="1" x14ac:dyDescent="0.45">
      <c r="A68" s="57" t="s">
        <v>76</v>
      </c>
      <c r="B68" s="57" t="s">
        <v>55</v>
      </c>
      <c r="D68" s="20"/>
      <c r="E68" s="59">
        <f>SE_7!L21</f>
        <v>34826</v>
      </c>
      <c r="G68" s="4">
        <f>SE_7!L18</f>
        <v>57298</v>
      </c>
      <c r="H68" s="4"/>
    </row>
    <row r="69" spans="1:11" ht="23.45" customHeight="1" x14ac:dyDescent="0.45">
      <c r="A69" s="1" t="s">
        <v>117</v>
      </c>
      <c r="B69" s="57"/>
      <c r="D69" s="20"/>
      <c r="E69" s="59">
        <f>SE_7!N21</f>
        <v>-2634</v>
      </c>
      <c r="G69" s="4">
        <f>SE_7!N18</f>
        <v>-2634</v>
      </c>
      <c r="H69" s="4"/>
    </row>
    <row r="70" spans="1:11" ht="23.45" customHeight="1" x14ac:dyDescent="0.45">
      <c r="A70" s="19" t="s">
        <v>91</v>
      </c>
      <c r="B70" s="19"/>
      <c r="D70" s="20"/>
      <c r="E70" s="5">
        <f>SUM(E64:E69)</f>
        <v>584998</v>
      </c>
      <c r="G70" s="5">
        <f>SUM(G64:G69)</f>
        <v>607470</v>
      </c>
      <c r="H70" s="4"/>
    </row>
    <row r="71" spans="1:11" ht="20.100000000000001" customHeight="1" x14ac:dyDescent="0.45">
      <c r="A71" s="1"/>
      <c r="B71" s="1"/>
      <c r="D71" s="20"/>
      <c r="G71" s="4"/>
      <c r="H71" s="4"/>
    </row>
    <row r="72" spans="1:11" ht="23.45" customHeight="1" thickBot="1" x14ac:dyDescent="0.5">
      <c r="A72" s="16" t="s">
        <v>11</v>
      </c>
      <c r="B72" s="16"/>
      <c r="D72" s="20"/>
      <c r="E72" s="12">
        <f>E70+E50</f>
        <v>723891</v>
      </c>
      <c r="G72" s="12">
        <f>G70+G50</f>
        <v>722299</v>
      </c>
      <c r="H72" s="4"/>
      <c r="I72" s="9">
        <f>E72-E27</f>
        <v>0</v>
      </c>
      <c r="J72" s="9">
        <f>G72-G27</f>
        <v>0</v>
      </c>
      <c r="K72" s="9"/>
    </row>
    <row r="73" spans="1:11" ht="23.45" customHeight="1" thickTop="1" x14ac:dyDescent="0.45"/>
  </sheetData>
  <mergeCells count="3">
    <mergeCell ref="E7:G7"/>
    <mergeCell ref="E34:G34"/>
    <mergeCell ref="E57:G57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7" max="16383" man="1"/>
    <brk id="5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6"/>
  <sheetViews>
    <sheetView zoomScale="110" zoomScaleNormal="11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39" customWidth="1"/>
    <col min="13" max="13" width="14.28515625" style="39" customWidth="1"/>
    <col min="14" max="14" width="13.5703125" style="39" customWidth="1"/>
    <col min="15" max="15" width="14.7109375" style="39" customWidth="1"/>
    <col min="16" max="16" width="16" style="39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'[1]BS_2,3,4'!A1</f>
        <v>บริษัท สมาร์ทคอนกรีต จำกัด (มหาชน)</v>
      </c>
      <c r="B1" s="13"/>
      <c r="G1" s="2" t="s">
        <v>65</v>
      </c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3.45" customHeight="1" x14ac:dyDescent="0.5">
      <c r="A2" s="13" t="s">
        <v>44</v>
      </c>
      <c r="B2" s="13"/>
      <c r="G2" s="2" t="s">
        <v>67</v>
      </c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3.45" customHeight="1" x14ac:dyDescent="0.5">
      <c r="A3" s="13" t="s">
        <v>139</v>
      </c>
      <c r="B3" s="13"/>
      <c r="G3" s="2"/>
      <c r="Q3" s="39"/>
      <c r="R3" s="39"/>
      <c r="S3" s="39"/>
      <c r="T3" s="39"/>
      <c r="U3" s="39"/>
      <c r="V3" s="39"/>
      <c r="W3" s="39"/>
      <c r="X3" s="39"/>
      <c r="Y3" s="39"/>
      <c r="Z3" s="39"/>
    </row>
    <row r="5" spans="1:26" ht="23.45" customHeight="1" x14ac:dyDescent="0.45">
      <c r="C5" s="21"/>
      <c r="E5" s="80" t="s">
        <v>48</v>
      </c>
      <c r="F5" s="80"/>
      <c r="G5" s="80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23.45" customHeight="1" x14ac:dyDescent="0.45">
      <c r="C6" s="18" t="s">
        <v>5</v>
      </c>
      <c r="E6" s="49" t="s">
        <v>110</v>
      </c>
      <c r="F6" s="6"/>
      <c r="G6" s="76" t="s">
        <v>101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83</v>
      </c>
      <c r="E8" s="4">
        <v>143336</v>
      </c>
      <c r="G8" s="4">
        <v>103109</v>
      </c>
    </row>
    <row r="9" spans="1:26" ht="23.45" customHeight="1" x14ac:dyDescent="0.45">
      <c r="A9" s="3" t="s">
        <v>17</v>
      </c>
      <c r="E9" s="7">
        <v>707</v>
      </c>
      <c r="G9" s="7">
        <v>245</v>
      </c>
    </row>
    <row r="10" spans="1:26" ht="23.45" customHeight="1" x14ac:dyDescent="0.45">
      <c r="A10" s="16" t="s">
        <v>19</v>
      </c>
      <c r="B10" s="16"/>
      <c r="E10" s="5">
        <f>SUM(E8:E9)</f>
        <v>144043</v>
      </c>
      <c r="G10" s="5">
        <f>SUM(G8:G9)</f>
        <v>103354</v>
      </c>
    </row>
    <row r="12" spans="1:26" ht="23.45" customHeight="1" x14ac:dyDescent="0.45">
      <c r="A12" s="16" t="s">
        <v>7</v>
      </c>
      <c r="B12" s="16"/>
      <c r="C12" s="2">
        <v>3</v>
      </c>
      <c r="G12" s="4"/>
    </row>
    <row r="13" spans="1:26" ht="23.45" customHeight="1" x14ac:dyDescent="0.45">
      <c r="A13" s="3" t="s">
        <v>22</v>
      </c>
      <c r="E13" s="4">
        <v>117750</v>
      </c>
      <c r="F13" s="9"/>
      <c r="G13" s="4">
        <v>80429</v>
      </c>
    </row>
    <row r="14" spans="1:26" ht="23.45" customHeight="1" x14ac:dyDescent="0.45">
      <c r="A14" s="3" t="s">
        <v>73</v>
      </c>
      <c r="E14" s="4">
        <v>3957</v>
      </c>
      <c r="G14" s="4">
        <v>3539</v>
      </c>
    </row>
    <row r="15" spans="1:26" ht="23.45" customHeight="1" x14ac:dyDescent="0.45">
      <c r="A15" s="3" t="s">
        <v>37</v>
      </c>
      <c r="E15" s="4">
        <v>11375</v>
      </c>
      <c r="G15" s="4">
        <v>9766</v>
      </c>
    </row>
    <row r="16" spans="1:26" ht="23.45" customHeight="1" x14ac:dyDescent="0.45">
      <c r="A16" s="16" t="s">
        <v>18</v>
      </c>
      <c r="B16" s="16"/>
      <c r="E16" s="5">
        <f>SUM(E13:E15)</f>
        <v>133082</v>
      </c>
      <c r="G16" s="5">
        <f>SUM(G13:G15)</f>
        <v>93734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102</v>
      </c>
      <c r="E18" s="4">
        <f>+E10-E16</f>
        <v>10961</v>
      </c>
      <c r="G18" s="4">
        <f>+G10-G16</f>
        <v>9620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38</v>
      </c>
      <c r="E20" s="7">
        <v>477</v>
      </c>
      <c r="G20" s="7">
        <v>523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87</v>
      </c>
      <c r="B22" s="16"/>
      <c r="E22" s="4">
        <f>+E18-E20</f>
        <v>10484</v>
      </c>
      <c r="G22" s="4">
        <f>+G18-G20</f>
        <v>9097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16" t="s">
        <v>92</v>
      </c>
      <c r="B24" s="16"/>
      <c r="C24" s="2">
        <v>10</v>
      </c>
      <c r="E24" s="7">
        <v>2523</v>
      </c>
      <c r="G24" s="7">
        <v>2272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84</v>
      </c>
      <c r="B26" s="16"/>
      <c r="E26" s="4">
        <f>E22-E24</f>
        <v>7961</v>
      </c>
      <c r="G26" s="4">
        <f>G22-G24</f>
        <v>6825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75</v>
      </c>
      <c r="B28" s="52"/>
      <c r="E28" s="79">
        <v>0</v>
      </c>
      <c r="G28" s="75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85</v>
      </c>
      <c r="B30" s="16"/>
      <c r="E30" s="12">
        <f>SUM(E26:E28)</f>
        <v>7961</v>
      </c>
      <c r="G30" s="12">
        <f>SUM(G26:G28)</f>
        <v>6825</v>
      </c>
    </row>
    <row r="31" spans="1:7" ht="13.5" customHeight="1" thickTop="1" x14ac:dyDescent="0.45">
      <c r="A31" s="16"/>
      <c r="B31" s="16"/>
    </row>
    <row r="32" spans="1:7" ht="23.45" customHeight="1" thickBot="1" x14ac:dyDescent="0.5">
      <c r="A32" s="74" t="s">
        <v>120</v>
      </c>
      <c r="E32" s="77">
        <f>E26/E34</f>
        <v>7.6432913101125519E-3</v>
      </c>
      <c r="G32" s="77">
        <f>G26/G34</f>
        <v>7.4184782608695656E-3</v>
      </c>
    </row>
    <row r="33" spans="1:8" ht="13.5" customHeight="1" thickTop="1" x14ac:dyDescent="0.45">
      <c r="A33" s="16"/>
      <c r="B33" s="16"/>
    </row>
    <row r="34" spans="1:8" ht="23.45" customHeight="1" thickBot="1" x14ac:dyDescent="0.5">
      <c r="A34" s="16" t="s">
        <v>126</v>
      </c>
      <c r="E34" s="12">
        <v>1041567</v>
      </c>
      <c r="G34" s="12">
        <v>920000</v>
      </c>
      <c r="H34" s="3" t="s">
        <v>127</v>
      </c>
    </row>
    <row r="35" spans="1:8" ht="23.45" customHeight="1" thickTop="1" x14ac:dyDescent="0.45">
      <c r="A35" s="16"/>
      <c r="B35" s="16"/>
    </row>
    <row r="36" spans="1:8" ht="23.45" customHeight="1" x14ac:dyDescent="0.45">
      <c r="A36" s="3" t="s">
        <v>127</v>
      </c>
      <c r="B36" s="65" t="s">
        <v>128</v>
      </c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8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zoomScale="120" zoomScaleNormal="120" workbookViewId="0"/>
  </sheetViews>
  <sheetFormatPr defaultColWidth="9" defaultRowHeight="23.45" customHeight="1" x14ac:dyDescent="0.45"/>
  <cols>
    <col min="1" max="1" width="2.140625" style="3" customWidth="1"/>
    <col min="2" max="2" width="42.1406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2851562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39" customWidth="1"/>
    <col min="13" max="13" width="14.28515625" style="39" customWidth="1"/>
    <col min="14" max="14" width="13.5703125" style="39" customWidth="1"/>
    <col min="15" max="15" width="14.7109375" style="39" customWidth="1"/>
    <col min="16" max="16" width="16" style="39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65</v>
      </c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3.45" customHeight="1" x14ac:dyDescent="0.5">
      <c r="A2" s="13" t="s">
        <v>44</v>
      </c>
      <c r="B2" s="13"/>
      <c r="G2" s="2" t="s">
        <v>67</v>
      </c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3.45" customHeight="1" x14ac:dyDescent="0.5">
      <c r="A3" s="13" t="s">
        <v>140</v>
      </c>
      <c r="B3" s="13"/>
      <c r="G3" s="2"/>
      <c r="Q3" s="39"/>
      <c r="R3" s="39"/>
      <c r="S3" s="39"/>
      <c r="T3" s="39"/>
      <c r="U3" s="39"/>
      <c r="V3" s="39"/>
      <c r="W3" s="39"/>
      <c r="X3" s="39"/>
      <c r="Y3" s="39"/>
      <c r="Z3" s="39"/>
    </row>
    <row r="5" spans="1:26" ht="23.45" customHeight="1" x14ac:dyDescent="0.45">
      <c r="C5" s="21"/>
      <c r="E5" s="80" t="s">
        <v>48</v>
      </c>
      <c r="F5" s="80"/>
      <c r="G5" s="80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23.45" customHeight="1" x14ac:dyDescent="0.45">
      <c r="C6" s="18" t="s">
        <v>5</v>
      </c>
      <c r="E6" s="49" t="s">
        <v>110</v>
      </c>
      <c r="F6" s="6"/>
      <c r="G6" s="49" t="s">
        <v>101</v>
      </c>
    </row>
    <row r="7" spans="1:26" ht="23.45" customHeight="1" x14ac:dyDescent="0.45">
      <c r="A7" s="16" t="s">
        <v>6</v>
      </c>
      <c r="B7" s="16"/>
      <c r="C7" s="2">
        <v>3</v>
      </c>
      <c r="G7" s="4"/>
    </row>
    <row r="8" spans="1:26" ht="23.45" customHeight="1" x14ac:dyDescent="0.45">
      <c r="A8" s="3" t="s">
        <v>83</v>
      </c>
      <c r="E8" s="4">
        <v>408510</v>
      </c>
      <c r="G8" s="4">
        <v>336531</v>
      </c>
    </row>
    <row r="9" spans="1:26" ht="23.45" customHeight="1" x14ac:dyDescent="0.45">
      <c r="A9" s="3" t="s">
        <v>17</v>
      </c>
      <c r="E9" s="7">
        <v>1458</v>
      </c>
      <c r="G9" s="7">
        <v>1945</v>
      </c>
    </row>
    <row r="10" spans="1:26" ht="23.45" customHeight="1" x14ac:dyDescent="0.45">
      <c r="A10" s="16" t="s">
        <v>19</v>
      </c>
      <c r="B10" s="16"/>
      <c r="E10" s="5">
        <f>SUM(E8:E9)</f>
        <v>409968</v>
      </c>
      <c r="G10" s="5">
        <f>SUM(G8:G9)</f>
        <v>338476</v>
      </c>
    </row>
    <row r="12" spans="1:26" ht="23.45" customHeight="1" x14ac:dyDescent="0.45">
      <c r="A12" s="16" t="s">
        <v>7</v>
      </c>
      <c r="B12" s="16"/>
      <c r="C12" s="2">
        <v>3</v>
      </c>
      <c r="G12" s="4"/>
    </row>
    <row r="13" spans="1:26" ht="23.45" customHeight="1" x14ac:dyDescent="0.45">
      <c r="A13" s="3" t="s">
        <v>22</v>
      </c>
      <c r="E13" s="4">
        <v>338392</v>
      </c>
      <c r="F13" s="9"/>
      <c r="G13" s="4">
        <v>257733</v>
      </c>
    </row>
    <row r="14" spans="1:26" ht="23.45" customHeight="1" x14ac:dyDescent="0.45">
      <c r="A14" s="3" t="s">
        <v>73</v>
      </c>
      <c r="E14" s="4">
        <v>12102</v>
      </c>
      <c r="G14" s="4">
        <v>11513</v>
      </c>
    </row>
    <row r="15" spans="1:26" ht="23.45" customHeight="1" x14ac:dyDescent="0.45">
      <c r="A15" s="3" t="s">
        <v>37</v>
      </c>
      <c r="E15" s="4">
        <v>33269</v>
      </c>
      <c r="G15" s="4">
        <v>30615</v>
      </c>
    </row>
    <row r="16" spans="1:26" ht="23.45" customHeight="1" x14ac:dyDescent="0.45">
      <c r="A16" s="16" t="s">
        <v>18</v>
      </c>
      <c r="B16" s="16"/>
      <c r="E16" s="5">
        <f>SUM(E13:E15)</f>
        <v>383763</v>
      </c>
      <c r="G16" s="5">
        <f>SUM(G13:G15)</f>
        <v>299861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102</v>
      </c>
      <c r="E18" s="4">
        <f>+E10-E16</f>
        <v>26205</v>
      </c>
      <c r="G18" s="4">
        <f>+G10-G16</f>
        <v>38615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38</v>
      </c>
      <c r="E20" s="7">
        <v>1464</v>
      </c>
      <c r="G20" s="7">
        <v>1623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87</v>
      </c>
      <c r="B22" s="16"/>
      <c r="E22" s="4">
        <f>+E18-E20</f>
        <v>24741</v>
      </c>
      <c r="G22" s="4">
        <f>+G18-G20</f>
        <v>36992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16" t="s">
        <v>92</v>
      </c>
      <c r="B24" s="16"/>
      <c r="C24" s="2">
        <v>10</v>
      </c>
      <c r="E24" s="7">
        <v>5553</v>
      </c>
      <c r="G24" s="7">
        <v>6533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84</v>
      </c>
      <c r="B26" s="16"/>
      <c r="E26" s="4">
        <f>E22-E24</f>
        <v>19188</v>
      </c>
      <c r="G26" s="4">
        <f>G22-G24</f>
        <v>30459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75</v>
      </c>
      <c r="B28" s="52"/>
      <c r="E28" s="79">
        <v>0</v>
      </c>
      <c r="G28" s="66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85</v>
      </c>
      <c r="B30" s="16"/>
      <c r="E30" s="12">
        <f>SUM(E26:E28)</f>
        <v>19188</v>
      </c>
      <c r="G30" s="12">
        <f>SUM(G26:G28)</f>
        <v>30459</v>
      </c>
    </row>
    <row r="31" spans="1:7" ht="13.5" customHeight="1" thickTop="1" x14ac:dyDescent="0.45">
      <c r="A31" s="16"/>
      <c r="B31" s="16"/>
    </row>
    <row r="32" spans="1:7" ht="23.45" customHeight="1" thickBot="1" x14ac:dyDescent="0.5">
      <c r="A32" s="74" t="s">
        <v>120</v>
      </c>
      <c r="E32" s="77">
        <f>E26/E34</f>
        <v>1.8422242640175814E-2</v>
      </c>
      <c r="G32" s="77">
        <f>G26/G34</f>
        <v>3.3107608695652171E-2</v>
      </c>
    </row>
    <row r="33" spans="1:8" ht="13.5" customHeight="1" thickTop="1" x14ac:dyDescent="0.45">
      <c r="A33" s="16"/>
      <c r="B33" s="16"/>
    </row>
    <row r="34" spans="1:8" ht="23.45" customHeight="1" thickBot="1" x14ac:dyDescent="0.5">
      <c r="A34" s="16" t="s">
        <v>126</v>
      </c>
      <c r="E34" s="12">
        <v>1041567</v>
      </c>
      <c r="G34" s="12">
        <v>920000</v>
      </c>
      <c r="H34" s="3" t="s">
        <v>127</v>
      </c>
    </row>
    <row r="35" spans="1:8" ht="13.5" customHeight="1" thickTop="1" x14ac:dyDescent="0.45">
      <c r="A35" s="16"/>
      <c r="B35" s="16"/>
    </row>
    <row r="36" spans="1:8" ht="23.45" customHeight="1" x14ac:dyDescent="0.45">
      <c r="A36" s="3" t="s">
        <v>127</v>
      </c>
      <c r="B36" s="65" t="s">
        <v>128</v>
      </c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8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3"/>
  <sheetViews>
    <sheetView workbookViewId="0"/>
  </sheetViews>
  <sheetFormatPr defaultColWidth="9" defaultRowHeight="22.7" customHeight="1" x14ac:dyDescent="0.45"/>
  <cols>
    <col min="1" max="1" width="37.140625" style="25" customWidth="1"/>
    <col min="2" max="2" width="9.28515625" style="27" customWidth="1"/>
    <col min="3" max="3" width="2" style="27" customWidth="1"/>
    <col min="4" max="4" width="18.5703125" style="25" customWidth="1"/>
    <col min="5" max="5" width="3.28515625" style="25" customWidth="1"/>
    <col min="6" max="6" width="18.42578125" style="25" customWidth="1"/>
    <col min="7" max="7" width="3.28515625" style="25" customWidth="1"/>
    <col min="8" max="8" width="18.42578125" style="25" customWidth="1"/>
    <col min="9" max="9" width="3.28515625" style="25" customWidth="1"/>
    <col min="10" max="10" width="18.5703125" style="25" customWidth="1"/>
    <col min="11" max="11" width="3.28515625" style="25" customWidth="1"/>
    <col min="12" max="12" width="18.5703125" style="25" customWidth="1"/>
    <col min="13" max="13" width="3.140625" style="25" customWidth="1"/>
    <col min="14" max="14" width="19.5703125" style="25" customWidth="1"/>
    <col min="15" max="15" width="3.28515625" style="25" customWidth="1"/>
    <col min="16" max="16" width="18.5703125" style="25" customWidth="1"/>
    <col min="17" max="16384" width="9" style="25"/>
  </cols>
  <sheetData>
    <row r="1" spans="1:22" ht="22.7" customHeight="1" x14ac:dyDescent="0.5">
      <c r="A1" s="13" t="s">
        <v>50</v>
      </c>
      <c r="B1" s="23"/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" t="s">
        <v>65</v>
      </c>
    </row>
    <row r="2" spans="1:22" ht="22.7" customHeight="1" x14ac:dyDescent="0.5">
      <c r="A2" s="26" t="s">
        <v>12</v>
      </c>
      <c r="P2" s="2" t="s">
        <v>67</v>
      </c>
    </row>
    <row r="3" spans="1:22" ht="24" customHeight="1" x14ac:dyDescent="0.5">
      <c r="A3" s="13" t="str">
        <f>PL9M_6!A3</f>
        <v>สำหรับงวดเก้าเดือนสิ้นสุดวันที่ 30 กันยายน 2565 และ 2564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22" ht="9.75" customHeight="1" x14ac:dyDescent="0.5">
      <c r="A4" s="13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S4" s="28"/>
      <c r="T4" s="28"/>
      <c r="U4" s="28"/>
      <c r="V4" s="28"/>
    </row>
    <row r="5" spans="1:22" ht="22.7" customHeight="1" x14ac:dyDescent="0.45">
      <c r="A5" s="29"/>
      <c r="D5" s="81" t="s">
        <v>54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S5" s="28"/>
      <c r="T5" s="28"/>
      <c r="U5" s="28"/>
      <c r="V5" s="28"/>
    </row>
    <row r="6" spans="1:22" ht="22.7" customHeight="1" x14ac:dyDescent="0.45">
      <c r="A6" s="29"/>
      <c r="D6" s="33"/>
      <c r="E6" s="33"/>
      <c r="F6" s="33"/>
      <c r="G6" s="33"/>
      <c r="H6" s="33"/>
      <c r="I6" s="33"/>
      <c r="J6" s="69"/>
      <c r="K6" s="69"/>
      <c r="L6" s="69"/>
      <c r="M6" s="69"/>
      <c r="N6" s="71" t="s">
        <v>112</v>
      </c>
      <c r="O6" s="69"/>
      <c r="P6" s="33"/>
      <c r="S6" s="28"/>
      <c r="T6" s="28"/>
      <c r="U6" s="28"/>
      <c r="V6" s="28"/>
    </row>
    <row r="7" spans="1:22" ht="22.7" customHeight="1" x14ac:dyDescent="0.45">
      <c r="A7" s="29"/>
      <c r="D7" s="33"/>
      <c r="E7" s="33"/>
      <c r="F7" s="33"/>
      <c r="G7" s="33"/>
      <c r="H7" s="33"/>
      <c r="I7" s="33"/>
      <c r="J7" s="33"/>
      <c r="K7" s="33"/>
      <c r="L7" s="33"/>
      <c r="M7" s="33"/>
      <c r="N7" s="72" t="s">
        <v>113</v>
      </c>
      <c r="O7" s="33"/>
      <c r="P7" s="33"/>
      <c r="S7" s="28"/>
      <c r="T7" s="28"/>
      <c r="U7" s="28"/>
      <c r="V7" s="28"/>
    </row>
    <row r="8" spans="1:22" ht="22.7" customHeight="1" x14ac:dyDescent="0.45">
      <c r="A8" s="29"/>
      <c r="D8" s="31"/>
      <c r="E8" s="31"/>
      <c r="F8" s="31"/>
      <c r="G8" s="31"/>
      <c r="H8" s="33" t="s">
        <v>143</v>
      </c>
      <c r="I8" s="31"/>
      <c r="J8" s="81" t="s">
        <v>53</v>
      </c>
      <c r="K8" s="81"/>
      <c r="L8" s="81"/>
      <c r="M8" s="33"/>
      <c r="N8" s="73" t="s">
        <v>125</v>
      </c>
      <c r="O8" s="70"/>
      <c r="P8" s="31"/>
      <c r="S8" s="36"/>
      <c r="T8" s="36"/>
      <c r="U8" s="36"/>
      <c r="V8" s="28"/>
    </row>
    <row r="9" spans="1:22" ht="22.7" customHeight="1" x14ac:dyDescent="0.45">
      <c r="A9" s="29"/>
      <c r="D9" s="31" t="s">
        <v>80</v>
      </c>
      <c r="E9" s="31"/>
      <c r="F9" s="31" t="s">
        <v>115</v>
      </c>
      <c r="G9" s="31"/>
      <c r="H9" s="33" t="s">
        <v>144</v>
      </c>
      <c r="I9" s="31"/>
      <c r="J9" s="31" t="s">
        <v>60</v>
      </c>
      <c r="K9" s="31"/>
      <c r="L9" s="31"/>
      <c r="M9" s="31"/>
      <c r="N9" s="73" t="s">
        <v>124</v>
      </c>
      <c r="O9" s="31"/>
      <c r="P9" s="31" t="s">
        <v>93</v>
      </c>
      <c r="S9" s="36"/>
      <c r="T9" s="36"/>
      <c r="U9" s="36"/>
      <c r="V9" s="28"/>
    </row>
    <row r="10" spans="1:22" ht="22.7" customHeight="1" x14ac:dyDescent="0.45">
      <c r="B10" s="18" t="s">
        <v>5</v>
      </c>
      <c r="D10" s="30" t="s">
        <v>23</v>
      </c>
      <c r="E10" s="33"/>
      <c r="F10" s="78" t="s">
        <v>116</v>
      </c>
      <c r="G10" s="33"/>
      <c r="H10" s="78" t="s">
        <v>145</v>
      </c>
      <c r="I10" s="33"/>
      <c r="J10" s="30" t="s">
        <v>59</v>
      </c>
      <c r="K10" s="31"/>
      <c r="L10" s="67" t="s">
        <v>55</v>
      </c>
      <c r="M10" s="33"/>
      <c r="N10" s="72" t="s">
        <v>114</v>
      </c>
      <c r="O10" s="33"/>
      <c r="P10" s="61" t="s">
        <v>10</v>
      </c>
      <c r="S10" s="36"/>
      <c r="T10" s="36"/>
      <c r="U10" s="36"/>
    </row>
    <row r="11" spans="1:22" ht="4.5" customHeight="1" x14ac:dyDescent="0.45">
      <c r="B11" s="32"/>
      <c r="D11" s="33"/>
      <c r="E11" s="33"/>
      <c r="F11" s="33"/>
      <c r="G11" s="33"/>
      <c r="H11" s="33"/>
      <c r="I11" s="33"/>
      <c r="J11" s="33"/>
      <c r="K11" s="31"/>
      <c r="L11" s="33"/>
      <c r="M11" s="33"/>
      <c r="N11" s="33"/>
      <c r="O11" s="33"/>
      <c r="P11" s="33"/>
      <c r="S11" s="36"/>
      <c r="T11" s="36"/>
      <c r="U11" s="36"/>
    </row>
    <row r="12" spans="1:22" ht="22.7" customHeight="1" x14ac:dyDescent="0.45">
      <c r="A12" s="29" t="s">
        <v>103</v>
      </c>
      <c r="B12" s="32"/>
      <c r="C12" s="32"/>
      <c r="D12" s="35">
        <v>460000</v>
      </c>
      <c r="E12" s="38"/>
      <c r="F12" s="39">
        <v>0</v>
      </c>
      <c r="G12" s="38"/>
      <c r="H12" s="58">
        <v>0</v>
      </c>
      <c r="I12" s="38"/>
      <c r="J12" s="35">
        <v>4000</v>
      </c>
      <c r="K12" s="38"/>
      <c r="L12" s="35">
        <v>51629</v>
      </c>
      <c r="M12" s="35"/>
      <c r="N12" s="35">
        <v>-1638</v>
      </c>
      <c r="O12" s="38"/>
      <c r="P12" s="35">
        <f>SUM(D12:N12)</f>
        <v>513991</v>
      </c>
      <c r="Q12" s="28"/>
      <c r="S12" s="36"/>
      <c r="T12" s="36"/>
      <c r="U12" s="36"/>
    </row>
    <row r="13" spans="1:22" ht="22.7" customHeight="1" x14ac:dyDescent="0.45">
      <c r="A13" s="25" t="s">
        <v>85</v>
      </c>
      <c r="B13" s="32"/>
      <c r="C13" s="32"/>
      <c r="D13" s="58">
        <v>0</v>
      </c>
      <c r="E13" s="38"/>
      <c r="F13" s="39">
        <v>0</v>
      </c>
      <c r="G13" s="38"/>
      <c r="H13" s="58">
        <v>0</v>
      </c>
      <c r="I13" s="38"/>
      <c r="J13" s="58">
        <v>0</v>
      </c>
      <c r="K13" s="38"/>
      <c r="L13" s="4">
        <f>PL9M_6!G26</f>
        <v>30459</v>
      </c>
      <c r="M13" s="4"/>
      <c r="N13" s="4">
        <v>0</v>
      </c>
      <c r="O13" s="4"/>
      <c r="P13" s="35">
        <f>SUM(D13:L13)</f>
        <v>30459</v>
      </c>
      <c r="Q13" s="28"/>
      <c r="S13" s="36"/>
      <c r="T13" s="36"/>
      <c r="U13" s="36"/>
    </row>
    <row r="14" spans="1:22" ht="22.7" customHeight="1" x14ac:dyDescent="0.45">
      <c r="A14" s="25" t="s">
        <v>146</v>
      </c>
      <c r="B14" s="32">
        <v>9</v>
      </c>
      <c r="C14" s="32"/>
      <c r="D14" s="58">
        <v>0</v>
      </c>
      <c r="E14" s="38"/>
      <c r="F14" s="39">
        <v>0</v>
      </c>
      <c r="G14" s="38"/>
      <c r="H14" s="38">
        <v>86806</v>
      </c>
      <c r="I14" s="38"/>
      <c r="J14" s="58">
        <v>0</v>
      </c>
      <c r="K14" s="38"/>
      <c r="L14" s="58">
        <v>0</v>
      </c>
      <c r="M14" s="4"/>
      <c r="N14" s="58">
        <v>0</v>
      </c>
      <c r="O14" s="4"/>
      <c r="P14" s="35">
        <f>SUM(D14:L14)</f>
        <v>86806</v>
      </c>
      <c r="Q14" s="28"/>
      <c r="S14" s="36"/>
      <c r="T14" s="36"/>
      <c r="U14" s="36"/>
    </row>
    <row r="15" spans="1:22" ht="22.7" customHeight="1" x14ac:dyDescent="0.45">
      <c r="A15" s="25" t="s">
        <v>130</v>
      </c>
      <c r="B15" s="32">
        <v>9</v>
      </c>
      <c r="C15" s="32"/>
      <c r="D15" s="58">
        <v>0</v>
      </c>
      <c r="E15" s="38"/>
      <c r="F15" s="39">
        <v>0</v>
      </c>
      <c r="G15" s="38"/>
      <c r="H15" s="58">
        <v>0</v>
      </c>
      <c r="I15" s="38"/>
      <c r="J15" s="58">
        <v>0</v>
      </c>
      <c r="K15" s="38"/>
      <c r="L15" s="4">
        <v>-32200</v>
      </c>
      <c r="M15" s="4"/>
      <c r="N15" s="4">
        <v>0</v>
      </c>
      <c r="O15" s="4"/>
      <c r="P15" s="35">
        <f>SUM(D15:L15)</f>
        <v>-32200</v>
      </c>
      <c r="Q15" s="28"/>
      <c r="S15" s="36"/>
      <c r="T15" s="36"/>
      <c r="U15" s="36"/>
    </row>
    <row r="16" spans="1:22" ht="22.7" customHeight="1" thickBot="1" x14ac:dyDescent="0.5">
      <c r="A16" s="29" t="s">
        <v>141</v>
      </c>
      <c r="D16" s="68">
        <f>SUM(D12:D15)</f>
        <v>460000</v>
      </c>
      <c r="E16" s="35"/>
      <c r="F16" s="68">
        <f>SUM(F12:F15)</f>
        <v>0</v>
      </c>
      <c r="G16" s="35"/>
      <c r="H16" s="68">
        <f>SUM(H12:H15)</f>
        <v>86806</v>
      </c>
      <c r="I16" s="35"/>
      <c r="J16" s="68">
        <f>SUM(J12:J15)</f>
        <v>4000</v>
      </c>
      <c r="K16" s="35"/>
      <c r="L16" s="68">
        <f>SUM(L12:L15)</f>
        <v>49888</v>
      </c>
      <c r="M16" s="35"/>
      <c r="N16" s="68">
        <f>SUM(N12:N15)</f>
        <v>-1638</v>
      </c>
      <c r="O16" s="35"/>
      <c r="P16" s="68">
        <f>SUM(P12:P15)</f>
        <v>599056</v>
      </c>
    </row>
    <row r="17" spans="1:21" ht="15" customHeight="1" thickTop="1" x14ac:dyDescent="0.45">
      <c r="B17" s="32"/>
      <c r="C17" s="32"/>
      <c r="D17" s="37"/>
      <c r="E17" s="24"/>
      <c r="F17" s="24"/>
      <c r="G17" s="24"/>
      <c r="H17" s="24"/>
      <c r="I17" s="24"/>
      <c r="J17" s="34"/>
      <c r="K17" s="24"/>
      <c r="L17" s="4"/>
      <c r="M17" s="4"/>
      <c r="N17" s="4"/>
      <c r="O17" s="34"/>
      <c r="P17" s="35"/>
      <c r="Q17" s="46"/>
      <c r="S17" s="45"/>
      <c r="T17" s="45"/>
      <c r="U17" s="45"/>
    </row>
    <row r="18" spans="1:21" ht="22.7" customHeight="1" x14ac:dyDescent="0.45">
      <c r="A18" s="29" t="s">
        <v>111</v>
      </c>
      <c r="B18" s="32"/>
      <c r="C18" s="32"/>
      <c r="D18" s="35">
        <v>520783</v>
      </c>
      <c r="E18" s="38"/>
      <c r="F18" s="38">
        <v>26023</v>
      </c>
      <c r="G18" s="38"/>
      <c r="H18" s="58">
        <v>0</v>
      </c>
      <c r="I18" s="38"/>
      <c r="J18" s="35">
        <v>6000</v>
      </c>
      <c r="K18" s="38"/>
      <c r="L18" s="35">
        <v>57298</v>
      </c>
      <c r="M18" s="35"/>
      <c r="N18" s="35">
        <v>-2634</v>
      </c>
      <c r="O18" s="38"/>
      <c r="P18" s="35">
        <f>SUM(D18:N18)</f>
        <v>607470</v>
      </c>
      <c r="Q18" s="46"/>
      <c r="S18" s="45"/>
      <c r="T18" s="45"/>
      <c r="U18" s="45"/>
    </row>
    <row r="19" spans="1:21" ht="22.7" customHeight="1" x14ac:dyDescent="0.45">
      <c r="A19" s="25" t="s">
        <v>85</v>
      </c>
      <c r="B19" s="32"/>
      <c r="C19" s="32"/>
      <c r="D19" s="58">
        <v>0</v>
      </c>
      <c r="E19" s="38"/>
      <c r="F19" s="39">
        <v>0</v>
      </c>
      <c r="G19" s="38"/>
      <c r="H19" s="58">
        <v>0</v>
      </c>
      <c r="I19" s="38"/>
      <c r="J19" s="58">
        <v>0</v>
      </c>
      <c r="K19" s="38"/>
      <c r="L19" s="38">
        <f>PL9M_6!E26</f>
        <v>19188</v>
      </c>
      <c r="M19" s="38"/>
      <c r="N19" s="39">
        <v>0</v>
      </c>
      <c r="O19" s="38"/>
      <c r="P19" s="35">
        <f>SUM(D19:L19)</f>
        <v>19188</v>
      </c>
      <c r="Q19" s="46"/>
      <c r="S19" s="45"/>
      <c r="T19" s="45"/>
      <c r="U19" s="45"/>
    </row>
    <row r="20" spans="1:21" ht="22.7" customHeight="1" x14ac:dyDescent="0.45">
      <c r="A20" s="25" t="s">
        <v>130</v>
      </c>
      <c r="B20" s="32">
        <v>9</v>
      </c>
      <c r="C20" s="32"/>
      <c r="D20" s="58">
        <v>0</v>
      </c>
      <c r="E20" s="38"/>
      <c r="F20" s="39">
        <v>0</v>
      </c>
      <c r="G20" s="38"/>
      <c r="H20" s="58">
        <v>0</v>
      </c>
      <c r="I20" s="38"/>
      <c r="J20" s="58">
        <v>0</v>
      </c>
      <c r="K20" s="38"/>
      <c r="L20" s="4">
        <v>-41660</v>
      </c>
      <c r="M20" s="4"/>
      <c r="N20" s="4">
        <v>0</v>
      </c>
      <c r="O20" s="4"/>
      <c r="P20" s="35">
        <f>SUM(D20:L20)</f>
        <v>-41660</v>
      </c>
      <c r="Q20" s="46"/>
      <c r="S20" s="45"/>
      <c r="T20" s="45"/>
      <c r="U20" s="45"/>
    </row>
    <row r="21" spans="1:21" ht="22.7" customHeight="1" thickBot="1" x14ac:dyDescent="0.5">
      <c r="A21" s="29" t="s">
        <v>142</v>
      </c>
      <c r="D21" s="68">
        <f>SUM(D18:D20)</f>
        <v>520783</v>
      </c>
      <c r="E21" s="35"/>
      <c r="F21" s="68">
        <f>SUM(F18:F20)</f>
        <v>26023</v>
      </c>
      <c r="G21" s="35"/>
      <c r="H21" s="68">
        <f>SUM(H18:H20)</f>
        <v>0</v>
      </c>
      <c r="I21" s="35"/>
      <c r="J21" s="68">
        <f>SUM(J18:J20)</f>
        <v>6000</v>
      </c>
      <c r="K21" s="35"/>
      <c r="L21" s="68">
        <f>SUM(L18:L20)</f>
        <v>34826</v>
      </c>
      <c r="M21" s="35"/>
      <c r="N21" s="68">
        <f>SUM(N18:N20)</f>
        <v>-2634</v>
      </c>
      <c r="O21" s="35"/>
      <c r="P21" s="68">
        <f>SUM(P18:P20)</f>
        <v>584998</v>
      </c>
    </row>
    <row r="22" spans="1:21" ht="22.7" customHeight="1" thickTop="1" x14ac:dyDescent="0.45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21" ht="22.7" customHeight="1" x14ac:dyDescent="0.45">
      <c r="D23" s="37"/>
      <c r="E23" s="24"/>
      <c r="F23" s="24"/>
      <c r="G23" s="24"/>
      <c r="H23" s="24"/>
      <c r="I23" s="24"/>
      <c r="J23" s="37"/>
      <c r="K23" s="24"/>
      <c r="L23" s="37"/>
      <c r="M23" s="37"/>
      <c r="N23" s="37"/>
      <c r="O23" s="24"/>
      <c r="P23" s="37"/>
    </row>
  </sheetData>
  <mergeCells count="2">
    <mergeCell ref="D5:P5"/>
    <mergeCell ref="J8:L8"/>
  </mergeCells>
  <phoneticPr fontId="8" type="noConversion"/>
  <pageMargins left="0.70866141732283472" right="0.31496062992125984" top="0.98425196850393704" bottom="0.39370078740157483" header="0.51181102362204722" footer="0.23622047244094491"/>
  <pageSetup paperSize="9" scale="74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1"/>
  <sheetViews>
    <sheetView zoomScale="110" zoomScaleNormal="110" zoomScaleSheetLayoutView="100" workbookViewId="0"/>
  </sheetViews>
  <sheetFormatPr defaultColWidth="9.140625"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50</v>
      </c>
      <c r="B1" s="13"/>
      <c r="C1" s="13"/>
      <c r="G1" s="2" t="s">
        <v>65</v>
      </c>
      <c r="I1" s="39"/>
      <c r="J1" s="39"/>
    </row>
    <row r="2" spans="1:26" ht="23.25" x14ac:dyDescent="0.5">
      <c r="A2" s="13" t="s">
        <v>26</v>
      </c>
      <c r="B2" s="13"/>
      <c r="C2" s="13"/>
      <c r="G2" s="2" t="s">
        <v>67</v>
      </c>
      <c r="I2" s="39"/>
      <c r="J2" s="39"/>
    </row>
    <row r="3" spans="1:26" ht="25.5" customHeight="1" x14ac:dyDescent="0.5">
      <c r="A3" s="13" t="str">
        <f>SE_7!A3</f>
        <v>สำหรับงวดเก้าเดือนสิ้นสุดวันที่ 30 กันยายน 2565 และ 2564</v>
      </c>
      <c r="B3" s="13"/>
      <c r="C3" s="13"/>
      <c r="I3" s="39"/>
      <c r="J3" s="39"/>
    </row>
    <row r="4" spans="1:26" ht="1.5" customHeight="1" x14ac:dyDescent="0.45">
      <c r="I4" s="39"/>
      <c r="J4" s="39"/>
    </row>
    <row r="5" spans="1:26" ht="23.45" customHeight="1" x14ac:dyDescent="0.45">
      <c r="E5" s="82" t="s">
        <v>48</v>
      </c>
      <c r="F5" s="82"/>
      <c r="G5" s="82"/>
      <c r="I5" s="39"/>
      <c r="J5" s="39"/>
    </row>
    <row r="6" spans="1:26" ht="23.45" customHeight="1" x14ac:dyDescent="0.45">
      <c r="E6" s="11" t="str">
        <f>PL9M_6!E6</f>
        <v>2565</v>
      </c>
      <c r="F6" s="6"/>
      <c r="G6" s="11" t="str">
        <f>PL9M_6!G6</f>
        <v>2564</v>
      </c>
      <c r="I6" s="4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23.45" customHeight="1" x14ac:dyDescent="0.45">
      <c r="A7" s="14" t="s">
        <v>27</v>
      </c>
      <c r="B7" s="14"/>
      <c r="I7" s="39"/>
      <c r="J7" s="39"/>
    </row>
    <row r="8" spans="1:26" ht="23.45" customHeight="1" x14ac:dyDescent="0.45">
      <c r="A8" s="15" t="s">
        <v>84</v>
      </c>
      <c r="B8" s="15"/>
      <c r="E8" s="4">
        <f>PL9M_6!E26</f>
        <v>19188</v>
      </c>
      <c r="F8" s="4"/>
      <c r="G8" s="4">
        <f>PL9M_6!G26</f>
        <v>30459</v>
      </c>
      <c r="I8" s="39"/>
      <c r="J8" s="39"/>
    </row>
    <row r="9" spans="1:26" ht="23.45" customHeight="1" x14ac:dyDescent="0.45">
      <c r="A9" s="15" t="s">
        <v>28</v>
      </c>
      <c r="B9" s="15"/>
      <c r="C9" s="15"/>
      <c r="E9" s="4"/>
      <c r="F9" s="4"/>
      <c r="G9" s="4"/>
      <c r="I9" s="39"/>
      <c r="J9" s="39"/>
    </row>
    <row r="10" spans="1:26" ht="23.45" customHeight="1" x14ac:dyDescent="0.45">
      <c r="A10" s="15"/>
      <c r="B10" s="65" t="s">
        <v>119</v>
      </c>
      <c r="C10" s="15"/>
      <c r="E10" s="4"/>
      <c r="F10" s="4"/>
      <c r="G10" s="4"/>
      <c r="I10" s="39"/>
      <c r="J10" s="39"/>
    </row>
    <row r="11" spans="1:26" ht="23.45" customHeight="1" x14ac:dyDescent="0.45">
      <c r="A11" s="15"/>
      <c r="B11" s="65" t="s">
        <v>133</v>
      </c>
      <c r="C11" s="15"/>
      <c r="E11" s="4">
        <v>582</v>
      </c>
      <c r="F11" s="4"/>
      <c r="G11" s="4">
        <v>220</v>
      </c>
      <c r="I11" s="39"/>
      <c r="J11" s="39"/>
    </row>
    <row r="12" spans="1:26" ht="23.45" customHeight="1" x14ac:dyDescent="0.45">
      <c r="B12" s="3" t="s">
        <v>74</v>
      </c>
      <c r="E12" s="4"/>
      <c r="F12" s="4"/>
      <c r="G12" s="4"/>
      <c r="I12" s="39"/>
      <c r="J12" s="39"/>
    </row>
    <row r="13" spans="1:26" ht="23.45" customHeight="1" x14ac:dyDescent="0.45">
      <c r="B13" s="3" t="s">
        <v>105</v>
      </c>
      <c r="E13" s="4">
        <v>1852</v>
      </c>
      <c r="F13" s="4"/>
      <c r="G13" s="4">
        <v>-979</v>
      </c>
      <c r="I13" s="39"/>
      <c r="J13" s="39"/>
    </row>
    <row r="14" spans="1:26" ht="23.45" customHeight="1" x14ac:dyDescent="0.45">
      <c r="B14" s="15" t="s">
        <v>56</v>
      </c>
      <c r="C14" s="15"/>
      <c r="E14" s="4">
        <v>34510</v>
      </c>
      <c r="F14" s="4"/>
      <c r="G14" s="4">
        <v>35406</v>
      </c>
      <c r="I14" s="39"/>
      <c r="J14" s="39"/>
    </row>
    <row r="15" spans="1:26" ht="23.45" customHeight="1" x14ac:dyDescent="0.45">
      <c r="B15" s="3" t="s">
        <v>121</v>
      </c>
      <c r="C15" s="15"/>
      <c r="E15" s="4">
        <v>-383</v>
      </c>
      <c r="F15" s="4"/>
      <c r="G15" s="4">
        <v>386</v>
      </c>
      <c r="I15" s="39"/>
      <c r="J15" s="39"/>
    </row>
    <row r="16" spans="1:26" ht="23.45" customHeight="1" x14ac:dyDescent="0.45">
      <c r="B16" s="3" t="s">
        <v>131</v>
      </c>
      <c r="C16" s="15"/>
      <c r="E16" s="4">
        <v>1850</v>
      </c>
      <c r="F16" s="4"/>
      <c r="G16" s="4">
        <v>0</v>
      </c>
      <c r="I16" s="39"/>
      <c r="J16" s="39"/>
    </row>
    <row r="17" spans="1:10" ht="23.45" customHeight="1" x14ac:dyDescent="0.45">
      <c r="B17" s="15" t="s">
        <v>45</v>
      </c>
      <c r="C17" s="15"/>
      <c r="E17" s="4">
        <v>868</v>
      </c>
      <c r="F17" s="4"/>
      <c r="G17" s="4">
        <v>732</v>
      </c>
      <c r="I17" s="39"/>
      <c r="J17" s="39"/>
    </row>
    <row r="18" spans="1:10" ht="23.45" customHeight="1" x14ac:dyDescent="0.45">
      <c r="B18" s="15" t="s">
        <v>29</v>
      </c>
      <c r="C18" s="15"/>
      <c r="E18" s="4">
        <v>-13</v>
      </c>
      <c r="F18" s="4"/>
      <c r="G18" s="4">
        <v>-6</v>
      </c>
      <c r="I18" s="39"/>
      <c r="J18" s="39"/>
    </row>
    <row r="19" spans="1:10" ht="23.45" customHeight="1" x14ac:dyDescent="0.45">
      <c r="B19" s="15" t="s">
        <v>20</v>
      </c>
      <c r="C19" s="15"/>
      <c r="E19" s="4">
        <v>1464</v>
      </c>
      <c r="F19" s="4"/>
      <c r="G19" s="4">
        <v>1623</v>
      </c>
      <c r="I19" s="39"/>
      <c r="J19" s="39"/>
    </row>
    <row r="20" spans="1:10" ht="23.45" customHeight="1" x14ac:dyDescent="0.45">
      <c r="B20" s="15" t="s">
        <v>92</v>
      </c>
      <c r="C20" s="15"/>
      <c r="E20" s="4">
        <f>PL9M_6!E24</f>
        <v>5553</v>
      </c>
      <c r="F20" s="4"/>
      <c r="G20" s="4">
        <v>6533</v>
      </c>
      <c r="I20" s="39"/>
      <c r="J20" s="39"/>
    </row>
    <row r="21" spans="1:10" ht="23.45" customHeight="1" x14ac:dyDescent="0.45">
      <c r="B21" s="1"/>
      <c r="C21" s="1"/>
      <c r="E21" s="60">
        <f>SUM(E8:E20)</f>
        <v>65471</v>
      </c>
      <c r="F21" s="4"/>
      <c r="G21" s="47">
        <f>SUM(G8:G20)</f>
        <v>74374</v>
      </c>
      <c r="I21" s="39"/>
      <c r="J21" s="39"/>
    </row>
    <row r="22" spans="1:10" ht="23.45" customHeight="1" x14ac:dyDescent="0.45">
      <c r="A22" s="14" t="s">
        <v>30</v>
      </c>
      <c r="C22" s="15"/>
      <c r="E22" s="4"/>
      <c r="F22" s="4"/>
      <c r="G22" s="4"/>
      <c r="I22" s="39"/>
      <c r="J22" s="39"/>
    </row>
    <row r="23" spans="1:10" ht="23.45" customHeight="1" x14ac:dyDescent="0.45">
      <c r="B23" s="14" t="s">
        <v>51</v>
      </c>
      <c r="C23" s="15"/>
      <c r="E23" s="4"/>
      <c r="F23" s="4"/>
      <c r="G23" s="4"/>
      <c r="I23" s="39"/>
      <c r="J23" s="39"/>
    </row>
    <row r="24" spans="1:10" ht="23.45" customHeight="1" x14ac:dyDescent="0.45">
      <c r="B24" s="15" t="s">
        <v>104</v>
      </c>
      <c r="C24" s="15"/>
      <c r="E24" s="4">
        <v>-30007</v>
      </c>
      <c r="F24" s="4"/>
      <c r="G24" s="4">
        <v>3338</v>
      </c>
      <c r="I24" s="39"/>
      <c r="J24" s="39"/>
    </row>
    <row r="25" spans="1:10" ht="21.75" x14ac:dyDescent="0.45">
      <c r="B25" s="15" t="s">
        <v>24</v>
      </c>
      <c r="C25" s="15"/>
      <c r="E25" s="4">
        <v>-6249</v>
      </c>
      <c r="F25" s="4"/>
      <c r="G25" s="4">
        <v>-1006</v>
      </c>
      <c r="I25" s="39"/>
      <c r="J25" s="39"/>
    </row>
    <row r="26" spans="1:10" ht="21.75" x14ac:dyDescent="0.45">
      <c r="B26" s="15" t="s">
        <v>25</v>
      </c>
      <c r="C26" s="15"/>
      <c r="E26" s="4">
        <v>1605</v>
      </c>
      <c r="F26" s="4"/>
      <c r="G26" s="4">
        <v>-2</v>
      </c>
      <c r="I26" s="39"/>
      <c r="J26" s="39"/>
    </row>
    <row r="27" spans="1:10" ht="21.75" x14ac:dyDescent="0.45">
      <c r="B27" s="16" t="s">
        <v>52</v>
      </c>
      <c r="E27" s="4"/>
      <c r="F27" s="4"/>
      <c r="G27" s="4"/>
      <c r="I27" s="39"/>
      <c r="J27" s="39"/>
    </row>
    <row r="28" spans="1:10" ht="21.75" x14ac:dyDescent="0.45">
      <c r="B28" s="15" t="s">
        <v>99</v>
      </c>
      <c r="C28" s="15"/>
      <c r="E28" s="4">
        <v>23926</v>
      </c>
      <c r="F28" s="4"/>
      <c r="G28" s="4">
        <v>-1352</v>
      </c>
      <c r="I28" s="39"/>
      <c r="J28" s="39"/>
    </row>
    <row r="29" spans="1:10" ht="21.75" x14ac:dyDescent="0.45">
      <c r="B29" s="15" t="s">
        <v>134</v>
      </c>
      <c r="C29" s="15"/>
      <c r="E29" s="4">
        <v>-198</v>
      </c>
      <c r="F29" s="4"/>
      <c r="G29" s="4">
        <v>-2575</v>
      </c>
      <c r="I29" s="39"/>
      <c r="J29" s="39"/>
    </row>
    <row r="30" spans="1:10" ht="23.45" customHeight="1" x14ac:dyDescent="0.45">
      <c r="A30" s="15" t="s">
        <v>96</v>
      </c>
      <c r="C30" s="15"/>
      <c r="E30" s="47">
        <f>SUM(E21:E29)</f>
        <v>54548</v>
      </c>
      <c r="F30" s="4"/>
      <c r="G30" s="47">
        <f>SUM(G21:G29)</f>
        <v>72777</v>
      </c>
      <c r="I30" s="39"/>
      <c r="J30" s="39"/>
    </row>
    <row r="31" spans="1:10" ht="23.45" customHeight="1" x14ac:dyDescent="0.45">
      <c r="A31" s="15" t="s">
        <v>58</v>
      </c>
      <c r="C31" s="15"/>
      <c r="E31" s="6">
        <v>-2497</v>
      </c>
      <c r="F31" s="4"/>
      <c r="G31" s="4">
        <v>0</v>
      </c>
      <c r="I31" s="39"/>
      <c r="J31" s="39"/>
    </row>
    <row r="32" spans="1:10" ht="23.45" customHeight="1" x14ac:dyDescent="0.45">
      <c r="A32" s="14" t="s">
        <v>86</v>
      </c>
      <c r="B32" s="14"/>
      <c r="C32" s="14"/>
      <c r="E32" s="11">
        <f>E30+E31</f>
        <v>52051</v>
      </c>
      <c r="F32" s="4"/>
      <c r="G32" s="11">
        <f>G30+G31</f>
        <v>72777</v>
      </c>
      <c r="I32" s="39"/>
      <c r="J32" s="39"/>
    </row>
    <row r="33" spans="1:26" ht="23.45" customHeight="1" x14ac:dyDescent="0.5">
      <c r="A33" s="13" t="str">
        <f>A1</f>
        <v>บริษัท สมาร์ทคอนกรีต จำกัด (มหาชน)</v>
      </c>
      <c r="B33" s="13"/>
      <c r="C33" s="13"/>
      <c r="G33" s="2" t="s">
        <v>65</v>
      </c>
      <c r="I33" s="39"/>
      <c r="J33" s="39"/>
    </row>
    <row r="34" spans="1:26" ht="23.45" customHeight="1" x14ac:dyDescent="0.5">
      <c r="A34" s="13" t="s">
        <v>31</v>
      </c>
      <c r="B34" s="13"/>
      <c r="C34" s="13"/>
      <c r="G34" s="2" t="s">
        <v>67</v>
      </c>
      <c r="I34" s="39"/>
      <c r="J34" s="39"/>
    </row>
    <row r="35" spans="1:26" ht="25.5" customHeight="1" x14ac:dyDescent="0.5">
      <c r="A35" s="13" t="str">
        <f>A3</f>
        <v>สำหรับงวดเก้าเดือนสิ้นสุดวันที่ 30 กันยายน 2565 และ 2564</v>
      </c>
      <c r="B35" s="13"/>
      <c r="C35" s="13"/>
      <c r="I35" s="39"/>
      <c r="J35" s="39"/>
    </row>
    <row r="36" spans="1:26" ht="4.9000000000000004" customHeight="1" x14ac:dyDescent="0.45">
      <c r="I36" s="39"/>
      <c r="J36" s="39"/>
    </row>
    <row r="37" spans="1:26" ht="23.45" customHeight="1" x14ac:dyDescent="0.45">
      <c r="E37" s="82" t="s">
        <v>48</v>
      </c>
      <c r="F37" s="82"/>
      <c r="G37" s="82"/>
      <c r="I37" s="39"/>
      <c r="J37" s="39"/>
    </row>
    <row r="38" spans="1:26" ht="23.45" customHeight="1" x14ac:dyDescent="0.45">
      <c r="E38" s="11" t="str">
        <f>E6</f>
        <v>2565</v>
      </c>
      <c r="F38" s="6"/>
      <c r="G38" s="11" t="str">
        <f>G6</f>
        <v>2564</v>
      </c>
      <c r="I38" s="4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23.45" customHeight="1" x14ac:dyDescent="0.45">
      <c r="A39" s="14" t="s">
        <v>32</v>
      </c>
      <c r="B39" s="14"/>
      <c r="C39" s="14"/>
      <c r="E39" s="6"/>
      <c r="F39" s="4"/>
      <c r="G39" s="4"/>
      <c r="I39" s="39"/>
      <c r="J39" s="39"/>
    </row>
    <row r="40" spans="1:26" ht="23.45" customHeight="1" x14ac:dyDescent="0.45">
      <c r="A40" s="15" t="s">
        <v>33</v>
      </c>
      <c r="B40" s="15"/>
      <c r="C40" s="15"/>
      <c r="E40" s="4">
        <v>13</v>
      </c>
      <c r="F40" s="4"/>
      <c r="G40" s="4">
        <v>6</v>
      </c>
      <c r="I40" s="39"/>
      <c r="J40" s="39"/>
    </row>
    <row r="41" spans="1:26" ht="23.45" customHeight="1" x14ac:dyDescent="0.45">
      <c r="A41" s="15" t="s">
        <v>135</v>
      </c>
      <c r="B41" s="15"/>
      <c r="C41" s="15"/>
      <c r="E41" s="4">
        <v>-50001</v>
      </c>
      <c r="F41" s="4"/>
      <c r="G41" s="4">
        <v>0</v>
      </c>
      <c r="I41" s="39"/>
      <c r="J41" s="39"/>
    </row>
    <row r="42" spans="1:26" ht="23.45" customHeight="1" x14ac:dyDescent="0.45">
      <c r="A42" s="15" t="s">
        <v>81</v>
      </c>
      <c r="B42" s="15"/>
      <c r="C42" s="15"/>
      <c r="E42" s="4">
        <v>-4248</v>
      </c>
      <c r="F42" s="4"/>
      <c r="G42" s="4">
        <v>-8566</v>
      </c>
      <c r="I42" s="39"/>
      <c r="J42" s="39"/>
    </row>
    <row r="43" spans="1:26" ht="23.45" customHeight="1" x14ac:dyDescent="0.45">
      <c r="A43" s="15" t="s">
        <v>147</v>
      </c>
      <c r="B43" s="15"/>
      <c r="C43" s="15"/>
      <c r="E43" s="4">
        <v>0</v>
      </c>
      <c r="F43" s="4"/>
      <c r="G43" s="4">
        <v>-214</v>
      </c>
      <c r="I43" s="39"/>
      <c r="J43" s="39"/>
    </row>
    <row r="44" spans="1:26" ht="23.45" customHeight="1" x14ac:dyDescent="0.45">
      <c r="A44" s="15" t="s">
        <v>108</v>
      </c>
      <c r="B44" s="15"/>
      <c r="C44" s="15"/>
      <c r="E44" s="4">
        <v>-579</v>
      </c>
      <c r="F44" s="4"/>
      <c r="G44" s="4">
        <v>-34</v>
      </c>
      <c r="I44" s="39"/>
      <c r="J44" s="39"/>
    </row>
    <row r="45" spans="1:26" ht="23.45" customHeight="1" x14ac:dyDescent="0.45">
      <c r="A45" s="15" t="s">
        <v>122</v>
      </c>
      <c r="B45" s="15"/>
      <c r="C45" s="15"/>
      <c r="E45" s="4">
        <v>-18</v>
      </c>
      <c r="F45" s="4"/>
      <c r="G45" s="4">
        <v>-11</v>
      </c>
      <c r="I45" s="39"/>
      <c r="J45" s="39"/>
    </row>
    <row r="46" spans="1:26" ht="23.45" customHeight="1" x14ac:dyDescent="0.45">
      <c r="A46" s="14" t="s">
        <v>82</v>
      </c>
      <c r="B46" s="14"/>
      <c r="C46" s="14"/>
      <c r="E46" s="5">
        <f>SUM(E40:E45)</f>
        <v>-54833</v>
      </c>
      <c r="F46" s="4"/>
      <c r="G46" s="5">
        <f>SUM(G40:G45)</f>
        <v>-8819</v>
      </c>
      <c r="I46" s="39"/>
      <c r="J46" s="39"/>
    </row>
    <row r="47" spans="1:26" ht="4.9000000000000004" customHeight="1" x14ac:dyDescent="0.45">
      <c r="A47" s="16"/>
      <c r="B47" s="16"/>
      <c r="C47" s="16"/>
      <c r="E47" s="4"/>
      <c r="F47" s="4"/>
      <c r="G47" s="4"/>
      <c r="I47" s="39"/>
      <c r="J47" s="39"/>
    </row>
    <row r="48" spans="1:26" ht="23.45" customHeight="1" x14ac:dyDescent="0.45">
      <c r="A48" s="14" t="s">
        <v>34</v>
      </c>
      <c r="B48" s="14"/>
      <c r="C48" s="14"/>
      <c r="E48" s="4"/>
      <c r="F48" s="4"/>
      <c r="G48" s="4"/>
      <c r="I48" s="39"/>
      <c r="J48" s="39"/>
    </row>
    <row r="49" spans="1:10" ht="23.45" customHeight="1" x14ac:dyDescent="0.45">
      <c r="A49" s="15" t="s">
        <v>35</v>
      </c>
      <c r="B49" s="15"/>
      <c r="C49" s="15"/>
      <c r="E49" s="4">
        <v>-1464</v>
      </c>
      <c r="F49" s="4"/>
      <c r="G49" s="4">
        <v>-1644</v>
      </c>
      <c r="I49" s="39"/>
      <c r="J49" s="39"/>
    </row>
    <row r="50" spans="1:10" ht="23.45" customHeight="1" x14ac:dyDescent="0.45">
      <c r="A50" s="15" t="s">
        <v>107</v>
      </c>
      <c r="B50" s="15"/>
      <c r="C50" s="15"/>
      <c r="E50" s="4">
        <v>0</v>
      </c>
      <c r="F50" s="4"/>
      <c r="G50" s="4">
        <v>-9500</v>
      </c>
      <c r="I50" s="39"/>
      <c r="J50" s="39"/>
    </row>
    <row r="51" spans="1:10" ht="23.45" customHeight="1" x14ac:dyDescent="0.45">
      <c r="A51" s="15" t="s">
        <v>94</v>
      </c>
      <c r="B51" s="15"/>
      <c r="C51" s="15"/>
      <c r="E51" s="4">
        <v>-3362</v>
      </c>
      <c r="F51" s="4"/>
      <c r="G51" s="4">
        <v>-3003</v>
      </c>
      <c r="I51" s="39"/>
      <c r="J51" s="39"/>
    </row>
    <row r="52" spans="1:10" ht="23.45" customHeight="1" x14ac:dyDescent="0.45">
      <c r="A52" s="15" t="s">
        <v>146</v>
      </c>
      <c r="B52" s="15"/>
      <c r="C52" s="15"/>
      <c r="E52" s="4">
        <v>0</v>
      </c>
      <c r="F52" s="4"/>
      <c r="G52" s="4">
        <v>86806</v>
      </c>
      <c r="I52" s="39"/>
      <c r="J52" s="39"/>
    </row>
    <row r="53" spans="1:10" ht="23.45" customHeight="1" x14ac:dyDescent="0.45">
      <c r="A53" s="15" t="s">
        <v>132</v>
      </c>
      <c r="B53" s="15"/>
      <c r="C53" s="15"/>
      <c r="E53" s="4">
        <v>-41650</v>
      </c>
      <c r="F53" s="4"/>
      <c r="G53" s="4">
        <v>-32194</v>
      </c>
      <c r="I53" s="39"/>
      <c r="J53" s="39"/>
    </row>
    <row r="54" spans="1:10" ht="23.45" customHeight="1" x14ac:dyDescent="0.45">
      <c r="A54" s="14" t="s">
        <v>149</v>
      </c>
      <c r="B54" s="14"/>
      <c r="C54" s="14"/>
      <c r="E54" s="5">
        <f>SUM(E49:E53)</f>
        <v>-46476</v>
      </c>
      <c r="F54" s="4"/>
      <c r="G54" s="5">
        <f>SUM(G49:G53)</f>
        <v>40465</v>
      </c>
      <c r="H54" s="4"/>
      <c r="I54" s="39"/>
      <c r="J54" s="39"/>
    </row>
    <row r="55" spans="1:10" ht="4.9000000000000004" customHeight="1" x14ac:dyDescent="0.45">
      <c r="A55" s="16"/>
      <c r="B55" s="16"/>
      <c r="C55" s="16"/>
      <c r="E55" s="4"/>
      <c r="F55" s="4"/>
      <c r="G55" s="4"/>
      <c r="I55" s="39"/>
      <c r="J55" s="39"/>
    </row>
    <row r="56" spans="1:10" ht="23.45" customHeight="1" x14ac:dyDescent="0.45">
      <c r="A56" s="14" t="s">
        <v>150</v>
      </c>
      <c r="B56" s="14"/>
      <c r="E56" s="4">
        <f>E32+E46+E54</f>
        <v>-49258</v>
      </c>
      <c r="F56" s="4"/>
      <c r="G56" s="4">
        <f>G32+G46+G54</f>
        <v>104423</v>
      </c>
      <c r="I56" s="39"/>
      <c r="J56" s="39"/>
    </row>
    <row r="57" spans="1:10" ht="21.75" x14ac:dyDescent="0.45">
      <c r="A57" s="15" t="s">
        <v>68</v>
      </c>
      <c r="B57" s="15"/>
      <c r="C57" s="15"/>
      <c r="E57" s="4">
        <f>'BS_2,3,4'!G12</f>
        <v>118458</v>
      </c>
      <c r="F57" s="4"/>
      <c r="G57" s="4">
        <v>2621</v>
      </c>
      <c r="H57" s="9">
        <f>E57-'BS_2,3,4'!G12</f>
        <v>0</v>
      </c>
      <c r="I57" s="39"/>
      <c r="J57" s="39"/>
    </row>
    <row r="58" spans="1:10" ht="22.5" thickBot="1" x14ac:dyDescent="0.5">
      <c r="A58" s="14" t="s">
        <v>69</v>
      </c>
      <c r="B58" s="14"/>
      <c r="C58" s="14"/>
      <c r="E58" s="8">
        <f>SUM(E56:E57)</f>
        <v>69200</v>
      </c>
      <c r="F58" s="4"/>
      <c r="G58" s="8">
        <f>SUM(G56:G57)</f>
        <v>107044</v>
      </c>
      <c r="H58" s="9">
        <f>E58-'BS_2,3,4'!E12</f>
        <v>0</v>
      </c>
      <c r="I58" s="39"/>
      <c r="J58" s="39"/>
    </row>
    <row r="59" spans="1:10" ht="4.9000000000000004" customHeight="1" thickTop="1" x14ac:dyDescent="0.45">
      <c r="A59" s="16"/>
      <c r="B59" s="16"/>
      <c r="C59" s="16"/>
      <c r="E59" s="4"/>
      <c r="F59" s="4"/>
      <c r="G59" s="4"/>
      <c r="I59" s="39"/>
      <c r="J59" s="39"/>
    </row>
    <row r="60" spans="1:10" ht="23.45" customHeight="1" x14ac:dyDescent="0.45">
      <c r="A60" s="14" t="s">
        <v>57</v>
      </c>
      <c r="B60" s="14"/>
      <c r="G60" s="40"/>
      <c r="H60" s="9"/>
      <c r="I60" s="39"/>
      <c r="J60" s="39"/>
    </row>
    <row r="61" spans="1:10" ht="21.75" x14ac:dyDescent="0.45">
      <c r="A61" s="50" t="s">
        <v>70</v>
      </c>
      <c r="B61" s="50"/>
      <c r="G61" s="40"/>
      <c r="I61" s="39"/>
      <c r="J61" s="39"/>
    </row>
    <row r="62" spans="1:10" ht="23.45" customHeight="1" x14ac:dyDescent="0.45">
      <c r="B62" s="15" t="s">
        <v>62</v>
      </c>
      <c r="C62" s="15"/>
      <c r="D62" s="41"/>
      <c r="E62" s="42">
        <v>159</v>
      </c>
      <c r="F62" s="42"/>
      <c r="G62" s="42">
        <v>155</v>
      </c>
      <c r="I62" s="39"/>
      <c r="J62" s="39"/>
    </row>
    <row r="63" spans="1:10" ht="23.45" customHeight="1" x14ac:dyDescent="0.45">
      <c r="B63" s="15" t="s">
        <v>63</v>
      </c>
      <c r="C63" s="15"/>
      <c r="E63" s="10">
        <v>41963</v>
      </c>
      <c r="G63" s="10">
        <v>94574</v>
      </c>
      <c r="I63" s="39"/>
      <c r="J63" s="39"/>
    </row>
    <row r="64" spans="1:10" ht="23.45" customHeight="1" x14ac:dyDescent="0.45">
      <c r="B64" s="15" t="s">
        <v>64</v>
      </c>
      <c r="C64" s="15"/>
      <c r="E64" s="10">
        <v>7078</v>
      </c>
      <c r="G64" s="10">
        <v>12315</v>
      </c>
      <c r="I64" s="39"/>
      <c r="J64" s="39"/>
    </row>
    <row r="65" spans="1:10" ht="23.45" customHeight="1" x14ac:dyDescent="0.45">
      <c r="B65" s="15" t="s">
        <v>151</v>
      </c>
      <c r="C65" s="15"/>
      <c r="E65" s="10">
        <v>20000</v>
      </c>
      <c r="G65" s="10">
        <v>0</v>
      </c>
      <c r="I65" s="39"/>
      <c r="J65" s="39"/>
    </row>
    <row r="66" spans="1:10" ht="23.45" customHeight="1" thickBot="1" x14ac:dyDescent="0.55000000000000004">
      <c r="A66" s="48"/>
      <c r="B66" s="48"/>
      <c r="E66" s="44">
        <f>SUM(E62:E65)</f>
        <v>69200</v>
      </c>
      <c r="G66" s="44">
        <f>SUM(G62:G65)</f>
        <v>107044</v>
      </c>
      <c r="H66" s="9">
        <f>E66-E58</f>
        <v>0</v>
      </c>
      <c r="I66" s="39">
        <f>G58-G66</f>
        <v>0</v>
      </c>
      <c r="J66" s="39"/>
    </row>
    <row r="67" spans="1:10" ht="21.75" customHeight="1" thickTop="1" x14ac:dyDescent="0.45">
      <c r="A67" s="50" t="s">
        <v>61</v>
      </c>
      <c r="B67" s="50"/>
      <c r="G67" s="9"/>
      <c r="H67" s="9"/>
      <c r="I67" s="39"/>
      <c r="J67" s="39"/>
    </row>
    <row r="68" spans="1:10" ht="23.45" customHeight="1" thickBot="1" x14ac:dyDescent="0.5">
      <c r="A68" s="64" t="s">
        <v>76</v>
      </c>
      <c r="B68" s="15" t="s">
        <v>71</v>
      </c>
      <c r="E68" s="53">
        <v>982</v>
      </c>
      <c r="G68" s="53">
        <v>613</v>
      </c>
      <c r="J68" s="39"/>
    </row>
    <row r="69" spans="1:10" ht="21.75" customHeight="1" thickTop="1" x14ac:dyDescent="0.45">
      <c r="B69" s="63" t="s">
        <v>95</v>
      </c>
      <c r="G69" s="9"/>
      <c r="H69" s="9"/>
      <c r="I69" s="39"/>
      <c r="J69" s="39"/>
    </row>
    <row r="70" spans="1:10" ht="23.45" customHeight="1" x14ac:dyDescent="0.45">
      <c r="J70" s="39"/>
    </row>
    <row r="71" spans="1:10" ht="23.45" customHeight="1" x14ac:dyDescent="0.45">
      <c r="J71" s="39"/>
    </row>
  </sheetData>
  <mergeCells count="2">
    <mergeCell ref="E5:G5"/>
    <mergeCell ref="E37:G37"/>
  </mergeCells>
  <phoneticPr fontId="8" type="noConversion"/>
  <pageMargins left="0.98425196850393704" right="0.43307086614173229" top="0.9055118110236221" bottom="0.31496062992125984" header="0.51181102362204722" footer="0.31496062992125984"/>
  <pageSetup paperSize="9" scale="95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3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PL9M_6</vt:lpstr>
      <vt:lpstr>SE_7</vt:lpstr>
      <vt:lpstr>CF_8,9</vt:lpstr>
      <vt:lpstr>'BS_2,3,4'!Print_Area</vt:lpstr>
      <vt:lpstr>'CF_8,9'!Print_Area</vt:lpstr>
      <vt:lpstr>SE_7!Print_Area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2022-11-08T08:31:46Z</cp:lastPrinted>
  <dcterms:created xsi:type="dcterms:W3CDTF">2004-12-07T08:50:51Z</dcterms:created>
  <dcterms:modified xsi:type="dcterms:W3CDTF">2022-11-08T08:31:50Z</dcterms:modified>
</cp:coreProperties>
</file>