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Finansia Syrus Securities\2022\Q3'2022\Convert\"/>
    </mc:Choice>
  </mc:AlternateContent>
  <xr:revisionPtr revIDLastSave="0" documentId="13_ncr:1_{EC84CDD1-AB97-49EA-8AF3-39B781982B1F}" xr6:coauthVersionLast="47" xr6:coauthVersionMax="47" xr10:uidLastSave="{00000000-0000-0000-0000-000000000000}"/>
  <bookViews>
    <workbookView xWindow="-120" yWindow="-120" windowWidth="20730" windowHeight="11160" activeTab="3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BS_T!$A$1:$L$73</definedName>
    <definedName name="_xlnm.Print_Area" localSheetId="2">'ce (conso)_T'!$A$1:$X$31</definedName>
    <definedName name="_xlnm.Print_Area" localSheetId="3">'ce (separate)_T'!$A$1:$P$28</definedName>
    <definedName name="_xlnm.Print_Area" localSheetId="1">'Plt&amp;CF_T'!$A$1:$L$206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1" i="3" l="1"/>
  <c r="J181" i="3"/>
  <c r="H181" i="3"/>
  <c r="J27" i="5"/>
  <c r="H27" i="5"/>
  <c r="F27" i="5"/>
  <c r="D27" i="5"/>
  <c r="P21" i="5"/>
  <c r="H21" i="5"/>
  <c r="F21" i="5"/>
  <c r="D21" i="5"/>
  <c r="N23" i="4"/>
  <c r="X27" i="4"/>
  <c r="X26" i="4"/>
  <c r="T28" i="4"/>
  <c r="T27" i="4"/>
  <c r="T26" i="4"/>
  <c r="J22" i="4"/>
  <c r="H22" i="4"/>
  <c r="F22" i="4"/>
  <c r="D22" i="4"/>
  <c r="T22" i="4" s="1"/>
  <c r="X22" i="4" s="1"/>
  <c r="J203" i="3"/>
  <c r="F203" i="3"/>
  <c r="F194" i="3"/>
  <c r="J194" i="3"/>
  <c r="J24" i="2" l="1"/>
  <c r="F24" i="2"/>
  <c r="F102" i="3" l="1"/>
  <c r="R24" i="4" s="1"/>
  <c r="R25" i="4" s="1"/>
  <c r="R29" i="4" s="1"/>
  <c r="J102" i="3"/>
  <c r="L102" i="3"/>
  <c r="H102" i="3"/>
  <c r="D24" i="5"/>
  <c r="D26" i="5" s="1"/>
  <c r="F24" i="5"/>
  <c r="F26" i="5" s="1"/>
  <c r="H24" i="5"/>
  <c r="H26" i="5" s="1"/>
  <c r="J24" i="5"/>
  <c r="J26" i="5" s="1"/>
  <c r="P18" i="5"/>
  <c r="P16" i="5"/>
  <c r="P15" i="5"/>
  <c r="P17" i="5" s="1"/>
  <c r="P19" i="5" s="1"/>
  <c r="P14" i="5"/>
  <c r="N19" i="5"/>
  <c r="L19" i="5"/>
  <c r="J19" i="5"/>
  <c r="H19" i="5"/>
  <c r="N17" i="5"/>
  <c r="L17" i="5"/>
  <c r="J17" i="5"/>
  <c r="H17" i="5"/>
  <c r="F17" i="5"/>
  <c r="F19" i="5" s="1"/>
  <c r="D17" i="5"/>
  <c r="D19" i="5" s="1"/>
  <c r="D25" i="4"/>
  <c r="D29" i="4" s="1"/>
  <c r="H25" i="4"/>
  <c r="H29" i="4" s="1"/>
  <c r="F25" i="4"/>
  <c r="F29" i="4" s="1"/>
  <c r="J25" i="4"/>
  <c r="J29" i="4" s="1"/>
  <c r="L25" i="4"/>
  <c r="L29" i="4" s="1"/>
  <c r="N25" i="4"/>
  <c r="N29" i="4" s="1"/>
  <c r="T19" i="4"/>
  <c r="T18" i="4"/>
  <c r="V20" i="4"/>
  <c r="R20" i="4"/>
  <c r="V18" i="4"/>
  <c r="P18" i="4"/>
  <c r="P20" i="4" s="1"/>
  <c r="R18" i="4"/>
  <c r="N18" i="4"/>
  <c r="N20" i="4" s="1"/>
  <c r="L18" i="4"/>
  <c r="L20" i="4" s="1"/>
  <c r="J18" i="4"/>
  <c r="J20" i="4" s="1"/>
  <c r="H18" i="4"/>
  <c r="H20" i="4" s="1"/>
  <c r="F18" i="4"/>
  <c r="F20" i="4" s="1"/>
  <c r="D18" i="4"/>
  <c r="D20" i="4" s="1"/>
  <c r="T17" i="4"/>
  <c r="T16" i="4"/>
  <c r="X16" i="4"/>
  <c r="T15" i="4"/>
  <c r="X15" i="4" s="1"/>
  <c r="L201" i="3"/>
  <c r="J201" i="3"/>
  <c r="F201" i="3"/>
  <c r="H201" i="3"/>
  <c r="H122" i="3"/>
  <c r="L95" i="3"/>
  <c r="J95" i="3"/>
  <c r="H95" i="3"/>
  <c r="F95" i="3"/>
  <c r="P24" i="4" s="1"/>
  <c r="P25" i="4" s="1"/>
  <c r="P29" i="4" s="1"/>
  <c r="L86" i="3"/>
  <c r="J86" i="3"/>
  <c r="H86" i="3"/>
  <c r="F86" i="3"/>
  <c r="L79" i="3"/>
  <c r="J79" i="3"/>
  <c r="H79" i="3"/>
  <c r="F79" i="3"/>
  <c r="L37" i="3"/>
  <c r="J37" i="3"/>
  <c r="H37" i="3"/>
  <c r="F37" i="3"/>
  <c r="J103" i="3" l="1"/>
  <c r="N23" i="5" s="1"/>
  <c r="N24" i="5" s="1"/>
  <c r="N26" i="5" s="1"/>
  <c r="N27" i="5" s="1"/>
  <c r="T20" i="4"/>
  <c r="F103" i="3"/>
  <c r="J87" i="3"/>
  <c r="F87" i="3"/>
  <c r="L87" i="3"/>
  <c r="H87" i="3"/>
  <c r="L30" i="4"/>
  <c r="J30" i="4"/>
  <c r="H30" i="4"/>
  <c r="F30" i="4"/>
  <c r="D30" i="4"/>
  <c r="L194" i="3"/>
  <c r="H194" i="3"/>
  <c r="H57" i="3"/>
  <c r="L32" i="3"/>
  <c r="L38" i="3" s="1"/>
  <c r="J32" i="3"/>
  <c r="J38" i="3" s="1"/>
  <c r="H32" i="3"/>
  <c r="H38" i="3" s="1"/>
  <c r="F32" i="3"/>
  <c r="F38" i="3" s="1"/>
  <c r="L23" i="3"/>
  <c r="H23" i="3"/>
  <c r="J23" i="3"/>
  <c r="F23" i="3"/>
  <c r="L16" i="3"/>
  <c r="H16" i="3"/>
  <c r="J16" i="3"/>
  <c r="L63" i="2"/>
  <c r="H63" i="2"/>
  <c r="G63" i="2"/>
  <c r="R30" i="4"/>
  <c r="J63" i="2"/>
  <c r="J65" i="2" s="1"/>
  <c r="F63" i="2"/>
  <c r="F65" i="2" s="1"/>
  <c r="L36" i="2"/>
  <c r="H36" i="2"/>
  <c r="J36" i="2"/>
  <c r="F36" i="2"/>
  <c r="L24" i="2"/>
  <c r="H24" i="2"/>
  <c r="F89" i="3" l="1"/>
  <c r="F117" i="3" s="1"/>
  <c r="F137" i="3"/>
  <c r="J89" i="3"/>
  <c r="J115" i="3" s="1"/>
  <c r="J137" i="3"/>
  <c r="L65" i="2"/>
  <c r="L66" i="2" s="1"/>
  <c r="L67" i="2" s="1"/>
  <c r="H65" i="2"/>
  <c r="H89" i="3"/>
  <c r="H104" i="3" s="1"/>
  <c r="L89" i="3"/>
  <c r="L104" i="3" s="1"/>
  <c r="L24" i="3"/>
  <c r="H24" i="3"/>
  <c r="T24" i="4"/>
  <c r="P23" i="5"/>
  <c r="F66" i="2"/>
  <c r="J66" i="2"/>
  <c r="J67" i="2" s="1"/>
  <c r="J24" i="3"/>
  <c r="F16" i="3"/>
  <c r="J104" i="3" l="1"/>
  <c r="J120" i="3" s="1"/>
  <c r="F104" i="3"/>
  <c r="F122" i="3" s="1"/>
  <c r="F121" i="3" s="1"/>
  <c r="J126" i="3"/>
  <c r="L22" i="5"/>
  <c r="L24" i="5" s="1"/>
  <c r="L26" i="5" s="1"/>
  <c r="L27" i="5" s="1"/>
  <c r="F126" i="3"/>
  <c r="F116" i="3"/>
  <c r="V23" i="4" s="1"/>
  <c r="V25" i="4" s="1"/>
  <c r="V29" i="4" s="1"/>
  <c r="V30" i="4" s="1"/>
  <c r="H66" i="2"/>
  <c r="H26" i="3"/>
  <c r="H39" i="3" s="1"/>
  <c r="L153" i="3"/>
  <c r="L115" i="3"/>
  <c r="H117" i="3"/>
  <c r="F67" i="2"/>
  <c r="L26" i="3"/>
  <c r="H153" i="3"/>
  <c r="F24" i="3"/>
  <c r="J26" i="3"/>
  <c r="J153" i="3"/>
  <c r="J186" i="3" s="1"/>
  <c r="J202" i="3" s="1"/>
  <c r="J204" i="3" s="1"/>
  <c r="J205" i="3" s="1"/>
  <c r="X17" i="4"/>
  <c r="X18" i="4" s="1"/>
  <c r="H61" i="3"/>
  <c r="P30" i="4"/>
  <c r="X24" i="4"/>
  <c r="H67" i="2" l="1"/>
  <c r="H126" i="3"/>
  <c r="L126" i="3"/>
  <c r="L50" i="3"/>
  <c r="L61" i="3" s="1"/>
  <c r="H52" i="3"/>
  <c r="L39" i="3"/>
  <c r="L55" i="3" s="1"/>
  <c r="J50" i="3"/>
  <c r="J61" i="3" s="1"/>
  <c r="J39" i="3"/>
  <c r="J55" i="3" s="1"/>
  <c r="F153" i="3"/>
  <c r="F26" i="3"/>
  <c r="F181" i="3" l="1"/>
  <c r="F186" i="3" s="1"/>
  <c r="F202" i="3" s="1"/>
  <c r="F204" i="3" s="1"/>
  <c r="F205" i="3" s="1"/>
  <c r="L186" i="3"/>
  <c r="H186" i="3"/>
  <c r="P22" i="5"/>
  <c r="P24" i="5" s="1"/>
  <c r="F52" i="3"/>
  <c r="F51" i="3" s="1"/>
  <c r="F39" i="3"/>
  <c r="F57" i="3" s="1"/>
  <c r="F56" i="3" s="1"/>
  <c r="X19" i="4"/>
  <c r="X20" i="4" s="1"/>
  <c r="H202" i="3" l="1"/>
  <c r="L202" i="3"/>
  <c r="F61" i="3"/>
  <c r="P25" i="5"/>
  <c r="P26" i="5" s="1"/>
  <c r="P27" i="5" s="1"/>
  <c r="L204" i="3" l="1"/>
  <c r="H204" i="3"/>
  <c r="T23" i="4"/>
  <c r="X23" i="4" l="1"/>
  <c r="X25" i="4" s="1"/>
  <c r="T25" i="4"/>
  <c r="T29" i="4" s="1"/>
  <c r="T30" i="4" s="1"/>
  <c r="N30" i="4"/>
  <c r="X28" i="4"/>
  <c r="X29" i="4" l="1"/>
  <c r="X30" i="4" s="1"/>
</calcChain>
</file>

<file path=xl/sharedStrings.xml><?xml version="1.0" encoding="utf-8"?>
<sst xmlns="http://schemas.openxmlformats.org/spreadsheetml/2006/main" count="381" uniqueCount="217">
  <si>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</si>
  <si>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</si>
  <si>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</si>
  <si>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</si>
  <si>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</si>
  <si>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</si>
  <si>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</si>
  <si>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</si>
  <si>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</si>
  <si>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</si>
  <si>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</si>
  <si>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</si>
  <si>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</si>
  <si>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</si>
  <si>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</si>
  <si>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>สินทรัพย์อนุพันธ์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</si>
  <si>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</si>
  <si>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</si>
  <si>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</si>
  <si>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</si>
  <si>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</si>
  <si>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</si>
  <si>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</si>
  <si>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</si>
  <si>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</si>
  <si>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</si>
  <si>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</si>
  <si>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</si>
  <si>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</si>
  <si>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</si>
  <si>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</si>
  <si>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</si>
  <si>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</si>
  <si>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</si>
  <si>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</si>
  <si>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</si>
  <si>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</si>
  <si>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</si>
  <si>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ส่วนของเจ้าของ</t>
  </si>
  <si>
    <t>ทุนเรือนหุ้น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</si>
  <si>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</si>
  <si>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</si>
  <si>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</si>
  <si>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</si>
  <si>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</si>
  <si>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</si>
  <si>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</si>
  <si>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</si>
  <si>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</si>
  <si>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</si>
  <si>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</si>
  <si>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</si>
  <si>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 xml:space="preserve">      ผ่านกำไรขาดทุนเบ็ดเสร็จอื่น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</si>
  <si>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</si>
  <si>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</si>
  <si>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</si>
  <si>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</si>
  <si>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</si>
  <si>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</si>
  <si>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</si>
  <si>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</si>
  <si>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</si>
  <si>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</si>
  <si>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</si>
  <si>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</si>
  <si>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</si>
  <si>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</si>
  <si>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</si>
  <si>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</si>
  <si>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</si>
  <si>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</si>
  <si>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</si>
  <si>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</si>
  <si>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</si>
  <si>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</si>
  <si>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</si>
  <si>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</si>
  <si>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</si>
  <si>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</si>
  <si>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</si>
  <si>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</si>
  <si>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</si>
  <si>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</si>
  <si>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</si>
  <si>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</si>
  <si>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</si>
  <si>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</si>
  <si>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</si>
  <si>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(กำไร) ขาดทุนที่ยังไม่เกิดขึ้นจากการวัดมูลค่าตราสารอนุพันธ์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</si>
  <si>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</si>
  <si>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</si>
  <si>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</si>
  <si>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</si>
  <si>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</si>
  <si>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</si>
  <si>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</si>
  <si>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</si>
  <si>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</si>
  <si>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</si>
  <si>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</si>
  <si>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</si>
  <si>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</si>
  <si>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</si>
  <si>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</si>
  <si>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</si>
  <si>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</si>
  <si>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</si>
  <si>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</si>
  <si>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</si>
  <si>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</si>
  <si>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</si>
  <si>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</si>
  <si>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</si>
  <si>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</si>
  <si>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</si>
  <si>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</si>
  <si>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</si>
  <si>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</si>
  <si>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</si>
  <si>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</si>
  <si>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</si>
  <si>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</si>
  <si>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</si>
  <si>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</si>
  <si>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</si>
  <si>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</si>
  <si>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</si>
  <si>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</si>
  <si>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</si>
  <si>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</si>
  <si>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</si>
  <si>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</si>
  <si>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</si>
  <si>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</si>
  <si>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</si>
  <si>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</si>
  <si>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</si>
  <si>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</si>
  <si>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</si>
  <si>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</si>
  <si>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</si>
  <si>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</si>
  <si>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</si>
  <si>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</si>
  <si>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</si>
  <si>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</si>
  <si>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</si>
  <si>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</si>
  <si>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</si>
  <si>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</si>
  <si>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ยอดคงเหลือ ณ วันที่ 1 มกราคม 2564</t>
  </si>
  <si>
    <t>กำไรสำหรับงวด</t>
  </si>
  <si>
    <t>ยอดคงเหลือ ณ วันที่ 1 มกราคม 2565</t>
  </si>
  <si>
    <t>กำไร (ขาดทุน) เบ็ดเสร็จอื่นสำหรับงวด</t>
  </si>
  <si>
    <t>งบแสดงการเปลี่ยนแปลงส่วนของเจ้าของ (ต่อ)</t>
  </si>
  <si>
    <t>ภาษีเงินได้ค้างจ่าย</t>
  </si>
  <si>
    <t xml:space="preserve">         สินทรัพย์ไม่มีตัวตน/สินทรัพย์สิทธิการใช้</t>
  </si>
  <si>
    <t>กำไรและผลตอบแทนจากเครื่องมือทางการเงิน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</si>
  <si>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</si>
  <si>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</si>
  <si>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</si>
  <si>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</si>
  <si>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</si>
  <si>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</si>
  <si>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</si>
  <si>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กำไรจากการดำเนินงานก่อนการเปลี่ยนแปลงใน</t>
  </si>
  <si>
    <t xml:space="preserve">      ผลขาดทุนด้านเครดิตที่คาดว่าจะเกิดขึ้น</t>
  </si>
  <si>
    <t>เงินสดสุทธิใช้ไปในกิจกรรมลงทุน</t>
  </si>
  <si>
    <t>ประธานเจ้าหน้าที่บริหาร</t>
  </si>
  <si>
    <t>กำไรจากเงินลงทุน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</si>
  <si>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</si>
  <si>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</si>
  <si>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</si>
  <si>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</si>
  <si>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</si>
  <si>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</si>
  <si>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</si>
  <si>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รายการปรับกระทบยอดกำไรก่อนภาษีเงินได้เป็นเงินสดรับ </t>
  </si>
  <si>
    <t xml:space="preserve">      กำไรจากการจำหน่ายและตัดจำหน่ายอุปกรณ์/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</si>
  <si>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</si>
  <si>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</si>
  <si>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</si>
  <si>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</si>
  <si>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</si>
  <si>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เงินปันผลจ่าย</t>
  </si>
  <si>
    <t xml:space="preserve">กำไรขาดทุนเบ็ดเสร็จรวมสำหรับงวด </t>
  </si>
  <si>
    <t>เงินปันผลจ่าย</t>
  </si>
  <si>
    <t>ยอดคงเหลือ ณ วันที่ 30 กันยายน 2564</t>
  </si>
  <si>
    <t>ผลขาดทุนจากการประมาณการตามหลักคณิตศาสตร์ประกันภัย</t>
  </si>
  <si>
    <t xml:space="preserve">   ส่วนได้เสียที่ไม่มีอำนาจควบคุมของบริษัทย่อย</t>
  </si>
  <si>
    <t xml:space="preserve">   เงินสดจ่ายซื้อเงินลงทุนในบริษัทย่อย - สุทธิจากเงินสดที่ได้มา</t>
  </si>
  <si>
    <t xml:space="preserve">   เงินสดจ่ายให้กู้ยืมบริษัทย่อย</t>
  </si>
  <si>
    <t>การได้มาซึ่งส่วนได้เสียที่ไม่มีอำนาจควบคุม</t>
  </si>
  <si>
    <t>การได้มาซึ่งบริษัทย่อย</t>
  </si>
  <si>
    <t xml:space="preserve">      กำไรจากการแปลงค่าเงินตราต่างประเทศ</t>
  </si>
  <si>
    <t xml:space="preserve">   ผลประโยชน์ระยะยาวของพนักงานจ่าย</t>
  </si>
  <si>
    <t>อาคารและอุปกรณ์</t>
  </si>
  <si>
    <t>เงินให้กู้ยืมแก่บริษัทย่อย</t>
  </si>
  <si>
    <t>เงินสดรับจากการดำเนินงาน</t>
  </si>
  <si>
    <t xml:space="preserve">   กำไร (ขาดทุน) จากเงินลงทุนที่กำหนดให้วัดมูลค่าด้วยมูลค่ายุติธรรม</t>
  </si>
  <si>
    <t>ส่วนแบ่งกำไรจากเงินลงทุนในบริษัทร่วม</t>
  </si>
  <si>
    <t>ขาดทุนจากเงินลงทุนในตราสารทุนที่กำหนดให้วัดมูลค่าด้วย</t>
  </si>
  <si>
    <t>การแบ่งปันกำไร:</t>
  </si>
  <si>
    <t>กำไร (ขาดทุน) จากเงินลงทุนในตราสารทุนที่กำหนดให้วัดมูลค่าด้วย</t>
  </si>
  <si>
    <t>กำไร (ขาดทุน) จากเงินลงทุน</t>
  </si>
  <si>
    <t>กำไรเบ็ดเสร็จอื่นสำหรับงวด</t>
  </si>
  <si>
    <t xml:space="preserve">      ส่วนแบ่งกำไรจากเงินลงทุนในบริษัทร่วม</t>
  </si>
  <si>
    <t>เงินสดจ่ายภาษีเงินได้</t>
  </si>
  <si>
    <t>เงินสดสุทธิได้มาจากกิจกรรมดำเนินงาน</t>
  </si>
  <si>
    <t xml:space="preserve">   เงินสดจ่ายเงินกู้ยืมจากสถาบันการเงิน</t>
  </si>
  <si>
    <t xml:space="preserve">   เงินสดรับจากตราสารหนี้ที่ออก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</si>
  <si>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</si>
  <si>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</si>
  <si>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กำไรขาดทุนเบ็ดเสร็จรวมสำหรับงวด</t>
  </si>
  <si>
    <t>การแบ่งปันกำไรขาดทุนเบ็ดเสร็จรวม:</t>
  </si>
  <si>
    <t>(นายช่วงชัย  นะวงศ์)</t>
  </si>
  <si>
    <t>(นายสมภพ กีระสุนทรพงษ์)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</si>
</sst>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1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1" fontId="2" fillId="0" borderId="0" xfId="7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7" fontId="3" fillId="2" borderId="0" xfId="7" applyNumberFormat="1" applyFont="1" applyFill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" vertical="center"/>
    </xf>
    <xf numFmtId="38" fontId="3" fillId="0" borderId="1" xfId="7" applyNumberFormat="1" applyFont="1" applyBorder="1" applyAlignment="1">
      <alignment horizontal="centerContinuous" vertical="center"/>
    </xf>
    <xf numFmtId="38" fontId="4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167" fontId="3" fillId="0" borderId="0" xfId="7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Continuous" vertical="center"/>
    </xf>
    <xf numFmtId="43" fontId="3" fillId="0" borderId="0" xfId="9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7" xfId="7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7" xfId="8" applyNumberFormat="1" applyFont="1" applyFill="1" applyBorder="1" applyAlignment="1">
      <alignment vertical="top"/>
    </xf>
    <xf numFmtId="41" fontId="3" fillId="0" borderId="8" xfId="7" applyNumberFormat="1" applyFont="1" applyFill="1" applyBorder="1" applyAlignment="1">
      <alignment vertical="center"/>
    </xf>
    <xf numFmtId="41" fontId="3" fillId="0" borderId="8" xfId="8" applyNumberFormat="1" applyFont="1" applyFill="1" applyBorder="1" applyAlignment="1">
      <alignment vertical="top"/>
    </xf>
    <xf numFmtId="41" fontId="3" fillId="0" borderId="0" xfId="8" applyNumberFormat="1" applyFont="1" applyFill="1" applyAlignment="1">
      <alignment horizontal="center" vertical="top"/>
    </xf>
    <xf numFmtId="41" fontId="3" fillId="0" borderId="9" xfId="7" applyNumberFormat="1" applyFont="1" applyFill="1" applyBorder="1" applyAlignment="1">
      <alignment vertical="center"/>
    </xf>
    <xf numFmtId="38" fontId="3" fillId="0" borderId="1" xfId="7" applyNumberFormat="1" applyFont="1" applyFill="1" applyBorder="1" applyAlignment="1">
      <alignment horizontal="center" vertical="center"/>
    </xf>
    <xf numFmtId="38" fontId="3" fillId="0" borderId="0" xfId="7" applyNumberFormat="1" applyFont="1" applyFill="1" applyAlignment="1">
      <alignment vertical="center"/>
    </xf>
    <xf numFmtId="38" fontId="3" fillId="0" borderId="0" xfId="7" applyNumberFormat="1" applyFont="1" applyFill="1" applyAlignment="1">
      <alignment horizontal="center" vertical="center"/>
    </xf>
    <xf numFmtId="0" fontId="3" fillId="0" borderId="1" xfId="7" applyNumberFormat="1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horizontal="center" vertical="center"/>
    </xf>
    <xf numFmtId="0" fontId="3" fillId="0" borderId="0" xfId="7" applyNumberFormat="1" applyFont="1" applyFill="1" applyAlignment="1">
      <alignment horizontal="center" vertical="center"/>
    </xf>
    <xf numFmtId="0" fontId="3" fillId="0" borderId="0" xfId="7" quotePrefix="1" applyNumberFormat="1" applyFont="1" applyFill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4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38" fontId="2" fillId="0" borderId="0" xfId="2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Border="1" applyAlignment="1">
      <alignment horizontal="center" vertical="center"/>
    </xf>
    <xf numFmtId="0" fontId="3" fillId="0" borderId="0" xfId="7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2" applyFont="1" applyFill="1" applyAlignment="1">
      <alignment vertical="center"/>
    </xf>
    <xf numFmtId="1" fontId="3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38" fontId="2" fillId="0" borderId="0" xfId="4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38" fontId="2" fillId="0" borderId="0" xfId="7" applyNumberFormat="1" applyFont="1" applyFill="1" applyAlignment="1">
      <alignment vertical="top"/>
    </xf>
    <xf numFmtId="38" fontId="2" fillId="0" borderId="0" xfId="7" applyNumberFormat="1" applyFont="1" applyFill="1" applyAlignment="1">
      <alignment vertical="center"/>
    </xf>
    <xf numFmtId="37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38" fontId="3" fillId="0" borderId="0" xfId="7" applyNumberFormat="1" applyFont="1" applyFill="1" applyAlignment="1">
      <alignment vertical="top"/>
    </xf>
    <xf numFmtId="164" fontId="5" fillId="0" borderId="0" xfId="7" applyNumberFormat="1" applyFont="1" applyFill="1" applyAlignment="1">
      <alignment horizontal="center" vertical="center"/>
    </xf>
    <xf numFmtId="38" fontId="3" fillId="0" borderId="0" xfId="7" applyNumberFormat="1" applyFont="1" applyFill="1" applyAlignment="1">
      <alignment horizontal="centerContinuous" vertical="center"/>
    </xf>
    <xf numFmtId="37" fontId="3" fillId="0" borderId="0" xfId="7" applyNumberFormat="1" applyFont="1" applyFill="1" applyAlignment="1">
      <alignment horizontal="center" vertical="center"/>
    </xf>
    <xf numFmtId="37" fontId="3" fillId="0" borderId="0" xfId="7" applyNumberFormat="1" applyFont="1" applyFill="1" applyAlignment="1">
      <alignment horizontal="centerContinuous" vertical="center"/>
    </xf>
    <xf numFmtId="37" fontId="3" fillId="0" borderId="0" xfId="7" applyNumberFormat="1" applyFont="1" applyFill="1" applyAlignment="1">
      <alignment horizontal="right" vertical="center"/>
    </xf>
    <xf numFmtId="38" fontId="2" fillId="0" borderId="0" xfId="8" applyNumberFormat="1" applyFont="1" applyFill="1" applyAlignment="1">
      <alignment vertical="top"/>
    </xf>
    <xf numFmtId="37" fontId="3" fillId="0" borderId="0" xfId="8" applyNumberFormat="1" applyFont="1" applyFill="1" applyAlignment="1">
      <alignment vertical="top"/>
    </xf>
    <xf numFmtId="41" fontId="3" fillId="0" borderId="0" xfId="8" applyNumberFormat="1" applyFont="1" applyFill="1" applyAlignment="1">
      <alignment vertical="top"/>
    </xf>
    <xf numFmtId="41" fontId="3" fillId="0" borderId="0" xfId="8" applyNumberFormat="1" applyFont="1" applyFill="1" applyAlignment="1">
      <alignment horizontal="right" vertical="top"/>
    </xf>
    <xf numFmtId="38" fontId="3" fillId="0" borderId="0" xfId="8" applyNumberFormat="1" applyFont="1" applyFill="1" applyAlignment="1">
      <alignment vertical="top"/>
    </xf>
    <xf numFmtId="41" fontId="3" fillId="0" borderId="7" xfId="8" applyNumberFormat="1" applyFont="1" applyFill="1" applyBorder="1" applyAlignment="1">
      <alignment horizontal="right" vertical="top"/>
    </xf>
    <xf numFmtId="41" fontId="3" fillId="0" borderId="7" xfId="8" applyNumberFormat="1" applyFont="1" applyFill="1" applyBorder="1" applyAlignment="1">
      <alignment horizontal="center" vertical="top"/>
    </xf>
    <xf numFmtId="41" fontId="3" fillId="0" borderId="8" xfId="8" applyNumberFormat="1" applyFont="1" applyFill="1" applyBorder="1" applyAlignment="1">
      <alignment horizontal="right" vertical="top"/>
    </xf>
    <xf numFmtId="41" fontId="3" fillId="0" borderId="8" xfId="8" applyNumberFormat="1" applyFont="1" applyFill="1" applyBorder="1" applyAlignment="1">
      <alignment horizontal="center" vertical="top"/>
    </xf>
    <xf numFmtId="41" fontId="3" fillId="0" borderId="0" xfId="8" applyNumberFormat="1" applyFont="1" applyFill="1" applyBorder="1" applyAlignment="1">
      <alignment vertical="top"/>
    </xf>
    <xf numFmtId="41" fontId="3" fillId="0" borderId="9" xfId="8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38" fontId="5" fillId="0" borderId="0" xfId="7" applyNumberFormat="1" applyFont="1" applyFill="1" applyAlignment="1">
      <alignment horizontal="center" vertical="center"/>
    </xf>
    <xf numFmtId="38" fontId="3" fillId="0" borderId="1" xfId="1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centerContinuous" vertical="center"/>
    </xf>
    <xf numFmtId="41" fontId="3" fillId="0" borderId="0" xfId="2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</cellXfs>
  <cellStyles count="10">
    <cellStyle name="Comma 2" xfId="5" xr:uid="{012AD983-32CB-4329-B0B3-D106777D5FB1}"/>
    <cellStyle name="Comma 3" xfId="9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7" xr:uid="{232EB3BD-9A91-4276-BBAC-05AC2AEEF6F3}"/>
    <cellStyle name="Normal 2 3" xfId="8" xr:uid="{013510BA-8467-4833-8DF7-E4886C290FC4}"/>
    <cellStyle name="Normal 30" xfId="6" xr:uid="{5B441654-7D1F-401A-A13E-66C7E48D9B28}"/>
    <cellStyle name="Normal_S593-Bs&amp;plT-Q3'08" xfId="4" xr:uid="{56D922CA-CC2A-4527-BCA6-D88E9ADD7116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Q73"/>
  <sheetViews>
    <sheetView showGridLines="0" view="pageBreakPreview" zoomScaleNormal="115" zoomScaleSheetLayoutView="100" workbookViewId="0">
      <selection activeCell="F71" sqref="F71"/>
    </sheetView>
  </sheetViews>
  <sheetFormatPr defaultColWidth="9.85546875" defaultRowHeight="24" customHeight="1"/>
  <cols>
    <col min="1" max="1" width="39.28515625" style="6" customWidth="1"/>
    <col min="2" max="2" width="3" style="6" customWidth="1"/>
    <col min="3" max="3" width="1.7109375" style="6" customWidth="1"/>
    <col min="4" max="4" width="7.5703125" style="6" customWidth="1"/>
    <col min="5" max="5" width="0.5703125" style="6" customWidth="1"/>
    <col min="6" max="6" width="14.5703125" style="8" customWidth="1"/>
    <col min="7" max="7" width="0.5703125" style="8" customWidth="1"/>
    <col min="8" max="8" width="14.5703125" style="8" customWidth="1"/>
    <col min="9" max="9" width="0.5703125" style="8" customWidth="1"/>
    <col min="10" max="10" width="14.5703125" style="8" customWidth="1"/>
    <col min="11" max="11" width="0.5703125" style="8" customWidth="1"/>
    <col min="12" max="12" width="14.5703125" style="8" customWidth="1"/>
    <col min="13" max="13" width="0.42578125" style="6" customWidth="1"/>
    <col min="14" max="14" width="11.28515625" style="6" bestFit="1" customWidth="1"/>
    <col min="15" max="15" width="10.42578125" style="6" bestFit="1" customWidth="1"/>
    <col min="16" max="16" width="9.85546875" style="6" bestFit="1" customWidth="1"/>
    <col min="17" max="17" width="10.42578125" style="6" bestFit="1" customWidth="1"/>
    <col min="18" max="19" width="9.85546875" style="6"/>
    <col min="20" max="20" width="12.42578125" style="6" bestFit="1" customWidth="1"/>
    <col min="21" max="16384" width="9.85546875" style="6"/>
  </cols>
  <sheetData>
    <row r="1" spans="1:17" s="3" customFormat="1" ht="24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2"/>
      <c r="N1" s="1"/>
      <c r="O1" s="1"/>
      <c r="P1" s="1"/>
      <c r="Q1" s="1"/>
    </row>
    <row r="2" spans="1:17" s="3" customFormat="1" ht="24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2"/>
      <c r="N2" s="1"/>
      <c r="O2" s="1"/>
      <c r="P2" s="1"/>
      <c r="Q2" s="1"/>
    </row>
    <row r="3" spans="1:17" s="3" customFormat="1" ht="24" customHeight="1">
      <c r="A3" s="60" t="s">
        <v>179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2"/>
      <c r="N3" s="1"/>
      <c r="O3" s="1"/>
      <c r="P3" s="1"/>
      <c r="Q3" s="1"/>
    </row>
    <row r="4" spans="1:17" s="3" customFormat="1" ht="24" customHeight="1">
      <c r="A4" s="61"/>
      <c r="B4" s="156"/>
      <c r="C4" s="156"/>
      <c r="D4" s="156"/>
      <c r="E4" s="156"/>
      <c r="F4" s="62"/>
      <c r="G4" s="62"/>
      <c r="H4" s="62"/>
      <c r="I4" s="62"/>
      <c r="J4" s="62"/>
      <c r="K4" s="62"/>
      <c r="L4" s="62" t="s">
        <v>2</v>
      </c>
      <c r="M4" s="5"/>
      <c r="N4" s="1"/>
      <c r="O4" s="1"/>
      <c r="P4" s="1"/>
      <c r="Q4" s="1"/>
    </row>
    <row r="5" spans="1:17" s="3" customFormat="1" ht="24" customHeight="1">
      <c r="A5" s="156"/>
      <c r="B5" s="156"/>
      <c r="C5" s="156"/>
      <c r="D5" s="156"/>
      <c r="E5" s="156"/>
      <c r="F5" s="158" t="s">
        <v>3</v>
      </c>
      <c r="G5" s="158"/>
      <c r="H5" s="158"/>
      <c r="I5" s="62"/>
      <c r="J5" s="158" t="s">
        <v>4</v>
      </c>
      <c r="K5" s="158"/>
      <c r="L5" s="158"/>
    </row>
    <row r="6" spans="1:17" ht="24" customHeight="1">
      <c r="A6" s="63"/>
      <c r="B6" s="63"/>
      <c r="C6" s="63"/>
      <c r="D6" s="64" t="s">
        <v>5</v>
      </c>
      <c r="E6" s="65"/>
      <c r="F6" s="66" t="s">
        <v>180</v>
      </c>
      <c r="G6" s="67"/>
      <c r="H6" s="66" t="s">
        <v>6</v>
      </c>
      <c r="I6" s="68"/>
      <c r="J6" s="66" t="s">
        <v>180</v>
      </c>
      <c r="K6" s="67"/>
      <c r="L6" s="66" t="s">
        <v>6</v>
      </c>
      <c r="M6" s="7"/>
    </row>
    <row r="7" spans="1:17" ht="24" customHeight="1">
      <c r="A7" s="63"/>
      <c r="B7" s="63"/>
      <c r="C7" s="63"/>
      <c r="D7" s="156"/>
      <c r="E7" s="65"/>
      <c r="F7" s="67" t="s">
        <v>7</v>
      </c>
      <c r="G7" s="67"/>
      <c r="H7" s="67" t="s">
        <v>8</v>
      </c>
      <c r="I7" s="68"/>
      <c r="J7" s="67" t="s">
        <v>7</v>
      </c>
      <c r="K7" s="67"/>
      <c r="L7" s="67" t="s">
        <v>8</v>
      </c>
      <c r="M7" s="7"/>
    </row>
    <row r="8" spans="1:17" ht="24" customHeight="1">
      <c r="A8" s="63"/>
      <c r="B8" s="63"/>
      <c r="C8" s="63"/>
      <c r="D8" s="156"/>
      <c r="E8" s="65"/>
      <c r="F8" s="67" t="s">
        <v>9</v>
      </c>
      <c r="G8" s="67"/>
      <c r="H8" s="67"/>
      <c r="I8" s="68"/>
      <c r="J8" s="67" t="s">
        <v>9</v>
      </c>
      <c r="K8" s="67"/>
      <c r="L8" s="67"/>
      <c r="M8" s="7"/>
    </row>
    <row r="9" spans="1:17" ht="24" customHeight="1">
      <c r="A9" s="69" t="s">
        <v>10</v>
      </c>
      <c r="B9" s="63"/>
      <c r="C9" s="63"/>
      <c r="D9" s="63"/>
      <c r="E9" s="63"/>
      <c r="F9" s="70"/>
      <c r="G9" s="70"/>
      <c r="H9" s="70"/>
      <c r="I9" s="70"/>
      <c r="J9" s="70"/>
      <c r="K9" s="70"/>
      <c r="L9" s="70"/>
    </row>
    <row r="10" spans="1:17" ht="24" customHeight="1">
      <c r="A10" s="63" t="s">
        <v>11</v>
      </c>
      <c r="B10" s="63"/>
      <c r="C10" s="63"/>
      <c r="D10" s="71">
        <v>2</v>
      </c>
      <c r="E10" s="71"/>
      <c r="F10" s="72">
        <v>196034</v>
      </c>
      <c r="G10" s="73"/>
      <c r="H10" s="73">
        <v>185987</v>
      </c>
      <c r="I10" s="73"/>
      <c r="J10" s="72">
        <v>134161</v>
      </c>
      <c r="K10" s="73"/>
      <c r="L10" s="73">
        <v>162367</v>
      </c>
      <c r="M10" s="10"/>
    </row>
    <row r="11" spans="1:17" ht="24" customHeight="1">
      <c r="A11" s="63" t="s">
        <v>12</v>
      </c>
      <c r="B11" s="63"/>
      <c r="C11" s="63"/>
      <c r="D11" s="71"/>
      <c r="E11" s="71"/>
      <c r="F11" s="72">
        <v>407848</v>
      </c>
      <c r="G11" s="73"/>
      <c r="H11" s="73">
        <v>871999</v>
      </c>
      <c r="I11" s="73"/>
      <c r="J11" s="73">
        <v>407848</v>
      </c>
      <c r="K11" s="73"/>
      <c r="L11" s="73">
        <v>871999</v>
      </c>
      <c r="M11" s="10"/>
    </row>
    <row r="12" spans="1:17" ht="24" customHeight="1">
      <c r="A12" s="63" t="s">
        <v>13</v>
      </c>
      <c r="B12" s="63"/>
      <c r="C12" s="63"/>
      <c r="D12" s="71">
        <v>3</v>
      </c>
      <c r="E12" s="71"/>
      <c r="F12" s="73">
        <v>4213780</v>
      </c>
      <c r="G12" s="73"/>
      <c r="H12" s="73">
        <v>4339919</v>
      </c>
      <c r="I12" s="73"/>
      <c r="J12" s="73">
        <v>4213780</v>
      </c>
      <c r="K12" s="73"/>
      <c r="L12" s="73">
        <v>4339919</v>
      </c>
      <c r="M12" s="10"/>
    </row>
    <row r="13" spans="1:17" ht="24" customHeight="1">
      <c r="A13" s="74" t="s">
        <v>14</v>
      </c>
      <c r="B13" s="63"/>
      <c r="C13" s="63"/>
      <c r="D13" s="71"/>
      <c r="E13" s="63"/>
      <c r="F13" s="73">
        <v>10888</v>
      </c>
      <c r="G13" s="73"/>
      <c r="H13" s="73">
        <v>3602</v>
      </c>
      <c r="I13" s="73"/>
      <c r="J13" s="73">
        <v>5218</v>
      </c>
      <c r="K13" s="73"/>
      <c r="L13" s="73">
        <v>3602</v>
      </c>
      <c r="M13" s="10"/>
    </row>
    <row r="14" spans="1:17" ht="24" customHeight="1">
      <c r="A14" s="74" t="s">
        <v>15</v>
      </c>
      <c r="B14" s="63"/>
      <c r="C14" s="63"/>
      <c r="D14" s="71">
        <v>4</v>
      </c>
      <c r="E14" s="63"/>
      <c r="F14" s="73">
        <v>1363</v>
      </c>
      <c r="G14" s="73"/>
      <c r="H14" s="73">
        <v>5748</v>
      </c>
      <c r="I14" s="73"/>
      <c r="J14" s="73">
        <v>1363</v>
      </c>
      <c r="K14" s="73"/>
      <c r="L14" s="73">
        <v>5748</v>
      </c>
      <c r="M14" s="10"/>
    </row>
    <row r="15" spans="1:17" ht="24" customHeight="1">
      <c r="A15" s="63" t="s">
        <v>16</v>
      </c>
      <c r="B15" s="63"/>
      <c r="C15" s="63"/>
      <c r="D15" s="71">
        <v>5</v>
      </c>
      <c r="E15" s="71"/>
      <c r="F15" s="73">
        <v>449216</v>
      </c>
      <c r="G15" s="73"/>
      <c r="H15" s="73">
        <v>714108</v>
      </c>
      <c r="I15" s="73"/>
      <c r="J15" s="73">
        <v>298625</v>
      </c>
      <c r="K15" s="73"/>
      <c r="L15" s="73">
        <v>714108</v>
      </c>
      <c r="M15" s="10"/>
    </row>
    <row r="16" spans="1:17" ht="24" customHeight="1">
      <c r="A16" s="63" t="s">
        <v>197</v>
      </c>
      <c r="B16" s="63"/>
      <c r="C16" s="63"/>
      <c r="D16" s="71"/>
      <c r="E16" s="71"/>
      <c r="F16" s="73">
        <v>0</v>
      </c>
      <c r="G16" s="73"/>
      <c r="H16" s="73">
        <v>0</v>
      </c>
      <c r="I16" s="73"/>
      <c r="J16" s="73">
        <v>490000</v>
      </c>
      <c r="K16" s="73"/>
      <c r="L16" s="73">
        <v>0</v>
      </c>
      <c r="M16" s="10"/>
    </row>
    <row r="17" spans="1:13" ht="24" customHeight="1">
      <c r="A17" s="63" t="s">
        <v>17</v>
      </c>
      <c r="B17" s="63"/>
      <c r="C17" s="63"/>
      <c r="D17" s="75"/>
      <c r="E17" s="71"/>
      <c r="F17" s="73">
        <v>2755</v>
      </c>
      <c r="G17" s="73"/>
      <c r="H17" s="73">
        <v>6370</v>
      </c>
      <c r="I17" s="73"/>
      <c r="J17" s="73">
        <v>2755</v>
      </c>
      <c r="K17" s="73"/>
      <c r="L17" s="73">
        <v>6370</v>
      </c>
      <c r="M17" s="10"/>
    </row>
    <row r="18" spans="1:13" ht="24" customHeight="1">
      <c r="A18" s="63" t="s">
        <v>18</v>
      </c>
      <c r="B18" s="63"/>
      <c r="C18" s="63"/>
      <c r="D18" s="75">
        <v>6.1</v>
      </c>
      <c r="E18" s="71"/>
      <c r="F18" s="73">
        <v>150215</v>
      </c>
      <c r="G18" s="73"/>
      <c r="H18" s="73">
        <v>135122</v>
      </c>
      <c r="I18" s="73"/>
      <c r="J18" s="73">
        <v>138652</v>
      </c>
      <c r="K18" s="73"/>
      <c r="L18" s="73">
        <v>113162</v>
      </c>
      <c r="M18" s="10"/>
    </row>
    <row r="19" spans="1:13" ht="24" customHeight="1">
      <c r="A19" s="63" t="s">
        <v>196</v>
      </c>
      <c r="B19" s="63"/>
      <c r="C19" s="63"/>
      <c r="D19" s="71"/>
      <c r="E19" s="71"/>
      <c r="F19" s="73">
        <v>472442</v>
      </c>
      <c r="G19" s="73"/>
      <c r="H19" s="73">
        <v>98032</v>
      </c>
      <c r="I19" s="73"/>
      <c r="J19" s="73">
        <v>96146</v>
      </c>
      <c r="K19" s="73"/>
      <c r="L19" s="73">
        <v>98032</v>
      </c>
      <c r="M19" s="10"/>
    </row>
    <row r="20" spans="1:13" ht="24" customHeight="1">
      <c r="A20" s="63" t="s">
        <v>19</v>
      </c>
      <c r="B20" s="63"/>
      <c r="C20" s="63"/>
      <c r="D20" s="71"/>
      <c r="E20" s="71"/>
      <c r="F20" s="73">
        <v>216698</v>
      </c>
      <c r="G20" s="73"/>
      <c r="H20" s="73">
        <v>249452</v>
      </c>
      <c r="I20" s="73"/>
      <c r="J20" s="73">
        <v>214021</v>
      </c>
      <c r="K20" s="73"/>
      <c r="L20" s="73">
        <v>248699</v>
      </c>
      <c r="M20" s="10"/>
    </row>
    <row r="21" spans="1:13" ht="24" customHeight="1">
      <c r="A21" s="63" t="s">
        <v>20</v>
      </c>
      <c r="B21" s="63"/>
      <c r="C21" s="63"/>
      <c r="D21" s="71"/>
      <c r="E21" s="71"/>
      <c r="F21" s="73">
        <v>189916</v>
      </c>
      <c r="G21" s="73"/>
      <c r="H21" s="73">
        <v>185427</v>
      </c>
      <c r="I21" s="73"/>
      <c r="J21" s="73">
        <v>189809</v>
      </c>
      <c r="K21" s="73"/>
      <c r="L21" s="73">
        <v>185427</v>
      </c>
      <c r="M21" s="10"/>
    </row>
    <row r="22" spans="1:13" ht="24" customHeight="1">
      <c r="A22" s="63" t="s">
        <v>21</v>
      </c>
      <c r="B22" s="63"/>
      <c r="C22" s="63"/>
      <c r="D22" s="75"/>
      <c r="E22" s="71"/>
      <c r="F22" s="73">
        <v>40034</v>
      </c>
      <c r="G22" s="73"/>
      <c r="H22" s="73">
        <v>30733</v>
      </c>
      <c r="I22" s="73"/>
      <c r="J22" s="73">
        <v>41581</v>
      </c>
      <c r="K22" s="73"/>
      <c r="L22" s="73">
        <v>36297</v>
      </c>
      <c r="M22" s="10"/>
    </row>
    <row r="23" spans="1:13" ht="24" customHeight="1">
      <c r="A23" s="63" t="s">
        <v>22</v>
      </c>
      <c r="B23" s="63"/>
      <c r="C23" s="63"/>
      <c r="D23" s="75"/>
      <c r="E23" s="71"/>
      <c r="F23" s="76">
        <v>244421</v>
      </c>
      <c r="G23" s="72"/>
      <c r="H23" s="76">
        <v>220714</v>
      </c>
      <c r="I23" s="72"/>
      <c r="J23" s="76">
        <v>244921</v>
      </c>
      <c r="K23" s="72"/>
      <c r="L23" s="76">
        <v>217268</v>
      </c>
      <c r="M23" s="10"/>
    </row>
    <row r="24" spans="1:13" ht="24" customHeight="1" thickBot="1">
      <c r="A24" s="69" t="s">
        <v>23</v>
      </c>
      <c r="B24" s="63"/>
      <c r="C24" s="63"/>
      <c r="D24" s="63"/>
      <c r="E24" s="71"/>
      <c r="F24" s="77">
        <f>SUM(F10:F23)</f>
        <v>6595610</v>
      </c>
      <c r="G24" s="73"/>
      <c r="H24" s="77">
        <f>SUM(H10:H23)</f>
        <v>7047213</v>
      </c>
      <c r="I24" s="73"/>
      <c r="J24" s="77">
        <f>SUM(J10:J23)</f>
        <v>6478880</v>
      </c>
      <c r="K24" s="73"/>
      <c r="L24" s="77">
        <f>SUM(L10:L23)</f>
        <v>7002998</v>
      </c>
      <c r="M24" s="10"/>
    </row>
    <row r="25" spans="1:13" ht="24" customHeight="1" thickTop="1">
      <c r="A25" s="69" t="s">
        <v>24</v>
      </c>
      <c r="B25" s="63"/>
      <c r="C25" s="63"/>
      <c r="D25" s="63"/>
      <c r="E25" s="63"/>
      <c r="F25" s="78"/>
      <c r="G25" s="78"/>
      <c r="H25" s="78"/>
      <c r="I25" s="78"/>
      <c r="J25" s="78"/>
      <c r="K25" s="78"/>
      <c r="L25" s="78"/>
      <c r="M25" s="4"/>
    </row>
    <row r="26" spans="1:13" ht="24" customHeight="1">
      <c r="A26" s="69" t="s">
        <v>25</v>
      </c>
      <c r="B26" s="63"/>
      <c r="C26" s="63"/>
      <c r="D26" s="63"/>
      <c r="E26" s="63"/>
      <c r="F26" s="78"/>
      <c r="G26" s="78"/>
      <c r="H26" s="78"/>
      <c r="I26" s="78"/>
      <c r="J26" s="78"/>
      <c r="K26" s="78"/>
      <c r="L26" s="78"/>
      <c r="M26" s="4"/>
    </row>
    <row r="27" spans="1:13" ht="24" customHeight="1">
      <c r="A27" s="63" t="s">
        <v>26</v>
      </c>
      <c r="B27" s="63"/>
      <c r="C27" s="63"/>
      <c r="D27" s="71"/>
      <c r="E27" s="63"/>
      <c r="F27" s="72">
        <v>50219</v>
      </c>
      <c r="G27" s="72"/>
      <c r="H27" s="72">
        <v>16169</v>
      </c>
      <c r="I27" s="72"/>
      <c r="J27" s="72">
        <v>50219</v>
      </c>
      <c r="K27" s="72"/>
      <c r="L27" s="72">
        <v>16169</v>
      </c>
      <c r="M27" s="9"/>
    </row>
    <row r="28" spans="1:13" ht="24" customHeight="1">
      <c r="A28" s="63" t="s">
        <v>27</v>
      </c>
      <c r="B28" s="63"/>
      <c r="C28" s="63"/>
      <c r="D28" s="71">
        <v>8</v>
      </c>
      <c r="E28" s="63"/>
      <c r="F28" s="72">
        <v>2108766</v>
      </c>
      <c r="G28" s="72"/>
      <c r="H28" s="72">
        <v>3022981</v>
      </c>
      <c r="I28" s="72"/>
      <c r="J28" s="72">
        <v>2108766</v>
      </c>
      <c r="K28" s="72"/>
      <c r="L28" s="72">
        <v>3022981</v>
      </c>
      <c r="M28" s="9"/>
    </row>
    <row r="29" spans="1:13" ht="24" customHeight="1">
      <c r="A29" s="74" t="s">
        <v>28</v>
      </c>
      <c r="B29" s="63"/>
      <c r="C29" s="63"/>
      <c r="D29" s="71">
        <v>4</v>
      </c>
      <c r="E29" s="63"/>
      <c r="F29" s="72">
        <v>13376</v>
      </c>
      <c r="G29" s="72"/>
      <c r="H29" s="72">
        <v>18567</v>
      </c>
      <c r="I29" s="72"/>
      <c r="J29" s="72">
        <v>13376</v>
      </c>
      <c r="K29" s="72"/>
      <c r="L29" s="72">
        <v>18567</v>
      </c>
      <c r="M29" s="9"/>
    </row>
    <row r="30" spans="1:13" ht="24" customHeight="1">
      <c r="A30" s="63" t="s">
        <v>29</v>
      </c>
      <c r="B30" s="63"/>
      <c r="C30" s="63"/>
      <c r="D30" s="71">
        <v>9</v>
      </c>
      <c r="E30" s="63"/>
      <c r="F30" s="72">
        <v>971000</v>
      </c>
      <c r="G30" s="72"/>
      <c r="H30" s="72">
        <v>505600</v>
      </c>
      <c r="I30" s="72"/>
      <c r="J30" s="72">
        <v>971000</v>
      </c>
      <c r="K30" s="72"/>
      <c r="L30" s="72">
        <v>505600</v>
      </c>
      <c r="M30" s="9"/>
    </row>
    <row r="31" spans="1:13" ht="24" customHeight="1">
      <c r="A31" s="74" t="s">
        <v>155</v>
      </c>
      <c r="B31" s="63"/>
      <c r="C31" s="63"/>
      <c r="D31" s="71"/>
      <c r="E31" s="63"/>
      <c r="F31" s="72">
        <v>7857</v>
      </c>
      <c r="G31" s="72"/>
      <c r="H31" s="72">
        <v>36207</v>
      </c>
      <c r="I31" s="72"/>
      <c r="J31" s="72">
        <v>5843</v>
      </c>
      <c r="K31" s="72"/>
      <c r="L31" s="72">
        <v>36207</v>
      </c>
      <c r="M31" s="9"/>
    </row>
    <row r="32" spans="1:13" ht="24" customHeight="1">
      <c r="A32" s="63" t="s">
        <v>30</v>
      </c>
      <c r="B32" s="63"/>
      <c r="C32" s="63"/>
      <c r="D32" s="71"/>
      <c r="E32" s="63"/>
      <c r="F32" s="72">
        <v>37650</v>
      </c>
      <c r="G32" s="72"/>
      <c r="H32" s="72">
        <v>34223</v>
      </c>
      <c r="I32" s="72"/>
      <c r="J32" s="72">
        <v>37650</v>
      </c>
      <c r="K32" s="72"/>
      <c r="L32" s="72">
        <v>34223</v>
      </c>
      <c r="M32" s="9"/>
    </row>
    <row r="33" spans="1:17" ht="24" customHeight="1">
      <c r="A33" s="63" t="s">
        <v>31</v>
      </c>
      <c r="B33" s="63"/>
      <c r="C33" s="63"/>
      <c r="D33" s="71"/>
      <c r="E33" s="63"/>
      <c r="F33" s="72">
        <v>135322</v>
      </c>
      <c r="G33" s="72"/>
      <c r="H33" s="72">
        <v>90416</v>
      </c>
      <c r="I33" s="72"/>
      <c r="J33" s="72">
        <v>96629</v>
      </c>
      <c r="K33" s="72"/>
      <c r="L33" s="72">
        <v>88598</v>
      </c>
      <c r="M33" s="9"/>
    </row>
    <row r="34" spans="1:17" ht="24" customHeight="1">
      <c r="A34" s="63" t="s">
        <v>32</v>
      </c>
      <c r="B34" s="63"/>
      <c r="C34" s="63"/>
      <c r="D34" s="75"/>
      <c r="E34" s="63"/>
      <c r="F34" s="72">
        <v>134486</v>
      </c>
      <c r="G34" s="72"/>
      <c r="H34" s="72">
        <v>159999</v>
      </c>
      <c r="I34" s="72"/>
      <c r="J34" s="72">
        <v>131697</v>
      </c>
      <c r="K34" s="72"/>
      <c r="L34" s="72">
        <v>159222</v>
      </c>
      <c r="M34" s="9"/>
    </row>
    <row r="35" spans="1:17" ht="24" customHeight="1">
      <c r="A35" s="63" t="s">
        <v>33</v>
      </c>
      <c r="B35" s="63"/>
      <c r="C35" s="63"/>
      <c r="D35" s="71"/>
      <c r="E35" s="71"/>
      <c r="F35" s="76">
        <v>351770</v>
      </c>
      <c r="G35" s="72"/>
      <c r="H35" s="153">
        <v>471481</v>
      </c>
      <c r="I35" s="72"/>
      <c r="J35" s="76">
        <v>333372</v>
      </c>
      <c r="K35" s="72"/>
      <c r="L35" s="153">
        <v>458950</v>
      </c>
      <c r="M35" s="9"/>
    </row>
    <row r="36" spans="1:17" ht="24" customHeight="1">
      <c r="A36" s="69" t="s">
        <v>34</v>
      </c>
      <c r="B36" s="63"/>
      <c r="C36" s="63"/>
      <c r="D36" s="71"/>
      <c r="E36" s="71"/>
      <c r="F36" s="79">
        <f>SUM(F27:F35)</f>
        <v>3810446</v>
      </c>
      <c r="G36" s="73"/>
      <c r="H36" s="79">
        <f>SUM(H27:H35)</f>
        <v>4355643</v>
      </c>
      <c r="I36" s="73"/>
      <c r="J36" s="79">
        <f>SUM(J27:J35)</f>
        <v>3748552</v>
      </c>
      <c r="K36" s="73"/>
      <c r="L36" s="79">
        <f>SUM(L27:L35)</f>
        <v>4340517</v>
      </c>
      <c r="M36" s="10"/>
    </row>
    <row r="37" spans="1:17" ht="24" customHeight="1">
      <c r="A37" s="63"/>
      <c r="B37" s="63"/>
      <c r="C37" s="63"/>
      <c r="D37" s="71"/>
      <c r="E37" s="71"/>
      <c r="F37" s="70"/>
      <c r="G37" s="70"/>
      <c r="H37" s="70"/>
      <c r="I37" s="70"/>
      <c r="J37" s="70"/>
      <c r="K37" s="70"/>
      <c r="L37" s="70"/>
    </row>
    <row r="38" spans="1:17" ht="24" customHeight="1">
      <c r="A38" s="63" t="s">
        <v>35</v>
      </c>
      <c r="B38" s="63"/>
      <c r="C38" s="63"/>
      <c r="D38" s="71"/>
      <c r="E38" s="71"/>
      <c r="F38" s="70"/>
      <c r="G38" s="70"/>
      <c r="H38" s="70"/>
      <c r="I38" s="70"/>
      <c r="J38" s="70"/>
      <c r="K38" s="70"/>
      <c r="L38" s="70"/>
      <c r="N38" s="3"/>
      <c r="P38" s="3"/>
    </row>
    <row r="39" spans="1:17" s="3" customFormat="1" ht="24" customHeight="1">
      <c r="A39" s="60" t="s">
        <v>36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1"/>
      <c r="O39" s="6"/>
      <c r="Q39" s="6"/>
    </row>
    <row r="40" spans="1:17" s="3" customFormat="1" ht="24" customHeight="1">
      <c r="A40" s="60" t="s">
        <v>37</v>
      </c>
      <c r="B40" s="60"/>
      <c r="C40" s="60"/>
      <c r="D40" s="60"/>
      <c r="E40" s="60"/>
      <c r="F40" s="80"/>
      <c r="G40" s="80"/>
      <c r="H40" s="80"/>
      <c r="I40" s="80"/>
      <c r="J40" s="80"/>
      <c r="K40" s="80"/>
      <c r="L40" s="80"/>
      <c r="M40" s="1"/>
      <c r="N40" s="1"/>
      <c r="O40" s="6"/>
      <c r="P40" s="1"/>
      <c r="Q40" s="6"/>
    </row>
    <row r="41" spans="1:17" s="3" customFormat="1" ht="24" customHeight="1">
      <c r="A41" s="60" t="s">
        <v>179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2"/>
      <c r="N41" s="1"/>
      <c r="O41" s="6"/>
      <c r="P41" s="1"/>
      <c r="Q41" s="6"/>
    </row>
    <row r="42" spans="1:17" s="3" customFormat="1" ht="24" customHeight="1">
      <c r="A42" s="61"/>
      <c r="B42" s="156"/>
      <c r="C42" s="156"/>
      <c r="D42" s="156"/>
      <c r="E42" s="156"/>
      <c r="F42" s="62"/>
      <c r="G42" s="62"/>
      <c r="H42" s="62"/>
      <c r="I42" s="62"/>
      <c r="J42" s="62"/>
      <c r="K42" s="62"/>
      <c r="L42" s="62" t="s">
        <v>2</v>
      </c>
      <c r="M42" s="5"/>
      <c r="O42" s="6"/>
      <c r="Q42" s="6"/>
    </row>
    <row r="43" spans="1:17" s="3" customFormat="1" ht="24" customHeight="1">
      <c r="A43" s="156"/>
      <c r="B43" s="156"/>
      <c r="C43" s="156"/>
      <c r="D43" s="156"/>
      <c r="E43" s="156"/>
      <c r="F43" s="158" t="s">
        <v>3</v>
      </c>
      <c r="G43" s="158"/>
      <c r="H43" s="158"/>
      <c r="I43" s="62"/>
      <c r="J43" s="158" t="s">
        <v>4</v>
      </c>
      <c r="K43" s="158"/>
      <c r="L43" s="158"/>
      <c r="N43" s="6"/>
      <c r="O43" s="6"/>
      <c r="P43" s="6"/>
      <c r="Q43" s="6"/>
    </row>
    <row r="44" spans="1:17" ht="24" customHeight="1">
      <c r="A44" s="63"/>
      <c r="B44" s="63"/>
      <c r="C44" s="63"/>
      <c r="D44" s="64" t="s">
        <v>5</v>
      </c>
      <c r="E44" s="65"/>
      <c r="F44" s="66" t="s">
        <v>180</v>
      </c>
      <c r="G44" s="67"/>
      <c r="H44" s="66" t="s">
        <v>6</v>
      </c>
      <c r="I44" s="68"/>
      <c r="J44" s="66" t="s">
        <v>180</v>
      </c>
      <c r="K44" s="67"/>
      <c r="L44" s="66" t="s">
        <v>6</v>
      </c>
      <c r="M44" s="7"/>
    </row>
    <row r="45" spans="1:17" ht="24" customHeight="1">
      <c r="A45" s="63"/>
      <c r="B45" s="63"/>
      <c r="C45" s="63"/>
      <c r="D45" s="156"/>
      <c r="E45" s="65"/>
      <c r="F45" s="67" t="s">
        <v>7</v>
      </c>
      <c r="G45" s="67"/>
      <c r="H45" s="67" t="s">
        <v>8</v>
      </c>
      <c r="I45" s="68"/>
      <c r="J45" s="67" t="s">
        <v>7</v>
      </c>
      <c r="K45" s="67"/>
      <c r="L45" s="67" t="s">
        <v>8</v>
      </c>
      <c r="M45" s="7"/>
    </row>
    <row r="46" spans="1:17" ht="24" customHeight="1">
      <c r="A46" s="63"/>
      <c r="B46" s="63"/>
      <c r="C46" s="63"/>
      <c r="D46" s="156"/>
      <c r="E46" s="65"/>
      <c r="F46" s="67" t="s">
        <v>9</v>
      </c>
      <c r="G46" s="67"/>
      <c r="H46" s="67"/>
      <c r="I46" s="68"/>
      <c r="J46" s="67" t="s">
        <v>9</v>
      </c>
      <c r="K46" s="67"/>
      <c r="L46" s="67"/>
      <c r="M46" s="7"/>
    </row>
    <row r="47" spans="1:17" ht="24" customHeight="1">
      <c r="A47" s="69" t="s">
        <v>38</v>
      </c>
      <c r="B47" s="63"/>
      <c r="C47" s="63"/>
      <c r="D47" s="71"/>
      <c r="E47" s="71"/>
      <c r="F47" s="73"/>
      <c r="G47" s="73"/>
      <c r="H47" s="73"/>
      <c r="I47" s="73"/>
      <c r="J47" s="73"/>
      <c r="K47" s="73"/>
      <c r="L47" s="73"/>
      <c r="M47" s="10"/>
    </row>
    <row r="48" spans="1:17" ht="24" customHeight="1">
      <c r="A48" s="63" t="s">
        <v>39</v>
      </c>
      <c r="B48" s="63"/>
      <c r="C48" s="63"/>
      <c r="D48" s="71"/>
      <c r="E48" s="71"/>
      <c r="F48" s="73"/>
      <c r="G48" s="73"/>
      <c r="H48" s="73"/>
      <c r="I48" s="73"/>
      <c r="J48" s="73"/>
      <c r="K48" s="73"/>
      <c r="L48" s="73"/>
      <c r="M48" s="10"/>
    </row>
    <row r="49" spans="1:13" ht="24" customHeight="1">
      <c r="A49" s="63" t="s">
        <v>40</v>
      </c>
      <c r="B49" s="63"/>
      <c r="C49" s="63"/>
      <c r="D49" s="71"/>
      <c r="E49" s="71"/>
      <c r="F49" s="73"/>
      <c r="G49" s="73"/>
      <c r="H49" s="73"/>
      <c r="I49" s="73"/>
      <c r="J49" s="73"/>
      <c r="K49" s="73"/>
      <c r="L49" s="73"/>
      <c r="M49" s="10"/>
    </row>
    <row r="50" spans="1:13" ht="24" customHeight="1">
      <c r="A50" s="63" t="s">
        <v>41</v>
      </c>
      <c r="B50" s="63"/>
      <c r="C50" s="63"/>
      <c r="D50" s="71"/>
      <c r="E50" s="71"/>
      <c r="F50" s="73">
        <v>930245</v>
      </c>
      <c r="G50" s="73"/>
      <c r="H50" s="73">
        <v>930245</v>
      </c>
      <c r="I50" s="73"/>
      <c r="J50" s="73">
        <v>930245</v>
      </c>
      <c r="K50" s="73"/>
      <c r="L50" s="73">
        <v>930245</v>
      </c>
      <c r="M50" s="10"/>
    </row>
    <row r="51" spans="1:13" ht="24" customHeight="1">
      <c r="A51" s="63" t="s">
        <v>42</v>
      </c>
      <c r="B51" s="63"/>
      <c r="C51" s="63"/>
      <c r="D51" s="75"/>
      <c r="E51" s="71"/>
      <c r="F51" s="73">
        <v>620893</v>
      </c>
      <c r="G51" s="73"/>
      <c r="H51" s="73">
        <v>620893</v>
      </c>
      <c r="I51" s="73"/>
      <c r="J51" s="73">
        <v>620893</v>
      </c>
      <c r="K51" s="73"/>
      <c r="L51" s="73">
        <v>620893</v>
      </c>
      <c r="M51" s="10"/>
    </row>
    <row r="52" spans="1:13" ht="24" customHeight="1">
      <c r="A52" s="63" t="s">
        <v>43</v>
      </c>
      <c r="B52" s="63"/>
      <c r="C52" s="63"/>
      <c r="D52" s="71"/>
      <c r="E52" s="71"/>
      <c r="F52" s="73">
        <v>323</v>
      </c>
      <c r="G52" s="73"/>
      <c r="H52" s="73">
        <v>323</v>
      </c>
      <c r="I52" s="73"/>
      <c r="J52" s="73">
        <v>323</v>
      </c>
      <c r="K52" s="73"/>
      <c r="L52" s="73">
        <v>323</v>
      </c>
      <c r="M52" s="10"/>
    </row>
    <row r="53" spans="1:13" ht="24" customHeight="1">
      <c r="A53" s="63" t="s">
        <v>44</v>
      </c>
      <c r="B53" s="63"/>
      <c r="C53" s="63"/>
      <c r="D53" s="71"/>
      <c r="E53" s="71"/>
      <c r="F53" s="73"/>
      <c r="G53" s="73"/>
      <c r="H53" s="73"/>
      <c r="I53" s="73"/>
      <c r="J53" s="73"/>
      <c r="K53" s="73"/>
      <c r="L53" s="73"/>
      <c r="M53" s="10"/>
    </row>
    <row r="54" spans="1:13" ht="24" customHeight="1">
      <c r="A54" s="63" t="s">
        <v>45</v>
      </c>
      <c r="B54" s="63"/>
      <c r="C54" s="63"/>
      <c r="D54" s="71"/>
      <c r="E54" s="71"/>
      <c r="F54" s="73">
        <v>-53</v>
      </c>
      <c r="G54" s="73"/>
      <c r="H54" s="73">
        <v>-252</v>
      </c>
      <c r="I54" s="72"/>
      <c r="J54" s="73">
        <v>0</v>
      </c>
      <c r="K54" s="72"/>
      <c r="L54" s="73">
        <v>0</v>
      </c>
      <c r="M54" s="10"/>
    </row>
    <row r="55" spans="1:13" ht="24" customHeight="1">
      <c r="A55" s="63" t="s">
        <v>46</v>
      </c>
      <c r="B55" s="63"/>
      <c r="C55" s="63"/>
      <c r="D55" s="71"/>
      <c r="E55" s="71"/>
      <c r="F55" s="73"/>
      <c r="G55" s="73"/>
      <c r="H55" s="73"/>
      <c r="I55" s="73"/>
      <c r="J55" s="73"/>
      <c r="K55" s="73"/>
      <c r="L55" s="73"/>
      <c r="M55" s="10"/>
    </row>
    <row r="56" spans="1:13" ht="24" customHeight="1">
      <c r="A56" s="63" t="s">
        <v>47</v>
      </c>
      <c r="B56" s="63"/>
      <c r="C56" s="63"/>
      <c r="D56" s="71"/>
      <c r="E56" s="71"/>
      <c r="F56" s="73">
        <v>93024</v>
      </c>
      <c r="G56" s="73"/>
      <c r="H56" s="73">
        <v>93024</v>
      </c>
      <c r="I56" s="73"/>
      <c r="J56" s="73">
        <v>93024</v>
      </c>
      <c r="K56" s="73"/>
      <c r="L56" s="73">
        <v>93024</v>
      </c>
      <c r="M56" s="10"/>
    </row>
    <row r="57" spans="1:13" ht="24" customHeight="1">
      <c r="A57" s="63" t="s">
        <v>48</v>
      </c>
      <c r="B57" s="63"/>
      <c r="C57" s="63"/>
      <c r="D57" s="71"/>
      <c r="E57" s="71"/>
      <c r="F57" s="73">
        <v>1128444</v>
      </c>
      <c r="G57" s="73"/>
      <c r="H57" s="73">
        <v>1045077</v>
      </c>
      <c r="I57" s="73"/>
      <c r="J57" s="73">
        <v>1085549</v>
      </c>
      <c r="K57" s="73"/>
      <c r="L57" s="73">
        <v>1017748</v>
      </c>
      <c r="M57" s="10"/>
    </row>
    <row r="58" spans="1:13" ht="24" customHeight="1">
      <c r="A58" s="63" t="s">
        <v>49</v>
      </c>
      <c r="B58" s="63"/>
      <c r="C58" s="63"/>
      <c r="D58" s="71"/>
      <c r="E58" s="71"/>
      <c r="F58" s="73"/>
      <c r="G58" s="73"/>
      <c r="H58" s="73"/>
      <c r="I58" s="73"/>
      <c r="J58" s="73"/>
      <c r="K58" s="73"/>
      <c r="L58" s="73"/>
      <c r="M58" s="10"/>
    </row>
    <row r="59" spans="1:13" ht="24" customHeight="1">
      <c r="A59" s="63" t="s">
        <v>50</v>
      </c>
      <c r="B59" s="63"/>
      <c r="C59" s="63"/>
      <c r="D59" s="71"/>
      <c r="E59" s="71"/>
      <c r="F59" s="73"/>
      <c r="G59" s="73"/>
      <c r="H59" s="73"/>
      <c r="I59" s="73"/>
      <c r="J59" s="73"/>
      <c r="K59" s="73"/>
      <c r="L59" s="73"/>
      <c r="M59" s="10"/>
    </row>
    <row r="60" spans="1:13" ht="24" customHeight="1">
      <c r="A60" s="63" t="s">
        <v>51</v>
      </c>
      <c r="B60" s="63"/>
      <c r="C60" s="63"/>
      <c r="D60" s="71"/>
      <c r="E60" s="71"/>
      <c r="F60" s="73">
        <v>12519</v>
      </c>
      <c r="G60" s="73"/>
      <c r="H60" s="73">
        <v>1522</v>
      </c>
      <c r="I60" s="73"/>
      <c r="J60" s="73">
        <v>0</v>
      </c>
      <c r="K60" s="73"/>
      <c r="L60" s="73">
        <v>0</v>
      </c>
      <c r="M60" s="10"/>
    </row>
    <row r="61" spans="1:13" ht="24" customHeight="1">
      <c r="A61" s="63" t="s">
        <v>199</v>
      </c>
      <c r="B61" s="63"/>
      <c r="C61" s="63"/>
      <c r="D61" s="71"/>
      <c r="E61" s="71"/>
      <c r="F61" s="73"/>
      <c r="G61" s="73"/>
      <c r="H61" s="73"/>
      <c r="I61" s="73"/>
      <c r="J61" s="73"/>
      <c r="K61" s="73"/>
      <c r="L61" s="73"/>
      <c r="M61" s="10"/>
    </row>
    <row r="62" spans="1:13" ht="24" customHeight="1">
      <c r="A62" s="63" t="s">
        <v>52</v>
      </c>
      <c r="B62" s="63"/>
      <c r="C62" s="63"/>
      <c r="D62" s="71"/>
      <c r="E62" s="71"/>
      <c r="F62" s="79">
        <v>-232</v>
      </c>
      <c r="G62" s="73"/>
      <c r="H62" s="79">
        <v>248</v>
      </c>
      <c r="I62" s="73"/>
      <c r="J62" s="79">
        <v>294</v>
      </c>
      <c r="K62" s="73"/>
      <c r="L62" s="79">
        <v>248</v>
      </c>
      <c r="M62" s="10"/>
    </row>
    <row r="63" spans="1:13" ht="24" customHeight="1">
      <c r="A63" s="63" t="s">
        <v>53</v>
      </c>
      <c r="B63" s="63"/>
      <c r="C63" s="63"/>
      <c r="D63" s="71"/>
      <c r="E63" s="71"/>
      <c r="F63" s="73">
        <f>SUM(F50:F62)</f>
        <v>2785163</v>
      </c>
      <c r="G63" s="73">
        <f>SUM(G50:G60)</f>
        <v>0</v>
      </c>
      <c r="H63" s="73">
        <f>SUM(H50:H62)</f>
        <v>2691080</v>
      </c>
      <c r="I63" s="73"/>
      <c r="J63" s="73">
        <f>SUM(J50:J62)</f>
        <v>2730328</v>
      </c>
      <c r="K63" s="73"/>
      <c r="L63" s="73">
        <f>SUM(L50:L62)</f>
        <v>2662481</v>
      </c>
      <c r="M63" s="10"/>
    </row>
    <row r="64" spans="1:13" ht="24" customHeight="1">
      <c r="A64" s="63" t="s">
        <v>54</v>
      </c>
      <c r="B64" s="63"/>
      <c r="C64" s="63"/>
      <c r="D64" s="71"/>
      <c r="E64" s="71"/>
      <c r="F64" s="79">
        <v>1</v>
      </c>
      <c r="G64" s="73"/>
      <c r="H64" s="79">
        <v>490</v>
      </c>
      <c r="I64" s="73"/>
      <c r="J64" s="79">
        <v>0</v>
      </c>
      <c r="K64" s="73"/>
      <c r="L64" s="79">
        <v>0</v>
      </c>
      <c r="M64" s="10"/>
    </row>
    <row r="65" spans="1:13" ht="24" customHeight="1">
      <c r="A65" s="69" t="s">
        <v>55</v>
      </c>
      <c r="B65" s="63"/>
      <c r="C65" s="63"/>
      <c r="D65" s="71"/>
      <c r="E65" s="71"/>
      <c r="F65" s="81">
        <f>SUM(F63:F64)</f>
        <v>2785164</v>
      </c>
      <c r="G65" s="73"/>
      <c r="H65" s="81">
        <f>SUM(H63:H64)</f>
        <v>2691570</v>
      </c>
      <c r="I65" s="73"/>
      <c r="J65" s="81">
        <f>SUM(J63:J64)</f>
        <v>2730328</v>
      </c>
      <c r="K65" s="73"/>
      <c r="L65" s="81">
        <f>SUM(L63:L64)</f>
        <v>2662481</v>
      </c>
      <c r="M65" s="10"/>
    </row>
    <row r="66" spans="1:13" ht="24" customHeight="1" thickBot="1">
      <c r="A66" s="69" t="s">
        <v>56</v>
      </c>
      <c r="B66" s="63"/>
      <c r="C66" s="63"/>
      <c r="D66" s="71"/>
      <c r="E66" s="71"/>
      <c r="F66" s="77">
        <f>F36+F65</f>
        <v>6595610</v>
      </c>
      <c r="G66" s="73"/>
      <c r="H66" s="77">
        <f>H36+H65</f>
        <v>7047213</v>
      </c>
      <c r="I66" s="73"/>
      <c r="J66" s="77">
        <f>J36+J65</f>
        <v>6478880</v>
      </c>
      <c r="K66" s="73"/>
      <c r="L66" s="77">
        <f>L36+L65</f>
        <v>7002998</v>
      </c>
      <c r="M66" s="10"/>
    </row>
    <row r="67" spans="1:13" ht="24" customHeight="1" thickTop="1">
      <c r="A67" s="63"/>
      <c r="B67" s="63"/>
      <c r="C67" s="63"/>
      <c r="D67" s="71"/>
      <c r="E67" s="71"/>
      <c r="F67" s="73">
        <f>SUM(F66-F24)</f>
        <v>0</v>
      </c>
      <c r="G67" s="73"/>
      <c r="H67" s="73">
        <f>SUM(H66-H24)</f>
        <v>0</v>
      </c>
      <c r="I67" s="73"/>
      <c r="J67" s="73">
        <f>SUM(J66-J24)</f>
        <v>0</v>
      </c>
      <c r="K67" s="73"/>
      <c r="L67" s="73">
        <f>SUM(L66-L24)</f>
        <v>0</v>
      </c>
      <c r="M67" s="10"/>
    </row>
    <row r="68" spans="1:13" ht="24" customHeight="1">
      <c r="A68" s="63" t="s">
        <v>35</v>
      </c>
      <c r="B68" s="63"/>
      <c r="C68" s="63"/>
      <c r="D68" s="71"/>
      <c r="E68" s="71"/>
      <c r="F68" s="63"/>
      <c r="G68" s="63"/>
      <c r="H68" s="63"/>
      <c r="I68" s="63"/>
      <c r="J68" s="63"/>
      <c r="K68" s="63"/>
      <c r="L68" s="63"/>
    </row>
    <row r="69" spans="1:13" ht="24" customHeight="1">
      <c r="A69" s="63"/>
      <c r="B69" s="63"/>
      <c r="C69" s="63"/>
      <c r="D69" s="71"/>
      <c r="E69" s="71"/>
      <c r="F69" s="63"/>
      <c r="G69" s="63"/>
      <c r="H69" s="63"/>
      <c r="I69" s="63"/>
      <c r="J69" s="63"/>
      <c r="K69" s="63"/>
      <c r="L69" s="63"/>
    </row>
    <row r="70" spans="1:13" ht="24" customHeight="1">
      <c r="A70" s="63"/>
      <c r="B70" s="63"/>
      <c r="C70" s="63"/>
      <c r="D70" s="71"/>
      <c r="E70" s="71"/>
      <c r="F70" s="63"/>
      <c r="G70" s="63"/>
      <c r="H70" s="63"/>
      <c r="I70" s="63"/>
      <c r="J70" s="63"/>
      <c r="K70" s="63"/>
      <c r="L70" s="63"/>
    </row>
    <row r="71" spans="1:13" ht="24" customHeight="1">
      <c r="A71" s="82" t="s">
        <v>57</v>
      </c>
      <c r="B71" s="82"/>
      <c r="C71" s="71"/>
      <c r="D71" s="70"/>
      <c r="E71" s="70"/>
      <c r="F71" s="70"/>
      <c r="G71" s="83"/>
      <c r="H71" s="159" t="s">
        <v>57</v>
      </c>
      <c r="I71" s="159"/>
      <c r="J71" s="159"/>
      <c r="K71" s="159"/>
      <c r="L71" s="159"/>
    </row>
    <row r="72" spans="1:13" ht="24" customHeight="1">
      <c r="A72" s="157" t="s">
        <v>215</v>
      </c>
      <c r="B72" s="157"/>
      <c r="C72" s="71"/>
      <c r="D72" s="156"/>
      <c r="E72" s="156"/>
      <c r="F72" s="156"/>
      <c r="G72" s="157" t="s">
        <v>216</v>
      </c>
      <c r="H72" s="157"/>
      <c r="I72" s="157"/>
      <c r="J72" s="157"/>
      <c r="K72" s="157"/>
      <c r="L72" s="157"/>
    </row>
    <row r="73" spans="1:13" ht="24" customHeight="1">
      <c r="A73" s="157" t="s">
        <v>168</v>
      </c>
      <c r="B73" s="157"/>
      <c r="C73" s="71"/>
      <c r="D73" s="156"/>
      <c r="E73" s="156"/>
      <c r="F73" s="156"/>
      <c r="G73" s="157" t="s">
        <v>58</v>
      </c>
      <c r="H73" s="157"/>
      <c r="I73" s="157"/>
      <c r="J73" s="157"/>
      <c r="K73" s="157"/>
      <c r="L73" s="157"/>
    </row>
  </sheetData>
  <mergeCells count="9">
    <mergeCell ref="A73:B73"/>
    <mergeCell ref="G73:L73"/>
    <mergeCell ref="F5:H5"/>
    <mergeCell ref="J5:L5"/>
    <mergeCell ref="F43:H43"/>
    <mergeCell ref="J43:L43"/>
    <mergeCell ref="H71:L71"/>
    <mergeCell ref="A72:B72"/>
    <mergeCell ref="G72:L72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P264"/>
  <sheetViews>
    <sheetView showGridLines="0" view="pageBreakPreview" topLeftCell="A160" zoomScale="80" zoomScaleNormal="100" zoomScaleSheetLayoutView="80" workbookViewId="0">
      <selection activeCell="F169" sqref="F169"/>
    </sheetView>
  </sheetViews>
  <sheetFormatPr defaultColWidth="9.85546875" defaultRowHeight="23.45" customHeight="1"/>
  <cols>
    <col min="1" max="1" width="22.7109375" style="74" customWidth="1"/>
    <col min="2" max="2" width="3.28515625" style="74" customWidth="1"/>
    <col min="3" max="3" width="24.140625" style="74" customWidth="1"/>
    <col min="4" max="4" width="9" style="74" customWidth="1"/>
    <col min="5" max="5" width="1.85546875" style="74" customWidth="1"/>
    <col min="6" max="6" width="12" style="99" customWidth="1"/>
    <col min="7" max="7" width="1.140625" style="99" customWidth="1"/>
    <col min="8" max="8" width="12" style="99" customWidth="1"/>
    <col min="9" max="9" width="1.140625" style="74" customWidth="1"/>
    <col min="10" max="10" width="12" style="99" customWidth="1"/>
    <col min="11" max="11" width="1.140625" style="74" customWidth="1"/>
    <col min="12" max="12" width="12" style="99" customWidth="1"/>
    <col min="13" max="16384" width="9.85546875" style="14"/>
  </cols>
  <sheetData>
    <row r="1" spans="1:12" s="13" customFormat="1" ht="23.45" customHeight="1">
      <c r="B1" s="90"/>
      <c r="C1" s="90"/>
      <c r="D1" s="90"/>
      <c r="E1" s="90"/>
      <c r="F1" s="90"/>
      <c r="G1" s="90"/>
      <c r="H1" s="90"/>
      <c r="I1" s="90"/>
      <c r="J1" s="90"/>
      <c r="K1" s="90"/>
      <c r="L1" s="91" t="s">
        <v>59</v>
      </c>
    </row>
    <row r="2" spans="1:12" s="13" customFormat="1" ht="23.45" customHeight="1">
      <c r="A2" s="90" t="s">
        <v>36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</row>
    <row r="3" spans="1:12" s="13" customFormat="1" ht="23.45" customHeight="1">
      <c r="A3" s="90" t="s">
        <v>60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ht="23.45" customHeight="1">
      <c r="A4" s="90" t="s">
        <v>181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ht="23.45" customHeight="1">
      <c r="A5" s="92"/>
      <c r="B5" s="92"/>
      <c r="C5" s="92"/>
      <c r="D5" s="57"/>
      <c r="E5" s="57"/>
      <c r="F5" s="92"/>
      <c r="G5" s="92"/>
      <c r="H5" s="92"/>
      <c r="I5" s="58"/>
      <c r="J5" s="93"/>
      <c r="K5" s="58"/>
      <c r="L5" s="94" t="s">
        <v>61</v>
      </c>
    </row>
    <row r="6" spans="1:12" ht="23.45" customHeight="1">
      <c r="A6" s="92"/>
      <c r="B6" s="92"/>
      <c r="C6" s="92"/>
      <c r="D6" s="57"/>
      <c r="E6" s="57"/>
      <c r="F6" s="160" t="s">
        <v>3</v>
      </c>
      <c r="G6" s="160"/>
      <c r="H6" s="160"/>
      <c r="I6" s="58"/>
      <c r="J6" s="160" t="s">
        <v>4</v>
      </c>
      <c r="K6" s="160"/>
      <c r="L6" s="160"/>
    </row>
    <row r="7" spans="1:12" ht="23.45" customHeight="1">
      <c r="D7" s="56" t="s">
        <v>5</v>
      </c>
      <c r="F7" s="95">
        <v>2565</v>
      </c>
      <c r="G7" s="96"/>
      <c r="H7" s="95">
        <v>2564</v>
      </c>
      <c r="I7" s="96"/>
      <c r="J7" s="95">
        <v>2565</v>
      </c>
      <c r="K7" s="96"/>
      <c r="L7" s="95">
        <v>2564</v>
      </c>
    </row>
    <row r="8" spans="1:12" ht="23.45" customHeight="1">
      <c r="A8" s="102" t="s">
        <v>62</v>
      </c>
      <c r="D8" s="58"/>
      <c r="F8" s="96"/>
      <c r="G8" s="116"/>
      <c r="H8" s="96"/>
      <c r="I8" s="116"/>
      <c r="J8" s="96"/>
      <c r="K8" s="97"/>
      <c r="L8" s="96"/>
    </row>
    <row r="9" spans="1:12" ht="23.45" customHeight="1">
      <c r="A9" s="102" t="s">
        <v>63</v>
      </c>
      <c r="G9" s="74"/>
      <c r="L9" s="117"/>
    </row>
    <row r="10" spans="1:12" ht="23.45" customHeight="1">
      <c r="A10" s="74" t="s">
        <v>64</v>
      </c>
      <c r="D10" s="98">
        <v>10</v>
      </c>
      <c r="F10" s="43">
        <v>377478</v>
      </c>
      <c r="G10" s="84">
        <v>0</v>
      </c>
      <c r="H10" s="43">
        <v>503036</v>
      </c>
      <c r="I10" s="84"/>
      <c r="J10" s="43">
        <v>377478</v>
      </c>
      <c r="K10" s="84"/>
      <c r="L10" s="43">
        <v>503036</v>
      </c>
    </row>
    <row r="11" spans="1:12" ht="23.45" customHeight="1">
      <c r="A11" s="74" t="s">
        <v>65</v>
      </c>
      <c r="D11" s="98">
        <v>11</v>
      </c>
      <c r="F11" s="43">
        <v>94719</v>
      </c>
      <c r="G11" s="84">
        <v>0</v>
      </c>
      <c r="H11" s="43">
        <v>28072</v>
      </c>
      <c r="I11" s="84"/>
      <c r="J11" s="43">
        <v>23223</v>
      </c>
      <c r="K11" s="84"/>
      <c r="L11" s="43">
        <v>28072</v>
      </c>
    </row>
    <row r="12" spans="1:12" ht="23.45" customHeight="1">
      <c r="A12" s="74" t="s">
        <v>66</v>
      </c>
      <c r="D12" s="98">
        <v>12</v>
      </c>
      <c r="F12" s="43">
        <v>47370</v>
      </c>
      <c r="G12" s="43">
        <v>0</v>
      </c>
      <c r="H12" s="43">
        <v>39511</v>
      </c>
      <c r="I12" s="43"/>
      <c r="J12" s="43">
        <v>51778</v>
      </c>
      <c r="K12" s="43"/>
      <c r="L12" s="43">
        <v>39501</v>
      </c>
    </row>
    <row r="13" spans="1:12" ht="23.45" customHeight="1">
      <c r="A13" s="74" t="s">
        <v>157</v>
      </c>
      <c r="D13" s="98">
        <v>13</v>
      </c>
      <c r="F13" s="43">
        <v>21541</v>
      </c>
      <c r="G13" s="43">
        <v>0</v>
      </c>
      <c r="H13" s="43">
        <v>20779</v>
      </c>
      <c r="I13" s="43"/>
      <c r="J13" s="43">
        <v>21456</v>
      </c>
      <c r="K13" s="43"/>
      <c r="L13" s="43">
        <v>20779</v>
      </c>
    </row>
    <row r="14" spans="1:12" ht="23.45" customHeight="1">
      <c r="A14" s="74" t="s">
        <v>200</v>
      </c>
      <c r="D14" s="118">
        <v>6.2</v>
      </c>
      <c r="F14" s="43">
        <v>412</v>
      </c>
      <c r="G14" s="43">
        <v>0</v>
      </c>
      <c r="H14" s="43">
        <v>3810</v>
      </c>
      <c r="I14" s="43"/>
      <c r="J14" s="43">
        <v>0</v>
      </c>
      <c r="K14" s="43"/>
      <c r="L14" s="43">
        <v>0</v>
      </c>
    </row>
    <row r="15" spans="1:12" ht="23.45" customHeight="1">
      <c r="A15" s="74" t="s">
        <v>67</v>
      </c>
      <c r="D15" s="58"/>
      <c r="F15" s="43">
        <v>17980</v>
      </c>
      <c r="G15" s="43">
        <v>0</v>
      </c>
      <c r="H15" s="85">
        <v>12585</v>
      </c>
      <c r="I15" s="43"/>
      <c r="J15" s="43">
        <v>21553</v>
      </c>
      <c r="K15" s="43"/>
      <c r="L15" s="85">
        <v>13485</v>
      </c>
    </row>
    <row r="16" spans="1:12" ht="23.45" customHeight="1">
      <c r="A16" s="102" t="s">
        <v>68</v>
      </c>
      <c r="D16" s="58"/>
      <c r="F16" s="86">
        <f>SUM(F10:F15)</f>
        <v>559500</v>
      </c>
      <c r="G16" s="43"/>
      <c r="H16" s="86">
        <f>SUM(H10:H15)</f>
        <v>607793</v>
      </c>
      <c r="I16" s="43"/>
      <c r="J16" s="86">
        <f>SUM(J10:J15)</f>
        <v>495488</v>
      </c>
      <c r="K16" s="43"/>
      <c r="L16" s="86">
        <f>SUM(L10:L15)</f>
        <v>604873</v>
      </c>
    </row>
    <row r="17" spans="1:12" ht="23.45" customHeight="1">
      <c r="A17" s="102" t="s">
        <v>69</v>
      </c>
      <c r="D17" s="58"/>
      <c r="F17" s="43"/>
      <c r="G17" s="84"/>
      <c r="H17" s="43"/>
      <c r="I17" s="84"/>
      <c r="J17" s="43"/>
      <c r="K17" s="43"/>
      <c r="L17" s="43"/>
    </row>
    <row r="18" spans="1:12" ht="23.45" customHeight="1">
      <c r="A18" s="74" t="s">
        <v>70</v>
      </c>
      <c r="D18" s="58"/>
      <c r="F18" s="43">
        <v>287549</v>
      </c>
      <c r="G18" s="84">
        <v>0</v>
      </c>
      <c r="H18" s="43">
        <v>321268</v>
      </c>
      <c r="I18" s="84"/>
      <c r="J18" s="43">
        <v>249793</v>
      </c>
      <c r="K18" s="84"/>
      <c r="L18" s="43">
        <v>309957</v>
      </c>
    </row>
    <row r="19" spans="1:12" ht="23.45" customHeight="1">
      <c r="A19" s="74" t="s">
        <v>71</v>
      </c>
      <c r="D19" s="58"/>
      <c r="F19" s="43">
        <v>60690</v>
      </c>
      <c r="G19" s="84">
        <v>0</v>
      </c>
      <c r="H19" s="43">
        <v>69481</v>
      </c>
      <c r="I19" s="84"/>
      <c r="J19" s="43">
        <v>60617</v>
      </c>
      <c r="K19" s="84"/>
      <c r="L19" s="43">
        <v>69472</v>
      </c>
    </row>
    <row r="20" spans="1:12" ht="23.45" customHeight="1">
      <c r="A20" s="74" t="s">
        <v>72</v>
      </c>
      <c r="D20" s="58"/>
      <c r="F20" s="43">
        <v>16877</v>
      </c>
      <c r="G20" s="84">
        <v>0</v>
      </c>
      <c r="H20" s="43">
        <v>13110</v>
      </c>
      <c r="I20" s="84"/>
      <c r="J20" s="43">
        <v>16847</v>
      </c>
      <c r="K20" s="84"/>
      <c r="L20" s="43">
        <v>13101</v>
      </c>
    </row>
    <row r="21" spans="1:12" ht="23.45" customHeight="1">
      <c r="A21" s="74" t="s">
        <v>158</v>
      </c>
      <c r="D21" s="98"/>
      <c r="F21" s="43">
        <v>240</v>
      </c>
      <c r="G21" s="84"/>
      <c r="H21" s="43">
        <v>1956</v>
      </c>
      <c r="I21" s="84"/>
      <c r="J21" s="43">
        <v>240</v>
      </c>
      <c r="K21" s="84"/>
      <c r="L21" s="43">
        <v>1956</v>
      </c>
    </row>
    <row r="22" spans="1:12" ht="23.45" customHeight="1">
      <c r="A22" s="74" t="s">
        <v>73</v>
      </c>
      <c r="D22" s="58"/>
      <c r="F22" s="43">
        <v>141550</v>
      </c>
      <c r="G22" s="84">
        <v>0</v>
      </c>
      <c r="H22" s="43">
        <v>111266</v>
      </c>
      <c r="I22" s="84"/>
      <c r="J22" s="43">
        <v>149478</v>
      </c>
      <c r="K22" s="84"/>
      <c r="L22" s="43">
        <v>123538</v>
      </c>
    </row>
    <row r="23" spans="1:12" ht="23.45" customHeight="1">
      <c r="A23" s="102" t="s">
        <v>74</v>
      </c>
      <c r="D23" s="58"/>
      <c r="F23" s="86">
        <f>SUM(F18:F22)</f>
        <v>506906</v>
      </c>
      <c r="G23" s="84"/>
      <c r="H23" s="86">
        <f>SUM(H18:H22)</f>
        <v>517081</v>
      </c>
      <c r="I23" s="84"/>
      <c r="J23" s="86">
        <f>SUM(J18:J22)</f>
        <v>476975</v>
      </c>
      <c r="K23" s="43"/>
      <c r="L23" s="86">
        <f>SUM(L18:L22)</f>
        <v>518024</v>
      </c>
    </row>
    <row r="24" spans="1:12" ht="23.45" customHeight="1">
      <c r="A24" s="102" t="s">
        <v>159</v>
      </c>
      <c r="D24" s="58"/>
      <c r="F24" s="87">
        <f>SUM(F16-F23)</f>
        <v>52594</v>
      </c>
      <c r="G24" s="84"/>
      <c r="H24" s="87">
        <f>SUM(H16-H23)</f>
        <v>90712</v>
      </c>
      <c r="I24" s="84"/>
      <c r="J24" s="87">
        <f>SUM(J16-J23)</f>
        <v>18513</v>
      </c>
      <c r="K24" s="43"/>
      <c r="L24" s="87">
        <f>SUM(L16-L23)</f>
        <v>86849</v>
      </c>
    </row>
    <row r="25" spans="1:12" ht="23.45" customHeight="1">
      <c r="A25" s="74" t="s">
        <v>75</v>
      </c>
      <c r="D25" s="98">
        <v>7</v>
      </c>
      <c r="F25" s="43">
        <v>-11350</v>
      </c>
      <c r="G25" s="84">
        <v>0</v>
      </c>
      <c r="H25" s="43">
        <v>-16975</v>
      </c>
      <c r="I25" s="84"/>
      <c r="J25" s="43">
        <v>-5209</v>
      </c>
      <c r="K25" s="84"/>
      <c r="L25" s="43">
        <v>-16254</v>
      </c>
    </row>
    <row r="26" spans="1:12" ht="23.45" customHeight="1">
      <c r="A26" s="102" t="s">
        <v>151</v>
      </c>
      <c r="F26" s="86">
        <f>SUM(F24:F25)</f>
        <v>41244</v>
      </c>
      <c r="G26" s="84"/>
      <c r="H26" s="86">
        <f>SUM(H24:H25)</f>
        <v>73737</v>
      </c>
      <c r="I26" s="84"/>
      <c r="J26" s="86">
        <f>SUM(J24:J25)</f>
        <v>13304</v>
      </c>
      <c r="K26" s="43"/>
      <c r="L26" s="86">
        <f>SUM(L24:L25)</f>
        <v>70595</v>
      </c>
    </row>
    <row r="27" spans="1:12" ht="23.45" customHeight="1">
      <c r="A27" s="102" t="s">
        <v>76</v>
      </c>
      <c r="D27" s="98"/>
      <c r="F27" s="43"/>
      <c r="G27" s="43"/>
      <c r="H27" s="43"/>
      <c r="I27" s="84"/>
      <c r="J27" s="43"/>
      <c r="K27" s="43"/>
      <c r="L27" s="43"/>
    </row>
    <row r="28" spans="1:12" ht="23.45" customHeight="1">
      <c r="A28" s="119" t="s">
        <v>77</v>
      </c>
      <c r="D28" s="98"/>
      <c r="F28" s="43"/>
      <c r="G28" s="43"/>
      <c r="H28" s="43"/>
      <c r="I28" s="84"/>
      <c r="J28" s="43"/>
      <c r="K28" s="43"/>
      <c r="L28" s="43"/>
    </row>
    <row r="29" spans="1:12" ht="23.45" customHeight="1">
      <c r="A29" s="74" t="s">
        <v>160</v>
      </c>
      <c r="D29" s="98"/>
      <c r="F29" s="43"/>
      <c r="G29" s="43"/>
      <c r="H29" s="43"/>
      <c r="I29" s="84"/>
      <c r="J29" s="43"/>
      <c r="K29" s="43"/>
      <c r="L29" s="43"/>
    </row>
    <row r="30" spans="1:12" ht="23.45" customHeight="1">
      <c r="A30" s="74" t="s">
        <v>161</v>
      </c>
      <c r="D30" s="98"/>
      <c r="F30" s="85">
        <v>6829</v>
      </c>
      <c r="G30" s="84"/>
      <c r="H30" s="85">
        <v>4960</v>
      </c>
      <c r="I30" s="84"/>
      <c r="J30" s="85">
        <v>0</v>
      </c>
      <c r="K30" s="84"/>
      <c r="L30" s="85">
        <v>0</v>
      </c>
    </row>
    <row r="31" spans="1:12" ht="23.45" customHeight="1">
      <c r="A31" s="74" t="s">
        <v>79</v>
      </c>
      <c r="D31" s="98"/>
      <c r="F31" s="43"/>
      <c r="G31" s="84"/>
      <c r="H31" s="43"/>
      <c r="I31" s="84"/>
      <c r="J31" s="43"/>
      <c r="K31" s="43"/>
      <c r="L31" s="43"/>
    </row>
    <row r="32" spans="1:12" ht="23.45" customHeight="1">
      <c r="A32" s="74" t="s">
        <v>78</v>
      </c>
      <c r="D32" s="98"/>
      <c r="F32" s="85">
        <f>F30</f>
        <v>6829</v>
      </c>
      <c r="G32" s="84"/>
      <c r="H32" s="85">
        <f>H30</f>
        <v>4960</v>
      </c>
      <c r="I32" s="84"/>
      <c r="J32" s="85">
        <f>J30</f>
        <v>0</v>
      </c>
      <c r="K32" s="43"/>
      <c r="L32" s="85">
        <f>L30</f>
        <v>0</v>
      </c>
    </row>
    <row r="33" spans="1:12" ht="23.45" customHeight="1">
      <c r="A33" s="119" t="s">
        <v>174</v>
      </c>
      <c r="D33" s="98"/>
      <c r="F33" s="43"/>
      <c r="G33" s="43"/>
      <c r="H33" s="43"/>
      <c r="I33" s="84"/>
      <c r="J33" s="43"/>
      <c r="K33" s="43"/>
      <c r="L33" s="43"/>
    </row>
    <row r="34" spans="1:12" ht="23.45" customHeight="1">
      <c r="A34" s="74" t="s">
        <v>201</v>
      </c>
      <c r="D34" s="98"/>
      <c r="F34" s="43"/>
      <c r="G34" s="43"/>
      <c r="H34" s="43"/>
      <c r="I34" s="84"/>
      <c r="J34" s="43"/>
      <c r="K34" s="43"/>
      <c r="L34" s="43"/>
    </row>
    <row r="35" spans="1:12" ht="23.45" customHeight="1">
      <c r="A35" s="74" t="s">
        <v>175</v>
      </c>
      <c r="D35" s="98"/>
      <c r="F35" s="85">
        <v>-485</v>
      </c>
      <c r="G35" s="84"/>
      <c r="H35" s="85">
        <v>0</v>
      </c>
      <c r="I35" s="84"/>
      <c r="J35" s="85">
        <v>-31</v>
      </c>
      <c r="K35" s="84"/>
      <c r="L35" s="85">
        <v>0</v>
      </c>
    </row>
    <row r="36" spans="1:12" ht="23.45" customHeight="1">
      <c r="A36" s="74" t="s">
        <v>176</v>
      </c>
      <c r="D36" s="98"/>
      <c r="F36" s="43"/>
      <c r="G36" s="84"/>
      <c r="H36" s="43"/>
      <c r="I36" s="84"/>
      <c r="J36" s="43"/>
      <c r="K36" s="43"/>
      <c r="L36" s="43"/>
    </row>
    <row r="37" spans="1:12" ht="23.45" customHeight="1">
      <c r="A37" s="74" t="s">
        <v>78</v>
      </c>
      <c r="D37" s="98"/>
      <c r="F37" s="85">
        <f>F35</f>
        <v>-485</v>
      </c>
      <c r="G37" s="84"/>
      <c r="H37" s="85">
        <f>H35</f>
        <v>0</v>
      </c>
      <c r="I37" s="84"/>
      <c r="J37" s="85">
        <f>J35</f>
        <v>-31</v>
      </c>
      <c r="K37" s="43"/>
      <c r="L37" s="85">
        <f>L35</f>
        <v>0</v>
      </c>
    </row>
    <row r="38" spans="1:12" ht="23.45" customHeight="1">
      <c r="A38" s="120" t="s">
        <v>153</v>
      </c>
      <c r="D38" s="98"/>
      <c r="F38" s="88">
        <f>SUM(F32,F37)</f>
        <v>6344</v>
      </c>
      <c r="G38" s="84"/>
      <c r="H38" s="88">
        <f>SUM(H32,H37)</f>
        <v>4960</v>
      </c>
      <c r="I38" s="84"/>
      <c r="J38" s="88">
        <f>SUM(J32,J37)</f>
        <v>-31</v>
      </c>
      <c r="K38" s="43"/>
      <c r="L38" s="88">
        <f>SUM(L32,L37)</f>
        <v>0</v>
      </c>
    </row>
    <row r="39" spans="1:12" ht="23.45" customHeight="1" thickBot="1">
      <c r="A39" s="102" t="s">
        <v>213</v>
      </c>
      <c r="D39" s="98"/>
      <c r="F39" s="89">
        <f>F38+F26</f>
        <v>47588</v>
      </c>
      <c r="G39" s="84"/>
      <c r="H39" s="89">
        <f>H38+H26</f>
        <v>78697</v>
      </c>
      <c r="I39" s="84"/>
      <c r="J39" s="89">
        <f>J38+J26</f>
        <v>13273</v>
      </c>
      <c r="K39" s="43"/>
      <c r="L39" s="89">
        <f>L38+L26</f>
        <v>70595</v>
      </c>
    </row>
    <row r="40" spans="1:12" ht="23.45" customHeight="1" thickTop="1">
      <c r="A40" s="102"/>
      <c r="D40" s="98"/>
      <c r="F40" s="43"/>
      <c r="G40" s="84"/>
      <c r="H40" s="43"/>
      <c r="I40" s="84"/>
      <c r="J40" s="43"/>
      <c r="K40" s="43"/>
      <c r="L40" s="43"/>
    </row>
    <row r="41" spans="1:12" ht="23.45" customHeight="1">
      <c r="A41" s="74" t="s">
        <v>35</v>
      </c>
      <c r="D41" s="98"/>
      <c r="F41" s="43"/>
      <c r="G41" s="84"/>
      <c r="H41" s="43"/>
      <c r="I41" s="84"/>
      <c r="J41" s="43"/>
      <c r="K41" s="43"/>
      <c r="L41" s="43"/>
    </row>
    <row r="42" spans="1:12" ht="23.45" customHeight="1">
      <c r="A42" s="14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1" t="s">
        <v>59</v>
      </c>
    </row>
    <row r="43" spans="1:12" ht="23.45" customHeight="1">
      <c r="A43" s="90" t="s">
        <v>36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1"/>
    </row>
    <row r="44" spans="1:12" ht="23.45" customHeight="1">
      <c r="A44" s="90" t="s">
        <v>80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</row>
    <row r="45" spans="1:12" ht="23.45" customHeight="1">
      <c r="A45" s="90" t="s">
        <v>181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</row>
    <row r="46" spans="1:12" ht="23.45" customHeight="1">
      <c r="A46" s="92"/>
      <c r="B46" s="92"/>
      <c r="C46" s="92"/>
      <c r="D46" s="57"/>
      <c r="E46" s="57"/>
      <c r="F46" s="92"/>
      <c r="G46" s="92"/>
      <c r="H46" s="92"/>
      <c r="I46" s="58"/>
      <c r="J46" s="93"/>
      <c r="K46" s="58"/>
      <c r="L46" s="94" t="s">
        <v>61</v>
      </c>
    </row>
    <row r="47" spans="1:12" s="13" customFormat="1" ht="23.45" customHeight="1">
      <c r="A47" s="92"/>
      <c r="B47" s="92"/>
      <c r="C47" s="92"/>
      <c r="D47" s="57"/>
      <c r="E47" s="57"/>
      <c r="F47" s="160" t="s">
        <v>3</v>
      </c>
      <c r="G47" s="160"/>
      <c r="H47" s="160"/>
      <c r="I47" s="58"/>
      <c r="J47" s="160" t="s">
        <v>4</v>
      </c>
      <c r="K47" s="160"/>
      <c r="L47" s="160"/>
    </row>
    <row r="48" spans="1:12" ht="23.45" customHeight="1">
      <c r="D48" s="56" t="s">
        <v>5</v>
      </c>
      <c r="F48" s="95">
        <v>2565</v>
      </c>
      <c r="G48" s="96"/>
      <c r="H48" s="95">
        <v>2564</v>
      </c>
      <c r="I48" s="96"/>
      <c r="J48" s="95">
        <v>2565</v>
      </c>
      <c r="K48" s="97"/>
      <c r="L48" s="95">
        <v>2564</v>
      </c>
    </row>
    <row r="49" spans="1:12" ht="23.45" customHeight="1">
      <c r="A49" s="102" t="s">
        <v>202</v>
      </c>
      <c r="D49" s="98"/>
      <c r="F49" s="43"/>
      <c r="G49" s="84"/>
      <c r="H49" s="43"/>
      <c r="I49" s="84"/>
      <c r="J49" s="43"/>
      <c r="K49" s="43"/>
      <c r="L49" s="43"/>
    </row>
    <row r="50" spans="1:12" ht="23.45" customHeight="1" thickBot="1">
      <c r="A50" s="74" t="s">
        <v>81</v>
      </c>
      <c r="D50" s="98"/>
      <c r="F50" s="43">
        <v>41244</v>
      </c>
      <c r="G50" s="84"/>
      <c r="H50" s="43">
        <v>73733</v>
      </c>
      <c r="I50" s="43"/>
      <c r="J50" s="89">
        <f>SUM(J26)</f>
        <v>13304</v>
      </c>
      <c r="K50" s="43"/>
      <c r="L50" s="89">
        <f>SUM(L26)</f>
        <v>70595</v>
      </c>
    </row>
    <row r="51" spans="1:12" ht="23.45" customHeight="1" thickTop="1">
      <c r="A51" s="74" t="s">
        <v>82</v>
      </c>
      <c r="D51" s="98"/>
      <c r="F51" s="85">
        <f>F52-F50</f>
        <v>0</v>
      </c>
      <c r="G51" s="84"/>
      <c r="H51" s="85">
        <v>4</v>
      </c>
      <c r="I51" s="43"/>
      <c r="J51" s="43"/>
      <c r="K51" s="43"/>
      <c r="L51" s="43"/>
    </row>
    <row r="52" spans="1:12" s="13" customFormat="1" ht="23.45" customHeight="1" thickBot="1">
      <c r="A52" s="74"/>
      <c r="B52" s="74"/>
      <c r="C52" s="74"/>
      <c r="D52" s="98"/>
      <c r="E52" s="74"/>
      <c r="F52" s="89">
        <f>F26</f>
        <v>41244</v>
      </c>
      <c r="G52" s="98"/>
      <c r="H52" s="89">
        <f>H26</f>
        <v>73737</v>
      </c>
      <c r="I52" s="99"/>
      <c r="J52" s="99"/>
      <c r="K52" s="99"/>
      <c r="L52" s="99"/>
    </row>
    <row r="53" spans="1:12" ht="23.45" customHeight="1" thickTop="1">
      <c r="D53" s="98"/>
      <c r="G53" s="98"/>
      <c r="I53" s="99"/>
      <c r="K53" s="99"/>
    </row>
    <row r="54" spans="1:12" ht="23.45" customHeight="1">
      <c r="A54" s="102" t="s">
        <v>214</v>
      </c>
      <c r="K54" s="99"/>
    </row>
    <row r="55" spans="1:12" s="13" customFormat="1" ht="23.45" customHeight="1" thickBot="1">
      <c r="A55" s="116" t="s">
        <v>81</v>
      </c>
      <c r="B55" s="74"/>
      <c r="C55" s="74"/>
      <c r="D55" s="74"/>
      <c r="E55" s="74"/>
      <c r="F55" s="43">
        <v>47588</v>
      </c>
      <c r="G55" s="99"/>
      <c r="H55" s="43">
        <v>78693</v>
      </c>
      <c r="I55" s="74"/>
      <c r="J55" s="89">
        <f>SUM(J39)</f>
        <v>13273</v>
      </c>
      <c r="K55" s="99"/>
      <c r="L55" s="89">
        <f>SUM(L39)</f>
        <v>70595</v>
      </c>
    </row>
    <row r="56" spans="1:12" s="13" customFormat="1" ht="23.45" customHeight="1" thickTop="1">
      <c r="A56" s="116" t="s">
        <v>82</v>
      </c>
      <c r="B56" s="92"/>
      <c r="C56" s="92"/>
      <c r="D56" s="57"/>
      <c r="E56" s="57"/>
      <c r="F56" s="85">
        <f>F57-F55</f>
        <v>0</v>
      </c>
      <c r="G56" s="92"/>
      <c r="H56" s="85">
        <v>4</v>
      </c>
      <c r="I56" s="58"/>
      <c r="J56" s="57"/>
      <c r="K56" s="57"/>
      <c r="L56" s="57"/>
    </row>
    <row r="57" spans="1:12" ht="23.45" customHeight="1" thickBot="1">
      <c r="F57" s="89">
        <f>SUM(F39)</f>
        <v>47588</v>
      </c>
      <c r="H57" s="89">
        <f>SUM(H55:H56)</f>
        <v>78697</v>
      </c>
      <c r="J57" s="74"/>
      <c r="L57" s="74"/>
    </row>
    <row r="58" spans="1:12" ht="23.45" customHeight="1" thickTop="1">
      <c r="D58" s="98"/>
      <c r="G58" s="98"/>
      <c r="I58" s="99"/>
      <c r="K58" s="99"/>
    </row>
    <row r="59" spans="1:12" ht="23.45" customHeight="1">
      <c r="A59" s="90" t="s">
        <v>83</v>
      </c>
      <c r="B59" s="92"/>
      <c r="C59" s="92"/>
      <c r="D59" s="98"/>
      <c r="E59" s="57"/>
      <c r="F59" s="57"/>
      <c r="G59" s="92"/>
      <c r="H59" s="57"/>
      <c r="I59" s="58"/>
      <c r="J59" s="93"/>
      <c r="K59" s="58"/>
      <c r="L59" s="93"/>
    </row>
    <row r="60" spans="1:12" ht="23.45" customHeight="1">
      <c r="A60" s="90" t="s">
        <v>163</v>
      </c>
      <c r="B60" s="92"/>
      <c r="C60" s="92"/>
      <c r="D60" s="98"/>
      <c r="E60" s="57"/>
      <c r="F60" s="57"/>
      <c r="G60" s="92"/>
      <c r="H60" s="57"/>
      <c r="I60" s="58"/>
      <c r="J60" s="93"/>
      <c r="K60" s="58"/>
      <c r="L60" s="93"/>
    </row>
    <row r="61" spans="1:12" s="13" customFormat="1" ht="23.45" customHeight="1" thickBot="1">
      <c r="A61" s="74" t="s">
        <v>164</v>
      </c>
      <c r="B61" s="74"/>
      <c r="C61" s="74"/>
      <c r="D61" s="98"/>
      <c r="E61" s="74"/>
      <c r="F61" s="100">
        <f>F50/581403.025</f>
        <v>7.0938743395770942E-2</v>
      </c>
      <c r="G61" s="101"/>
      <c r="H61" s="100">
        <f>H50/581403.025</f>
        <v>0.12681908560761271</v>
      </c>
      <c r="I61" s="101"/>
      <c r="J61" s="100">
        <f>J50/581403.025</f>
        <v>2.2882577881324234E-2</v>
      </c>
      <c r="K61" s="101"/>
      <c r="L61" s="100">
        <f>L50/581403.025</f>
        <v>0.12142179686801595</v>
      </c>
    </row>
    <row r="62" spans="1:12" s="13" customFormat="1" ht="23.45" customHeight="1" thickTop="1">
      <c r="A62" s="74"/>
      <c r="B62" s="74"/>
      <c r="C62" s="74"/>
      <c r="D62" s="74"/>
      <c r="E62" s="74"/>
      <c r="F62" s="99"/>
      <c r="G62" s="74"/>
      <c r="H62" s="99"/>
      <c r="I62" s="74"/>
      <c r="J62" s="99"/>
      <c r="K62" s="74"/>
      <c r="L62" s="99"/>
    </row>
    <row r="63" spans="1:12" s="13" customFormat="1" ht="23.45" customHeight="1">
      <c r="A63" s="74" t="s">
        <v>35</v>
      </c>
      <c r="B63" s="74"/>
      <c r="C63" s="74"/>
      <c r="D63" s="74"/>
      <c r="E63" s="74"/>
      <c r="F63" s="99"/>
      <c r="G63" s="74"/>
      <c r="H63" s="99"/>
      <c r="I63" s="74"/>
      <c r="J63" s="99"/>
      <c r="K63" s="74"/>
      <c r="L63" s="99"/>
    </row>
    <row r="64" spans="1:12" s="13" customFormat="1" ht="23.45" customHeight="1"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1" t="s">
        <v>59</v>
      </c>
    </row>
    <row r="65" spans="1:15" s="13" customFormat="1" ht="23.45" customHeight="1">
      <c r="A65" s="90" t="s">
        <v>36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1"/>
    </row>
    <row r="66" spans="1:15" s="13" customFormat="1" ht="23.45" customHeight="1">
      <c r="A66" s="90" t="s">
        <v>60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 spans="1:15" s="13" customFormat="1" ht="23.45" customHeight="1">
      <c r="A67" s="90" t="s">
        <v>183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5" s="13" customFormat="1" ht="23.45" customHeight="1">
      <c r="A68" s="92"/>
      <c r="B68" s="92"/>
      <c r="C68" s="92"/>
      <c r="D68" s="57"/>
      <c r="E68" s="57"/>
      <c r="F68" s="92"/>
      <c r="G68" s="92"/>
      <c r="H68" s="92"/>
      <c r="I68" s="58"/>
      <c r="J68" s="93"/>
      <c r="K68" s="58"/>
      <c r="L68" s="94" t="s">
        <v>61</v>
      </c>
    </row>
    <row r="69" spans="1:15" s="13" customFormat="1" ht="23.45" customHeight="1">
      <c r="A69" s="92"/>
      <c r="B69" s="92"/>
      <c r="C69" s="92"/>
      <c r="D69" s="57"/>
      <c r="E69" s="57"/>
      <c r="F69" s="160" t="s">
        <v>3</v>
      </c>
      <c r="G69" s="160"/>
      <c r="H69" s="160"/>
      <c r="I69" s="58"/>
      <c r="J69" s="160" t="s">
        <v>4</v>
      </c>
      <c r="K69" s="160"/>
      <c r="L69" s="160"/>
    </row>
    <row r="70" spans="1:15" s="13" customFormat="1" ht="23.45" customHeight="1">
      <c r="A70" s="74"/>
      <c r="B70" s="74"/>
      <c r="C70" s="74"/>
      <c r="D70" s="56" t="s">
        <v>5</v>
      </c>
      <c r="E70" s="74"/>
      <c r="F70" s="95">
        <v>2565</v>
      </c>
      <c r="G70" s="96"/>
      <c r="H70" s="95">
        <v>2564</v>
      </c>
      <c r="I70" s="96"/>
      <c r="J70" s="95">
        <v>2565</v>
      </c>
      <c r="K70" s="96"/>
      <c r="L70" s="95">
        <v>2564</v>
      </c>
    </row>
    <row r="71" spans="1:15" s="13" customFormat="1" ht="23.45" customHeight="1">
      <c r="A71" s="102" t="s">
        <v>62</v>
      </c>
      <c r="B71" s="74"/>
      <c r="C71" s="74"/>
      <c r="D71" s="58"/>
      <c r="E71" s="74"/>
      <c r="F71" s="96"/>
      <c r="G71" s="116"/>
      <c r="H71" s="96"/>
      <c r="I71" s="116"/>
      <c r="J71" s="96"/>
      <c r="K71" s="97"/>
      <c r="L71" s="96"/>
    </row>
    <row r="72" spans="1:15" s="13" customFormat="1" ht="23.45" customHeight="1">
      <c r="A72" s="102" t="s">
        <v>63</v>
      </c>
      <c r="B72" s="74"/>
      <c r="C72" s="74"/>
      <c r="D72" s="74"/>
      <c r="E72" s="74"/>
      <c r="F72" s="99"/>
      <c r="G72" s="74"/>
      <c r="H72" s="99"/>
      <c r="I72" s="74"/>
      <c r="J72" s="99"/>
      <c r="K72" s="74"/>
      <c r="L72" s="117"/>
    </row>
    <row r="73" spans="1:15" s="13" customFormat="1" ht="23.45" customHeight="1">
      <c r="A73" s="74" t="s">
        <v>64</v>
      </c>
      <c r="B73" s="74"/>
      <c r="C73" s="74"/>
      <c r="D73" s="98">
        <v>10</v>
      </c>
      <c r="E73" s="74"/>
      <c r="F73" s="43">
        <v>1277172</v>
      </c>
      <c r="G73" s="84">
        <v>0</v>
      </c>
      <c r="H73" s="43">
        <v>1477455</v>
      </c>
      <c r="I73" s="84"/>
      <c r="J73" s="43">
        <v>1277172</v>
      </c>
      <c r="K73" s="84"/>
      <c r="L73" s="43">
        <v>1477455</v>
      </c>
      <c r="O73" s="14"/>
    </row>
    <row r="74" spans="1:15" s="13" customFormat="1" ht="23.45" customHeight="1">
      <c r="A74" s="74" t="s">
        <v>65</v>
      </c>
      <c r="B74" s="74"/>
      <c r="C74" s="74"/>
      <c r="D74" s="98">
        <v>11</v>
      </c>
      <c r="E74" s="74"/>
      <c r="F74" s="43">
        <v>147612</v>
      </c>
      <c r="G74" s="84">
        <v>0</v>
      </c>
      <c r="H74" s="43">
        <v>73791</v>
      </c>
      <c r="I74" s="84"/>
      <c r="J74" s="43">
        <v>67608</v>
      </c>
      <c r="K74" s="84"/>
      <c r="L74" s="43">
        <v>73791</v>
      </c>
      <c r="O74" s="14"/>
    </row>
    <row r="75" spans="1:15" s="13" customFormat="1" ht="23.45" customHeight="1">
      <c r="A75" s="74" t="s">
        <v>66</v>
      </c>
      <c r="B75" s="74"/>
      <c r="C75" s="74"/>
      <c r="D75" s="98">
        <v>12</v>
      </c>
      <c r="E75" s="74"/>
      <c r="F75" s="43">
        <v>131423</v>
      </c>
      <c r="G75" s="43">
        <v>0</v>
      </c>
      <c r="H75" s="43">
        <v>91035</v>
      </c>
      <c r="I75" s="43"/>
      <c r="J75" s="43">
        <v>138646</v>
      </c>
      <c r="K75" s="43"/>
      <c r="L75" s="43">
        <v>91010</v>
      </c>
      <c r="O75" s="14"/>
    </row>
    <row r="76" spans="1:15" s="13" customFormat="1" ht="23.45" customHeight="1">
      <c r="A76" s="74" t="s">
        <v>157</v>
      </c>
      <c r="B76" s="74"/>
      <c r="C76" s="74"/>
      <c r="D76" s="98">
        <v>13</v>
      </c>
      <c r="E76" s="74"/>
      <c r="F76" s="43">
        <v>75166</v>
      </c>
      <c r="G76" s="43">
        <v>0</v>
      </c>
      <c r="H76" s="43">
        <v>133919</v>
      </c>
      <c r="I76" s="43"/>
      <c r="J76" s="43">
        <v>74819</v>
      </c>
      <c r="K76" s="43"/>
      <c r="L76" s="43">
        <v>133919</v>
      </c>
      <c r="O76" s="14"/>
    </row>
    <row r="77" spans="1:15" s="13" customFormat="1" ht="23.45" customHeight="1">
      <c r="A77" s="74" t="s">
        <v>200</v>
      </c>
      <c r="B77" s="74"/>
      <c r="C77" s="74"/>
      <c r="D77" s="118">
        <v>6.2</v>
      </c>
      <c r="E77" s="74"/>
      <c r="F77" s="43">
        <v>1347</v>
      </c>
      <c r="G77" s="43">
        <v>0</v>
      </c>
      <c r="H77" s="43">
        <v>3388</v>
      </c>
      <c r="I77" s="43"/>
      <c r="J77" s="43">
        <v>0</v>
      </c>
      <c r="K77" s="43"/>
      <c r="L77" s="43">
        <v>0</v>
      </c>
      <c r="O77" s="14"/>
    </row>
    <row r="78" spans="1:15" s="13" customFormat="1" ht="23.45" customHeight="1">
      <c r="A78" s="74" t="s">
        <v>67</v>
      </c>
      <c r="B78" s="74"/>
      <c r="C78" s="74"/>
      <c r="D78" s="58"/>
      <c r="E78" s="74"/>
      <c r="F78" s="43">
        <v>50272</v>
      </c>
      <c r="G78" s="43">
        <v>0</v>
      </c>
      <c r="H78" s="85">
        <v>42359</v>
      </c>
      <c r="I78" s="43"/>
      <c r="J78" s="43">
        <v>55344</v>
      </c>
      <c r="K78" s="43"/>
      <c r="L78" s="85">
        <v>45059</v>
      </c>
      <c r="O78" s="14"/>
    </row>
    <row r="79" spans="1:15" s="13" customFormat="1" ht="23.45" customHeight="1">
      <c r="A79" s="102" t="s">
        <v>68</v>
      </c>
      <c r="B79" s="74"/>
      <c r="C79" s="74"/>
      <c r="D79" s="58"/>
      <c r="E79" s="74"/>
      <c r="F79" s="86">
        <f>SUM(F73:F78)</f>
        <v>1682992</v>
      </c>
      <c r="G79" s="43"/>
      <c r="H79" s="86">
        <f>SUM(H73:H78)</f>
        <v>1821947</v>
      </c>
      <c r="I79" s="43"/>
      <c r="J79" s="86">
        <f>SUM(J73:J78)</f>
        <v>1613589</v>
      </c>
      <c r="K79" s="43"/>
      <c r="L79" s="86">
        <f>SUM(L73:L78)</f>
        <v>1821234</v>
      </c>
      <c r="O79" s="14"/>
    </row>
    <row r="80" spans="1:15" s="13" customFormat="1" ht="23.45" customHeight="1">
      <c r="A80" s="102" t="s">
        <v>69</v>
      </c>
      <c r="B80" s="74"/>
      <c r="C80" s="74"/>
      <c r="D80" s="58"/>
      <c r="E80" s="74"/>
      <c r="F80" s="43"/>
      <c r="G80" s="84"/>
      <c r="H80" s="43"/>
      <c r="I80" s="84"/>
      <c r="J80" s="43"/>
      <c r="K80" s="43"/>
      <c r="L80" s="43"/>
      <c r="O80" s="14"/>
    </row>
    <row r="81" spans="1:15" s="13" customFormat="1" ht="23.45" customHeight="1">
      <c r="A81" s="74" t="s">
        <v>70</v>
      </c>
      <c r="B81" s="74"/>
      <c r="C81" s="74"/>
      <c r="D81" s="58"/>
      <c r="E81" s="74"/>
      <c r="F81" s="43">
        <v>855128</v>
      </c>
      <c r="G81" s="84">
        <v>0</v>
      </c>
      <c r="H81" s="43">
        <v>950289</v>
      </c>
      <c r="I81" s="84"/>
      <c r="J81" s="43">
        <v>779196</v>
      </c>
      <c r="K81" s="84"/>
      <c r="L81" s="43">
        <v>919140</v>
      </c>
      <c r="O81" s="14"/>
    </row>
    <row r="82" spans="1:15" s="13" customFormat="1" ht="23.45" customHeight="1">
      <c r="A82" s="74" t="s">
        <v>71</v>
      </c>
      <c r="B82" s="74"/>
      <c r="C82" s="74"/>
      <c r="D82" s="58"/>
      <c r="E82" s="74"/>
      <c r="F82" s="43">
        <v>215898</v>
      </c>
      <c r="G82" s="84">
        <v>0</v>
      </c>
      <c r="H82" s="43">
        <v>212836</v>
      </c>
      <c r="I82" s="84"/>
      <c r="J82" s="43">
        <v>215744</v>
      </c>
      <c r="K82" s="84"/>
      <c r="L82" s="43">
        <v>212812</v>
      </c>
      <c r="O82" s="14"/>
    </row>
    <row r="83" spans="1:15" s="13" customFormat="1" ht="23.45" customHeight="1">
      <c r="A83" s="74" t="s">
        <v>72</v>
      </c>
      <c r="B83" s="74"/>
      <c r="C83" s="74"/>
      <c r="D83" s="58"/>
      <c r="E83" s="74"/>
      <c r="F83" s="43">
        <v>44897</v>
      </c>
      <c r="G83" s="84">
        <v>0</v>
      </c>
      <c r="H83" s="43">
        <v>35951</v>
      </c>
      <c r="I83" s="84"/>
      <c r="J83" s="43">
        <v>44823</v>
      </c>
      <c r="K83" s="84"/>
      <c r="L83" s="43">
        <v>35922</v>
      </c>
      <c r="O83" s="14"/>
    </row>
    <row r="84" spans="1:15" s="13" customFormat="1" ht="23.45" customHeight="1">
      <c r="A84" s="74" t="s">
        <v>158</v>
      </c>
      <c r="B84" s="74"/>
      <c r="C84" s="74"/>
      <c r="D84" s="98"/>
      <c r="E84" s="74"/>
      <c r="F84" s="43">
        <v>711</v>
      </c>
      <c r="G84" s="84"/>
      <c r="H84" s="43">
        <v>2790</v>
      </c>
      <c r="I84" s="84"/>
      <c r="J84" s="43">
        <v>711</v>
      </c>
      <c r="K84" s="84"/>
      <c r="L84" s="43">
        <v>2790</v>
      </c>
      <c r="O84" s="14"/>
    </row>
    <row r="85" spans="1:15" s="13" customFormat="1" ht="23.45" customHeight="1">
      <c r="A85" s="74" t="s">
        <v>73</v>
      </c>
      <c r="B85" s="74"/>
      <c r="C85" s="74"/>
      <c r="D85" s="58"/>
      <c r="E85" s="74"/>
      <c r="F85" s="43">
        <v>388738</v>
      </c>
      <c r="G85" s="84">
        <v>0</v>
      </c>
      <c r="H85" s="43">
        <v>335256</v>
      </c>
      <c r="I85" s="84"/>
      <c r="J85" s="43">
        <v>412927</v>
      </c>
      <c r="K85" s="84"/>
      <c r="L85" s="43">
        <v>374243</v>
      </c>
      <c r="O85" s="14"/>
    </row>
    <row r="86" spans="1:15" s="13" customFormat="1" ht="23.45" customHeight="1">
      <c r="A86" s="102" t="s">
        <v>74</v>
      </c>
      <c r="B86" s="74"/>
      <c r="C86" s="74"/>
      <c r="D86" s="58"/>
      <c r="E86" s="74"/>
      <c r="F86" s="86">
        <f>SUM(F81:F85)</f>
        <v>1505372</v>
      </c>
      <c r="G86" s="84"/>
      <c r="H86" s="86">
        <f>SUM(H81:H85)</f>
        <v>1537122</v>
      </c>
      <c r="I86" s="84"/>
      <c r="J86" s="86">
        <f>SUM(J81:J85)</f>
        <v>1453401</v>
      </c>
      <c r="K86" s="43"/>
      <c r="L86" s="86">
        <f>SUM(L81:L85)</f>
        <v>1544907</v>
      </c>
      <c r="O86" s="14"/>
    </row>
    <row r="87" spans="1:15" s="13" customFormat="1" ht="23.45" customHeight="1">
      <c r="A87" s="102" t="s">
        <v>159</v>
      </c>
      <c r="B87" s="74"/>
      <c r="C87" s="74"/>
      <c r="D87" s="58"/>
      <c r="E87" s="74"/>
      <c r="F87" s="87">
        <f>SUM(F79-F86)</f>
        <v>177620</v>
      </c>
      <c r="G87" s="84"/>
      <c r="H87" s="87">
        <f>SUM(H79-H86)</f>
        <v>284825</v>
      </c>
      <c r="I87" s="84"/>
      <c r="J87" s="87">
        <f>SUM(J79-J86)</f>
        <v>160188</v>
      </c>
      <c r="K87" s="43"/>
      <c r="L87" s="87">
        <f>SUM(L79-L86)</f>
        <v>276327</v>
      </c>
      <c r="O87" s="14"/>
    </row>
    <row r="88" spans="1:15" s="13" customFormat="1" ht="23.45" customHeight="1">
      <c r="A88" s="74" t="s">
        <v>75</v>
      </c>
      <c r="B88" s="74"/>
      <c r="C88" s="74"/>
      <c r="D88" s="98">
        <v>7</v>
      </c>
      <c r="E88" s="74"/>
      <c r="F88" s="43">
        <v>-36127</v>
      </c>
      <c r="G88" s="84">
        <v>0</v>
      </c>
      <c r="H88" s="43">
        <v>-57058</v>
      </c>
      <c r="I88" s="84"/>
      <c r="J88" s="43">
        <v>-34270</v>
      </c>
      <c r="K88" s="84"/>
      <c r="L88" s="43">
        <v>-56478</v>
      </c>
      <c r="O88" s="14"/>
    </row>
    <row r="89" spans="1:15" s="13" customFormat="1" ht="23.45" customHeight="1">
      <c r="A89" s="102" t="s">
        <v>151</v>
      </c>
      <c r="B89" s="74"/>
      <c r="C89" s="74"/>
      <c r="D89" s="74"/>
      <c r="E89" s="74"/>
      <c r="F89" s="86">
        <f>SUM(F87:F88)</f>
        <v>141493</v>
      </c>
      <c r="G89" s="84"/>
      <c r="H89" s="86">
        <f>SUM(H87:H88)</f>
        <v>227767</v>
      </c>
      <c r="I89" s="84"/>
      <c r="J89" s="86">
        <f>SUM(J87:J88)</f>
        <v>125918</v>
      </c>
      <c r="K89" s="43"/>
      <c r="L89" s="86">
        <f>SUM(L87:L88)</f>
        <v>219849</v>
      </c>
      <c r="O89" s="14"/>
    </row>
    <row r="90" spans="1:15" s="13" customFormat="1" ht="23.45" customHeight="1">
      <c r="A90" s="102" t="s">
        <v>76</v>
      </c>
      <c r="B90" s="74"/>
      <c r="C90" s="74"/>
      <c r="D90" s="98"/>
      <c r="E90" s="74"/>
      <c r="F90" s="43"/>
      <c r="G90" s="43"/>
      <c r="H90" s="43"/>
      <c r="I90" s="84"/>
      <c r="J90" s="43"/>
      <c r="K90" s="43"/>
      <c r="L90" s="43"/>
      <c r="O90" s="14"/>
    </row>
    <row r="91" spans="1:15" s="13" customFormat="1" ht="23.45" customHeight="1">
      <c r="A91" s="119" t="s">
        <v>77</v>
      </c>
      <c r="B91" s="74"/>
      <c r="C91" s="74"/>
      <c r="D91" s="98"/>
      <c r="E91" s="74"/>
      <c r="F91" s="43"/>
      <c r="G91" s="43"/>
      <c r="H91" s="43"/>
      <c r="I91" s="84"/>
      <c r="J91" s="43"/>
      <c r="K91" s="43"/>
      <c r="L91" s="43"/>
      <c r="O91" s="14"/>
    </row>
    <row r="92" spans="1:15" s="13" customFormat="1" ht="23.45" customHeight="1">
      <c r="A92" s="74" t="s">
        <v>160</v>
      </c>
      <c r="B92" s="74"/>
      <c r="C92" s="74"/>
      <c r="D92" s="98"/>
      <c r="E92" s="74"/>
      <c r="F92" s="43"/>
      <c r="G92" s="43"/>
      <c r="H92" s="43"/>
      <c r="I92" s="84"/>
      <c r="J92" s="43"/>
      <c r="K92" s="43"/>
      <c r="L92" s="43"/>
      <c r="O92" s="14"/>
    </row>
    <row r="93" spans="1:15" s="13" customFormat="1" ht="23.45" customHeight="1">
      <c r="A93" s="74" t="s">
        <v>161</v>
      </c>
      <c r="B93" s="74"/>
      <c r="C93" s="74"/>
      <c r="D93" s="98"/>
      <c r="E93" s="74"/>
      <c r="F93" s="85">
        <v>10997</v>
      </c>
      <c r="G93" s="84"/>
      <c r="H93" s="85">
        <v>10049</v>
      </c>
      <c r="I93" s="84"/>
      <c r="J93" s="85">
        <v>0</v>
      </c>
      <c r="K93" s="84"/>
      <c r="L93" s="85">
        <v>0</v>
      </c>
      <c r="O93" s="14"/>
    </row>
    <row r="94" spans="1:15" s="13" customFormat="1" ht="23.45" customHeight="1">
      <c r="A94" s="74" t="s">
        <v>79</v>
      </c>
      <c r="B94" s="74"/>
      <c r="C94" s="74"/>
      <c r="D94" s="98"/>
      <c r="E94" s="74"/>
      <c r="F94" s="43"/>
      <c r="G94" s="84"/>
      <c r="H94" s="43"/>
      <c r="I94" s="84"/>
      <c r="J94" s="43"/>
      <c r="K94" s="43"/>
      <c r="L94" s="43"/>
      <c r="O94" s="14"/>
    </row>
    <row r="95" spans="1:15" s="13" customFormat="1" ht="23.45" customHeight="1">
      <c r="A95" s="74" t="s">
        <v>78</v>
      </c>
      <c r="B95" s="74"/>
      <c r="C95" s="74"/>
      <c r="D95" s="98"/>
      <c r="E95" s="74"/>
      <c r="F95" s="85">
        <f>F93</f>
        <v>10997</v>
      </c>
      <c r="G95" s="84"/>
      <c r="H95" s="85">
        <f>H93</f>
        <v>10049</v>
      </c>
      <c r="I95" s="84"/>
      <c r="J95" s="85">
        <f>J93</f>
        <v>0</v>
      </c>
      <c r="K95" s="43"/>
      <c r="L95" s="85">
        <f>L93</f>
        <v>0</v>
      </c>
      <c r="O95" s="14"/>
    </row>
    <row r="96" spans="1:15" s="13" customFormat="1" ht="23.45" customHeight="1">
      <c r="A96" s="119" t="s">
        <v>174</v>
      </c>
      <c r="B96" s="74"/>
      <c r="C96" s="74"/>
      <c r="D96" s="98"/>
      <c r="E96" s="74"/>
      <c r="F96" s="43"/>
      <c r="G96" s="43"/>
      <c r="H96" s="43"/>
      <c r="I96" s="84"/>
      <c r="J96" s="43"/>
      <c r="K96" s="43"/>
      <c r="L96" s="43"/>
      <c r="O96" s="14"/>
    </row>
    <row r="97" spans="1:15" s="115" customFormat="1" ht="23.45" customHeight="1">
      <c r="A97" s="121" t="s">
        <v>188</v>
      </c>
      <c r="B97" s="122"/>
      <c r="C97" s="122"/>
      <c r="D97" s="123"/>
      <c r="E97" s="122"/>
      <c r="F97" s="124"/>
      <c r="G97" s="124"/>
      <c r="H97" s="124"/>
      <c r="I97" s="125"/>
      <c r="J97" s="124"/>
      <c r="K97" s="124"/>
      <c r="L97" s="124"/>
      <c r="O97" s="14"/>
    </row>
    <row r="98" spans="1:15" s="115" customFormat="1" ht="23.45" customHeight="1">
      <c r="A98" s="122" t="s">
        <v>78</v>
      </c>
      <c r="B98" s="122"/>
      <c r="C98" s="122"/>
      <c r="D98" s="123"/>
      <c r="E98" s="122"/>
      <c r="F98" s="124">
        <v>0</v>
      </c>
      <c r="G98" s="125"/>
      <c r="H98" s="124">
        <v>-13568</v>
      </c>
      <c r="I98" s="125"/>
      <c r="J98" s="124">
        <v>0</v>
      </c>
      <c r="K98" s="125"/>
      <c r="L98" s="124">
        <v>-15038</v>
      </c>
      <c r="O98" s="14"/>
    </row>
    <row r="99" spans="1:15" s="13" customFormat="1" ht="23.45" customHeight="1">
      <c r="A99" s="74" t="s">
        <v>203</v>
      </c>
      <c r="B99" s="74"/>
      <c r="C99" s="74"/>
      <c r="D99" s="98"/>
      <c r="E99" s="74"/>
      <c r="F99" s="43"/>
      <c r="G99" s="43"/>
      <c r="H99" s="43"/>
      <c r="I99" s="84"/>
      <c r="J99" s="43"/>
      <c r="K99" s="43"/>
      <c r="L99" s="43"/>
      <c r="O99" s="14"/>
    </row>
    <row r="100" spans="1:15" s="13" customFormat="1" ht="23.45" customHeight="1">
      <c r="A100" s="74" t="s">
        <v>175</v>
      </c>
      <c r="B100" s="74"/>
      <c r="C100" s="74"/>
      <c r="D100" s="98"/>
      <c r="E100" s="74"/>
      <c r="F100" s="85">
        <v>-480</v>
      </c>
      <c r="G100" s="84"/>
      <c r="H100" s="85">
        <v>1</v>
      </c>
      <c r="I100" s="84"/>
      <c r="J100" s="85">
        <v>46</v>
      </c>
      <c r="K100" s="84"/>
      <c r="L100" s="85">
        <v>1</v>
      </c>
      <c r="O100" s="14"/>
    </row>
    <row r="101" spans="1:15" s="13" customFormat="1" ht="23.45" customHeight="1">
      <c r="A101" s="74" t="s">
        <v>176</v>
      </c>
      <c r="B101" s="74"/>
      <c r="C101" s="74"/>
      <c r="D101" s="98"/>
      <c r="E101" s="74"/>
      <c r="F101" s="43"/>
      <c r="G101" s="84"/>
      <c r="H101" s="43"/>
      <c r="I101" s="84"/>
      <c r="J101" s="43"/>
      <c r="K101" s="43"/>
      <c r="L101" s="43"/>
      <c r="O101" s="14"/>
    </row>
    <row r="102" spans="1:15" s="13" customFormat="1" ht="23.45" customHeight="1">
      <c r="A102" s="74" t="s">
        <v>78</v>
      </c>
      <c r="B102" s="74"/>
      <c r="C102" s="74"/>
      <c r="D102" s="98"/>
      <c r="E102" s="74"/>
      <c r="F102" s="85">
        <f>SUM(F98:F100)</f>
        <v>-480</v>
      </c>
      <c r="G102" s="84"/>
      <c r="H102" s="85">
        <f>SUM(H98:H100)</f>
        <v>-13567</v>
      </c>
      <c r="I102" s="84"/>
      <c r="J102" s="85">
        <f>SUM(J98:J100)</f>
        <v>46</v>
      </c>
      <c r="K102" s="43"/>
      <c r="L102" s="85">
        <f>SUM(L98:L100)</f>
        <v>-15037</v>
      </c>
      <c r="O102" s="14"/>
    </row>
    <row r="103" spans="1:15" s="13" customFormat="1" ht="23.45" customHeight="1">
      <c r="A103" s="120" t="s">
        <v>153</v>
      </c>
      <c r="B103" s="74"/>
      <c r="C103" s="74"/>
      <c r="D103" s="98"/>
      <c r="E103" s="74"/>
      <c r="F103" s="88">
        <f>SUM(F95,F102)</f>
        <v>10517</v>
      </c>
      <c r="G103" s="84"/>
      <c r="H103" s="88">
        <v>-3518</v>
      </c>
      <c r="I103" s="84"/>
      <c r="J103" s="88">
        <f>SUM(J95,J102)</f>
        <v>46</v>
      </c>
      <c r="K103" s="43"/>
      <c r="L103" s="88">
        <v>-15037</v>
      </c>
      <c r="O103" s="14"/>
    </row>
    <row r="104" spans="1:15" s="13" customFormat="1" ht="23.45" customHeight="1" thickBot="1">
      <c r="A104" s="102" t="s">
        <v>213</v>
      </c>
      <c r="B104" s="74"/>
      <c r="C104" s="74"/>
      <c r="D104" s="98"/>
      <c r="E104" s="74"/>
      <c r="F104" s="89">
        <f>F103+F89</f>
        <v>152010</v>
      </c>
      <c r="G104" s="84"/>
      <c r="H104" s="89">
        <f>H103+H89</f>
        <v>224249</v>
      </c>
      <c r="I104" s="84"/>
      <c r="J104" s="89">
        <f>J103+J89</f>
        <v>125964</v>
      </c>
      <c r="K104" s="43"/>
      <c r="L104" s="89">
        <f>L103+L89</f>
        <v>204812</v>
      </c>
      <c r="O104" s="14"/>
    </row>
    <row r="105" spans="1:15" s="13" customFormat="1" ht="23.45" customHeight="1" thickTop="1">
      <c r="A105" s="102"/>
      <c r="B105" s="74"/>
      <c r="C105" s="74"/>
      <c r="D105" s="98"/>
      <c r="E105" s="74"/>
      <c r="F105" s="43"/>
      <c r="G105" s="84"/>
      <c r="H105" s="43"/>
      <c r="I105" s="84"/>
      <c r="J105" s="43"/>
      <c r="K105" s="43"/>
      <c r="L105" s="43"/>
      <c r="O105" s="14"/>
    </row>
    <row r="106" spans="1:15" s="13" customFormat="1" ht="23.45" customHeight="1">
      <c r="A106" s="74" t="s">
        <v>35</v>
      </c>
      <c r="B106" s="74"/>
      <c r="C106" s="74"/>
      <c r="D106" s="98"/>
      <c r="E106" s="74"/>
      <c r="F106" s="43"/>
      <c r="G106" s="84"/>
      <c r="H106" s="43"/>
      <c r="I106" s="84"/>
      <c r="J106" s="43"/>
      <c r="K106" s="43"/>
      <c r="L106" s="43"/>
    </row>
    <row r="107" spans="1:15" s="13" customFormat="1" ht="23.45" customHeight="1"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1" t="s">
        <v>59</v>
      </c>
    </row>
    <row r="108" spans="1:15" s="13" customFormat="1" ht="23.45" customHeight="1">
      <c r="A108" s="90" t="s">
        <v>36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</row>
    <row r="109" spans="1:15" s="13" customFormat="1" ht="23.45" customHeight="1">
      <c r="A109" s="90" t="s">
        <v>80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 spans="1:15" s="13" customFormat="1" ht="23.45" customHeight="1">
      <c r="A110" s="90" t="s">
        <v>183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 spans="1:15" s="13" customFormat="1" ht="23.45" customHeight="1">
      <c r="A111" s="92"/>
      <c r="B111" s="92"/>
      <c r="C111" s="92"/>
      <c r="D111" s="57"/>
      <c r="E111" s="57"/>
      <c r="F111" s="92"/>
      <c r="G111" s="92"/>
      <c r="H111" s="92"/>
      <c r="I111" s="58"/>
      <c r="J111" s="93"/>
      <c r="K111" s="58"/>
      <c r="L111" s="94" t="s">
        <v>61</v>
      </c>
    </row>
    <row r="112" spans="1:15" s="13" customFormat="1" ht="23.45" customHeight="1">
      <c r="A112" s="92"/>
      <c r="B112" s="92"/>
      <c r="C112" s="92"/>
      <c r="D112" s="57"/>
      <c r="E112" s="57"/>
      <c r="F112" s="160" t="s">
        <v>3</v>
      </c>
      <c r="G112" s="160"/>
      <c r="H112" s="160"/>
      <c r="I112" s="58"/>
      <c r="J112" s="160" t="s">
        <v>4</v>
      </c>
      <c r="K112" s="160"/>
      <c r="L112" s="160"/>
    </row>
    <row r="113" spans="1:12" s="13" customFormat="1" ht="23.45" customHeight="1">
      <c r="A113" s="74"/>
      <c r="B113" s="74"/>
      <c r="C113" s="74"/>
      <c r="D113" s="56" t="s">
        <v>5</v>
      </c>
      <c r="E113" s="74"/>
      <c r="F113" s="95">
        <v>2565</v>
      </c>
      <c r="G113" s="96"/>
      <c r="H113" s="95">
        <v>2564</v>
      </c>
      <c r="I113" s="96"/>
      <c r="J113" s="95">
        <v>2565</v>
      </c>
      <c r="K113" s="97"/>
      <c r="L113" s="95">
        <v>2564</v>
      </c>
    </row>
    <row r="114" spans="1:12" s="13" customFormat="1" ht="23.45" customHeight="1">
      <c r="A114" s="102" t="s">
        <v>202</v>
      </c>
      <c r="B114" s="74"/>
      <c r="C114" s="74"/>
      <c r="D114" s="98"/>
      <c r="E114" s="74"/>
      <c r="F114" s="43"/>
      <c r="G114" s="84"/>
      <c r="H114" s="43"/>
      <c r="I114" s="84"/>
      <c r="J114" s="43"/>
      <c r="K114" s="43"/>
      <c r="L114" s="43"/>
    </row>
    <row r="115" spans="1:12" s="13" customFormat="1" ht="23.45" customHeight="1" thickBot="1">
      <c r="A115" s="74" t="s">
        <v>81</v>
      </c>
      <c r="B115" s="74"/>
      <c r="C115" s="74"/>
      <c r="D115" s="98"/>
      <c r="E115" s="74"/>
      <c r="F115" s="43">
        <v>141484</v>
      </c>
      <c r="G115" s="84"/>
      <c r="H115" s="43">
        <v>227572</v>
      </c>
      <c r="I115" s="43"/>
      <c r="J115" s="89">
        <f>SUM(J89)</f>
        <v>125918</v>
      </c>
      <c r="K115" s="43"/>
      <c r="L115" s="89">
        <f>SUM(L89)</f>
        <v>219849</v>
      </c>
    </row>
    <row r="116" spans="1:12" s="13" customFormat="1" ht="23.45" customHeight="1" thickTop="1">
      <c r="A116" s="74" t="s">
        <v>82</v>
      </c>
      <c r="B116" s="74"/>
      <c r="C116" s="74"/>
      <c r="D116" s="98"/>
      <c r="E116" s="74"/>
      <c r="F116" s="85">
        <f>F117-F115</f>
        <v>9</v>
      </c>
      <c r="G116" s="84"/>
      <c r="H116" s="85">
        <v>195</v>
      </c>
      <c r="I116" s="43"/>
      <c r="J116" s="43"/>
      <c r="K116" s="43"/>
      <c r="L116" s="43"/>
    </row>
    <row r="117" spans="1:12" s="13" customFormat="1" ht="23.45" customHeight="1" thickBot="1">
      <c r="A117" s="74"/>
      <c r="B117" s="74"/>
      <c r="C117" s="74"/>
      <c r="D117" s="98"/>
      <c r="E117" s="74"/>
      <c r="F117" s="89">
        <f>F89</f>
        <v>141493</v>
      </c>
      <c r="G117" s="84"/>
      <c r="H117" s="89">
        <f>H89</f>
        <v>227767</v>
      </c>
      <c r="I117" s="43"/>
      <c r="J117" s="43"/>
      <c r="K117" s="43"/>
      <c r="L117" s="43"/>
    </row>
    <row r="118" spans="1:12" s="13" customFormat="1" ht="23.45" customHeight="1" thickTop="1">
      <c r="A118" s="74"/>
      <c r="B118" s="74"/>
      <c r="C118" s="74"/>
      <c r="D118" s="98"/>
      <c r="E118" s="74"/>
      <c r="F118" s="43"/>
      <c r="G118" s="84"/>
      <c r="H118" s="43"/>
      <c r="I118" s="43"/>
      <c r="J118" s="43"/>
      <c r="K118" s="43"/>
      <c r="L118" s="43"/>
    </row>
    <row r="119" spans="1:12" s="13" customFormat="1" ht="23.45" customHeight="1">
      <c r="A119" s="102" t="s">
        <v>214</v>
      </c>
      <c r="B119" s="74"/>
      <c r="C119" s="74"/>
      <c r="D119" s="74"/>
      <c r="E119" s="74"/>
      <c r="F119" s="43"/>
      <c r="G119" s="43"/>
      <c r="H119" s="43"/>
      <c r="I119" s="43"/>
      <c r="J119" s="43"/>
      <c r="K119" s="43"/>
      <c r="L119" s="43"/>
    </row>
    <row r="120" spans="1:12" s="13" customFormat="1" ht="23.45" customHeight="1" thickBot="1">
      <c r="A120" s="116" t="s">
        <v>81</v>
      </c>
      <c r="B120" s="74"/>
      <c r="C120" s="74"/>
      <c r="D120" s="74"/>
      <c r="E120" s="74"/>
      <c r="F120" s="43">
        <v>152001</v>
      </c>
      <c r="G120" s="43"/>
      <c r="H120" s="43">
        <v>223998</v>
      </c>
      <c r="I120" s="43"/>
      <c r="J120" s="89">
        <f>SUM(J104)</f>
        <v>125964</v>
      </c>
      <c r="K120" s="43"/>
      <c r="L120" s="89">
        <v>204812</v>
      </c>
    </row>
    <row r="121" spans="1:12" s="13" customFormat="1" ht="23.45" customHeight="1" thickTop="1">
      <c r="A121" s="116" t="s">
        <v>82</v>
      </c>
      <c r="B121" s="92"/>
      <c r="C121" s="92"/>
      <c r="D121" s="57"/>
      <c r="E121" s="57"/>
      <c r="F121" s="85">
        <f>F122-F120</f>
        <v>9</v>
      </c>
      <c r="G121" s="154"/>
      <c r="H121" s="85">
        <v>251</v>
      </c>
      <c r="I121" s="109"/>
      <c r="J121" s="155"/>
      <c r="K121" s="155"/>
      <c r="L121" s="155"/>
    </row>
    <row r="122" spans="1:12" s="13" customFormat="1" ht="23.45" customHeight="1" thickBot="1">
      <c r="A122" s="74"/>
      <c r="B122" s="74"/>
      <c r="C122" s="74"/>
      <c r="D122" s="74"/>
      <c r="E122" s="74"/>
      <c r="F122" s="89">
        <f>SUM(F104)</f>
        <v>152010</v>
      </c>
      <c r="G122" s="43"/>
      <c r="H122" s="89">
        <f>SUM(H120:H121)</f>
        <v>224249</v>
      </c>
      <c r="I122" s="43"/>
      <c r="J122" s="43"/>
      <c r="K122" s="43"/>
      <c r="L122" s="43"/>
    </row>
    <row r="123" spans="1:12" s="13" customFormat="1" ht="23.45" customHeight="1" thickTop="1">
      <c r="A123" s="74"/>
      <c r="B123" s="74"/>
      <c r="C123" s="74"/>
      <c r="D123" s="98"/>
      <c r="E123" s="74"/>
      <c r="F123" s="99"/>
      <c r="G123" s="98"/>
      <c r="H123" s="99"/>
      <c r="I123" s="99"/>
      <c r="J123" s="99"/>
      <c r="K123" s="99"/>
      <c r="L123" s="99"/>
    </row>
    <row r="124" spans="1:12" s="13" customFormat="1" ht="23.45" customHeight="1">
      <c r="A124" s="90" t="s">
        <v>83</v>
      </c>
      <c r="B124" s="92"/>
      <c r="C124" s="92"/>
      <c r="D124" s="98"/>
      <c r="E124" s="57"/>
      <c r="F124" s="57"/>
      <c r="G124" s="92"/>
      <c r="H124" s="57"/>
      <c r="I124" s="58"/>
      <c r="J124" s="93"/>
      <c r="K124" s="58"/>
      <c r="L124" s="93"/>
    </row>
    <row r="125" spans="1:12" s="13" customFormat="1" ht="23.45" customHeight="1">
      <c r="A125" s="90" t="s">
        <v>163</v>
      </c>
      <c r="B125" s="92"/>
      <c r="C125" s="92"/>
      <c r="D125" s="98"/>
      <c r="E125" s="57"/>
      <c r="F125" s="57"/>
      <c r="G125" s="92"/>
      <c r="H125" s="57"/>
      <c r="I125" s="58"/>
      <c r="J125" s="93"/>
      <c r="K125" s="58"/>
      <c r="L125" s="93"/>
    </row>
    <row r="126" spans="1:12" s="13" customFormat="1" ht="23.45" customHeight="1" thickBot="1">
      <c r="A126" s="74" t="s">
        <v>164</v>
      </c>
      <c r="B126" s="74"/>
      <c r="C126" s="74"/>
      <c r="D126" s="98"/>
      <c r="E126" s="74"/>
      <c r="F126" s="100">
        <f>F115/581403.025</f>
        <v>0.24334926705962701</v>
      </c>
      <c r="G126" s="101"/>
      <c r="H126" s="100">
        <f>H115/581403.025</f>
        <v>0.39141867209927228</v>
      </c>
      <c r="I126" s="101"/>
      <c r="J126" s="100">
        <f>J115/581403.025</f>
        <v>0.2165761005457445</v>
      </c>
      <c r="K126" s="101"/>
      <c r="L126" s="100">
        <f>L115/581403.025</f>
        <v>0.37813528747979941</v>
      </c>
    </row>
    <row r="127" spans="1:12" s="13" customFormat="1" ht="23.45" customHeight="1" thickTop="1">
      <c r="A127" s="74"/>
      <c r="B127" s="74"/>
      <c r="C127" s="74"/>
      <c r="D127" s="74"/>
      <c r="E127" s="74"/>
      <c r="F127" s="99"/>
      <c r="G127" s="74"/>
      <c r="H127" s="99"/>
      <c r="I127" s="74"/>
      <c r="J127" s="99"/>
      <c r="K127" s="74"/>
      <c r="L127" s="99"/>
    </row>
    <row r="128" spans="1:12" s="13" customFormat="1" ht="23.45" customHeight="1">
      <c r="A128" s="74" t="s">
        <v>35</v>
      </c>
      <c r="B128" s="74"/>
      <c r="C128" s="74"/>
      <c r="D128" s="74"/>
      <c r="E128" s="74"/>
      <c r="F128" s="99"/>
      <c r="G128" s="74"/>
      <c r="H128" s="99"/>
      <c r="I128" s="74"/>
      <c r="J128" s="99"/>
      <c r="K128" s="74"/>
      <c r="L128" s="99"/>
    </row>
    <row r="129" spans="1:12" s="13" customFormat="1" ht="23.45" customHeight="1">
      <c r="B129" s="74"/>
      <c r="C129" s="74"/>
      <c r="D129" s="98"/>
      <c r="E129" s="74"/>
      <c r="F129" s="99"/>
      <c r="G129" s="58"/>
      <c r="H129" s="99"/>
      <c r="I129" s="58"/>
      <c r="J129" s="58"/>
      <c r="K129" s="58"/>
      <c r="L129" s="91" t="s">
        <v>59</v>
      </c>
    </row>
    <row r="130" spans="1:12" s="13" customFormat="1" ht="23.45" customHeight="1">
      <c r="A130" s="90" t="s">
        <v>36</v>
      </c>
      <c r="B130" s="74"/>
      <c r="C130" s="74"/>
      <c r="D130" s="98"/>
      <c r="E130" s="74"/>
      <c r="F130" s="99"/>
      <c r="G130" s="58"/>
      <c r="H130" s="99"/>
      <c r="I130" s="58"/>
      <c r="J130" s="58"/>
      <c r="K130" s="58"/>
      <c r="L130" s="91"/>
    </row>
    <row r="131" spans="1:12" ht="23.45" customHeight="1">
      <c r="A131" s="102" t="s">
        <v>84</v>
      </c>
      <c r="B131" s="102"/>
      <c r="C131" s="102"/>
      <c r="D131" s="102"/>
      <c r="E131" s="57"/>
      <c r="F131" s="57"/>
      <c r="G131" s="102"/>
      <c r="H131" s="57"/>
      <c r="I131" s="102"/>
      <c r="J131" s="102"/>
      <c r="K131" s="102"/>
      <c r="L131" s="102"/>
    </row>
    <row r="132" spans="1:12" ht="23.45" customHeight="1">
      <c r="A132" s="90" t="s">
        <v>183</v>
      </c>
      <c r="B132" s="102"/>
      <c r="C132" s="102"/>
      <c r="D132" s="102"/>
      <c r="E132" s="57"/>
      <c r="F132" s="57"/>
      <c r="G132" s="102"/>
      <c r="H132" s="57"/>
      <c r="I132" s="102"/>
      <c r="J132" s="102"/>
      <c r="K132" s="102"/>
      <c r="L132" s="102"/>
    </row>
    <row r="133" spans="1:12" ht="23.45" customHeight="1">
      <c r="A133" s="92"/>
      <c r="B133" s="92"/>
      <c r="C133" s="92"/>
      <c r="D133" s="92"/>
      <c r="E133" s="57"/>
      <c r="F133" s="57"/>
      <c r="G133" s="92"/>
      <c r="H133" s="57"/>
      <c r="I133" s="58"/>
      <c r="J133" s="93"/>
      <c r="K133" s="58"/>
      <c r="L133" s="94" t="s">
        <v>2</v>
      </c>
    </row>
    <row r="134" spans="1:12" ht="23.45" customHeight="1">
      <c r="A134" s="92"/>
      <c r="B134" s="92"/>
      <c r="C134" s="92"/>
      <c r="D134" s="92"/>
      <c r="E134" s="57"/>
      <c r="F134" s="160" t="s">
        <v>3</v>
      </c>
      <c r="G134" s="160"/>
      <c r="H134" s="160"/>
      <c r="I134" s="58"/>
      <c r="J134" s="160" t="s">
        <v>4</v>
      </c>
      <c r="K134" s="160"/>
      <c r="L134" s="160"/>
    </row>
    <row r="135" spans="1:12" ht="23.45" customHeight="1">
      <c r="D135" s="58"/>
      <c r="F135" s="95">
        <v>2565</v>
      </c>
      <c r="G135" s="96"/>
      <c r="H135" s="95">
        <v>2564</v>
      </c>
      <c r="I135" s="96"/>
      <c r="J135" s="95">
        <v>2565</v>
      </c>
      <c r="K135" s="97"/>
      <c r="L135" s="95">
        <v>2564</v>
      </c>
    </row>
    <row r="136" spans="1:12" ht="23.45" customHeight="1">
      <c r="A136" s="102" t="s">
        <v>85</v>
      </c>
      <c r="F136" s="74"/>
      <c r="G136" s="74"/>
      <c r="H136" s="74"/>
      <c r="J136" s="74"/>
      <c r="L136" s="74"/>
    </row>
    <row r="137" spans="1:12" ht="23.45" customHeight="1">
      <c r="A137" s="107" t="s">
        <v>159</v>
      </c>
      <c r="B137" s="107"/>
      <c r="C137" s="107"/>
      <c r="D137" s="107"/>
      <c r="F137" s="103">
        <f>SUM(F87)</f>
        <v>177620</v>
      </c>
      <c r="G137" s="43"/>
      <c r="H137" s="103">
        <v>284825</v>
      </c>
      <c r="I137" s="43"/>
      <c r="J137" s="103">
        <f>SUM(J87)</f>
        <v>160188</v>
      </c>
      <c r="K137" s="43"/>
      <c r="L137" s="103">
        <v>276327</v>
      </c>
    </row>
    <row r="138" spans="1:12" ht="23.45" customHeight="1">
      <c r="A138" s="107" t="s">
        <v>177</v>
      </c>
      <c r="B138" s="107"/>
      <c r="C138" s="107"/>
      <c r="D138" s="107"/>
      <c r="F138" s="103"/>
      <c r="G138" s="43"/>
      <c r="H138" s="103"/>
      <c r="I138" s="43"/>
      <c r="J138" s="43"/>
      <c r="K138" s="43"/>
      <c r="L138" s="43"/>
    </row>
    <row r="139" spans="1:12" ht="23.45" customHeight="1">
      <c r="A139" s="107" t="s">
        <v>162</v>
      </c>
      <c r="B139" s="107"/>
      <c r="C139" s="107"/>
      <c r="D139" s="117"/>
      <c r="F139" s="103"/>
      <c r="G139" s="43"/>
      <c r="H139" s="103"/>
      <c r="I139" s="43"/>
      <c r="J139" s="43"/>
      <c r="K139" s="43"/>
      <c r="L139" s="43"/>
    </row>
    <row r="140" spans="1:12" ht="23.45" customHeight="1">
      <c r="A140" s="107" t="s">
        <v>86</v>
      </c>
      <c r="B140" s="107"/>
      <c r="C140" s="107"/>
      <c r="D140" s="107"/>
      <c r="F140" s="103">
        <v>112186</v>
      </c>
      <c r="G140" s="43"/>
      <c r="H140" s="43">
        <v>110394</v>
      </c>
      <c r="I140" s="43"/>
      <c r="J140" s="103">
        <v>101878</v>
      </c>
      <c r="K140" s="43"/>
      <c r="L140" s="43">
        <v>110168</v>
      </c>
    </row>
    <row r="141" spans="1:12" ht="23.45" customHeight="1">
      <c r="A141" s="107" t="s">
        <v>166</v>
      </c>
      <c r="B141" s="107"/>
      <c r="C141" s="107"/>
      <c r="D141" s="107"/>
      <c r="F141" s="103">
        <v>711</v>
      </c>
      <c r="G141" s="43"/>
      <c r="H141" s="43">
        <v>2790</v>
      </c>
      <c r="I141" s="43"/>
      <c r="J141" s="103">
        <v>711</v>
      </c>
      <c r="K141" s="43"/>
      <c r="L141" s="43">
        <v>2790</v>
      </c>
    </row>
    <row r="142" spans="1:12" ht="23.45" customHeight="1">
      <c r="A142" s="107" t="s">
        <v>178</v>
      </c>
      <c r="B142" s="107"/>
      <c r="C142" s="107"/>
      <c r="D142" s="107"/>
      <c r="F142" s="103"/>
      <c r="G142" s="43"/>
      <c r="H142" s="43"/>
      <c r="I142" s="43"/>
      <c r="J142" s="103"/>
      <c r="K142" s="43"/>
      <c r="L142" s="43"/>
    </row>
    <row r="143" spans="1:12" ht="23.45" customHeight="1">
      <c r="A143" s="107" t="s">
        <v>156</v>
      </c>
      <c r="B143" s="107"/>
      <c r="C143" s="107"/>
      <c r="D143" s="107"/>
      <c r="F143" s="103">
        <v>-300</v>
      </c>
      <c r="G143" s="43"/>
      <c r="H143" s="103">
        <v>-2193</v>
      </c>
      <c r="I143" s="43"/>
      <c r="J143" s="103">
        <v>-300</v>
      </c>
      <c r="K143" s="43"/>
      <c r="L143" s="43">
        <v>-2193</v>
      </c>
    </row>
    <row r="144" spans="1:12" ht="23.45" customHeight="1">
      <c r="A144" s="107" t="s">
        <v>87</v>
      </c>
      <c r="B144" s="107"/>
      <c r="C144" s="107"/>
      <c r="D144" s="126"/>
      <c r="F144" s="103">
        <v>16943</v>
      </c>
      <c r="G144" s="43"/>
      <c r="H144" s="43">
        <v>-89465</v>
      </c>
      <c r="I144" s="43"/>
      <c r="J144" s="103">
        <v>16750</v>
      </c>
      <c r="K144" s="43"/>
      <c r="L144" s="43">
        <v>-89465</v>
      </c>
    </row>
    <row r="145" spans="1:12" ht="23.45" customHeight="1">
      <c r="A145" s="107" t="s">
        <v>88</v>
      </c>
      <c r="B145" s="107"/>
      <c r="C145" s="107"/>
      <c r="D145" s="126"/>
      <c r="F145" s="103">
        <v>-14008</v>
      </c>
      <c r="G145" s="43"/>
      <c r="H145" s="43">
        <v>30557</v>
      </c>
      <c r="I145" s="43"/>
      <c r="J145" s="103">
        <v>-14008</v>
      </c>
      <c r="K145" s="43"/>
      <c r="L145" s="43">
        <v>30557</v>
      </c>
    </row>
    <row r="146" spans="1:12" ht="23.45" customHeight="1">
      <c r="A146" s="107" t="s">
        <v>194</v>
      </c>
      <c r="B146" s="107"/>
      <c r="C146" s="107"/>
      <c r="D146" s="126"/>
      <c r="F146" s="103">
        <v>-4364</v>
      </c>
      <c r="G146" s="43"/>
      <c r="H146" s="43">
        <v>-4130</v>
      </c>
      <c r="I146" s="43"/>
      <c r="J146" s="103">
        <v>-4364</v>
      </c>
      <c r="K146" s="43"/>
      <c r="L146" s="43">
        <v>-4130</v>
      </c>
    </row>
    <row r="147" spans="1:12" ht="23.45" customHeight="1">
      <c r="A147" s="107" t="s">
        <v>206</v>
      </c>
      <c r="B147" s="107"/>
      <c r="C147" s="107"/>
      <c r="D147" s="126"/>
      <c r="F147" s="103">
        <v>-1347</v>
      </c>
      <c r="G147" s="43"/>
      <c r="H147" s="43">
        <v>-3388</v>
      </c>
      <c r="I147" s="43"/>
      <c r="J147" s="103">
        <v>0</v>
      </c>
      <c r="K147" s="43"/>
      <c r="L147" s="43">
        <v>0</v>
      </c>
    </row>
    <row r="148" spans="1:12" ht="23.45" customHeight="1">
      <c r="A148" s="107" t="s">
        <v>89</v>
      </c>
      <c r="B148" s="107"/>
      <c r="C148" s="107"/>
      <c r="D148" s="107"/>
      <c r="F148" s="103">
        <v>11846</v>
      </c>
      <c r="G148" s="43"/>
      <c r="H148" s="43">
        <v>8061</v>
      </c>
      <c r="I148" s="43"/>
      <c r="J148" s="103">
        <v>9701</v>
      </c>
      <c r="K148" s="43"/>
      <c r="L148" s="43">
        <v>7256</v>
      </c>
    </row>
    <row r="149" spans="1:12" ht="23.45" customHeight="1">
      <c r="A149" s="107" t="s">
        <v>90</v>
      </c>
      <c r="B149" s="107"/>
      <c r="C149" s="107"/>
      <c r="D149" s="107"/>
      <c r="F149" s="43">
        <v>-131423</v>
      </c>
      <c r="G149" s="43"/>
      <c r="H149" s="43">
        <v>-91035</v>
      </c>
      <c r="I149" s="43"/>
      <c r="J149" s="103">
        <v>-138646</v>
      </c>
      <c r="K149" s="43"/>
      <c r="L149" s="43">
        <v>-91010</v>
      </c>
    </row>
    <row r="150" spans="1:12" ht="23.45" customHeight="1">
      <c r="A150" s="107" t="s">
        <v>91</v>
      </c>
      <c r="B150" s="107"/>
      <c r="C150" s="107"/>
      <c r="D150" s="107"/>
      <c r="F150" s="43">
        <v>-11392</v>
      </c>
      <c r="G150" s="43"/>
      <c r="H150" s="43">
        <v>-13816</v>
      </c>
      <c r="I150" s="43"/>
      <c r="J150" s="103">
        <v>-11135</v>
      </c>
      <c r="K150" s="43"/>
      <c r="L150" s="43">
        <v>-13816</v>
      </c>
    </row>
    <row r="151" spans="1:12" ht="23.45" customHeight="1">
      <c r="A151" s="107" t="s">
        <v>92</v>
      </c>
      <c r="B151" s="107"/>
      <c r="C151" s="107"/>
      <c r="D151" s="107"/>
      <c r="F151" s="85">
        <v>44897</v>
      </c>
      <c r="G151" s="43"/>
      <c r="H151" s="85">
        <v>35951</v>
      </c>
      <c r="I151" s="43"/>
      <c r="J151" s="104">
        <v>44823</v>
      </c>
      <c r="K151" s="43"/>
      <c r="L151" s="85">
        <v>35922</v>
      </c>
    </row>
    <row r="152" spans="1:12" ht="23.45" customHeight="1">
      <c r="A152" s="127" t="s">
        <v>165</v>
      </c>
      <c r="B152" s="107"/>
      <c r="C152" s="107"/>
      <c r="D152" s="107"/>
      <c r="F152" s="103"/>
      <c r="G152" s="43"/>
      <c r="H152" s="103"/>
      <c r="I152" s="43"/>
      <c r="J152" s="43"/>
      <c r="K152" s="43"/>
      <c r="L152" s="43"/>
    </row>
    <row r="153" spans="1:12" ht="23.45" customHeight="1">
      <c r="A153" s="127" t="s">
        <v>93</v>
      </c>
      <c r="B153" s="107"/>
      <c r="C153" s="107"/>
      <c r="D153" s="107"/>
      <c r="F153" s="105">
        <f>SUM(F137:F151)</f>
        <v>201369</v>
      </c>
      <c r="G153" s="43"/>
      <c r="H153" s="105">
        <f>SUM(H137:H151)</f>
        <v>268551</v>
      </c>
      <c r="I153" s="43"/>
      <c r="J153" s="105">
        <f>SUM(J137:J151)</f>
        <v>165598</v>
      </c>
      <c r="K153" s="43"/>
      <c r="L153" s="105">
        <f>SUM(L137:L151)</f>
        <v>262406</v>
      </c>
    </row>
    <row r="154" spans="1:12" ht="23.45" customHeight="1">
      <c r="A154" s="107" t="s">
        <v>94</v>
      </c>
      <c r="B154" s="107"/>
      <c r="C154" s="107"/>
      <c r="D154" s="107"/>
      <c r="F154" s="103"/>
      <c r="G154" s="43"/>
      <c r="H154" s="103"/>
      <c r="I154" s="43"/>
      <c r="J154" s="43"/>
      <c r="K154" s="43"/>
      <c r="L154" s="43"/>
    </row>
    <row r="155" spans="1:12" ht="23.45" customHeight="1">
      <c r="A155" s="107" t="s">
        <v>95</v>
      </c>
      <c r="B155" s="107"/>
      <c r="C155" s="107"/>
      <c r="D155" s="107"/>
      <c r="F155" s="103">
        <v>481991</v>
      </c>
      <c r="G155" s="43"/>
      <c r="H155" s="43">
        <v>-551322</v>
      </c>
      <c r="I155" s="43"/>
      <c r="J155" s="103">
        <v>481991</v>
      </c>
      <c r="K155" s="43"/>
      <c r="L155" s="43">
        <v>-551322</v>
      </c>
    </row>
    <row r="156" spans="1:12" ht="23.45" customHeight="1">
      <c r="A156" s="107" t="s">
        <v>96</v>
      </c>
      <c r="B156" s="107"/>
      <c r="C156" s="107"/>
      <c r="D156" s="107"/>
      <c r="F156" s="103">
        <v>127998</v>
      </c>
      <c r="G156" s="43"/>
      <c r="H156" s="43">
        <v>-324410</v>
      </c>
      <c r="I156" s="43"/>
      <c r="J156" s="103">
        <v>127998</v>
      </c>
      <c r="K156" s="43"/>
      <c r="L156" s="43">
        <v>-324410</v>
      </c>
    </row>
    <row r="157" spans="1:12" ht="23.45" customHeight="1">
      <c r="A157" s="107" t="s">
        <v>97</v>
      </c>
      <c r="B157" s="107"/>
      <c r="C157" s="107"/>
      <c r="D157" s="107"/>
      <c r="F157" s="103">
        <v>3055</v>
      </c>
      <c r="G157" s="43"/>
      <c r="H157" s="43">
        <v>-979</v>
      </c>
      <c r="I157" s="43"/>
      <c r="J157" s="103">
        <v>3055</v>
      </c>
      <c r="K157" s="43"/>
      <c r="L157" s="43">
        <v>-979</v>
      </c>
    </row>
    <row r="158" spans="1:12" ht="23.45" customHeight="1">
      <c r="A158" s="107" t="s">
        <v>98</v>
      </c>
      <c r="B158" s="107"/>
      <c r="C158" s="107"/>
      <c r="D158" s="107"/>
      <c r="F158" s="103">
        <v>365660</v>
      </c>
      <c r="G158" s="43"/>
      <c r="H158" s="43">
        <v>446157</v>
      </c>
      <c r="I158" s="43"/>
      <c r="J158" s="103">
        <v>397039</v>
      </c>
      <c r="K158" s="43"/>
      <c r="L158" s="43">
        <v>446157</v>
      </c>
    </row>
    <row r="159" spans="1:12" ht="23.45" customHeight="1">
      <c r="A159" s="107" t="s">
        <v>99</v>
      </c>
      <c r="B159" s="107"/>
      <c r="C159" s="107"/>
      <c r="D159" s="107"/>
      <c r="F159" s="103">
        <v>3615</v>
      </c>
      <c r="G159" s="43"/>
      <c r="H159" s="43">
        <v>-6422</v>
      </c>
      <c r="I159" s="43"/>
      <c r="J159" s="103">
        <v>3615</v>
      </c>
      <c r="K159" s="43"/>
      <c r="L159" s="43">
        <v>-6422</v>
      </c>
    </row>
    <row r="160" spans="1:12" ht="23.45" customHeight="1">
      <c r="A160" s="107" t="s">
        <v>100</v>
      </c>
      <c r="B160" s="107"/>
      <c r="C160" s="107"/>
      <c r="D160" s="107"/>
      <c r="F160" s="103">
        <v>1659</v>
      </c>
      <c r="G160" s="43"/>
      <c r="H160" s="43">
        <v>-22065</v>
      </c>
      <c r="I160" s="43"/>
      <c r="J160" s="103">
        <v>-22868</v>
      </c>
      <c r="K160" s="43"/>
      <c r="L160" s="43">
        <v>-19992</v>
      </c>
    </row>
    <row r="161" spans="1:16" ht="23.45" customHeight="1">
      <c r="A161" s="107"/>
      <c r="B161" s="107"/>
      <c r="C161" s="107"/>
      <c r="D161" s="107"/>
      <c r="F161" s="103"/>
      <c r="G161" s="43"/>
      <c r="H161" s="43"/>
      <c r="I161" s="43"/>
      <c r="J161" s="103"/>
      <c r="K161" s="43"/>
      <c r="L161" s="43"/>
    </row>
    <row r="162" spans="1:16" ht="23.45" customHeight="1">
      <c r="A162" s="107" t="s">
        <v>35</v>
      </c>
      <c r="B162" s="107"/>
      <c r="C162" s="107"/>
      <c r="D162" s="107"/>
      <c r="F162" s="103"/>
      <c r="G162" s="43"/>
      <c r="H162" s="43"/>
      <c r="I162" s="43"/>
      <c r="J162" s="103"/>
      <c r="K162" s="43"/>
      <c r="L162" s="43"/>
    </row>
    <row r="163" spans="1:16" ht="23.45" customHeight="1">
      <c r="A163" s="107"/>
      <c r="B163" s="107"/>
      <c r="C163" s="107"/>
      <c r="D163" s="107"/>
      <c r="F163" s="103"/>
      <c r="G163" s="43"/>
      <c r="H163" s="43"/>
      <c r="I163" s="43"/>
      <c r="J163" s="103"/>
      <c r="K163" s="43"/>
      <c r="L163" s="43"/>
    </row>
    <row r="164" spans="1:16" ht="23.45" customHeight="1">
      <c r="A164" s="107"/>
      <c r="B164" s="107"/>
      <c r="C164" s="107"/>
      <c r="D164" s="107"/>
      <c r="F164" s="103"/>
      <c r="G164" s="43"/>
      <c r="H164" s="43"/>
      <c r="I164" s="43"/>
      <c r="J164" s="103"/>
      <c r="K164" s="43"/>
      <c r="L164" s="43"/>
    </row>
    <row r="165" spans="1:16" ht="23.45" customHeight="1">
      <c r="A165" s="107"/>
      <c r="B165" s="107"/>
      <c r="C165" s="107"/>
      <c r="D165" s="107"/>
      <c r="F165" s="103"/>
      <c r="G165" s="43"/>
      <c r="H165" s="43"/>
      <c r="I165" s="43"/>
      <c r="J165" s="103"/>
      <c r="K165" s="43"/>
      <c r="L165" s="43"/>
    </row>
    <row r="166" spans="1:16" ht="23.45" customHeight="1">
      <c r="A166" s="107"/>
      <c r="B166" s="107"/>
      <c r="C166" s="107"/>
      <c r="D166" s="107"/>
      <c r="F166" s="103"/>
      <c r="G166" s="43"/>
      <c r="H166" s="43"/>
      <c r="I166" s="43"/>
      <c r="J166" s="103"/>
      <c r="K166" s="43"/>
      <c r="L166" s="43"/>
    </row>
    <row r="167" spans="1:16" ht="23.45" customHeight="1">
      <c r="A167" s="14"/>
      <c r="D167" s="98"/>
      <c r="G167" s="58"/>
      <c r="I167" s="58"/>
      <c r="J167" s="58"/>
      <c r="K167" s="58"/>
      <c r="L167" s="91" t="s">
        <v>59</v>
      </c>
    </row>
    <row r="168" spans="1:16" ht="23.45" customHeight="1">
      <c r="A168" s="90" t="s">
        <v>36</v>
      </c>
      <c r="D168" s="98"/>
      <c r="G168" s="58"/>
      <c r="I168" s="58"/>
      <c r="J168" s="58"/>
      <c r="K168" s="58"/>
      <c r="L168" s="91"/>
    </row>
    <row r="169" spans="1:16" ht="23.45" customHeight="1">
      <c r="A169" s="108" t="s">
        <v>109</v>
      </c>
      <c r="B169" s="108"/>
      <c r="C169" s="108"/>
      <c r="D169" s="108"/>
      <c r="E169" s="57"/>
      <c r="F169" s="57"/>
      <c r="G169" s="108"/>
      <c r="H169" s="57"/>
      <c r="I169" s="108"/>
      <c r="J169" s="108"/>
      <c r="K169" s="108"/>
      <c r="L169" s="108"/>
    </row>
    <row r="170" spans="1:16" ht="23.45" customHeight="1">
      <c r="A170" s="90" t="s">
        <v>183</v>
      </c>
      <c r="B170" s="102"/>
      <c r="C170" s="102"/>
      <c r="D170" s="102"/>
      <c r="E170" s="57"/>
      <c r="F170" s="57"/>
      <c r="G170" s="102"/>
      <c r="H170" s="57"/>
      <c r="I170" s="102"/>
      <c r="J170" s="102"/>
      <c r="K170" s="102"/>
      <c r="L170" s="102"/>
    </row>
    <row r="171" spans="1:16" s="13" customFormat="1" ht="23.45" customHeight="1">
      <c r="A171" s="92"/>
      <c r="B171" s="92"/>
      <c r="C171" s="92"/>
      <c r="D171" s="92"/>
      <c r="E171" s="57"/>
      <c r="F171" s="57"/>
      <c r="G171" s="92"/>
      <c r="H171" s="57"/>
      <c r="I171" s="58"/>
      <c r="J171" s="93"/>
      <c r="K171" s="58"/>
      <c r="L171" s="94" t="s">
        <v>2</v>
      </c>
      <c r="O171" s="14"/>
      <c r="P171" s="14"/>
    </row>
    <row r="172" spans="1:16" ht="23.45" customHeight="1">
      <c r="A172" s="92"/>
      <c r="B172" s="92"/>
      <c r="C172" s="92"/>
      <c r="D172" s="92"/>
      <c r="E172" s="57"/>
      <c r="F172" s="160" t="s">
        <v>3</v>
      </c>
      <c r="G172" s="160"/>
      <c r="H172" s="160"/>
      <c r="I172" s="58"/>
      <c r="J172" s="160" t="s">
        <v>4</v>
      </c>
      <c r="K172" s="160"/>
      <c r="L172" s="160"/>
    </row>
    <row r="173" spans="1:16" ht="23.45" customHeight="1">
      <c r="D173" s="58"/>
      <c r="F173" s="95">
        <v>2565</v>
      </c>
      <c r="G173" s="96"/>
      <c r="H173" s="95">
        <v>2564</v>
      </c>
      <c r="I173" s="96"/>
      <c r="J173" s="95">
        <v>2565</v>
      </c>
      <c r="K173" s="97"/>
      <c r="L173" s="95">
        <v>2564</v>
      </c>
    </row>
    <row r="174" spans="1:16" ht="23.45" customHeight="1">
      <c r="A174" s="107" t="s">
        <v>101</v>
      </c>
      <c r="B174" s="107"/>
      <c r="C174" s="107"/>
      <c r="D174" s="107"/>
      <c r="F174" s="43"/>
      <c r="G174" s="43"/>
      <c r="H174" s="43"/>
      <c r="I174" s="43"/>
      <c r="J174" s="43"/>
      <c r="K174" s="43"/>
      <c r="L174" s="43"/>
    </row>
    <row r="175" spans="1:16" ht="23.45" customHeight="1">
      <c r="A175" s="107" t="s">
        <v>102</v>
      </c>
      <c r="B175" s="107"/>
      <c r="C175" s="107"/>
      <c r="D175" s="107"/>
      <c r="F175" s="103">
        <v>34050</v>
      </c>
      <c r="G175" s="43"/>
      <c r="H175" s="43">
        <v>-286330</v>
      </c>
      <c r="I175" s="43"/>
      <c r="J175" s="103">
        <v>34050</v>
      </c>
      <c r="K175" s="43"/>
      <c r="L175" s="43">
        <v>-286330</v>
      </c>
    </row>
    <row r="176" spans="1:16" ht="23.45" customHeight="1">
      <c r="A176" s="107" t="s">
        <v>103</v>
      </c>
      <c r="B176" s="107"/>
      <c r="C176" s="107"/>
      <c r="D176" s="107"/>
      <c r="F176" s="103">
        <v>-912462</v>
      </c>
      <c r="G176" s="43"/>
      <c r="H176" s="43">
        <v>621480</v>
      </c>
      <c r="I176" s="43"/>
      <c r="J176" s="103">
        <v>-912462</v>
      </c>
      <c r="K176" s="43"/>
      <c r="L176" s="43">
        <v>621480</v>
      </c>
    </row>
    <row r="177" spans="1:16" ht="23.45" customHeight="1">
      <c r="A177" s="107" t="s">
        <v>104</v>
      </c>
      <c r="B177" s="107"/>
      <c r="C177" s="107"/>
      <c r="D177" s="107"/>
      <c r="F177" s="103">
        <v>-3330</v>
      </c>
      <c r="G177" s="43"/>
      <c r="H177" s="43">
        <v>-23402</v>
      </c>
      <c r="I177" s="43"/>
      <c r="J177" s="103">
        <v>-3330</v>
      </c>
      <c r="K177" s="43"/>
      <c r="L177" s="43">
        <v>-23402</v>
      </c>
    </row>
    <row r="178" spans="1:16" ht="23.45" customHeight="1">
      <c r="A178" s="107" t="s">
        <v>195</v>
      </c>
      <c r="B178" s="107"/>
      <c r="C178" s="107"/>
      <c r="D178" s="107"/>
      <c r="F178" s="103">
        <v>-7514</v>
      </c>
      <c r="G178" s="43"/>
      <c r="H178" s="43">
        <v>-3776</v>
      </c>
      <c r="I178" s="43"/>
      <c r="J178" s="103">
        <v>-1670</v>
      </c>
      <c r="K178" s="43"/>
      <c r="L178" s="43">
        <v>-3450</v>
      </c>
    </row>
    <row r="179" spans="1:16" ht="23.45" customHeight="1">
      <c r="A179" s="107" t="s">
        <v>105</v>
      </c>
      <c r="B179" s="107"/>
      <c r="C179" s="107"/>
      <c r="D179" s="107"/>
      <c r="F179" s="103">
        <v>-137853</v>
      </c>
      <c r="G179" s="43"/>
      <c r="H179" s="43">
        <v>54637</v>
      </c>
      <c r="I179" s="43"/>
      <c r="J179" s="103">
        <v>-127146</v>
      </c>
      <c r="K179" s="43"/>
      <c r="L179" s="43">
        <v>56133</v>
      </c>
    </row>
    <row r="180" spans="1:16" ht="23.45" customHeight="1">
      <c r="A180" s="107" t="s">
        <v>189</v>
      </c>
      <c r="B180" s="107"/>
      <c r="C180" s="107"/>
      <c r="D180" s="107"/>
      <c r="F180" s="104">
        <v>-489</v>
      </c>
      <c r="G180" s="43"/>
      <c r="H180" s="85">
        <v>0</v>
      </c>
      <c r="I180" s="43"/>
      <c r="J180" s="104">
        <v>0</v>
      </c>
      <c r="K180" s="43"/>
      <c r="L180" s="85">
        <v>0</v>
      </c>
    </row>
    <row r="181" spans="1:16" ht="23.45" customHeight="1">
      <c r="A181" s="107" t="s">
        <v>198</v>
      </c>
      <c r="B181" s="107"/>
      <c r="C181" s="107"/>
      <c r="D181" s="107"/>
      <c r="F181" s="103">
        <f>SUM(F153:F160,F175:F180)</f>
        <v>157749</v>
      </c>
      <c r="G181" s="43"/>
      <c r="H181" s="103">
        <f>SUM(H153:H160,H175:H180)</f>
        <v>172119</v>
      </c>
      <c r="I181" s="43"/>
      <c r="J181" s="103">
        <f>SUM(J153:J160,J175:J180)</f>
        <v>145870</v>
      </c>
      <c r="K181" s="43"/>
      <c r="L181" s="103">
        <f>SUM(L153:L160,L175:L180)</f>
        <v>169869</v>
      </c>
    </row>
    <row r="182" spans="1:16" ht="23.45" customHeight="1">
      <c r="A182" s="107" t="s">
        <v>106</v>
      </c>
      <c r="B182" s="107"/>
      <c r="C182" s="107"/>
      <c r="D182" s="107"/>
      <c r="F182" s="103">
        <v>125519</v>
      </c>
      <c r="G182" s="43"/>
      <c r="H182" s="43">
        <v>88315</v>
      </c>
      <c r="I182" s="106"/>
      <c r="J182" s="103">
        <v>129855</v>
      </c>
      <c r="K182" s="106"/>
      <c r="L182" s="43">
        <v>88290</v>
      </c>
    </row>
    <row r="183" spans="1:16" ht="23.45" customHeight="1">
      <c r="A183" s="107" t="s">
        <v>107</v>
      </c>
      <c r="B183" s="107"/>
      <c r="C183" s="107"/>
      <c r="D183" s="107"/>
      <c r="F183" s="103">
        <v>11212</v>
      </c>
      <c r="G183" s="43"/>
      <c r="H183" s="43">
        <v>13883</v>
      </c>
      <c r="I183" s="106"/>
      <c r="J183" s="103">
        <v>10955</v>
      </c>
      <c r="K183" s="106"/>
      <c r="L183" s="43">
        <v>13883</v>
      </c>
    </row>
    <row r="184" spans="1:16" ht="23.45" customHeight="1">
      <c r="A184" s="107" t="s">
        <v>108</v>
      </c>
      <c r="B184" s="107"/>
      <c r="C184" s="107"/>
      <c r="D184" s="107"/>
      <c r="F184" s="103">
        <v>-36918</v>
      </c>
      <c r="G184" s="43"/>
      <c r="H184" s="43">
        <v>-14418</v>
      </c>
      <c r="I184" s="43"/>
      <c r="J184" s="103">
        <v>-36918</v>
      </c>
      <c r="K184" s="43"/>
      <c r="L184" s="43">
        <v>-14418</v>
      </c>
    </row>
    <row r="185" spans="1:16" ht="23.45" customHeight="1">
      <c r="A185" s="107" t="s">
        <v>207</v>
      </c>
      <c r="B185" s="107"/>
      <c r="C185" s="107"/>
      <c r="D185" s="107"/>
      <c r="F185" s="104">
        <v>-72896</v>
      </c>
      <c r="G185" s="43"/>
      <c r="H185" s="85">
        <v>-29039</v>
      </c>
      <c r="I185" s="43"/>
      <c r="J185" s="104">
        <v>-69931</v>
      </c>
      <c r="K185" s="43"/>
      <c r="L185" s="85">
        <v>-29039</v>
      </c>
    </row>
    <row r="186" spans="1:16" ht="23.45" customHeight="1">
      <c r="A186" s="127" t="s">
        <v>208</v>
      </c>
      <c r="B186" s="107"/>
      <c r="C186" s="107"/>
      <c r="D186" s="107"/>
      <c r="F186" s="104">
        <f>SUM(F181:F185)</f>
        <v>184666</v>
      </c>
      <c r="G186" s="43"/>
      <c r="H186" s="104">
        <f>SUM(H181:H185)</f>
        <v>230860</v>
      </c>
      <c r="I186" s="43"/>
      <c r="J186" s="104">
        <f>SUM(J181:J185)</f>
        <v>179831</v>
      </c>
      <c r="K186" s="43"/>
      <c r="L186" s="104">
        <f>SUM(L181:L185)</f>
        <v>228585</v>
      </c>
    </row>
    <row r="187" spans="1:16" s="13" customFormat="1" ht="23.45" customHeight="1">
      <c r="A187" s="127" t="s">
        <v>110</v>
      </c>
      <c r="B187" s="107"/>
      <c r="C187" s="107"/>
      <c r="D187" s="107"/>
      <c r="E187" s="74"/>
      <c r="F187" s="74"/>
      <c r="G187" s="107"/>
      <c r="H187" s="74"/>
      <c r="I187" s="107"/>
      <c r="J187" s="74"/>
      <c r="K187" s="107"/>
      <c r="L187" s="107"/>
      <c r="O187" s="14"/>
      <c r="P187" s="14"/>
    </row>
    <row r="188" spans="1:16" s="13" customFormat="1" ht="23.45" customHeight="1">
      <c r="A188" s="107" t="s">
        <v>111</v>
      </c>
      <c r="B188" s="107"/>
      <c r="C188" s="107"/>
      <c r="D188" s="107"/>
      <c r="E188" s="74"/>
      <c r="F188" s="74"/>
      <c r="G188" s="107"/>
      <c r="H188" s="74"/>
      <c r="I188" s="107"/>
      <c r="J188" s="74"/>
      <c r="K188" s="107"/>
      <c r="L188" s="107"/>
      <c r="O188" s="14"/>
      <c r="P188" s="14"/>
    </row>
    <row r="189" spans="1:16" s="13" customFormat="1" ht="23.45" customHeight="1">
      <c r="A189" s="128" t="s">
        <v>190</v>
      </c>
      <c r="B189" s="128"/>
      <c r="C189" s="128"/>
      <c r="D189" s="128"/>
      <c r="E189" s="122"/>
      <c r="F189" s="43">
        <v>-479628</v>
      </c>
      <c r="G189" s="43"/>
      <c r="H189" s="43">
        <v>0</v>
      </c>
      <c r="I189" s="43"/>
      <c r="J189" s="43">
        <v>-25490</v>
      </c>
      <c r="K189" s="43"/>
      <c r="L189" s="43">
        <v>0</v>
      </c>
      <c r="O189" s="14"/>
      <c r="P189" s="14"/>
    </row>
    <row r="190" spans="1:16" s="13" customFormat="1" ht="23.45" customHeight="1">
      <c r="A190" s="128" t="s">
        <v>191</v>
      </c>
      <c r="B190" s="128"/>
      <c r="C190" s="128"/>
      <c r="D190" s="128"/>
      <c r="E190" s="122"/>
      <c r="F190" s="43">
        <v>0</v>
      </c>
      <c r="G190" s="43"/>
      <c r="H190" s="43">
        <v>0</v>
      </c>
      <c r="I190" s="43"/>
      <c r="J190" s="43">
        <v>-490000</v>
      </c>
      <c r="K190" s="43"/>
      <c r="L190" s="43">
        <v>0</v>
      </c>
      <c r="O190" s="14"/>
      <c r="P190" s="14"/>
    </row>
    <row r="191" spans="1:16" ht="23.45" customHeight="1">
      <c r="A191" s="107" t="s">
        <v>112</v>
      </c>
      <c r="B191" s="107"/>
      <c r="C191" s="107"/>
      <c r="D191" s="107"/>
      <c r="F191" s="43">
        <v>361</v>
      </c>
      <c r="G191" s="43"/>
      <c r="H191" s="43">
        <v>3094</v>
      </c>
      <c r="I191" s="43"/>
      <c r="J191" s="43">
        <v>361</v>
      </c>
      <c r="K191" s="43"/>
      <c r="L191" s="43">
        <v>3094</v>
      </c>
    </row>
    <row r="192" spans="1:16" ht="23.45" customHeight="1">
      <c r="A192" s="107" t="s">
        <v>113</v>
      </c>
      <c r="B192" s="107"/>
      <c r="C192" s="107"/>
      <c r="D192" s="107"/>
      <c r="F192" s="43">
        <v>-20901</v>
      </c>
      <c r="G192" s="43"/>
      <c r="H192" s="43">
        <v>-37163</v>
      </c>
      <c r="I192" s="43"/>
      <c r="J192" s="43">
        <v>-19347</v>
      </c>
      <c r="K192" s="43"/>
      <c r="L192" s="43">
        <v>-37163</v>
      </c>
    </row>
    <row r="193" spans="1:16" s="13" customFormat="1" ht="23.45" customHeight="1">
      <c r="A193" s="107" t="s">
        <v>114</v>
      </c>
      <c r="B193" s="107"/>
      <c r="C193" s="107"/>
      <c r="D193" s="107"/>
      <c r="E193" s="74"/>
      <c r="F193" s="85">
        <v>-34025</v>
      </c>
      <c r="G193" s="43"/>
      <c r="H193" s="85">
        <v>-5099</v>
      </c>
      <c r="I193" s="43"/>
      <c r="J193" s="85">
        <v>-33915</v>
      </c>
      <c r="K193" s="43"/>
      <c r="L193" s="85">
        <v>-5099</v>
      </c>
      <c r="O193" s="14"/>
      <c r="P193" s="14"/>
    </row>
    <row r="194" spans="1:16" s="13" customFormat="1" ht="23.45" customHeight="1">
      <c r="A194" s="127" t="s">
        <v>167</v>
      </c>
      <c r="B194" s="107"/>
      <c r="C194" s="107"/>
      <c r="D194" s="107"/>
      <c r="E194" s="74"/>
      <c r="F194" s="86">
        <f>SUM(F189:F193)</f>
        <v>-534193</v>
      </c>
      <c r="G194" s="43"/>
      <c r="H194" s="86">
        <f>SUM(H191:H193)</f>
        <v>-39168</v>
      </c>
      <c r="I194" s="43"/>
      <c r="J194" s="86">
        <f>SUM(J189:J193)</f>
        <v>-568391</v>
      </c>
      <c r="K194" s="109"/>
      <c r="L194" s="86">
        <f>SUM(L191:L193)</f>
        <v>-39168</v>
      </c>
      <c r="O194" s="14"/>
      <c r="P194" s="14"/>
    </row>
    <row r="195" spans="1:16" s="13" customFormat="1" ht="23.45" customHeight="1">
      <c r="A195" s="127" t="s">
        <v>115</v>
      </c>
      <c r="B195" s="107"/>
      <c r="C195" s="107"/>
      <c r="D195" s="107"/>
      <c r="E195" s="74"/>
      <c r="F195" s="43"/>
      <c r="G195" s="43"/>
      <c r="H195" s="43"/>
      <c r="I195" s="43"/>
      <c r="J195" s="43"/>
      <c r="K195" s="109"/>
      <c r="L195" s="43"/>
      <c r="O195" s="14"/>
      <c r="P195" s="14"/>
    </row>
    <row r="196" spans="1:16" s="13" customFormat="1" ht="23.45" customHeight="1">
      <c r="A196" s="107" t="s">
        <v>116</v>
      </c>
      <c r="B196" s="107"/>
      <c r="C196" s="107"/>
      <c r="D196" s="107"/>
      <c r="E196" s="74"/>
      <c r="F196" s="43"/>
      <c r="G196" s="43"/>
      <c r="H196" s="43"/>
      <c r="I196" s="43"/>
      <c r="J196" s="43"/>
      <c r="K196" s="109"/>
      <c r="L196" s="43"/>
      <c r="O196" s="14"/>
      <c r="P196" s="14"/>
    </row>
    <row r="197" spans="1:16" ht="23.45" customHeight="1">
      <c r="A197" s="107" t="s">
        <v>209</v>
      </c>
      <c r="B197" s="107"/>
      <c r="C197" s="107"/>
      <c r="D197" s="107"/>
      <c r="F197" s="43">
        <v>0</v>
      </c>
      <c r="G197" s="43"/>
      <c r="H197" s="43">
        <v>-200000</v>
      </c>
      <c r="I197" s="43"/>
      <c r="J197" s="43">
        <v>0</v>
      </c>
      <c r="K197" s="43"/>
      <c r="L197" s="43">
        <v>-200000</v>
      </c>
    </row>
    <row r="198" spans="1:16" ht="23.45" customHeight="1">
      <c r="A198" s="107" t="s">
        <v>210</v>
      </c>
      <c r="B198" s="107"/>
      <c r="C198" s="107"/>
      <c r="D198" s="107"/>
      <c r="F198" s="43">
        <v>465400</v>
      </c>
      <c r="G198" s="43"/>
      <c r="H198" s="43">
        <v>214574</v>
      </c>
      <c r="I198" s="43"/>
      <c r="J198" s="43">
        <v>465400</v>
      </c>
      <c r="K198" s="43"/>
      <c r="L198" s="43">
        <v>214574</v>
      </c>
    </row>
    <row r="199" spans="1:16" ht="23.45" customHeight="1">
      <c r="A199" s="107" t="s">
        <v>117</v>
      </c>
      <c r="B199" s="107"/>
      <c r="C199" s="107"/>
      <c r="D199" s="107"/>
      <c r="F199" s="113">
        <v>-47709</v>
      </c>
      <c r="G199" s="113"/>
      <c r="H199" s="113">
        <v>-55177</v>
      </c>
      <c r="I199" s="113"/>
      <c r="J199" s="113">
        <v>-46929</v>
      </c>
      <c r="K199" s="113"/>
      <c r="L199" s="113">
        <v>-54930</v>
      </c>
    </row>
    <row r="200" spans="1:16" ht="23.45" customHeight="1">
      <c r="A200" s="128" t="s">
        <v>184</v>
      </c>
      <c r="B200" s="107"/>
      <c r="C200" s="107"/>
      <c r="D200" s="107"/>
      <c r="F200" s="85">
        <v>-58117</v>
      </c>
      <c r="G200" s="43"/>
      <c r="H200" s="85">
        <v>-34882</v>
      </c>
      <c r="I200" s="43"/>
      <c r="J200" s="85">
        <v>-58117</v>
      </c>
      <c r="K200" s="43"/>
      <c r="L200" s="85">
        <v>-34882</v>
      </c>
    </row>
    <row r="201" spans="1:16" ht="23.45" customHeight="1">
      <c r="A201" s="127" t="s">
        <v>211</v>
      </c>
      <c r="B201" s="107"/>
      <c r="C201" s="107"/>
      <c r="D201" s="107"/>
      <c r="F201" s="85">
        <f>SUM(F197:F200)</f>
        <v>359574</v>
      </c>
      <c r="G201" s="43"/>
      <c r="H201" s="85">
        <f>SUM(H197:H200)</f>
        <v>-75485</v>
      </c>
      <c r="I201" s="43"/>
      <c r="J201" s="85">
        <f>SUM(J197:J200)</f>
        <v>360354</v>
      </c>
      <c r="K201" s="109"/>
      <c r="L201" s="85">
        <f>SUM(L197:L200)</f>
        <v>-75238</v>
      </c>
    </row>
    <row r="202" spans="1:16" ht="23.45" customHeight="1">
      <c r="A202" s="107" t="s">
        <v>212</v>
      </c>
      <c r="B202" s="107"/>
      <c r="C202" s="107"/>
      <c r="D202" s="107"/>
      <c r="F202" s="43">
        <f>SUM(F186,F194,F201)</f>
        <v>10047</v>
      </c>
      <c r="G202" s="43"/>
      <c r="H202" s="43">
        <f>SUM(H186,H194,H201)</f>
        <v>116207</v>
      </c>
      <c r="I202" s="43"/>
      <c r="J202" s="43">
        <f>SUM(J186,J194,J201)</f>
        <v>-28206</v>
      </c>
      <c r="K202" s="43"/>
      <c r="L202" s="43">
        <f>SUM(L186,L194,L201)</f>
        <v>114179</v>
      </c>
    </row>
    <row r="203" spans="1:16" ht="23.45" customHeight="1">
      <c r="A203" s="107" t="s">
        <v>118</v>
      </c>
      <c r="B203" s="107"/>
      <c r="C203" s="107"/>
      <c r="D203" s="107"/>
      <c r="F203" s="85">
        <f>BS_T!H10</f>
        <v>185987</v>
      </c>
      <c r="G203" s="43"/>
      <c r="H203" s="104">
        <v>221568</v>
      </c>
      <c r="I203" s="43"/>
      <c r="J203" s="85">
        <f>BS_T!L10</f>
        <v>162367</v>
      </c>
      <c r="K203" s="43"/>
      <c r="L203" s="104">
        <v>203539</v>
      </c>
    </row>
    <row r="204" spans="1:16" ht="23.45" customHeight="1" thickBot="1">
      <c r="A204" s="127" t="s">
        <v>119</v>
      </c>
      <c r="B204" s="129"/>
      <c r="C204" s="129"/>
      <c r="D204" s="129"/>
      <c r="F204" s="89">
        <f>SUM(F202:F203)</f>
        <v>196034</v>
      </c>
      <c r="G204" s="84"/>
      <c r="H204" s="89">
        <f>SUM(H202:H203)</f>
        <v>337775</v>
      </c>
      <c r="I204" s="84"/>
      <c r="J204" s="89">
        <f>SUM(J202:J203)</f>
        <v>134161</v>
      </c>
      <c r="K204" s="43"/>
      <c r="L204" s="89">
        <f>SUM(L202:L203)</f>
        <v>317718</v>
      </c>
    </row>
    <row r="205" spans="1:16" ht="23.45" customHeight="1" thickTop="1">
      <c r="A205" s="107"/>
      <c r="B205" s="107"/>
      <c r="C205" s="107"/>
      <c r="D205" s="107"/>
      <c r="F205" s="43">
        <f>F204-BS_T!F10</f>
        <v>0</v>
      </c>
      <c r="G205" s="43"/>
      <c r="H205" s="43"/>
      <c r="I205" s="43"/>
      <c r="J205" s="43">
        <f>J204-BS_T!J10</f>
        <v>0</v>
      </c>
      <c r="K205" s="43"/>
      <c r="L205" s="43"/>
    </row>
    <row r="206" spans="1:16" ht="23.45" customHeight="1">
      <c r="A206" s="107" t="s">
        <v>35</v>
      </c>
      <c r="F206" s="43"/>
      <c r="G206" s="43"/>
      <c r="H206" s="43"/>
      <c r="I206" s="43"/>
      <c r="J206" s="43"/>
      <c r="K206" s="43"/>
      <c r="L206" s="43"/>
    </row>
    <row r="220" spans="6:12" ht="23.45" customHeight="1">
      <c r="F220" s="74"/>
      <c r="G220" s="74"/>
      <c r="H220" s="74"/>
      <c r="J220" s="74"/>
      <c r="L220" s="74"/>
    </row>
    <row r="221" spans="6:12" ht="23.45" customHeight="1">
      <c r="F221" s="74"/>
      <c r="G221" s="74"/>
      <c r="H221" s="74"/>
      <c r="J221" s="74"/>
      <c r="L221" s="74"/>
    </row>
    <row r="222" spans="6:12" ht="23.45" customHeight="1">
      <c r="F222" s="74"/>
      <c r="G222" s="74"/>
      <c r="H222" s="74"/>
      <c r="J222" s="74"/>
      <c r="L222" s="74"/>
    </row>
    <row r="223" spans="6:12" ht="23.45" customHeight="1">
      <c r="F223" s="74"/>
      <c r="G223" s="74"/>
      <c r="H223" s="74"/>
      <c r="J223" s="74"/>
      <c r="L223" s="74"/>
    </row>
    <row r="224" spans="6:12" ht="23.45" customHeight="1">
      <c r="F224" s="74"/>
      <c r="G224" s="74"/>
      <c r="H224" s="74"/>
      <c r="J224" s="74"/>
      <c r="L224" s="74"/>
    </row>
    <row r="225" spans="6:12" ht="23.45" customHeight="1">
      <c r="F225" s="74"/>
      <c r="G225" s="74"/>
      <c r="H225" s="74"/>
      <c r="J225" s="74"/>
      <c r="L225" s="74"/>
    </row>
    <row r="226" spans="6:12" ht="23.45" customHeight="1">
      <c r="F226" s="74"/>
      <c r="G226" s="74"/>
      <c r="H226" s="74"/>
      <c r="J226" s="74"/>
      <c r="L226" s="74"/>
    </row>
    <row r="227" spans="6:12" ht="23.45" customHeight="1">
      <c r="F227" s="74"/>
      <c r="G227" s="74"/>
      <c r="H227" s="74"/>
      <c r="J227" s="74"/>
      <c r="L227" s="74"/>
    </row>
    <row r="228" spans="6:12" ht="23.45" customHeight="1">
      <c r="F228" s="74"/>
      <c r="G228" s="74"/>
      <c r="H228" s="74"/>
      <c r="J228" s="74"/>
      <c r="L228" s="74"/>
    </row>
    <row r="229" spans="6:12" ht="23.45" customHeight="1">
      <c r="F229" s="74"/>
      <c r="G229" s="74"/>
      <c r="H229" s="74"/>
      <c r="J229" s="74"/>
      <c r="L229" s="74"/>
    </row>
    <row r="230" spans="6:12" ht="23.45" customHeight="1">
      <c r="F230" s="74"/>
      <c r="G230" s="74"/>
      <c r="H230" s="74"/>
      <c r="J230" s="74"/>
      <c r="L230" s="74"/>
    </row>
    <row r="231" spans="6:12" ht="23.45" customHeight="1">
      <c r="F231" s="74"/>
      <c r="G231" s="74"/>
      <c r="H231" s="74"/>
      <c r="J231" s="74"/>
      <c r="L231" s="74"/>
    </row>
    <row r="232" spans="6:12" ht="23.45" customHeight="1">
      <c r="F232" s="74"/>
      <c r="G232" s="74"/>
      <c r="H232" s="74"/>
      <c r="J232" s="74"/>
      <c r="L232" s="74"/>
    </row>
    <row r="233" spans="6:12" ht="23.45" customHeight="1">
      <c r="F233" s="74"/>
      <c r="G233" s="74"/>
      <c r="H233" s="74"/>
      <c r="J233" s="74"/>
      <c r="L233" s="74"/>
    </row>
    <row r="234" spans="6:12" ht="23.45" customHeight="1">
      <c r="F234" s="74"/>
      <c r="G234" s="74"/>
      <c r="H234" s="74"/>
      <c r="J234" s="74"/>
      <c r="L234" s="74"/>
    </row>
    <row r="235" spans="6:12" ht="23.45" customHeight="1">
      <c r="F235" s="74"/>
      <c r="G235" s="74"/>
      <c r="H235" s="74"/>
      <c r="J235" s="74"/>
      <c r="L235" s="74"/>
    </row>
    <row r="236" spans="6:12" ht="23.45" customHeight="1">
      <c r="F236" s="74"/>
      <c r="G236" s="74"/>
      <c r="H236" s="74"/>
      <c r="J236" s="74"/>
      <c r="L236" s="74"/>
    </row>
    <row r="237" spans="6:12" ht="23.45" customHeight="1">
      <c r="F237" s="74"/>
      <c r="G237" s="74"/>
      <c r="H237" s="74"/>
      <c r="J237" s="74"/>
      <c r="L237" s="74"/>
    </row>
    <row r="238" spans="6:12" ht="23.45" customHeight="1">
      <c r="F238" s="74"/>
      <c r="G238" s="74"/>
      <c r="H238" s="74"/>
      <c r="J238" s="74"/>
      <c r="L238" s="74"/>
    </row>
    <row r="239" spans="6:12" ht="23.45" customHeight="1">
      <c r="F239" s="74"/>
      <c r="G239" s="74"/>
      <c r="H239" s="74"/>
      <c r="J239" s="74"/>
      <c r="L239" s="74"/>
    </row>
    <row r="240" spans="6:12" ht="23.45" customHeight="1">
      <c r="F240" s="74"/>
      <c r="G240" s="74"/>
      <c r="H240" s="74"/>
      <c r="J240" s="74"/>
      <c r="L240" s="74"/>
    </row>
    <row r="241" spans="6:12" ht="23.45" customHeight="1">
      <c r="F241" s="74"/>
      <c r="G241" s="74"/>
      <c r="H241" s="74"/>
      <c r="J241" s="74"/>
      <c r="L241" s="74"/>
    </row>
    <row r="242" spans="6:12" ht="23.45" customHeight="1">
      <c r="F242" s="74"/>
      <c r="G242" s="74"/>
      <c r="H242" s="74"/>
      <c r="J242" s="74"/>
      <c r="L242" s="74"/>
    </row>
    <row r="243" spans="6:12" ht="23.45" customHeight="1">
      <c r="F243" s="74"/>
      <c r="G243" s="74"/>
      <c r="H243" s="74"/>
      <c r="J243" s="74"/>
      <c r="L243" s="74"/>
    </row>
    <row r="244" spans="6:12" ht="23.45" customHeight="1">
      <c r="F244" s="74"/>
      <c r="G244" s="74"/>
      <c r="H244" s="74"/>
      <c r="J244" s="74"/>
      <c r="L244" s="74"/>
    </row>
    <row r="245" spans="6:12" ht="23.45" customHeight="1">
      <c r="F245" s="74"/>
      <c r="G245" s="74"/>
      <c r="H245" s="74"/>
      <c r="J245" s="74"/>
      <c r="L245" s="74"/>
    </row>
    <row r="246" spans="6:12" ht="23.45" customHeight="1">
      <c r="F246" s="74"/>
      <c r="G246" s="74"/>
      <c r="H246" s="74"/>
      <c r="J246" s="74"/>
      <c r="L246" s="74"/>
    </row>
    <row r="247" spans="6:12" ht="23.45" customHeight="1">
      <c r="F247" s="74"/>
      <c r="G247" s="74"/>
      <c r="H247" s="74"/>
      <c r="J247" s="74"/>
      <c r="L247" s="74"/>
    </row>
    <row r="248" spans="6:12" ht="23.45" customHeight="1">
      <c r="F248" s="74"/>
      <c r="G248" s="74"/>
      <c r="H248" s="74"/>
      <c r="J248" s="74"/>
      <c r="L248" s="74"/>
    </row>
    <row r="249" spans="6:12" ht="23.45" customHeight="1">
      <c r="F249" s="74"/>
      <c r="G249" s="74"/>
      <c r="H249" s="74"/>
      <c r="J249" s="74"/>
      <c r="L249" s="74"/>
    </row>
    <row r="250" spans="6:12" ht="23.45" customHeight="1">
      <c r="F250" s="74"/>
      <c r="G250" s="74"/>
      <c r="H250" s="74"/>
      <c r="J250" s="74"/>
      <c r="L250" s="74"/>
    </row>
    <row r="251" spans="6:12" ht="23.45" customHeight="1">
      <c r="F251" s="74"/>
      <c r="G251" s="74"/>
      <c r="H251" s="74"/>
      <c r="J251" s="74"/>
      <c r="L251" s="74"/>
    </row>
    <row r="252" spans="6:12" ht="23.45" customHeight="1">
      <c r="F252" s="74"/>
      <c r="G252" s="74"/>
      <c r="H252" s="74"/>
      <c r="J252" s="74"/>
      <c r="L252" s="74"/>
    </row>
    <row r="253" spans="6:12" ht="23.45" customHeight="1">
      <c r="F253" s="74"/>
      <c r="G253" s="74"/>
      <c r="H253" s="74"/>
      <c r="J253" s="74"/>
      <c r="L253" s="74"/>
    </row>
    <row r="254" spans="6:12" ht="23.45" customHeight="1">
      <c r="F254" s="74"/>
      <c r="G254" s="74"/>
      <c r="H254" s="74"/>
      <c r="J254" s="74"/>
      <c r="L254" s="74"/>
    </row>
    <row r="255" spans="6:12" ht="23.45" customHeight="1">
      <c r="F255" s="74"/>
      <c r="G255" s="74"/>
      <c r="H255" s="74"/>
      <c r="J255" s="74"/>
      <c r="L255" s="74"/>
    </row>
    <row r="256" spans="6:12" ht="23.45" customHeight="1">
      <c r="F256" s="74"/>
      <c r="G256" s="74"/>
      <c r="H256" s="74"/>
      <c r="J256" s="74"/>
      <c r="L256" s="74"/>
    </row>
    <row r="257" spans="6:12" ht="23.45" customHeight="1">
      <c r="F257" s="74"/>
      <c r="G257" s="74"/>
      <c r="H257" s="74"/>
      <c r="J257" s="74"/>
      <c r="L257" s="74"/>
    </row>
    <row r="258" spans="6:12" ht="23.45" customHeight="1">
      <c r="F258" s="74"/>
      <c r="G258" s="74"/>
      <c r="H258" s="74"/>
      <c r="J258" s="74"/>
      <c r="L258" s="74"/>
    </row>
    <row r="259" spans="6:12" ht="23.45" customHeight="1">
      <c r="F259" s="74"/>
      <c r="G259" s="74"/>
      <c r="H259" s="74"/>
      <c r="J259" s="74"/>
      <c r="L259" s="74"/>
    </row>
    <row r="260" spans="6:12" ht="23.45" customHeight="1">
      <c r="F260" s="74"/>
      <c r="G260" s="74"/>
      <c r="H260" s="74"/>
      <c r="J260" s="74"/>
      <c r="L260" s="74"/>
    </row>
    <row r="261" spans="6:12" ht="23.45" customHeight="1">
      <c r="F261" s="74"/>
      <c r="G261" s="74"/>
      <c r="H261" s="74"/>
      <c r="J261" s="74"/>
      <c r="L261" s="74"/>
    </row>
    <row r="262" spans="6:12" ht="23.45" customHeight="1">
      <c r="F262" s="74"/>
      <c r="G262" s="74"/>
      <c r="H262" s="74"/>
      <c r="J262" s="74"/>
      <c r="L262" s="74"/>
    </row>
    <row r="263" spans="6:12" ht="23.45" customHeight="1">
      <c r="F263" s="74"/>
      <c r="G263" s="74"/>
      <c r="H263" s="74"/>
      <c r="J263" s="74"/>
      <c r="L263" s="74"/>
    </row>
    <row r="264" spans="6:12" ht="23.45" customHeight="1">
      <c r="F264" s="74"/>
      <c r="G264" s="74"/>
      <c r="H264" s="74"/>
      <c r="J264" s="74"/>
      <c r="L264" s="74"/>
    </row>
  </sheetData>
  <mergeCells count="12">
    <mergeCell ref="F172:H172"/>
    <mergeCell ref="J172:L172"/>
    <mergeCell ref="F6:H6"/>
    <mergeCell ref="J6:L6"/>
    <mergeCell ref="F47:H47"/>
    <mergeCell ref="J47:L47"/>
    <mergeCell ref="F134:H134"/>
    <mergeCell ref="J134:L134"/>
    <mergeCell ref="F69:H69"/>
    <mergeCell ref="J69:L69"/>
    <mergeCell ref="F112:H112"/>
    <mergeCell ref="J112:L112"/>
  </mergeCells>
  <pageMargins left="0.86614173228346458" right="0.39370078740157483" top="0.9055118110236221" bottom="0" header="0.19685039370078741" footer="0.19685039370078741"/>
  <pageSetup paperSize="9" scale="78" fitToHeight="5" orientation="portrait" r:id="rId1"/>
  <rowBreaks count="5" manualBreakCount="5">
    <brk id="41" max="11" man="1"/>
    <brk id="63" max="11" man="1"/>
    <brk id="106" max="11" man="1"/>
    <brk id="128" max="11" man="1"/>
    <brk id="16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T48"/>
  <sheetViews>
    <sheetView showGridLines="0" view="pageBreakPreview" zoomScale="57" zoomScaleNormal="80" zoomScaleSheetLayoutView="80" workbookViewId="0">
      <selection activeCell="H4" sqref="H4"/>
    </sheetView>
  </sheetViews>
  <sheetFormatPr defaultColWidth="10.28515625" defaultRowHeight="24" customHeight="1"/>
  <cols>
    <col min="1" max="1" width="41.140625" style="17" customWidth="1"/>
    <col min="2" max="2" width="8.140625" style="17" bestFit="1" customWidth="1"/>
    <col min="3" max="3" width="0.85546875" style="17" customWidth="1"/>
    <col min="4" max="4" width="13.7109375" style="17" customWidth="1"/>
    <col min="5" max="5" width="0.85546875" style="17" customWidth="1"/>
    <col min="6" max="6" width="13.7109375" style="17" customWidth="1"/>
    <col min="7" max="7" width="0.85546875" style="17" customWidth="1"/>
    <col min="8" max="8" width="13.7109375" style="17" customWidth="1"/>
    <col min="9" max="9" width="1.140625" style="17" customWidth="1"/>
    <col min="10" max="10" width="18.42578125" style="17" customWidth="1"/>
    <col min="11" max="11" width="0.85546875" style="17" customWidth="1"/>
    <col min="12" max="12" width="15.140625" style="33" customWidth="1"/>
    <col min="13" max="13" width="0.85546875" style="17" customWidth="1"/>
    <col min="14" max="14" width="15.140625" style="33" customWidth="1"/>
    <col min="15" max="15" width="0.85546875" style="17" customWidth="1"/>
    <col min="16" max="16" width="19" style="33" bestFit="1" customWidth="1"/>
    <col min="17" max="17" width="0.85546875" style="33" customWidth="1"/>
    <col min="18" max="18" width="19" style="33" customWidth="1"/>
    <col min="19" max="19" width="0.85546875" style="17" customWidth="1"/>
    <col min="20" max="20" width="15.140625" style="33" customWidth="1"/>
    <col min="21" max="21" width="0.85546875" style="17" customWidth="1"/>
    <col min="22" max="22" width="15.140625" style="33" customWidth="1"/>
    <col min="23" max="23" width="0.85546875" style="17" customWidth="1"/>
    <col min="24" max="24" width="15.140625" style="33" customWidth="1"/>
    <col min="25" max="25" width="2.5703125" style="17" customWidth="1"/>
    <col min="26" max="16384" width="10.28515625" style="17"/>
  </cols>
  <sheetData>
    <row r="1" spans="1:254" s="14" customFormat="1" ht="24" customHeight="1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  <c r="U1" s="16"/>
      <c r="V1" s="16"/>
      <c r="W1" s="16"/>
      <c r="X1" s="12" t="s">
        <v>59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13" customFormat="1" ht="24" customHeight="1">
      <c r="A2" s="19" t="s">
        <v>120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19"/>
      <c r="P2" s="20"/>
      <c r="Q2" s="20"/>
      <c r="R2" s="20"/>
      <c r="S2" s="19"/>
      <c r="T2" s="21"/>
      <c r="U2" s="19"/>
      <c r="V2" s="20"/>
      <c r="W2" s="19"/>
      <c r="X2" s="20"/>
    </row>
    <row r="3" spans="1:254" s="13" customFormat="1" ht="24" customHeight="1">
      <c r="A3" s="11" t="s">
        <v>183</v>
      </c>
      <c r="B3" s="11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9"/>
      <c r="P3" s="20"/>
      <c r="Q3" s="20"/>
      <c r="R3" s="20"/>
      <c r="S3" s="19"/>
      <c r="T3" s="21"/>
      <c r="U3" s="19"/>
      <c r="V3" s="20"/>
      <c r="W3" s="19"/>
      <c r="X3" s="20"/>
    </row>
    <row r="4" spans="1:254" s="13" customFormat="1" ht="24" customHeight="1">
      <c r="A4" s="22"/>
      <c r="B4" s="22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3"/>
      <c r="P4" s="24"/>
      <c r="Q4" s="24"/>
      <c r="R4" s="24"/>
      <c r="S4" s="23"/>
      <c r="T4" s="21"/>
      <c r="U4" s="22"/>
      <c r="V4" s="24"/>
      <c r="W4" s="22"/>
      <c r="X4" s="25" t="s">
        <v>2</v>
      </c>
    </row>
    <row r="5" spans="1:254" s="13" customFormat="1" ht="24" customHeight="1">
      <c r="A5" s="22"/>
      <c r="B5" s="22"/>
      <c r="C5" s="22"/>
      <c r="D5" s="161" t="s">
        <v>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</row>
    <row r="6" spans="1:254" s="13" customFormat="1" ht="24" customHeight="1">
      <c r="A6" s="22"/>
      <c r="B6" s="22"/>
      <c r="C6" s="22"/>
      <c r="D6" s="162" t="s">
        <v>81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26"/>
      <c r="V6" s="27"/>
      <c r="W6" s="26"/>
      <c r="X6" s="27"/>
    </row>
    <row r="7" spans="1:254" s="13" customFormat="1" ht="24" customHeight="1">
      <c r="A7" s="22"/>
      <c r="B7" s="22"/>
      <c r="C7" s="22"/>
      <c r="D7" s="23"/>
      <c r="E7" s="23"/>
      <c r="F7" s="23"/>
      <c r="G7" s="23"/>
      <c r="H7" s="23"/>
      <c r="I7" s="23"/>
      <c r="J7" s="23"/>
      <c r="K7" s="23"/>
      <c r="L7" s="59"/>
      <c r="M7" s="59"/>
      <c r="N7" s="59"/>
      <c r="O7" s="59"/>
      <c r="P7" s="163" t="s">
        <v>121</v>
      </c>
      <c r="Q7" s="163"/>
      <c r="R7" s="163"/>
      <c r="S7" s="23"/>
      <c r="T7" s="23"/>
      <c r="U7" s="26"/>
      <c r="V7" s="27"/>
      <c r="W7" s="26"/>
      <c r="X7" s="27"/>
    </row>
    <row r="8" spans="1:254" s="13" customFormat="1" ht="24" customHeight="1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164" t="s">
        <v>46</v>
      </c>
      <c r="M8" s="164"/>
      <c r="N8" s="164"/>
      <c r="O8" s="29"/>
      <c r="P8" s="164" t="s">
        <v>122</v>
      </c>
      <c r="Q8" s="164"/>
      <c r="R8" s="164"/>
      <c r="S8" s="23"/>
      <c r="T8" s="21"/>
      <c r="U8" s="21"/>
      <c r="V8" s="23"/>
      <c r="W8" s="22"/>
      <c r="X8" s="29"/>
    </row>
    <row r="9" spans="1:254" s="13" customFormat="1" ht="24" customHeight="1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111"/>
      <c r="M9" s="111"/>
      <c r="N9" s="111"/>
      <c r="O9" s="29"/>
      <c r="P9" s="111"/>
      <c r="Q9" s="111"/>
      <c r="R9" s="29" t="s">
        <v>204</v>
      </c>
      <c r="S9" s="23"/>
      <c r="T9" s="21"/>
      <c r="U9" s="21"/>
      <c r="V9" s="23"/>
      <c r="W9" s="22"/>
      <c r="X9" s="29"/>
    </row>
    <row r="10" spans="1:254" s="13" customFormat="1" ht="24" customHeight="1">
      <c r="A10" s="22"/>
      <c r="B10" s="22"/>
      <c r="C10" s="22"/>
      <c r="D10" s="23"/>
      <c r="E10" s="23"/>
      <c r="F10" s="23"/>
      <c r="G10" s="23"/>
      <c r="H10" s="23"/>
      <c r="I10" s="23"/>
      <c r="J10" s="23" t="s">
        <v>123</v>
      </c>
      <c r="K10" s="23"/>
      <c r="L10" s="29"/>
      <c r="M10" s="29"/>
      <c r="N10" s="29"/>
      <c r="O10" s="29"/>
      <c r="Q10" s="29"/>
      <c r="R10" s="29" t="s">
        <v>170</v>
      </c>
      <c r="S10" s="23"/>
      <c r="T10" s="21"/>
      <c r="U10" s="21"/>
      <c r="V10" s="23"/>
      <c r="W10" s="22"/>
      <c r="X10" s="29"/>
    </row>
    <row r="11" spans="1:254" s="13" customFormat="1" ht="24" customHeight="1">
      <c r="A11" s="22"/>
      <c r="B11" s="22"/>
      <c r="C11" s="22"/>
      <c r="D11" s="23"/>
      <c r="E11" s="23"/>
      <c r="F11" s="23"/>
      <c r="G11" s="23"/>
      <c r="H11" s="23" t="s">
        <v>125</v>
      </c>
      <c r="I11" s="23"/>
      <c r="J11" s="23" t="s">
        <v>126</v>
      </c>
      <c r="K11" s="23"/>
      <c r="L11" s="29" t="s">
        <v>127</v>
      </c>
      <c r="M11" s="29"/>
      <c r="N11" s="29"/>
      <c r="O11" s="29"/>
      <c r="P11" s="29" t="s">
        <v>124</v>
      </c>
      <c r="Q11" s="29"/>
      <c r="R11" s="29" t="s">
        <v>171</v>
      </c>
      <c r="S11" s="23"/>
      <c r="T11" s="29" t="s">
        <v>129</v>
      </c>
      <c r="U11" s="22"/>
      <c r="V11" s="29" t="s">
        <v>130</v>
      </c>
      <c r="W11" s="22"/>
      <c r="X11" s="29" t="s">
        <v>131</v>
      </c>
    </row>
    <row r="12" spans="1:254" s="13" customFormat="1" ht="24" customHeight="1">
      <c r="A12" s="22"/>
      <c r="B12" s="22"/>
      <c r="C12" s="22"/>
      <c r="D12" s="23" t="s">
        <v>132</v>
      </c>
      <c r="E12" s="23"/>
      <c r="F12" s="23" t="s">
        <v>133</v>
      </c>
      <c r="G12" s="23"/>
      <c r="H12" s="23" t="s">
        <v>134</v>
      </c>
      <c r="I12" s="23"/>
      <c r="J12" s="23" t="s">
        <v>135</v>
      </c>
      <c r="K12" s="23"/>
      <c r="L12" s="29" t="s">
        <v>136</v>
      </c>
      <c r="M12" s="29"/>
      <c r="N12" s="29"/>
      <c r="O12" s="29"/>
      <c r="P12" s="29" t="s">
        <v>128</v>
      </c>
      <c r="Q12" s="29"/>
      <c r="R12" s="112" t="s">
        <v>172</v>
      </c>
      <c r="S12" s="23"/>
      <c r="T12" s="29" t="s">
        <v>138</v>
      </c>
      <c r="U12" s="22"/>
      <c r="V12" s="29" t="s">
        <v>139</v>
      </c>
      <c r="W12" s="22"/>
      <c r="X12" s="29" t="s">
        <v>140</v>
      </c>
    </row>
    <row r="13" spans="1:254" s="13" customFormat="1" ht="24" customHeight="1">
      <c r="A13" s="22"/>
      <c r="B13" s="30" t="s">
        <v>5</v>
      </c>
      <c r="C13" s="31"/>
      <c r="D13" s="49" t="s">
        <v>141</v>
      </c>
      <c r="E13" s="50"/>
      <c r="F13" s="49" t="s">
        <v>142</v>
      </c>
      <c r="G13" s="51"/>
      <c r="H13" s="49" t="s">
        <v>143</v>
      </c>
      <c r="I13" s="51"/>
      <c r="J13" s="49" t="s">
        <v>144</v>
      </c>
      <c r="K13" s="51"/>
      <c r="L13" s="52" t="s">
        <v>145</v>
      </c>
      <c r="M13" s="53"/>
      <c r="N13" s="52" t="s">
        <v>146</v>
      </c>
      <c r="O13" s="53"/>
      <c r="P13" s="110" t="s">
        <v>137</v>
      </c>
      <c r="Q13" s="55"/>
      <c r="R13" s="15" t="s">
        <v>173</v>
      </c>
      <c r="S13" s="53"/>
      <c r="T13" s="52" t="s">
        <v>147</v>
      </c>
      <c r="U13" s="53"/>
      <c r="V13" s="56" t="s">
        <v>148</v>
      </c>
      <c r="W13" s="53"/>
      <c r="X13" s="52" t="s">
        <v>149</v>
      </c>
    </row>
    <row r="14" spans="1:254" s="13" customFormat="1" ht="24" customHeight="1">
      <c r="A14" s="22"/>
      <c r="B14" s="22"/>
      <c r="C14" s="31"/>
      <c r="D14" s="51"/>
      <c r="E14" s="50"/>
      <c r="F14" s="51"/>
      <c r="G14" s="51"/>
      <c r="H14" s="51"/>
      <c r="I14" s="51"/>
      <c r="J14" s="57"/>
      <c r="K14" s="51"/>
      <c r="L14" s="54"/>
      <c r="M14" s="53"/>
      <c r="N14" s="54"/>
      <c r="O14" s="53"/>
      <c r="P14" s="54"/>
      <c r="Q14" s="54"/>
      <c r="R14" s="54"/>
      <c r="S14" s="53"/>
      <c r="T14" s="54"/>
      <c r="U14" s="53"/>
      <c r="V14" s="58"/>
      <c r="W14" s="53"/>
      <c r="X14" s="54"/>
    </row>
    <row r="15" spans="1:254" s="34" customFormat="1" ht="24" customHeight="1">
      <c r="A15" s="130" t="s">
        <v>150</v>
      </c>
      <c r="B15" s="131"/>
      <c r="C15" s="132"/>
      <c r="D15" s="41">
        <v>930245</v>
      </c>
      <c r="E15" s="41"/>
      <c r="F15" s="41">
        <v>620893</v>
      </c>
      <c r="G15" s="133"/>
      <c r="H15" s="41">
        <v>323</v>
      </c>
      <c r="I15" s="41"/>
      <c r="J15" s="41">
        <v>-252</v>
      </c>
      <c r="K15" s="133"/>
      <c r="L15" s="41">
        <v>83019</v>
      </c>
      <c r="M15" s="41"/>
      <c r="N15" s="41">
        <v>803462</v>
      </c>
      <c r="O15" s="41"/>
      <c r="P15" s="41">
        <v>-7159</v>
      </c>
      <c r="Q15" s="41"/>
      <c r="R15" s="41">
        <v>246</v>
      </c>
      <c r="S15" s="41"/>
      <c r="T15" s="41">
        <f>SUM(D15:R15)</f>
        <v>2430777</v>
      </c>
      <c r="U15" s="41"/>
      <c r="V15" s="41">
        <v>387</v>
      </c>
      <c r="W15" s="41"/>
      <c r="X15" s="41">
        <f>T15+V15</f>
        <v>2431164</v>
      </c>
    </row>
    <row r="16" spans="1:254" s="34" customFormat="1" ht="24" customHeight="1">
      <c r="A16" s="134" t="s">
        <v>151</v>
      </c>
      <c r="B16" s="50"/>
      <c r="C16" s="132"/>
      <c r="D16" s="42">
        <v>0</v>
      </c>
      <c r="E16" s="41"/>
      <c r="F16" s="42">
        <v>0</v>
      </c>
      <c r="G16" s="133"/>
      <c r="H16" s="42">
        <v>0</v>
      </c>
      <c r="I16" s="41"/>
      <c r="J16" s="42">
        <v>0</v>
      </c>
      <c r="K16" s="133"/>
      <c r="L16" s="42">
        <v>0</v>
      </c>
      <c r="M16" s="41"/>
      <c r="N16" s="42">
        <v>227572</v>
      </c>
      <c r="O16" s="41"/>
      <c r="P16" s="42">
        <v>0</v>
      </c>
      <c r="Q16" s="41"/>
      <c r="R16" s="42">
        <v>0</v>
      </c>
      <c r="S16" s="41"/>
      <c r="T16" s="42">
        <f>SUM(D16:R16)</f>
        <v>227572</v>
      </c>
      <c r="U16" s="41"/>
      <c r="V16" s="42">
        <v>195</v>
      </c>
      <c r="W16" s="41"/>
      <c r="X16" s="42">
        <f>SUM(T16+V16)</f>
        <v>227767</v>
      </c>
    </row>
    <row r="17" spans="1:24" s="34" customFormat="1" ht="24" customHeight="1">
      <c r="A17" s="134" t="s">
        <v>153</v>
      </c>
      <c r="B17" s="50"/>
      <c r="C17" s="132"/>
      <c r="D17" s="45">
        <v>0</v>
      </c>
      <c r="E17" s="41"/>
      <c r="F17" s="45">
        <v>0</v>
      </c>
      <c r="G17" s="133"/>
      <c r="H17" s="45">
        <v>0</v>
      </c>
      <c r="I17" s="41"/>
      <c r="J17" s="45">
        <v>0</v>
      </c>
      <c r="K17" s="133"/>
      <c r="L17" s="45">
        <v>0</v>
      </c>
      <c r="M17" s="41"/>
      <c r="N17" s="45">
        <v>-13624</v>
      </c>
      <c r="O17" s="41"/>
      <c r="P17" s="45">
        <v>10049</v>
      </c>
      <c r="Q17" s="41"/>
      <c r="R17" s="45">
        <v>1</v>
      </c>
      <c r="S17" s="41"/>
      <c r="T17" s="45">
        <f>SUM(D17:R17)</f>
        <v>-3574</v>
      </c>
      <c r="U17" s="41"/>
      <c r="V17" s="45">
        <v>56</v>
      </c>
      <c r="W17" s="41"/>
      <c r="X17" s="45">
        <f t="shared" ref="X17:X19" si="0">SUM(T17+V17)</f>
        <v>-3518</v>
      </c>
    </row>
    <row r="18" spans="1:24" s="34" customFormat="1" ht="24" customHeight="1">
      <c r="A18" s="134" t="s">
        <v>185</v>
      </c>
      <c r="B18" s="50"/>
      <c r="C18" s="132"/>
      <c r="D18" s="114">
        <f>SUM(D16:D17)</f>
        <v>0</v>
      </c>
      <c r="E18" s="41"/>
      <c r="F18" s="114">
        <f>SUM(F16:F17)</f>
        <v>0</v>
      </c>
      <c r="G18" s="133"/>
      <c r="H18" s="114">
        <f>SUM(H16:H17)</f>
        <v>0</v>
      </c>
      <c r="I18" s="41"/>
      <c r="J18" s="114">
        <f>SUM(J16:J17)</f>
        <v>0</v>
      </c>
      <c r="K18" s="133"/>
      <c r="L18" s="114">
        <f>SUM(L16:L17)</f>
        <v>0</v>
      </c>
      <c r="M18" s="41"/>
      <c r="N18" s="114">
        <f>SUM(N16:N17)</f>
        <v>213948</v>
      </c>
      <c r="O18" s="41"/>
      <c r="P18" s="114">
        <f>SUM(P16:P17)</f>
        <v>10049</v>
      </c>
      <c r="Q18" s="41"/>
      <c r="R18" s="114">
        <f>SUM(R16:R17)</f>
        <v>1</v>
      </c>
      <c r="S18" s="41"/>
      <c r="T18" s="114">
        <f>SUM(T16:T17)</f>
        <v>223998</v>
      </c>
      <c r="U18" s="41"/>
      <c r="V18" s="114">
        <f>SUM(V16:V17)</f>
        <v>251</v>
      </c>
      <c r="W18" s="41"/>
      <c r="X18" s="114">
        <f>SUM(X16:X17)</f>
        <v>224249</v>
      </c>
    </row>
    <row r="19" spans="1:24" s="34" customFormat="1" ht="24" customHeight="1">
      <c r="A19" s="50" t="s">
        <v>186</v>
      </c>
      <c r="B19" s="50"/>
      <c r="C19" s="132"/>
      <c r="D19" s="41">
        <v>0</v>
      </c>
      <c r="E19" s="41"/>
      <c r="F19" s="41">
        <v>0</v>
      </c>
      <c r="G19" s="133"/>
      <c r="H19" s="41">
        <v>0</v>
      </c>
      <c r="I19" s="41"/>
      <c r="J19" s="41">
        <v>0</v>
      </c>
      <c r="K19" s="133"/>
      <c r="L19" s="41">
        <v>0</v>
      </c>
      <c r="M19" s="41"/>
      <c r="N19" s="41">
        <v>-34882</v>
      </c>
      <c r="O19" s="41"/>
      <c r="P19" s="41">
        <v>0</v>
      </c>
      <c r="Q19" s="41"/>
      <c r="R19" s="41">
        <v>0</v>
      </c>
      <c r="S19" s="41"/>
      <c r="T19" s="41">
        <f>SUM(D19:R19)</f>
        <v>-34882</v>
      </c>
      <c r="U19" s="41"/>
      <c r="V19" s="41">
        <v>0</v>
      </c>
      <c r="W19" s="41"/>
      <c r="X19" s="41">
        <f t="shared" si="0"/>
        <v>-34882</v>
      </c>
    </row>
    <row r="20" spans="1:24" s="34" customFormat="1" ht="24" customHeight="1" thickBot="1">
      <c r="A20" s="130" t="s">
        <v>187</v>
      </c>
      <c r="B20" s="131"/>
      <c r="C20" s="132"/>
      <c r="D20" s="48">
        <f>SUM(D15,D18:D19)</f>
        <v>930245</v>
      </c>
      <c r="E20" s="41"/>
      <c r="F20" s="48">
        <f>SUM(F15,F18:F19)</f>
        <v>620893</v>
      </c>
      <c r="G20" s="41"/>
      <c r="H20" s="48">
        <f>SUM(H15,H18:H19)</f>
        <v>323</v>
      </c>
      <c r="I20" s="41"/>
      <c r="J20" s="48">
        <f>SUM(J15,J18:J19)</f>
        <v>-252</v>
      </c>
      <c r="K20" s="41"/>
      <c r="L20" s="48">
        <f>SUM(L15,L18:L19)</f>
        <v>83019</v>
      </c>
      <c r="M20" s="41"/>
      <c r="N20" s="48">
        <f>SUM(N15,N18:N19)</f>
        <v>982528</v>
      </c>
      <c r="O20" s="41"/>
      <c r="P20" s="48">
        <f>SUM(P15,P18:P19)</f>
        <v>2890</v>
      </c>
      <c r="Q20" s="41"/>
      <c r="R20" s="48">
        <f>SUM(R15,R18:R19)</f>
        <v>247</v>
      </c>
      <c r="S20" s="41"/>
      <c r="T20" s="48">
        <f>SUM(T15,T18:T19)</f>
        <v>2619893</v>
      </c>
      <c r="U20" s="41"/>
      <c r="V20" s="48">
        <f>SUM(V15,V18:V19)</f>
        <v>638</v>
      </c>
      <c r="W20" s="41"/>
      <c r="X20" s="48">
        <f>SUM(X15,X18:X19)</f>
        <v>2620531</v>
      </c>
    </row>
    <row r="21" spans="1:24" s="34" customFormat="1" ht="24" customHeight="1" thickTop="1">
      <c r="A21" s="131"/>
      <c r="B21" s="131"/>
      <c r="C21" s="132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 s="34" customFormat="1" ht="24" customHeight="1">
      <c r="A22" s="130" t="s">
        <v>152</v>
      </c>
      <c r="B22" s="131"/>
      <c r="C22" s="132"/>
      <c r="D22" s="41">
        <f>D15</f>
        <v>930245</v>
      </c>
      <c r="E22" s="41"/>
      <c r="F22" s="41">
        <f>F15</f>
        <v>620893</v>
      </c>
      <c r="G22" s="133"/>
      <c r="H22" s="41">
        <f>H15</f>
        <v>323</v>
      </c>
      <c r="I22" s="41"/>
      <c r="J22" s="41">
        <f>J15</f>
        <v>-252</v>
      </c>
      <c r="K22" s="133"/>
      <c r="L22" s="41">
        <v>93024</v>
      </c>
      <c r="M22" s="41"/>
      <c r="N22" s="41">
        <v>1045077</v>
      </c>
      <c r="O22" s="41"/>
      <c r="P22" s="41">
        <v>1522</v>
      </c>
      <c r="Q22" s="41"/>
      <c r="R22" s="41">
        <v>248</v>
      </c>
      <c r="S22" s="41"/>
      <c r="T22" s="41">
        <f>SUM(D22:R22)</f>
        <v>2691080</v>
      </c>
      <c r="U22" s="41"/>
      <c r="V22" s="41">
        <v>490</v>
      </c>
      <c r="W22" s="41"/>
      <c r="X22" s="41">
        <f>T22+V22</f>
        <v>2691570</v>
      </c>
    </row>
    <row r="23" spans="1:24" s="34" customFormat="1" ht="24" customHeight="1">
      <c r="A23" s="134" t="s">
        <v>151</v>
      </c>
      <c r="B23" s="135"/>
      <c r="C23" s="132"/>
      <c r="D23" s="42">
        <v>0</v>
      </c>
      <c r="E23" s="41"/>
      <c r="F23" s="42">
        <v>0</v>
      </c>
      <c r="G23" s="133"/>
      <c r="H23" s="42">
        <v>0</v>
      </c>
      <c r="I23" s="41"/>
      <c r="J23" s="42">
        <v>0</v>
      </c>
      <c r="K23" s="133"/>
      <c r="L23" s="42">
        <v>0</v>
      </c>
      <c r="M23" s="41"/>
      <c r="N23" s="42">
        <f>'Plt&amp;CF_T'!F115</f>
        <v>141484</v>
      </c>
      <c r="O23" s="41"/>
      <c r="P23" s="42">
        <v>0</v>
      </c>
      <c r="Q23" s="41"/>
      <c r="R23" s="42">
        <v>0</v>
      </c>
      <c r="S23" s="41"/>
      <c r="T23" s="42">
        <f>SUM(D23:R23)</f>
        <v>141484</v>
      </c>
      <c r="U23" s="41"/>
      <c r="V23" s="42">
        <f>'Plt&amp;CF_T'!F116</f>
        <v>9</v>
      </c>
      <c r="W23" s="41"/>
      <c r="X23" s="42">
        <f>SUM(T23+V23)</f>
        <v>141493</v>
      </c>
    </row>
    <row r="24" spans="1:24" s="34" customFormat="1" ht="24" customHeight="1">
      <c r="A24" s="134" t="s">
        <v>153</v>
      </c>
      <c r="B24" s="50"/>
      <c r="C24" s="132"/>
      <c r="D24" s="45">
        <v>0</v>
      </c>
      <c r="E24" s="41"/>
      <c r="F24" s="45">
        <v>0</v>
      </c>
      <c r="G24" s="133"/>
      <c r="H24" s="45">
        <v>0</v>
      </c>
      <c r="I24" s="41"/>
      <c r="J24" s="45">
        <v>0</v>
      </c>
      <c r="K24" s="133"/>
      <c r="L24" s="45">
        <v>0</v>
      </c>
      <c r="M24" s="41"/>
      <c r="N24" s="45">
        <v>0</v>
      </c>
      <c r="O24" s="41"/>
      <c r="P24" s="45">
        <f>'Plt&amp;CF_T'!F95</f>
        <v>10997</v>
      </c>
      <c r="Q24" s="41"/>
      <c r="R24" s="45">
        <f>'Plt&amp;CF_T'!F102</f>
        <v>-480</v>
      </c>
      <c r="S24" s="41"/>
      <c r="T24" s="45">
        <f>SUM(D24:R24)</f>
        <v>10517</v>
      </c>
      <c r="U24" s="41"/>
      <c r="V24" s="45">
        <v>0</v>
      </c>
      <c r="W24" s="41"/>
      <c r="X24" s="45">
        <f>SUM(T24+V24)</f>
        <v>10517</v>
      </c>
    </row>
    <row r="25" spans="1:24" s="34" customFormat="1" ht="24" customHeight="1">
      <c r="A25" s="134" t="s">
        <v>185</v>
      </c>
      <c r="B25" s="50"/>
      <c r="C25" s="132"/>
      <c r="D25" s="114">
        <f>SUM(D23:D24)</f>
        <v>0</v>
      </c>
      <c r="E25" s="41"/>
      <c r="F25" s="114">
        <f>SUM(F23:F24)</f>
        <v>0</v>
      </c>
      <c r="G25" s="133"/>
      <c r="H25" s="114">
        <f>SUM(H23:H24)</f>
        <v>0</v>
      </c>
      <c r="I25" s="41"/>
      <c r="J25" s="114">
        <f>SUM(J23:J24)</f>
        <v>0</v>
      </c>
      <c r="K25" s="133"/>
      <c r="L25" s="114">
        <f>SUM(L23:L24)</f>
        <v>0</v>
      </c>
      <c r="M25" s="41"/>
      <c r="N25" s="114">
        <f>SUM(N23:N24)</f>
        <v>141484</v>
      </c>
      <c r="O25" s="41"/>
      <c r="P25" s="114">
        <f>SUM(P23:P24)</f>
        <v>10997</v>
      </c>
      <c r="Q25" s="41"/>
      <c r="R25" s="114">
        <f>SUM(R23:R24)</f>
        <v>-480</v>
      </c>
      <c r="S25" s="41"/>
      <c r="T25" s="114">
        <f>SUM(T23:T24)</f>
        <v>152001</v>
      </c>
      <c r="U25" s="41"/>
      <c r="V25" s="114">
        <f>SUM(V23:V24)</f>
        <v>9</v>
      </c>
      <c r="W25" s="41"/>
      <c r="X25" s="114">
        <f>SUM(X23:X24)</f>
        <v>152010</v>
      </c>
    </row>
    <row r="26" spans="1:24" s="34" customFormat="1" ht="24" customHeight="1">
      <c r="A26" s="134" t="s">
        <v>192</v>
      </c>
      <c r="B26" s="50"/>
      <c r="C26" s="132"/>
      <c r="D26" s="114">
        <v>0</v>
      </c>
      <c r="E26" s="41"/>
      <c r="F26" s="114">
        <v>0</v>
      </c>
      <c r="G26" s="133"/>
      <c r="H26" s="114">
        <v>0</v>
      </c>
      <c r="I26" s="41"/>
      <c r="J26" s="114">
        <v>199</v>
      </c>
      <c r="K26" s="133"/>
      <c r="L26" s="114">
        <v>0</v>
      </c>
      <c r="M26" s="41"/>
      <c r="N26" s="114">
        <v>0</v>
      </c>
      <c r="O26" s="41"/>
      <c r="P26" s="114">
        <v>0</v>
      </c>
      <c r="Q26" s="41"/>
      <c r="R26" s="114">
        <v>0</v>
      </c>
      <c r="S26" s="41"/>
      <c r="T26" s="114">
        <f>SUM(D26:R26)</f>
        <v>199</v>
      </c>
      <c r="U26" s="41"/>
      <c r="V26" s="114">
        <v>-499</v>
      </c>
      <c r="W26" s="41"/>
      <c r="X26" s="41">
        <f t="shared" ref="X26:X27" si="1">SUM(T26+V26)</f>
        <v>-300</v>
      </c>
    </row>
    <row r="27" spans="1:24" s="34" customFormat="1" ht="24" customHeight="1">
      <c r="A27" s="134" t="s">
        <v>193</v>
      </c>
      <c r="B27" s="50"/>
      <c r="C27" s="132"/>
      <c r="D27" s="114">
        <v>0</v>
      </c>
      <c r="E27" s="41"/>
      <c r="F27" s="114">
        <v>0</v>
      </c>
      <c r="G27" s="133"/>
      <c r="H27" s="114">
        <v>0</v>
      </c>
      <c r="I27" s="41"/>
      <c r="J27" s="114">
        <v>0</v>
      </c>
      <c r="K27" s="133"/>
      <c r="L27" s="114">
        <v>0</v>
      </c>
      <c r="M27" s="41"/>
      <c r="N27" s="114">
        <v>0</v>
      </c>
      <c r="O27" s="41"/>
      <c r="P27" s="114">
        <v>0</v>
      </c>
      <c r="Q27" s="41"/>
      <c r="R27" s="114">
        <v>0</v>
      </c>
      <c r="S27" s="41"/>
      <c r="T27" s="114">
        <f t="shared" ref="T27:T28" si="2">SUM(D27:R27)</f>
        <v>0</v>
      </c>
      <c r="U27" s="41"/>
      <c r="V27" s="114">
        <v>1</v>
      </c>
      <c r="W27" s="41"/>
      <c r="X27" s="41">
        <f t="shared" si="1"/>
        <v>1</v>
      </c>
    </row>
    <row r="28" spans="1:24" s="34" customFormat="1" ht="24" customHeight="1">
      <c r="A28" s="50" t="s">
        <v>186</v>
      </c>
      <c r="B28" s="50"/>
      <c r="C28" s="132"/>
      <c r="D28" s="41">
        <v>0</v>
      </c>
      <c r="E28" s="41"/>
      <c r="F28" s="41">
        <v>0</v>
      </c>
      <c r="G28" s="133"/>
      <c r="H28" s="41">
        <v>0</v>
      </c>
      <c r="I28" s="41"/>
      <c r="J28" s="41">
        <v>0</v>
      </c>
      <c r="K28" s="133"/>
      <c r="L28" s="41">
        <v>0</v>
      </c>
      <c r="M28" s="41"/>
      <c r="N28" s="41">
        <v>-58117</v>
      </c>
      <c r="O28" s="41"/>
      <c r="P28" s="41">
        <v>0</v>
      </c>
      <c r="Q28" s="41"/>
      <c r="R28" s="41">
        <v>0</v>
      </c>
      <c r="S28" s="41"/>
      <c r="T28" s="114">
        <f t="shared" si="2"/>
        <v>-58117</v>
      </c>
      <c r="U28" s="41"/>
      <c r="V28" s="41">
        <v>0</v>
      </c>
      <c r="W28" s="41"/>
      <c r="X28" s="41">
        <f>SUM(T28+V28)</f>
        <v>-58117</v>
      </c>
    </row>
    <row r="29" spans="1:24" s="34" customFormat="1" ht="24" customHeight="1" thickBot="1">
      <c r="A29" s="130" t="s">
        <v>182</v>
      </c>
      <c r="B29" s="131"/>
      <c r="C29" s="132"/>
      <c r="D29" s="48">
        <f>SUM(D22,D25:D28)</f>
        <v>930245</v>
      </c>
      <c r="E29" s="41"/>
      <c r="F29" s="48">
        <f>SUM(F22,F25:F28)</f>
        <v>620893</v>
      </c>
      <c r="G29" s="41"/>
      <c r="H29" s="48">
        <f>SUM(H22,H25:H28)</f>
        <v>323</v>
      </c>
      <c r="I29" s="41"/>
      <c r="J29" s="48">
        <f>SUM(J22,J25:J28)</f>
        <v>-53</v>
      </c>
      <c r="K29" s="41"/>
      <c r="L29" s="48">
        <f>SUM(L22,L25:L28)</f>
        <v>93024</v>
      </c>
      <c r="M29" s="41"/>
      <c r="N29" s="48">
        <f>SUM(N22,N25:N28)</f>
        <v>1128444</v>
      </c>
      <c r="O29" s="41"/>
      <c r="P29" s="48">
        <f>SUM(P22,P25:P28)</f>
        <v>12519</v>
      </c>
      <c r="Q29" s="41"/>
      <c r="R29" s="48">
        <f>SUM(R22,R25:R28)</f>
        <v>-232</v>
      </c>
      <c r="S29" s="41"/>
      <c r="T29" s="48">
        <f>SUM(T22,T25:T28)</f>
        <v>2785163</v>
      </c>
      <c r="U29" s="41"/>
      <c r="V29" s="48">
        <f>SUM(V22,V25:V28)</f>
        <v>1</v>
      </c>
      <c r="W29" s="41"/>
      <c r="X29" s="48">
        <f>SUM(X22,X25:X28)</f>
        <v>2785164</v>
      </c>
    </row>
    <row r="30" spans="1:24" s="14" customFormat="1" ht="24" customHeight="1" thickTop="1">
      <c r="A30" s="32"/>
      <c r="B30" s="32"/>
      <c r="C30" s="33"/>
      <c r="D30" s="41">
        <f>D29-BS_T!F50</f>
        <v>0</v>
      </c>
      <c r="E30" s="41"/>
      <c r="F30" s="41">
        <f>F29-BS_T!F51</f>
        <v>0</v>
      </c>
      <c r="G30" s="41"/>
      <c r="H30" s="41">
        <f>H29-BS_T!F52</f>
        <v>0</v>
      </c>
      <c r="I30" s="41"/>
      <c r="J30" s="41">
        <f>J29-BS_T!F54</f>
        <v>0</v>
      </c>
      <c r="K30" s="41"/>
      <c r="L30" s="41">
        <f>L29-BS_T!F56</f>
        <v>0</v>
      </c>
      <c r="M30" s="41"/>
      <c r="N30" s="41">
        <f>N29-BS_T!F57</f>
        <v>0</v>
      </c>
      <c r="O30" s="41"/>
      <c r="P30" s="41">
        <f>P29-BS_T!F60</f>
        <v>0</v>
      </c>
      <c r="Q30" s="41"/>
      <c r="R30" s="41">
        <f>R29-BS_T!F62</f>
        <v>0</v>
      </c>
      <c r="S30" s="41"/>
      <c r="T30" s="41">
        <f>T29-BS_T!F63</f>
        <v>0</v>
      </c>
      <c r="U30" s="41"/>
      <c r="V30" s="41">
        <f>V29-BS_T!F64</f>
        <v>0</v>
      </c>
      <c r="W30" s="41"/>
      <c r="X30" s="41">
        <f>X29-BS_T!F65</f>
        <v>0</v>
      </c>
    </row>
    <row r="31" spans="1:24" ht="24" customHeight="1">
      <c r="A31" s="17" t="s">
        <v>35</v>
      </c>
      <c r="L31" s="17"/>
      <c r="N31" s="35"/>
      <c r="P31" s="35"/>
      <c r="Q31" s="35"/>
      <c r="R31" s="35"/>
      <c r="T31" s="35"/>
      <c r="V31" s="35"/>
      <c r="X31" s="35"/>
    </row>
    <row r="32" spans="1:24" ht="24" customHeight="1">
      <c r="L32" s="17"/>
      <c r="N32" s="17"/>
      <c r="P32" s="17"/>
      <c r="Q32" s="17"/>
      <c r="R32" s="17"/>
      <c r="T32" s="17"/>
      <c r="V32" s="17"/>
      <c r="X32" s="17"/>
    </row>
    <row r="40" s="17" customFormat="1" ht="24" customHeight="1"/>
    <row r="41" s="17" customFormat="1" ht="24" customHeight="1"/>
    <row r="42" s="17" customFormat="1" ht="24" customHeight="1"/>
    <row r="43" s="17" customFormat="1" ht="24" customHeight="1"/>
    <row r="44" s="17" customFormat="1" ht="24" customHeight="1"/>
    <row r="45" s="17" customFormat="1" ht="24" customHeight="1"/>
    <row r="46" s="17" customFormat="1" ht="24" customHeight="1"/>
    <row r="47" s="17" customFormat="1" ht="24" customHeight="1"/>
    <row r="48" s="17" customFormat="1" ht="24" customHeight="1"/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86614173228346503" bottom="0" header="0.31496062992126" footer="0.31496062992126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dimension ref="A1:IP42"/>
  <sheetViews>
    <sheetView showGridLines="0" tabSelected="1" view="pageBreakPreview" topLeftCell="A10" zoomScale="70" zoomScaleNormal="100" zoomScaleSheetLayoutView="70" workbookViewId="0">
      <selection activeCell="C8" sqref="C8"/>
    </sheetView>
  </sheetViews>
  <sheetFormatPr defaultColWidth="10.28515625" defaultRowHeight="24" customHeight="1"/>
  <cols>
    <col min="1" max="1" width="57.5703125" style="17" customWidth="1"/>
    <col min="2" max="2" width="8.28515625" style="17" bestFit="1" customWidth="1"/>
    <col min="3" max="3" width="1.7109375" style="17" customWidth="1"/>
    <col min="4" max="4" width="15.7109375" style="17" customWidth="1"/>
    <col min="5" max="5" width="1.5703125" style="17" customWidth="1"/>
    <col min="6" max="6" width="15.7109375" style="17" customWidth="1"/>
    <col min="7" max="7" width="1.5703125" style="17" customWidth="1"/>
    <col min="8" max="8" width="15.7109375" style="17" customWidth="1"/>
    <col min="9" max="9" width="1.5703125" style="17" customWidth="1"/>
    <col min="10" max="10" width="15.7109375" style="33" customWidth="1"/>
    <col min="11" max="11" width="1.5703125" style="17" customWidth="1"/>
    <col min="12" max="12" width="15.7109375" style="33" customWidth="1"/>
    <col min="13" max="13" width="1.5703125" style="33" customWidth="1"/>
    <col min="14" max="14" width="18.85546875" style="33" bestFit="1" customWidth="1"/>
    <col min="15" max="15" width="1.5703125" style="33" customWidth="1"/>
    <col min="16" max="16" width="15.7109375" style="33" customWidth="1"/>
    <col min="17" max="17" width="2.5703125" style="17" customWidth="1"/>
    <col min="18" max="16384" width="10.28515625" style="17"/>
  </cols>
  <sheetData>
    <row r="1" spans="1:250" s="14" customFormat="1" ht="24" customHeight="1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8"/>
      <c r="M1" s="18"/>
      <c r="N1" s="18"/>
      <c r="O1" s="18"/>
      <c r="P1" s="12" t="s">
        <v>59</v>
      </c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13" customFormat="1" ht="24" customHeight="1">
      <c r="A2" s="11" t="s">
        <v>154</v>
      </c>
      <c r="B2" s="11"/>
      <c r="C2" s="11"/>
      <c r="D2" s="11"/>
      <c r="E2" s="11"/>
      <c r="F2" s="11"/>
      <c r="G2" s="11"/>
      <c r="H2" s="37"/>
      <c r="I2" s="11"/>
      <c r="J2" s="37"/>
      <c r="K2" s="11"/>
    </row>
    <row r="3" spans="1:250" s="13" customFormat="1" ht="24" customHeight="1">
      <c r="A3" s="11" t="s">
        <v>183</v>
      </c>
      <c r="B3" s="11"/>
      <c r="C3" s="11"/>
      <c r="D3" s="11"/>
      <c r="E3" s="11"/>
      <c r="F3" s="11"/>
      <c r="G3" s="11"/>
      <c r="H3" s="37"/>
      <c r="I3" s="11"/>
      <c r="J3" s="37"/>
      <c r="K3" s="11"/>
    </row>
    <row r="4" spans="1:250" s="13" customFormat="1" ht="24" customHeight="1">
      <c r="A4" s="22"/>
      <c r="B4" s="22"/>
      <c r="C4" s="22"/>
      <c r="D4" s="22"/>
      <c r="E4" s="22"/>
      <c r="F4" s="22"/>
      <c r="G4" s="22"/>
      <c r="H4" s="22"/>
      <c r="I4" s="22"/>
      <c r="J4" s="23"/>
      <c r="K4" s="23"/>
      <c r="L4" s="24"/>
      <c r="M4" s="24"/>
      <c r="N4" s="24"/>
      <c r="O4" s="24"/>
      <c r="P4" s="25" t="s">
        <v>2</v>
      </c>
    </row>
    <row r="5" spans="1:250" s="13" customFormat="1" ht="24" customHeight="1">
      <c r="A5" s="22"/>
      <c r="B5" s="22"/>
      <c r="C5" s="22"/>
      <c r="D5" s="161" t="s">
        <v>4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250" s="13" customFormat="1" ht="24" customHeight="1">
      <c r="A6" s="22"/>
      <c r="B6" s="22"/>
      <c r="C6" s="22"/>
      <c r="D6" s="23"/>
      <c r="E6" s="23"/>
      <c r="F6" s="23"/>
      <c r="G6" s="23"/>
      <c r="H6" s="23"/>
      <c r="I6" s="23"/>
      <c r="J6" s="28"/>
      <c r="K6" s="28"/>
      <c r="L6" s="28"/>
      <c r="M6" s="23"/>
      <c r="N6" s="28" t="s">
        <v>121</v>
      </c>
      <c r="O6" s="23"/>
      <c r="P6" s="23"/>
    </row>
    <row r="7" spans="1:250" s="13" customFormat="1" ht="24" customHeight="1">
      <c r="A7" s="22"/>
      <c r="B7" s="22"/>
      <c r="C7" s="22"/>
      <c r="D7" s="23"/>
      <c r="E7" s="22"/>
      <c r="F7" s="22"/>
      <c r="G7" s="22"/>
      <c r="H7" s="22"/>
      <c r="I7" s="22"/>
      <c r="J7" s="164" t="s">
        <v>46</v>
      </c>
      <c r="K7" s="164"/>
      <c r="L7" s="164"/>
      <c r="M7" s="29"/>
      <c r="N7" s="38" t="s">
        <v>122</v>
      </c>
      <c r="O7" s="39"/>
      <c r="P7" s="24"/>
    </row>
    <row r="8" spans="1:250" s="13" customFormat="1" ht="24" customHeight="1">
      <c r="A8" s="22"/>
      <c r="B8" s="22"/>
      <c r="C8" s="22"/>
      <c r="D8" s="23"/>
      <c r="E8" s="22"/>
      <c r="F8" s="22"/>
      <c r="G8" s="22"/>
      <c r="H8" s="22"/>
      <c r="I8" s="22"/>
      <c r="J8" s="111"/>
      <c r="K8" s="111"/>
      <c r="L8" s="111"/>
      <c r="M8" s="29"/>
      <c r="N8" s="29" t="s">
        <v>169</v>
      </c>
      <c r="O8" s="39"/>
      <c r="P8" s="24"/>
    </row>
    <row r="9" spans="1:250" s="13" customFormat="1" ht="24" customHeight="1">
      <c r="A9" s="22"/>
      <c r="B9" s="22"/>
      <c r="C9" s="22"/>
      <c r="D9" s="23"/>
      <c r="E9" s="22"/>
      <c r="F9" s="22"/>
      <c r="G9" s="22"/>
      <c r="H9" s="22"/>
      <c r="I9" s="22"/>
      <c r="J9" s="111"/>
      <c r="K9" s="111"/>
      <c r="L9" s="111"/>
      <c r="M9" s="29"/>
      <c r="N9" s="29" t="s">
        <v>170</v>
      </c>
      <c r="O9" s="39"/>
      <c r="P9" s="24"/>
    </row>
    <row r="10" spans="1:250" s="13" customFormat="1" ht="24" customHeight="1">
      <c r="A10" s="136"/>
      <c r="B10" s="136"/>
      <c r="C10" s="136"/>
      <c r="D10" s="51"/>
      <c r="E10" s="136"/>
      <c r="F10" s="136"/>
      <c r="G10" s="136"/>
      <c r="H10" s="51" t="s">
        <v>125</v>
      </c>
      <c r="I10" s="136"/>
      <c r="J10" s="137" t="s">
        <v>127</v>
      </c>
      <c r="K10" s="138"/>
      <c r="L10" s="138"/>
      <c r="M10" s="138"/>
      <c r="N10" s="137" t="s">
        <v>171</v>
      </c>
      <c r="O10" s="138"/>
      <c r="P10" s="139"/>
    </row>
    <row r="11" spans="1:250" s="13" customFormat="1" ht="24" customHeight="1">
      <c r="A11" s="136"/>
      <c r="B11" s="136"/>
      <c r="C11" s="136"/>
      <c r="D11" s="51" t="s">
        <v>132</v>
      </c>
      <c r="E11" s="136"/>
      <c r="F11" s="51" t="s">
        <v>133</v>
      </c>
      <c r="G11" s="51"/>
      <c r="H11" s="51" t="s">
        <v>134</v>
      </c>
      <c r="I11" s="51"/>
      <c r="J11" s="137" t="s">
        <v>136</v>
      </c>
      <c r="K11" s="137"/>
      <c r="L11" s="137"/>
      <c r="M11" s="137"/>
      <c r="N11" s="112" t="s">
        <v>172</v>
      </c>
      <c r="O11" s="137"/>
      <c r="P11" s="137" t="s">
        <v>131</v>
      </c>
    </row>
    <row r="12" spans="1:250" s="13" customFormat="1" ht="24" customHeight="1">
      <c r="A12" s="136"/>
      <c r="B12" s="49" t="s">
        <v>5</v>
      </c>
      <c r="C12" s="53"/>
      <c r="D12" s="49" t="s">
        <v>141</v>
      </c>
      <c r="E12" s="50"/>
      <c r="F12" s="49" t="s">
        <v>142</v>
      </c>
      <c r="G12" s="51"/>
      <c r="H12" s="49" t="s">
        <v>143</v>
      </c>
      <c r="I12" s="51"/>
      <c r="J12" s="52" t="s">
        <v>145</v>
      </c>
      <c r="K12" s="53"/>
      <c r="L12" s="52" t="s">
        <v>146</v>
      </c>
      <c r="M12" s="54"/>
      <c r="N12" s="56" t="s">
        <v>173</v>
      </c>
      <c r="O12" s="54"/>
      <c r="P12" s="52" t="s">
        <v>38</v>
      </c>
    </row>
    <row r="13" spans="1:250" s="13" customFormat="1" ht="24" customHeight="1">
      <c r="A13" s="136"/>
      <c r="B13" s="51"/>
      <c r="C13" s="53"/>
      <c r="D13" s="51"/>
      <c r="E13" s="50"/>
      <c r="F13" s="51"/>
      <c r="G13" s="51"/>
      <c r="H13" s="51"/>
      <c r="I13" s="51"/>
      <c r="J13" s="54"/>
      <c r="K13" s="53"/>
      <c r="L13" s="54"/>
      <c r="M13" s="54"/>
      <c r="N13" s="54"/>
      <c r="O13" s="54"/>
      <c r="P13" s="54"/>
    </row>
    <row r="14" spans="1:250" s="14" customFormat="1" ht="24" customHeight="1">
      <c r="A14" s="131" t="s">
        <v>150</v>
      </c>
      <c r="B14" s="140"/>
      <c r="C14" s="141"/>
      <c r="D14" s="142">
        <v>930245</v>
      </c>
      <c r="E14" s="142"/>
      <c r="F14" s="142">
        <v>620893</v>
      </c>
      <c r="G14" s="143"/>
      <c r="H14" s="143">
        <v>323</v>
      </c>
      <c r="I14" s="143"/>
      <c r="J14" s="142">
        <v>83019</v>
      </c>
      <c r="K14" s="142"/>
      <c r="L14" s="142">
        <v>781247</v>
      </c>
      <c r="M14" s="142"/>
      <c r="N14" s="142">
        <v>246</v>
      </c>
      <c r="O14" s="142"/>
      <c r="P14" s="47">
        <f>SUM(D14:N14)</f>
        <v>2415973</v>
      </c>
    </row>
    <row r="15" spans="1:250" s="14" customFormat="1" ht="24" customHeight="1">
      <c r="A15" s="134" t="s">
        <v>151</v>
      </c>
      <c r="B15" s="144"/>
      <c r="C15" s="141"/>
      <c r="D15" s="44">
        <v>0</v>
      </c>
      <c r="E15" s="142"/>
      <c r="F15" s="145">
        <v>0</v>
      </c>
      <c r="G15" s="143"/>
      <c r="H15" s="145">
        <v>0</v>
      </c>
      <c r="I15" s="143"/>
      <c r="J15" s="44">
        <v>0</v>
      </c>
      <c r="K15" s="142"/>
      <c r="L15" s="44">
        <v>219849</v>
      </c>
      <c r="M15" s="142"/>
      <c r="N15" s="44">
        <v>0</v>
      </c>
      <c r="O15" s="142"/>
      <c r="P15" s="146">
        <f>SUM(D15:N15)</f>
        <v>219849</v>
      </c>
    </row>
    <row r="16" spans="1:250" s="14" customFormat="1" ht="24" customHeight="1">
      <c r="A16" s="134" t="s">
        <v>153</v>
      </c>
      <c r="B16" s="144"/>
      <c r="C16" s="141"/>
      <c r="D16" s="46">
        <v>0</v>
      </c>
      <c r="E16" s="142"/>
      <c r="F16" s="147">
        <v>0</v>
      </c>
      <c r="G16" s="143"/>
      <c r="H16" s="147">
        <v>0</v>
      </c>
      <c r="I16" s="143"/>
      <c r="J16" s="46">
        <v>0</v>
      </c>
      <c r="K16" s="142"/>
      <c r="L16" s="46">
        <v>-15038</v>
      </c>
      <c r="M16" s="142"/>
      <c r="N16" s="46">
        <v>1</v>
      </c>
      <c r="O16" s="142"/>
      <c r="P16" s="148">
        <f>SUM(D16:N16)</f>
        <v>-15037</v>
      </c>
    </row>
    <row r="17" spans="1:16" s="14" customFormat="1" ht="24" customHeight="1">
      <c r="A17" s="134" t="s">
        <v>185</v>
      </c>
      <c r="B17" s="144"/>
      <c r="C17" s="141"/>
      <c r="D17" s="149">
        <f>SUM(D15:D16)</f>
        <v>0</v>
      </c>
      <c r="E17" s="142"/>
      <c r="F17" s="149">
        <f>SUM(F15:F16)</f>
        <v>0</v>
      </c>
      <c r="G17" s="143"/>
      <c r="H17" s="149">
        <f>SUM(H15:H16)</f>
        <v>0</v>
      </c>
      <c r="I17" s="143"/>
      <c r="J17" s="149">
        <f>SUM(J15:J16)</f>
        <v>0</v>
      </c>
      <c r="K17" s="142"/>
      <c r="L17" s="149">
        <f>SUM(L15:L16)</f>
        <v>204811</v>
      </c>
      <c r="M17" s="142"/>
      <c r="N17" s="149">
        <f>SUM(N15:N16)</f>
        <v>1</v>
      </c>
      <c r="O17" s="142"/>
      <c r="P17" s="149">
        <f>SUM(P15:P16)</f>
        <v>204812</v>
      </c>
    </row>
    <row r="18" spans="1:16" s="14" customFormat="1" ht="24" customHeight="1">
      <c r="A18" s="134" t="s">
        <v>186</v>
      </c>
      <c r="B18" s="144"/>
      <c r="C18" s="141"/>
      <c r="D18" s="47">
        <v>0</v>
      </c>
      <c r="E18" s="142"/>
      <c r="F18" s="47">
        <v>0</v>
      </c>
      <c r="G18" s="47"/>
      <c r="H18" s="47">
        <v>0</v>
      </c>
      <c r="I18" s="47"/>
      <c r="J18" s="47">
        <v>0</v>
      </c>
      <c r="K18" s="142"/>
      <c r="L18" s="47">
        <v>-34882</v>
      </c>
      <c r="M18" s="47"/>
      <c r="N18" s="47">
        <v>0</v>
      </c>
      <c r="O18" s="142"/>
      <c r="P18" s="47">
        <f>SUM(D18:N18)</f>
        <v>-34882</v>
      </c>
    </row>
    <row r="19" spans="1:16" s="14" customFormat="1" ht="24" customHeight="1" thickBot="1">
      <c r="A19" s="131" t="s">
        <v>187</v>
      </c>
      <c r="B19" s="140"/>
      <c r="C19" s="141"/>
      <c r="D19" s="150">
        <f>SUM(D14,D17:D18)</f>
        <v>930245</v>
      </c>
      <c r="E19" s="142"/>
      <c r="F19" s="150">
        <f>SUM(F14,F17:F18)</f>
        <v>620893</v>
      </c>
      <c r="G19" s="142"/>
      <c r="H19" s="150">
        <f>SUM(H14,H17:H18)</f>
        <v>323</v>
      </c>
      <c r="I19" s="142"/>
      <c r="J19" s="150">
        <f>SUM(J14,J17:J18)</f>
        <v>83019</v>
      </c>
      <c r="K19" s="142"/>
      <c r="L19" s="150">
        <f>SUM(L14,L17:L18)</f>
        <v>951176</v>
      </c>
      <c r="M19" s="151"/>
      <c r="N19" s="150">
        <f>SUM(N14,N17:N18)</f>
        <v>247</v>
      </c>
      <c r="O19" s="142"/>
      <c r="P19" s="150">
        <f>SUM(P14,P17:P18)</f>
        <v>2585903</v>
      </c>
    </row>
    <row r="20" spans="1:16" s="14" customFormat="1" ht="24" customHeight="1" thickTop="1">
      <c r="A20" s="131"/>
      <c r="B20" s="50"/>
      <c r="C20" s="132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 s="14" customFormat="1" ht="24" customHeight="1">
      <c r="A21" s="131" t="s">
        <v>152</v>
      </c>
      <c r="B21" s="152"/>
      <c r="C21" s="132"/>
      <c r="D21" s="41">
        <f>+D14</f>
        <v>930245</v>
      </c>
      <c r="E21" s="41"/>
      <c r="F21" s="41">
        <f>+F14</f>
        <v>620893</v>
      </c>
      <c r="G21" s="133"/>
      <c r="H21" s="41">
        <f>+H14</f>
        <v>323</v>
      </c>
      <c r="I21" s="133"/>
      <c r="J21" s="41">
        <v>93024</v>
      </c>
      <c r="K21" s="41"/>
      <c r="L21" s="41">
        <v>1017748</v>
      </c>
      <c r="M21" s="41"/>
      <c r="N21" s="41">
        <v>248</v>
      </c>
      <c r="O21" s="41"/>
      <c r="P21" s="41">
        <f>SUM(D21:N21)</f>
        <v>2662481</v>
      </c>
    </row>
    <row r="22" spans="1:16" s="14" customFormat="1" ht="24" customHeight="1">
      <c r="A22" s="134" t="s">
        <v>151</v>
      </c>
      <c r="B22" s="98"/>
      <c r="C22" s="74"/>
      <c r="D22" s="42">
        <v>0</v>
      </c>
      <c r="E22" s="43"/>
      <c r="F22" s="44">
        <v>0</v>
      </c>
      <c r="G22" s="43"/>
      <c r="H22" s="44">
        <v>0</v>
      </c>
      <c r="I22" s="43"/>
      <c r="J22" s="44">
        <v>0</v>
      </c>
      <c r="K22" s="43"/>
      <c r="L22" s="42">
        <f>'Plt&amp;CF_T'!J115</f>
        <v>125918</v>
      </c>
      <c r="M22" s="41"/>
      <c r="N22" s="44">
        <v>0</v>
      </c>
      <c r="O22" s="41"/>
      <c r="P22" s="42">
        <f t="shared" ref="P22:P23" si="0">SUM(D22:N22)</f>
        <v>125918</v>
      </c>
    </row>
    <row r="23" spans="1:16" s="14" customFormat="1" ht="24" customHeight="1">
      <c r="A23" s="134" t="s">
        <v>205</v>
      </c>
      <c r="B23" s="98"/>
      <c r="C23" s="74"/>
      <c r="D23" s="45">
        <v>0</v>
      </c>
      <c r="E23" s="43"/>
      <c r="F23" s="46">
        <v>0</v>
      </c>
      <c r="G23" s="43"/>
      <c r="H23" s="46">
        <v>0</v>
      </c>
      <c r="I23" s="43"/>
      <c r="J23" s="46">
        <v>0</v>
      </c>
      <c r="K23" s="43"/>
      <c r="L23" s="45">
        <v>0</v>
      </c>
      <c r="M23" s="41"/>
      <c r="N23" s="46">
        <f>'Plt&amp;CF_T'!J103</f>
        <v>46</v>
      </c>
      <c r="O23" s="41"/>
      <c r="P23" s="45">
        <f t="shared" si="0"/>
        <v>46</v>
      </c>
    </row>
    <row r="24" spans="1:16" s="14" customFormat="1" ht="24" customHeight="1">
      <c r="A24" s="134" t="s">
        <v>185</v>
      </c>
      <c r="B24" s="98"/>
      <c r="C24" s="74"/>
      <c r="D24" s="114">
        <f>SUM(D22:D23)</f>
        <v>0</v>
      </c>
      <c r="E24" s="43"/>
      <c r="F24" s="114">
        <f>SUM(F22:F23)</f>
        <v>0</v>
      </c>
      <c r="G24" s="43"/>
      <c r="H24" s="114">
        <f>SUM(H22:H23)</f>
        <v>0</v>
      </c>
      <c r="I24" s="43"/>
      <c r="J24" s="114">
        <f>SUM(J22:J23)</f>
        <v>0</v>
      </c>
      <c r="K24" s="43"/>
      <c r="L24" s="114">
        <f>SUM(L22:L23)</f>
        <v>125918</v>
      </c>
      <c r="M24" s="41"/>
      <c r="N24" s="114">
        <f>SUM(N22:N23)</f>
        <v>46</v>
      </c>
      <c r="O24" s="41"/>
      <c r="P24" s="114">
        <f>SUM(P22:P23)</f>
        <v>125964</v>
      </c>
    </row>
    <row r="25" spans="1:16" s="14" customFormat="1" ht="24" customHeight="1">
      <c r="A25" s="134" t="s">
        <v>186</v>
      </c>
      <c r="B25" s="98"/>
      <c r="C25" s="74"/>
      <c r="D25" s="41">
        <v>0</v>
      </c>
      <c r="E25" s="43"/>
      <c r="F25" s="41">
        <v>0</v>
      </c>
      <c r="G25" s="43"/>
      <c r="H25" s="41">
        <v>0</v>
      </c>
      <c r="I25" s="43"/>
      <c r="J25" s="41">
        <v>0</v>
      </c>
      <c r="K25" s="43"/>
      <c r="L25" s="41">
        <v>-58117</v>
      </c>
      <c r="M25" s="41"/>
      <c r="N25" s="47">
        <v>0</v>
      </c>
      <c r="O25" s="41"/>
      <c r="P25" s="41">
        <f>SUM(D25:N25)</f>
        <v>-58117</v>
      </c>
    </row>
    <row r="26" spans="1:16" s="14" customFormat="1" ht="24" customHeight="1" thickBot="1">
      <c r="A26" s="131" t="s">
        <v>182</v>
      </c>
      <c r="B26" s="50"/>
      <c r="C26" s="132"/>
      <c r="D26" s="48">
        <f>SUM(D21,D24:D25)</f>
        <v>930245</v>
      </c>
      <c r="E26" s="41"/>
      <c r="F26" s="48">
        <f>SUM(F21,F24:F25)</f>
        <v>620893</v>
      </c>
      <c r="G26" s="41"/>
      <c r="H26" s="48">
        <f>SUM(H21,H24:H25)</f>
        <v>323</v>
      </c>
      <c r="I26" s="41"/>
      <c r="J26" s="48">
        <f>SUM(J21,J24:J25)</f>
        <v>93024</v>
      </c>
      <c r="K26" s="41"/>
      <c r="L26" s="48">
        <f>SUM(L21,L24:L25)</f>
        <v>1085549</v>
      </c>
      <c r="M26" s="41"/>
      <c r="N26" s="48">
        <f>SUM(N21,N24:N25)</f>
        <v>294</v>
      </c>
      <c r="O26" s="41"/>
      <c r="P26" s="48">
        <f>SUM(P21,P24:P25)</f>
        <v>2730328</v>
      </c>
    </row>
    <row r="27" spans="1:16" s="14" customFormat="1" ht="24" customHeight="1" thickTop="1">
      <c r="A27" s="131"/>
      <c r="B27" s="152"/>
      <c r="C27" s="132"/>
      <c r="D27" s="41">
        <f>D26-BS_T!J50</f>
        <v>0</v>
      </c>
      <c r="E27" s="41"/>
      <c r="F27" s="41">
        <f>F26-BS_T!J51</f>
        <v>0</v>
      </c>
      <c r="G27" s="41"/>
      <c r="H27" s="41">
        <f>H26-BS_T!J52</f>
        <v>0</v>
      </c>
      <c r="I27" s="41"/>
      <c r="J27" s="41">
        <f>J26-BS_T!J56</f>
        <v>0</v>
      </c>
      <c r="K27" s="41"/>
      <c r="L27" s="41">
        <f>L26-BS_T!J57</f>
        <v>0</v>
      </c>
      <c r="M27" s="41"/>
      <c r="N27" s="41">
        <f>N26-BS_T!J62</f>
        <v>0</v>
      </c>
      <c r="O27" s="41"/>
      <c r="P27" s="41">
        <f>P26-BS_T!J65</f>
        <v>0</v>
      </c>
    </row>
    <row r="28" spans="1:16" ht="24" customHeight="1">
      <c r="A28" s="17" t="s">
        <v>35</v>
      </c>
      <c r="J28" s="17"/>
      <c r="L28" s="35"/>
      <c r="M28" s="35"/>
      <c r="N28" s="35"/>
      <c r="O28" s="35"/>
      <c r="P28" s="40"/>
    </row>
    <row r="30" spans="1:16" ht="24" customHeight="1">
      <c r="J30" s="17"/>
      <c r="L30" s="17"/>
      <c r="M30" s="17"/>
      <c r="N30" s="17"/>
      <c r="O30" s="17"/>
      <c r="P30" s="17"/>
    </row>
    <row r="31" spans="1:16" ht="24" customHeight="1">
      <c r="J31" s="17"/>
      <c r="L31" s="17"/>
      <c r="M31" s="17"/>
      <c r="N31" s="17"/>
      <c r="O31" s="17"/>
      <c r="P31" s="17"/>
    </row>
    <row r="32" spans="1:16" ht="24" customHeight="1">
      <c r="J32" s="17"/>
      <c r="L32" s="17"/>
      <c r="M32" s="17"/>
      <c r="N32" s="17"/>
      <c r="O32" s="17"/>
      <c r="P32" s="17"/>
    </row>
    <row r="33" s="17" customFormat="1" ht="24" customHeight="1"/>
    <row r="34" s="17" customFormat="1" ht="24" customHeight="1"/>
    <row r="35" s="17" customFormat="1" ht="24" customHeight="1"/>
    <row r="36" s="17" customFormat="1" ht="24" customHeight="1"/>
    <row r="37" s="17" customFormat="1" ht="24" customHeight="1"/>
    <row r="38" s="17" customFormat="1" ht="24" customHeight="1"/>
    <row r="39" s="17" customFormat="1" ht="24" customHeight="1"/>
    <row r="40" s="17" customFormat="1" ht="24" customHeight="1"/>
    <row r="41" s="17" customFormat="1" ht="24" customHeight="1"/>
    <row r="42" s="17" customFormat="1" ht="24" customHeight="1"/>
  </sheetData>
  <mergeCells count="2">
    <mergeCell ref="D5:P5"/>
    <mergeCell ref="J7:L7"/>
  </mergeCells>
  <printOptions horizontalCentered="1"/>
  <pageMargins left="0.59055118110236227" right="0.59055118110236227" top="0.86614173228346458" bottom="0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74ee1b-ce4d-4b39-9534-e8b3229669fc">
      <Terms xmlns="http://schemas.microsoft.com/office/infopath/2007/PartnerControls"/>
    </lcf76f155ced4ddcb4097134ff3c332f>
    <TaxCatchAll xmlns="663c94fe-852e-406f-988d-4426b6f685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A126C6F9AF1438A1D516E70A7FB44" ma:contentTypeVersion="11" ma:contentTypeDescription="Create a new document." ma:contentTypeScope="" ma:versionID="b7744fee6bcb883a4f015ddb8e9f1198">
  <xsd:schema xmlns:xsd="http://www.w3.org/2001/XMLSchema" xmlns:xs="http://www.w3.org/2001/XMLSchema" xmlns:p="http://schemas.microsoft.com/office/2006/metadata/properties" xmlns:ns2="fd74ee1b-ce4d-4b39-9534-e8b3229669fc" xmlns:ns3="663c94fe-852e-406f-988d-4426b6f685e2" targetNamespace="http://schemas.microsoft.com/office/2006/metadata/properties" ma:root="true" ma:fieldsID="40869520b211f81509f0ca0a656a3ea9" ns2:_="" ns3:_="">
    <xsd:import namespace="fd74ee1b-ce4d-4b39-9534-e8b3229669fc"/>
    <xsd:import namespace="663c94fe-852e-406f-988d-4426b6f68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ee1b-ce4d-4b39-9534-e8b322966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c94fe-852e-406f-988d-4426b6f685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2964d85-4091-4689-8765-4154b6657c9e}" ma:internalName="TaxCatchAll" ma:showField="CatchAllData" ma:web="663c94fe-852e-406f-988d-4426b6f68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8F029E-85C8-44A4-91B5-7453F02A64C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fd74ee1b-ce4d-4b39-9534-e8b3229669fc"/>
    <ds:schemaRef ds:uri="663c94fe-852e-406f-988d-4426b6f685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994D45-97F3-4478-A32D-3C8DE68C77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7DA49C-D040-42C0-803E-6AB354630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ee1b-ce4d-4b39-9534-e8b3229669fc"/>
    <ds:schemaRef ds:uri="663c94fe-852e-406f-988d-4426b6f68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Monthira Nitsuwan</cp:lastModifiedBy>
  <cp:lastPrinted>2022-11-07T02:10:45Z</cp:lastPrinted>
  <dcterms:created xsi:type="dcterms:W3CDTF">2022-04-22T01:55:37Z</dcterms:created>
  <dcterms:modified xsi:type="dcterms:W3CDTF">2022-11-08T03:15:40Z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0x010100EA1A126C6F9AF1438A1D516E70A7FB44</vt:lpwstr>
  </property>
  <property fmtid="{D5CDD505-2E9C-101B-9397-08002B2CF9AE}" pid="3" name="MediaServiceImageTags">
    <vt:lpwstr/>
  </property>
</Properties>
</file>