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AddTech Hub\AddTech Hub_September22 Q3 (SRT-14)\"/>
    </mc:Choice>
  </mc:AlternateContent>
  <xr:revisionPtr revIDLastSave="0" documentId="13_ncr:1_{67957272-3910-4FFF-9F4D-8050CBCCB8C8}" xr6:coauthVersionLast="47" xr6:coauthVersionMax="47" xr10:uidLastSave="{00000000-0000-0000-0000-000000000000}"/>
  <bookViews>
    <workbookView xWindow="-120" yWindow="-120" windowWidth="24240" windowHeight="13140" tabRatio="562" activeTab="5" xr2:uid="{00000000-000D-0000-FFFF-FFFF00000000}"/>
  </bookViews>
  <sheets>
    <sheet name="2-4" sheetId="40" r:id="rId1"/>
    <sheet name="5(3M)" sheetId="38" r:id="rId2"/>
    <sheet name="6(9M)" sheetId="39" r:id="rId3"/>
    <sheet name="7" sheetId="31" r:id="rId4"/>
    <sheet name="8" sheetId="35" r:id="rId5"/>
    <sheet name="9-10" sheetId="41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</externalReferences>
  <definedNames>
    <definedName name="\g">#REF!</definedName>
    <definedName name="__123Graph_D" hidden="1">[1]A!#REF!</definedName>
    <definedName name="__IntlFixup" hidden="1">TRUE</definedName>
    <definedName name="_h1">#REF!</definedName>
    <definedName name="_Order1" hidden="1">255</definedName>
    <definedName name="_Order2" hidden="1">0</definedName>
    <definedName name="_pa2">[0]!_pa2</definedName>
    <definedName name="A">#REF!</definedName>
    <definedName name="A.C.I.B.Carpet_Int.">'[2]B-105'!#REF!</definedName>
    <definedName name="A_Top_Paint">#REF!</definedName>
    <definedName name="aa">[0]!aa</definedName>
    <definedName name="AAA">#REF!</definedName>
    <definedName name="ABC">#REF!</definedName>
    <definedName name="ACT__THAILAND__CO._LTD.">#REF!</definedName>
    <definedName name="adj">[0]!adj</definedName>
    <definedName name="Advance_Paint___Chemical">'[2]B-105'!#REF!</definedName>
    <definedName name="ALLIED_PRODUCTS_THAILAND__LTD.">#REF!</definedName>
    <definedName name="Alpha_Envirotech_Eng.">'[2]B-105'!#REF!</definedName>
    <definedName name="ar">[0]!ar</definedName>
    <definedName name="Areadata">#REF!</definedName>
    <definedName name="AreaFill">#REF!,#REF!,#REF!,#REF!</definedName>
    <definedName name="ART_COLOUR_DESIGN_CO_.LTD.">"ART COLOUR DESIGN CO.,LTD."</definedName>
    <definedName name="as">[0]!as</definedName>
    <definedName name="AS2DocOpenMode" hidden="1">"AS2DocumentEdit"</definedName>
    <definedName name="ASHKALIT_CHEMIPROD_LTD.">'[2]B-105'!#REF!</definedName>
    <definedName name="ass">[0]!ass</definedName>
    <definedName name="assss">[0]!assss</definedName>
    <definedName name="ATAC_CHEMICAL_CO._LTD.">#REF!</definedName>
    <definedName name="B">#REF!</definedName>
    <definedName name="BAMCO_LIMITED">#REF!</definedName>
    <definedName name="Bangkok_China_Paint_MFG.">#REF!</definedName>
    <definedName name="BB" hidden="1">{"'Eng (page2)'!$A$1:$D$52"}</definedName>
    <definedName name="BBB">#REF!</definedName>
    <definedName name="bbc">[0]!bbc</definedName>
    <definedName name="BCExport">#REF!</definedName>
    <definedName name="be">[0]!be</definedName>
    <definedName name="Beg_Bal">#REF!</definedName>
    <definedName name="BENJAKIT_GROUP__THAILAND__CO._LTD.">#REF!</definedName>
    <definedName name="BLUE_LABEL_LIMITED">#REF!</definedName>
    <definedName name="BUILDING_COAT_CO._LTD.">#REF!</definedName>
    <definedName name="button_area_1">#REF!</definedName>
    <definedName name="Carpet_Maker">#REF!</definedName>
    <definedName name="CC">#REF!</definedName>
    <definedName name="CELL_PRO_INTERNATIONAL_CO._LTD.">'[2]B-105'!#REF!</definedName>
    <definedName name="celltips_area">#REF!</definedName>
    <definedName name="CHING_MEI_PAPER_CO._LTD.">#REF!</definedName>
    <definedName name="CHUAN_INDUSTRIES_PTE_LTD">'[2]B-105'!#REF!</definedName>
    <definedName name="CIVIC_CHEMICAL_LTD._PART.">#REF!</definedName>
    <definedName name="CLEANOSOL">#REF!</definedName>
    <definedName name="CLEANOSOL_TRAFFIC__THAILAND__CO._LTD.">#REF!</definedName>
    <definedName name="Code">#REF!</definedName>
    <definedName name="Cormix_Int.">#REF!</definedName>
    <definedName name="CREATE">#REF!</definedName>
    <definedName name="CREATE_COLOR_LTD._PART.">#REF!</definedName>
    <definedName name="Credo_Int.">#REF!</definedName>
    <definedName name="d">#REF!</definedName>
    <definedName name="D.D._Carpet_Industry">#REF!</definedName>
    <definedName name="D.G.I_PAINT">#REF!</definedName>
    <definedName name="D.O.P_Paint">#REF!</definedName>
    <definedName name="Data">#REF!</definedName>
    <definedName name="_xlnm.Database">#REF!</definedName>
    <definedName name="DD">#REF!</definedName>
    <definedName name="DDD">[0]!DDD</definedName>
    <definedName name="dfg">'[3]B-105'!#REF!</definedName>
    <definedName name="dflt1">'[4]Customize Your Invoice'!$E$22</definedName>
    <definedName name="dflt2">'[4]Customize Your Invoice'!$E$23</definedName>
    <definedName name="dflt3">'[4]Customize Your Invoice'!$D$24</definedName>
    <definedName name="dflt4">'[4]Customize Your Invoice'!$E$26</definedName>
    <definedName name="dflt5">'[4]Customize Your Invoice'!$E$27</definedName>
    <definedName name="dflt6">'[4]Customize Your Invoice'!$D$28</definedName>
    <definedName name="dflt7">'[4]Customize Your Invoice'!$G$27</definedName>
    <definedName name="DRAGA_PAINT_CO._LTD.">#REF!</definedName>
    <definedName name="Duracrete">#REF!</definedName>
    <definedName name="DURASEAL_SUPPLY_CO._LTD.">#REF!</definedName>
    <definedName name="DYNEA__THAILAND__CO._LTD.">#REF!</definedName>
    <definedName name="E">#REF!</definedName>
    <definedName name="EAC_CHEMICALS_SINGAPORE_PTE_LTD.">'[2]B-105'!#REF!</definedName>
    <definedName name="Eastern_Marketing">'[2]B-105'!#REF!</definedName>
    <definedName name="EE">[0]!EE</definedName>
    <definedName name="EEE">[0]!EEE</definedName>
    <definedName name="EJ_CHEMICALS">'[2]B-105'!#REF!</definedName>
    <definedName name="End">#REF!</definedName>
    <definedName name="End_Bal">#REF!</definedName>
    <definedName name="Enhanced_No_Charge_List_Excel">#REF!</definedName>
    <definedName name="enough">[0]!enough</definedName>
    <definedName name="EOC_Polymer_Inv">'[2]B-105'!#REF!</definedName>
    <definedName name="EOCB">'[2]B-105'!#REF!</definedName>
    <definedName name="ETERNAL_SAKATA_INX_CO._LTD.">#REF!</definedName>
    <definedName name="EVERRED_CO._LTD.">#REF!</definedName>
    <definedName name="ew">#REF!</definedName>
    <definedName name="Export">#REF!</definedName>
    <definedName name="Extra_Pay">#REF!</definedName>
    <definedName name="F">#REF!</definedName>
    <definedName name="FELT___ROGS_SDN._BHD.">'[2]B-105'!#REF!</definedName>
    <definedName name="Feltol">#REF!</definedName>
    <definedName name="FELTOL_MANUFACTURING_CO._LTD.">#REF!</definedName>
    <definedName name="FF">#REF!</definedName>
    <definedName name="FFF">#REF!</definedName>
    <definedName name="From">#REF!</definedName>
    <definedName name="Full_Print">#REF!</definedName>
    <definedName name="G">#REF!</definedName>
    <definedName name="GALLOT_CHEMICAL_LTD._PART.">#REF!</definedName>
    <definedName name="GG">#REF!</definedName>
    <definedName name="GGG">#REF!</definedName>
    <definedName name="GRAND_ASIA_PACIFIC_COPORATION_CO._LTD.">#REF!</definedName>
    <definedName name="GRAND_ASIA_PACIFIC_CORPORATION_CO._LTD.">#REF!</definedName>
    <definedName name="GRANDLITE">#REF!</definedName>
    <definedName name="H">#REF!</definedName>
    <definedName name="H.B.FULLER__THAILAND_CO._LTD.">#REF!</definedName>
    <definedName name="Habitat_Industries__Thailand">#REF!</definedName>
    <definedName name="Hachem_Paint">#REF!</definedName>
    <definedName name="HAMMERSMITH_LTD.">#REF!</definedName>
    <definedName name="HARTFORD">#REF!</definedName>
    <definedName name="Header_Row">ROW(#REF!)</definedName>
    <definedName name="HH">#REF!</definedName>
    <definedName name="HHH">#REF!</definedName>
    <definedName name="hjh">[0]!hjh</definedName>
    <definedName name="HOSPITALITY_CO._LTD.">#REF!</definedName>
    <definedName name="ht">#REF!</definedName>
    <definedName name="HTML" hidden="1">{"'Eng (page2)'!$A$1:$D$52"}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">#REF!</definedName>
    <definedName name="II">#REF!</definedName>
    <definedName name="III">#REF!</definedName>
    <definedName name="IMG___ASIA_CO._LTD.">'[5]AGING LOCAL'!#REF!</definedName>
    <definedName name="INFINITE_CHEMICAL_LTD.__PART.">#REF!</definedName>
    <definedName name="Int">#REF!</definedName>
    <definedName name="Inter_Aerosol_Products">'[2]B-105'!#REF!</definedName>
    <definedName name="Inter_Ink">#REF!</definedName>
    <definedName name="INTER_KRAI_CO._LTD.">#REF!</definedName>
    <definedName name="Interest_Rate">#REF!</definedName>
    <definedName name="Inv.No.">#REF!,#REF!,#REF!</definedName>
    <definedName name="J">#REF!</definedName>
    <definedName name="J.B.P.INTERNATIONAL_PAINT_CO._LTD.">#REF!</definedName>
    <definedName name="JAX_PAINTS__THAILAND__CO._LTD.">#REF!</definedName>
    <definedName name="JJ">#REF!</definedName>
    <definedName name="JJJ">#REF!</definedName>
    <definedName name="JUPITER_INK___CHEMICAL_CO._LTD.">#REF!</definedName>
    <definedName name="K">#REF!</definedName>
    <definedName name="K.R.Color_Mixed">#REF!</definedName>
    <definedName name="K_BOND_INDUSTRY_CO._LTD.">'[2]B-105'!#REF!</definedName>
    <definedName name="KK">#REF!</definedName>
    <definedName name="KKK">#REF!</definedName>
    <definedName name="KOGU_CHEMICAL">#REF!</definedName>
    <definedName name="Korale_Carpet_Industry">'[2]B-105'!#REF!</definedName>
    <definedName name="KOSMIK_POLYMER_CO._LTD.">#REF!</definedName>
    <definedName name="L">#REF!</definedName>
    <definedName name="L.I.S._INTERNATIONAL_CO._LTD.">#REF!</definedName>
    <definedName name="Last_Row">IF(Values_Entered,Header_Row+Number_of_Payments,Header_Row)</definedName>
    <definedName name="LENA__THAILAND">#REF!</definedName>
    <definedName name="Liang_Chemical">#REF!</definedName>
    <definedName name="LL">#REF!</definedName>
    <definedName name="Loan_Amount">#REF!</definedName>
    <definedName name="Loan_Start">#REF!</definedName>
    <definedName name="Loan_Years">#REF!</definedName>
    <definedName name="m">[0]!m</definedName>
    <definedName name="MBT__Malaysia">'[2]B-105'!#REF!</definedName>
    <definedName name="MM">#REF!</definedName>
    <definedName name="mms">[0]!mms</definedName>
    <definedName name="ms">[0]!ms</definedName>
    <definedName name="MS.SUNASSADA">[0]!MS.SUNASSADA</definedName>
    <definedName name="N">#REF!</definedName>
    <definedName name="N.S.PAINT_CO._LTD.">'[2]B-105'!#REF!</definedName>
    <definedName name="N.T.P.GROUP_CO._LTD.">#REF!</definedName>
    <definedName name="na">[0]!na</definedName>
    <definedName name="NATIONAL_ADHESIVES_CO._LTD.">#REF!</definedName>
    <definedName name="NATIONAL_STARCH">'[2]B-105'!#REF!</definedName>
    <definedName name="NATIONAL_STARCH_AND_CHEMICAL">#REF!</definedName>
    <definedName name="ne">[0]!ne</definedName>
    <definedName name="NEOMAT_CO._LTD.">"NEOMAT CO.,LTD."</definedName>
    <definedName name="NN">#REF!</definedName>
    <definedName name="NO">#REF!</definedName>
    <definedName name="Num_Pmt_Per_Year">#REF!</definedName>
    <definedName name="Number_of_Payments">MATCH(0.01,End_Bal,-1)+1</definedName>
    <definedName name="nut" hidden="1">[6]A!#REF!</definedName>
    <definedName name="O">#REF!</definedName>
    <definedName name="Omnova_Solutions">'[2]B-105'!#REF!</definedName>
    <definedName name="OO">#REF!</definedName>
    <definedName name="ORIENTAL_WEAVERS_CO.">'[2]B-105'!#REF!</definedName>
    <definedName name="P">#REF!</definedName>
    <definedName name="P.D.P._Trading">#REF!</definedName>
    <definedName name="P.T.CLASSIC_PRIMA_CARPET_INDUSTRIES">'[2]B-105'!#REF!</definedName>
    <definedName name="P_N_C_Chemical">#REF!</definedName>
    <definedName name="pa">[0]!pa</definedName>
    <definedName name="Pacific_Carpet_co._ltd.">#REF!</definedName>
    <definedName name="Pay_Date">#REF!</definedName>
    <definedName name="Pay_Num">#REF!</definedName>
    <definedName name="Payment_Date">DATE(YEAR(Loan_Start),MONTH(Loan_Start)+Payment_Number,DAY(Loan_Start))</definedName>
    <definedName name="PC">#REF!</definedName>
    <definedName name="PCC">#REF!</definedName>
    <definedName name="PD">#REF!</definedName>
    <definedName name="PDD">#REF!</definedName>
    <definedName name="PENANG_THAI_RATTAN_LTD._PART.">#REF!</definedName>
    <definedName name="PERMA_FLEX_CO._LTD.">#REF!</definedName>
    <definedName name="Philippine_Carpet">'[2]B-105'!#REF!</definedName>
    <definedName name="Polestar_Trading">#REF!</definedName>
    <definedName name="POLYMER_INNOVATION_CO.__LTD.">#REF!</definedName>
    <definedName name="Pornchira_2538">'[2]B-105'!#REF!</definedName>
    <definedName name="PP">#REF!</definedName>
    <definedName name="PPC">#REF!</definedName>
    <definedName name="PPD">#REF!</definedName>
    <definedName name="PPM_Commercial">#REF!</definedName>
    <definedName name="PPP">#REF!</definedName>
    <definedName name="Premier_Products">#REF!</definedName>
    <definedName name="Princ">#REF!</definedName>
    <definedName name="_xlnm.Print_Area" localSheetId="0">'2-4'!$A$1:$P$155</definedName>
    <definedName name="_xlnm.Print_Area" localSheetId="1">'5(3M)'!$A$1:$J$54</definedName>
    <definedName name="_xlnm.Print_Area" localSheetId="2">'6(9M)'!$A$1:$J$53</definedName>
    <definedName name="_xlnm.Print_Area" localSheetId="3">'7'!$A$1:$S$38</definedName>
    <definedName name="Print_Area_MI">[7]Detail!#REF!</definedName>
    <definedName name="Print_Area_Reset">OFFSET(Full_Print,0,0,Last_Row)</definedName>
    <definedName name="Prior_Company__Singapore">'[2]B-105'!#REF!</definedName>
    <definedName name="Produra_Paint">#REF!</definedName>
    <definedName name="PSI">#REF!</definedName>
    <definedName name="Ptex_co._ltd.">#REF!</definedName>
    <definedName name="Q">#REF!</definedName>
    <definedName name="QQ">#REF!</definedName>
    <definedName name="QQQ">#REF!</definedName>
    <definedName name="R.J._London_Chem._Ind.">'[2]B-105'!#REF!</definedName>
    <definedName name="R.J.LONDON_CHEMICALS_INDUSTRIES_CO._LTD.">#REF!</definedName>
    <definedName name="ra">[0]!ra</definedName>
    <definedName name="RAJA_UCHINO_CO._LTD.">#REF!</definedName>
    <definedName name="RecnPage1">#REF!</definedName>
    <definedName name="repax">'[5]AGING LOCAL'!#REF!</definedName>
    <definedName name="Repax_Construction">#REF!</definedName>
    <definedName name="RPSC_CHEMICAL_CO._LTD.">#REF!</definedName>
    <definedName name="RR">#REF!</definedName>
    <definedName name="rty">[0]!rty</definedName>
    <definedName name="RUBRICK_THAI_CO._LTD.">'[2]B-105'!#REF!</definedName>
    <definedName name="s">'[2]B-105'!#REF!</definedName>
    <definedName name="S.A.P._Paint___Chemical">'[2]B-105'!#REF!</definedName>
    <definedName name="S.A.P._PAINT___CHEMICAL_CO._LTD.">'[2]B-105'!#REF!</definedName>
    <definedName name="S.K.COLOR___CHEMICALS_LIMITED_PARTNERSHIP">#REF!</definedName>
    <definedName name="S.P.TEXTURE_PAINT_CO._LTD.">#REF!</definedName>
    <definedName name="S.PACK___PRINT_PUBLIC_COMPANY_LIMITED">"S.PACK PRINT PUBLIC COMPANY LIMITED"</definedName>
    <definedName name="Sabpantawee">'[2]B-105'!#REF!</definedName>
    <definedName name="SAHAKIT_WISARN_CO._LTD.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earch">#REF!</definedName>
    <definedName name="Sefco_Chemical_2001">#REF!</definedName>
    <definedName name="SHANGHAI_PAINTS_AND_HARDWARE_LTD.">#REF!</definedName>
    <definedName name="SIAM_EXCEL_POLYTECH_CO._LTD.">#REF!</definedName>
    <definedName name="Siam_Paint_Industry">#REF!</definedName>
    <definedName name="SIAM_SPONG_FOAM_CO._LTD.">#REF!</definedName>
    <definedName name="Sicpa__Thailand">#REF!</definedName>
    <definedName name="SIKA">'[2]B-105'!#REF!</definedName>
    <definedName name="Sika__Thailand">#REF!</definedName>
    <definedName name="Silicone_Coating">'[2]B-105'!#REF!</definedName>
    <definedName name="sld">#REF!</definedName>
    <definedName name="SOMBOON_SCREEN_CO._LTD.">'[2]B-105'!#REF!</definedName>
    <definedName name="Spec">#REF!</definedName>
    <definedName name="SS">#REF!</definedName>
    <definedName name="star">'[2]B-105'!#REF!</definedName>
    <definedName name="Star_Carpet_co._ltd.">#REF!</definedName>
    <definedName name="Star_Tech_Che.">#REF!</definedName>
    <definedName name="Start">#REF!</definedName>
    <definedName name="StartCode">#REF!</definedName>
    <definedName name="SU">'[5]AGING LOCAL'!#REF!</definedName>
    <definedName name="SUBPANTAVEE_CO._LTD.">#REF!</definedName>
    <definedName name="Superior_Construction_C.">#REF!</definedName>
    <definedName name="Syntec_Quality">'[2]B-105'!#REF!</definedName>
    <definedName name="T">#REF!</definedName>
    <definedName name="T.A.T.C.">#REF!</definedName>
    <definedName name="T.R.Y_INTERNATIONAL_CO._LTD.">#REF!</definedName>
    <definedName name="tam">[0]!tam</definedName>
    <definedName name="TANG_TIHUA_HENG_CO._LTD.">'[2]B-105'!#REF!</definedName>
    <definedName name="TextRefCopy1">#REF!</definedName>
    <definedName name="TextRefCopy14">#REF!</definedName>
    <definedName name="TextRefCopy57">'[8]I-203'!#REF!</definedName>
    <definedName name="TextRefCopyRangeCount" hidden="1">1</definedName>
    <definedName name="thai">#REF!</definedName>
    <definedName name="THAI_DNT_PAINT_MFG._CO._LTD.">#REF!</definedName>
    <definedName name="THAI_DO_NO___GEN_GEN_CO._LTD.">#REF!</definedName>
    <definedName name="Thai_Innovation_Chemical">#REF!</definedName>
    <definedName name="THAI_PACIFIC_PAINT">'[2]B-105'!#REF!</definedName>
    <definedName name="THANABUN_CHEMICAL_CO._LTD.">#REF!</definedName>
    <definedName name="THE_FASTER_PAINT__THAILAND__CO._LTD.">#REF!</definedName>
    <definedName name="Theptawee_Coating">#REF!</definedName>
    <definedName name="Tiansin_Carpet_Industry">'[2]B-105'!#REF!</definedName>
    <definedName name="To">#REF!</definedName>
    <definedName name="TO_YO_INK__THAILAND__CO._LTD.">#REF!</definedName>
    <definedName name="Total_Interest">#REF!</definedName>
    <definedName name="Total_Pay">#REF!</definedName>
    <definedName name="Total_Payment">Scheduled_Payment+Extra_Payment</definedName>
    <definedName name="TotalFound">#REF!</definedName>
    <definedName name="TRIVITH_SUPPLY_CO._LTD.">#REF!</definedName>
    <definedName name="tSelect">#REF!</definedName>
    <definedName name="TT">#REF!</definedName>
    <definedName name="U">#REF!</definedName>
    <definedName name="U.R._CHEMICAL_CO._LTD.">#REF!</definedName>
    <definedName name="U___LAND_CO._LTD.">#REF!</definedName>
    <definedName name="ULAND">#REF!</definedName>
    <definedName name="UNICRON_CHEMICALS_CO._LTD.">#REF!</definedName>
    <definedName name="URAI_PHANICH">'[2]B-105'!#REF!</definedName>
    <definedName name="URAI_PHANICH_CO._LTD.">#REF!</definedName>
    <definedName name="US">#REF!</definedName>
    <definedName name="UU">#REF!</definedName>
    <definedName name="V">#REF!</definedName>
    <definedName name="V.P.">'[2]B-105'!#REF!</definedName>
    <definedName name="V.P.HARDWARE_LTD._PART.">#REF!</definedName>
    <definedName name="VA">[0]!VA</definedName>
    <definedName name="Values_Entered">IF(Loan_Amount*Interest_Rate*Loan_Years*Loan_Start&gt;0,1,0)</definedName>
    <definedName name="vital5">'[4]Customize Your Invoice'!$E$15</definedName>
    <definedName name="VV">#REF!</definedName>
    <definedName name="VVV">#REF!</definedName>
    <definedName name="W">#REF!</definedName>
    <definedName name="wa">[0]!wa</definedName>
    <definedName name="WANCHAI_TRADING_LTD._PART.">#REF!</definedName>
    <definedName name="WINCO_SCREEN_CO._LTD.">#REF!</definedName>
    <definedName name="Winson_Chemical">#REF!</definedName>
    <definedName name="x" hidden="1">{"'Eng (page2)'!$A$1:$D$52"}</definedName>
    <definedName name="y">[0]!y</definedName>
    <definedName name="Ying_Chareon_Paint_Industry">#REF!</definedName>
    <definedName name="เงินเดือน" hidden="1">{"'Eng (page2)'!$A$1:$D$52"}</definedName>
    <definedName name="บ้าน">#REF!</definedName>
    <definedName name="ฟ31">#REF!</definedName>
    <definedName name="ฟ53" localSheetId="0">#REF!</definedName>
    <definedName name="ฟ53" localSheetId="2">#REF!</definedName>
    <definedName name="ฟ53" localSheetId="5">#REF!</definedName>
    <definedName name="ฟ53">#REF!</definedName>
    <definedName name="ฟ80">#REF!</definedName>
    <definedName name="ภงด1">[0]!ภงด1</definedName>
    <definedName name="ฤ63" localSheetId="0">#REF!</definedName>
    <definedName name="ฤ63" localSheetId="2">#REF!</definedName>
    <definedName name="ฤ63" localSheetId="5">#REF!</definedName>
    <definedName name="ฤ63">#REF!</definedName>
    <definedName name="อ">'[2]Sale 2003'!#REF!</definedName>
    <definedName name="อ6?Fz">#REF!</definedName>
  </definedNames>
  <calcPr calcId="191029"/>
  <customWorkbookViews>
    <customWorkbookView name="Vipavee - Personal View" guid="{32FE8EAA-35DA-4C7A-92A0-9B5CAB08BE3F}" mergeInterval="0" personalView="1" xWindow="456" yWindow="29" windowWidth="1027" windowHeight="594" tabRatio="819" activeSheetId="6"/>
    <customWorkbookView name="natpat - Personal View" guid="{2CA7CCB4-9B56-4682-9662-97CF2752E215}" mergeInterval="0" personalView="1" maximized="1" windowWidth="1276" windowHeight="544" tabRatio="819" activeSheetId="3"/>
    <customWorkbookView name="Manit - Personal View" guid="{7A9397F6-E1FC-4386-A077-FC272B949F82}" mergeInterval="0" personalView="1" maximized="1" windowWidth="1362" windowHeight="509" tabRatio="819" activeSheetId="1"/>
    <customWorkbookView name="Jammaree - Personal View" guid="{E7B771DF-1040-4644-BE91-91BA1826BFF6}" mergeInterval="0" personalView="1" maximized="1" windowWidth="784" windowHeight="619" tabRatio="817" activeSheetId="2"/>
    <customWorkbookView name="Marisa - Personal View" guid="{1F7F6C19-8911-4A38-A245-5C51B403FB13}" mergeInterval="0" personalView="1" maximized="1" windowWidth="1362" windowHeight="543" tabRatio="817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29" i="41" l="1"/>
  <c r="Q30" i="31"/>
  <c r="D39" i="39"/>
  <c r="D46" i="39" s="1"/>
  <c r="D33" i="39"/>
  <c r="D22" i="39"/>
  <c r="D33" i="38"/>
  <c r="D46" i="38"/>
  <c r="D39" i="38"/>
  <c r="D28" i="38"/>
  <c r="D25" i="38"/>
  <c r="D22" i="38"/>
  <c r="J133" i="40"/>
  <c r="J27" i="40"/>
  <c r="M30" i="31" l="1"/>
  <c r="A3" i="31"/>
  <c r="A3" i="41" s="1"/>
  <c r="P81" i="40"/>
  <c r="L81" i="40"/>
  <c r="F77" i="41" l="1"/>
  <c r="L77" i="41" l="1"/>
  <c r="J77" i="41"/>
  <c r="H77" i="41"/>
  <c r="J39" i="41" l="1"/>
  <c r="L39" i="41"/>
  <c r="H39" i="41"/>
  <c r="L87" i="41" l="1"/>
  <c r="J87" i="41"/>
  <c r="H87" i="41"/>
  <c r="F87" i="41"/>
  <c r="A108" i="41"/>
  <c r="L42" i="41"/>
  <c r="J42" i="41"/>
  <c r="H42" i="41"/>
  <c r="A57" i="41"/>
  <c r="A55" i="41"/>
  <c r="H90" i="41" l="1"/>
  <c r="H93" i="41" s="1"/>
  <c r="J90" i="41"/>
  <c r="J93" i="41" s="1"/>
  <c r="L90" i="41"/>
  <c r="L93" i="41" s="1"/>
  <c r="N81" i="40"/>
  <c r="J135" i="40"/>
  <c r="J81" i="40"/>
  <c r="P135" i="40" l="1"/>
  <c r="L135" i="40"/>
  <c r="M16" i="35"/>
  <c r="S18" i="31"/>
  <c r="S17" i="31"/>
  <c r="F14" i="39"/>
  <c r="H14" i="39"/>
  <c r="J14" i="39"/>
  <c r="F36" i="39"/>
  <c r="H36" i="39"/>
  <c r="J36" i="39"/>
  <c r="F42" i="39"/>
  <c r="H42" i="39"/>
  <c r="J42" i="39"/>
  <c r="F14" i="38"/>
  <c r="H14" i="38"/>
  <c r="J14" i="38"/>
  <c r="F36" i="38"/>
  <c r="H36" i="38"/>
  <c r="J36" i="38"/>
  <c r="F42" i="38"/>
  <c r="H42" i="38"/>
  <c r="J42" i="38"/>
  <c r="J20" i="39" l="1"/>
  <c r="J25" i="39" s="1"/>
  <c r="J28" i="39" s="1"/>
  <c r="J30" i="39" s="1"/>
  <c r="F20" i="39"/>
  <c r="F25" i="39" s="1"/>
  <c r="F28" i="39" s="1"/>
  <c r="F30" i="39" s="1"/>
  <c r="F20" i="38"/>
  <c r="F25" i="38" s="1"/>
  <c r="F28" i="38" s="1"/>
  <c r="F30" i="38" s="1"/>
  <c r="J20" i="38"/>
  <c r="J25" i="38" s="1"/>
  <c r="J28" i="38" s="1"/>
  <c r="J30" i="38" s="1"/>
  <c r="H20" i="38"/>
  <c r="H25" i="38" s="1"/>
  <c r="H28" i="38" s="1"/>
  <c r="H30" i="38" s="1"/>
  <c r="H20" i="39"/>
  <c r="H25" i="39" s="1"/>
  <c r="H28" i="39" s="1"/>
  <c r="H30" i="39" s="1"/>
  <c r="A36" i="35"/>
  <c r="A38" i="31"/>
  <c r="A53" i="39"/>
  <c r="A54" i="38"/>
  <c r="M27" i="35" l="1"/>
  <c r="N135" i="40" l="1"/>
  <c r="M26" i="35" l="1"/>
  <c r="G29" i="35"/>
  <c r="M23" i="35"/>
  <c r="M18" i="35"/>
  <c r="M17" i="35"/>
  <c r="M13" i="35"/>
  <c r="G20" i="35"/>
  <c r="G32" i="31"/>
  <c r="E32" i="31"/>
  <c r="Q32" i="31"/>
  <c r="O28" i="31"/>
  <c r="S28" i="31" s="1"/>
  <c r="O29" i="31"/>
  <c r="S29" i="31" s="1"/>
  <c r="O30" i="31"/>
  <c r="S30" i="31" s="1"/>
  <c r="O25" i="31"/>
  <c r="S20" i="31"/>
  <c r="S19" i="31"/>
  <c r="S14" i="31"/>
  <c r="G22" i="31"/>
  <c r="E22" i="31"/>
  <c r="M20" i="35" l="1"/>
  <c r="S22" i="31"/>
  <c r="O22" i="31"/>
  <c r="O32" i="31"/>
  <c r="K29" i="35" l="1"/>
  <c r="I29" i="35"/>
  <c r="E29" i="35"/>
  <c r="M29" i="35"/>
  <c r="M32" i="31"/>
  <c r="K32" i="31"/>
  <c r="I32" i="31"/>
  <c r="D42" i="39" l="1"/>
  <c r="D42" i="38"/>
  <c r="S25" i="31" l="1"/>
  <c r="S32" i="31" s="1"/>
  <c r="P138" i="40" l="1"/>
  <c r="N138" i="40"/>
  <c r="L138" i="40"/>
  <c r="J138" i="40"/>
  <c r="A103" i="40"/>
  <c r="A155" i="40" s="1"/>
  <c r="P73" i="40"/>
  <c r="N73" i="40"/>
  <c r="L73" i="40"/>
  <c r="J73" i="40"/>
  <c r="A54" i="40"/>
  <c r="A106" i="40" s="1"/>
  <c r="A52" i="40"/>
  <c r="A104" i="40" s="1"/>
  <c r="P35" i="40"/>
  <c r="N35" i="40"/>
  <c r="L35" i="40"/>
  <c r="J35" i="40"/>
  <c r="P23" i="40"/>
  <c r="N23" i="40"/>
  <c r="L23" i="40"/>
  <c r="J23" i="40"/>
  <c r="L37" i="40" l="1"/>
  <c r="P37" i="40"/>
  <c r="L83" i="40"/>
  <c r="L140" i="40" s="1"/>
  <c r="J83" i="40"/>
  <c r="J140" i="40" s="1"/>
  <c r="N83" i="40"/>
  <c r="N140" i="40" s="1"/>
  <c r="P83" i="40"/>
  <c r="P140" i="40" s="1"/>
  <c r="N37" i="40"/>
  <c r="J37" i="40"/>
  <c r="D36" i="39" l="1"/>
  <c r="D14" i="39"/>
  <c r="D20" i="39" l="1"/>
  <c r="E20" i="35"/>
  <c r="I20" i="35"/>
  <c r="K20" i="35"/>
  <c r="M22" i="31"/>
  <c r="I22" i="31"/>
  <c r="K22" i="31"/>
  <c r="Q22" i="31"/>
  <c r="D25" i="39" l="1"/>
  <c r="A3" i="35"/>
  <c r="D28" i="39" l="1"/>
  <c r="D30" i="39" s="1"/>
  <c r="F12" i="41"/>
  <c r="F39" i="41" s="1"/>
  <c r="F42" i="41" s="1"/>
  <c r="F90" i="41" s="1"/>
  <c r="F93" i="41" s="1"/>
  <c r="D14" i="38"/>
  <c r="D20" i="38" s="1"/>
  <c r="D36" i="38"/>
  <c r="D30" i="38" l="1"/>
  <c r="A1" i="31" l="1"/>
  <c r="A1" i="35" s="1"/>
</calcChain>
</file>

<file path=xl/sharedStrings.xml><?xml version="1.0" encoding="utf-8"?>
<sst xmlns="http://schemas.openxmlformats.org/spreadsheetml/2006/main" count="392" uniqueCount="193">
  <si>
    <t>Baht</t>
  </si>
  <si>
    <t>(Unaudited)</t>
  </si>
  <si>
    <t>(Audited)</t>
  </si>
  <si>
    <t>31 December</t>
  </si>
  <si>
    <t>Notes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</si>
  <si>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</si>
  <si>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</si>
  <si>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</si>
  <si>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</si>
  <si>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</si>
  <si>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</si>
  <si>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</si>
  <si>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</si>
  <si>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</si>
  <si>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</si>
  <si>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</si>
  <si>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</si>
  <si>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</si>
  <si>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</si>
  <si>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>Share capital</t>
  </si>
  <si>
    <t>Authorised share capital</t>
  </si>
  <si>
    <t>Retained earnings</t>
  </si>
  <si>
    <t>Administrative expenses</t>
  </si>
  <si>
    <t>Issued and</t>
  </si>
  <si>
    <t>share capital</t>
  </si>
  <si>
    <t>Unappropriated</t>
  </si>
  <si>
    <t>Total</t>
  </si>
  <si>
    <t>Cash flows from operating activities</t>
  </si>
  <si>
    <t>Cash flows from financing activities</t>
  </si>
  <si>
    <t>Employee benefit obligations</t>
  </si>
  <si>
    <t>Statement of Financial Position</t>
  </si>
  <si>
    <t>Statement of Cash Flows (Unaudited)</t>
  </si>
  <si>
    <t>Purchase of intangible assets</t>
  </si>
  <si>
    <t>Adjustments for:</t>
  </si>
  <si>
    <t>Interest income</t>
  </si>
  <si>
    <t xml:space="preserve">Finance costs </t>
  </si>
  <si>
    <t>Deferred tax assets</t>
  </si>
  <si>
    <t xml:space="preserve">Other income </t>
  </si>
  <si>
    <t>Non-controlling interests</t>
  </si>
  <si>
    <t>Attributable to owners of the parent</t>
  </si>
  <si>
    <t xml:space="preserve"> paid-up</t>
  </si>
  <si>
    <t>Non-</t>
  </si>
  <si>
    <t>controlling</t>
  </si>
  <si>
    <t xml:space="preserve"> interests</t>
  </si>
  <si>
    <t>Interest expense</t>
  </si>
  <si>
    <t>Interest received</t>
  </si>
  <si>
    <t>Issued and paid-up share capital</t>
  </si>
  <si>
    <t>Changes in operating assets and liabilities</t>
  </si>
  <si>
    <t>Gross profit</t>
  </si>
  <si>
    <t>Intangible assets</t>
  </si>
  <si>
    <t>Appropriated - legal reserve</t>
  </si>
  <si>
    <t>Services income</t>
  </si>
  <si>
    <t>Change in equity for period</t>
  </si>
  <si>
    <t>Legal  reserve</t>
  </si>
  <si>
    <t>Opening balance of cash and cash equivalents</t>
  </si>
  <si>
    <t>Closing balance of cash and cash equivalents</t>
  </si>
  <si>
    <t>from business</t>
  </si>
  <si>
    <t>Cash flows from investing activities</t>
  </si>
  <si>
    <t>owners of</t>
  </si>
  <si>
    <t>the parent</t>
  </si>
  <si>
    <t>equity</t>
  </si>
  <si>
    <t xml:space="preserve">Trade and other payables </t>
  </si>
  <si>
    <t>Other current liabilities</t>
  </si>
  <si>
    <t>under common control</t>
  </si>
  <si>
    <t>Profit before income tax expense</t>
  </si>
  <si>
    <t>Provision for decommissioning</t>
  </si>
  <si>
    <t>Cost of rendering of services</t>
  </si>
  <si>
    <t>Owners of the parent</t>
  </si>
  <si>
    <t>Shortage arising</t>
  </si>
  <si>
    <t>common control</t>
  </si>
  <si>
    <t>Consolidated financial information</t>
  </si>
  <si>
    <t>Separate financial information</t>
  </si>
  <si>
    <t>equipment and vehicles</t>
  </si>
  <si>
    <r>
      <t xml:space="preserve">Statement of Cash Flows (Unaudited) </t>
    </r>
    <r>
      <rPr>
        <sz val="9"/>
        <rFont val="Arial"/>
        <family val="2"/>
      </rPr>
      <t>(Cont’d)</t>
    </r>
  </si>
  <si>
    <r>
      <t xml:space="preserve">Statement of Financial Position </t>
    </r>
    <r>
      <rPr>
        <sz val="9"/>
        <rFont val="Arial"/>
        <family val="2"/>
      </rPr>
      <t>(Cont’d)</t>
    </r>
  </si>
  <si>
    <t>Liabilities and equity</t>
  </si>
  <si>
    <t>Statement of Changes in Equity (Unaudited)</t>
  </si>
  <si>
    <t>Total equity</t>
  </si>
  <si>
    <t>Total liabilities and equity</t>
  </si>
  <si>
    <t>Total comprehensive income for the period</t>
  </si>
  <si>
    <t xml:space="preserve">Owners of the parent </t>
  </si>
  <si>
    <t>Income tax expense</t>
  </si>
  <si>
    <t>Equity</t>
  </si>
  <si>
    <r>
      <t>Less</t>
    </r>
    <r>
      <rPr>
        <sz val="9"/>
        <rFont val="Arial"/>
        <family val="2"/>
      </rPr>
      <t xml:space="preserve">  Income tax paid</t>
    </r>
  </si>
  <si>
    <t xml:space="preserve">                            Director  ___________________________                                      Director  ___________________________                       </t>
  </si>
  <si>
    <t>Purchase of building improvements,</t>
  </si>
  <si>
    <t xml:space="preserve"> financial information</t>
  </si>
  <si>
    <t>Consolidated</t>
  </si>
  <si>
    <t>Separate</t>
  </si>
  <si>
    <t xml:space="preserve">- Trade and other receivables </t>
  </si>
  <si>
    <t>- Other current assets</t>
  </si>
  <si>
    <t>- Trade and other payables</t>
  </si>
  <si>
    <t>- Other current liabilities</t>
  </si>
  <si>
    <r>
      <t xml:space="preserve">Statement of Changes in Equity (Unaudited) </t>
    </r>
    <r>
      <rPr>
        <sz val="9"/>
        <rFont val="Arial"/>
        <family val="2"/>
      </rPr>
      <t>(Cont'd)</t>
    </r>
  </si>
  <si>
    <t>Legal reserve</t>
  </si>
  <si>
    <t>Dividends payment</t>
  </si>
  <si>
    <t>of paid-up Baht 0.50 each</t>
  </si>
  <si>
    <t>Appropriated-</t>
  </si>
  <si>
    <t>Dividend paid</t>
  </si>
  <si>
    <t xml:space="preserve">Depreciation of building improvements, </t>
  </si>
  <si>
    <t>Profit for the period</t>
  </si>
  <si>
    <t>Profit attributable to:</t>
  </si>
  <si>
    <t>Earnings per share</t>
  </si>
  <si>
    <t>Basic earnings per share</t>
  </si>
  <si>
    <t>AddTech Hub Public Company Limited</t>
  </si>
  <si>
    <t>Financial assets measured at fair value</t>
  </si>
  <si>
    <t>through profit or loss</t>
  </si>
  <si>
    <t>Right-of-use assets</t>
  </si>
  <si>
    <t>Current portion of lease liabilities</t>
  </si>
  <si>
    <t>Payments on lease liabilities</t>
  </si>
  <si>
    <t>combination under</t>
  </si>
  <si>
    <t>Amortisation of right-of-use assets</t>
  </si>
  <si>
    <t>Statement of Comprehensive Income (Unaudited)</t>
  </si>
  <si>
    <t>2021</t>
  </si>
  <si>
    <t>Investment in subsidiaries</t>
  </si>
  <si>
    <t>Income tax payable</t>
  </si>
  <si>
    <r>
      <t>Liabilities and equity</t>
    </r>
    <r>
      <rPr>
        <sz val="9"/>
        <rFont val="Arial"/>
        <family val="2"/>
      </rPr>
      <t xml:space="preserve"> (Cont’d)</t>
    </r>
  </si>
  <si>
    <t xml:space="preserve">Ordinary shares 160,000,000 shares </t>
  </si>
  <si>
    <t>of par value Baht 0.50 each</t>
  </si>
  <si>
    <t xml:space="preserve">Shortage arising from business combination </t>
  </si>
  <si>
    <t xml:space="preserve">Equity attributable to owners of the parent </t>
  </si>
  <si>
    <t>Opening balance at 1 January 2021</t>
  </si>
  <si>
    <t>Dividend income</t>
  </si>
  <si>
    <t>Amortisation of intangible assets</t>
  </si>
  <si>
    <t>Unrealised gain from foreign exchange rate</t>
  </si>
  <si>
    <t>Interest expense of lease liabilities</t>
  </si>
  <si>
    <t>Dividends paid to non-controlling interest</t>
  </si>
  <si>
    <t>Ordinary shares 160,000,000 shares</t>
  </si>
  <si>
    <t>Premium on</t>
  </si>
  <si>
    <t>paid-up capital</t>
  </si>
  <si>
    <t>of ordinary</t>
  </si>
  <si>
    <t>shares</t>
  </si>
  <si>
    <t>Issuance of shares</t>
  </si>
  <si>
    <t>Proceeds from ordinary shares issued</t>
  </si>
  <si>
    <t>Share of gain from associates</t>
  </si>
  <si>
    <t>Cash generated from operations</t>
  </si>
  <si>
    <t>Note</t>
  </si>
  <si>
    <t>Payments for cost of distribution of shares</t>
  </si>
  <si>
    <t>The accompanying notes form part of this interim financial information.</t>
  </si>
  <si>
    <t xml:space="preserve">                                                                                                </t>
  </si>
  <si>
    <t xml:space="preserve">                </t>
  </si>
  <si>
    <t xml:space="preserve">              </t>
  </si>
  <si>
    <t>Director  ____________________________                                     Director  ___________________________</t>
  </si>
  <si>
    <t>2022</t>
  </si>
  <si>
    <t>Opening balance at 1 January 2022</t>
  </si>
  <si>
    <t>Lease liabilities</t>
  </si>
  <si>
    <t>Loss on disposal of equipment</t>
  </si>
  <si>
    <t>Loss on write-off of building improvements</t>
  </si>
  <si>
    <t>and equipment</t>
  </si>
  <si>
    <t>Loss on write-off of intangible assets</t>
  </si>
  <si>
    <t>- Other non-current assets</t>
  </si>
  <si>
    <t>Proceeds from disposals of equipment</t>
  </si>
  <si>
    <t xml:space="preserve">             Mr. Chawan  Boonprakobsap   </t>
  </si>
  <si>
    <t>Services expenses</t>
  </si>
  <si>
    <t>(Reverse) expected credit loss on contract assets</t>
  </si>
  <si>
    <t xml:space="preserve">Net (decrease) increase in cash and </t>
  </si>
  <si>
    <t>Loss on write-off of right-of-use assets</t>
  </si>
  <si>
    <t>- Provision for decommissioning</t>
  </si>
  <si>
    <t>Investment in associates</t>
  </si>
  <si>
    <t>Share of gain of investments in associates</t>
  </si>
  <si>
    <t>Dividends payment by subsidiaries</t>
  </si>
  <si>
    <t xml:space="preserve">            Mr. Chawan  Boonprakobsap   </t>
  </si>
  <si>
    <t xml:space="preserve">                Mr. Sompoch Tanutantivong</t>
  </si>
  <si>
    <t>Proceeds from repayment of short-term loans</t>
  </si>
  <si>
    <t>Significant non-cash transaction</t>
  </si>
  <si>
    <t>Right-of-use assets arising from lease liabilities</t>
  </si>
  <si>
    <t xml:space="preserve">                       Mr. Chawan  Boonprakobsap   </t>
  </si>
  <si>
    <t>Total comprehensive income attributable to:</t>
  </si>
  <si>
    <t>Building improvement, equipment and vehicles</t>
  </si>
  <si>
    <t>Trade and other receivables and contract assets</t>
  </si>
  <si>
    <t>Premium on paid-up capital of ordinary shares</t>
  </si>
  <si>
    <t>30 September</t>
  </si>
  <si>
    <t>As at 30 September 2022</t>
  </si>
  <si>
    <t>For the three-month period ended 30 September 2022</t>
  </si>
  <si>
    <t>For the nine-month period ended 30 September 2022</t>
  </si>
  <si>
    <t>Dividends payment by subsidiary</t>
  </si>
  <si>
    <t>Closing balance at 30 September 2021</t>
  </si>
  <si>
    <t>Closing balance at 30 September 2022</t>
  </si>
  <si>
    <t>Profit from operating activities</t>
  </si>
  <si>
    <t>Share of gain (loss) of investments in associates</t>
  </si>
  <si>
    <t>Net cash generated from (used in) operating activities</t>
  </si>
  <si>
    <t>Payment of short-term loans to subsidiary</t>
  </si>
  <si>
    <t>from subsidiary</t>
  </si>
  <si>
    <t>Dividends received from subsidiaries</t>
  </si>
  <si>
    <t>Net cash (used in) generated from investing activities</t>
  </si>
  <si>
    <t>Net cash (used in) generated from  financing activities</t>
  </si>
  <si>
    <t>Gains from changes in fair value of financial assets</t>
  </si>
  <si>
    <t>cash equivalents</t>
  </si>
  <si>
    <t xml:space="preserve">              Mr. Sompoch Tanutantivong</t>
  </si>
  <si>
    <t>Mr. Sompoch Tanutantivong</t>
  </si>
  <si>
    <t xml:space="preserve">                          Mr. Chawan  Boonprakobsap </t>
  </si>
  <si>
    <t xml:space="preserve">                                              Mr. Chawan  Boonprakobsap                                                             Mr. Sompoch Tanutantivong                         </t>
  </si>
  <si>
    <t xml:space="preserve">                                              Mr. Chawan  Boonprakobsap                                                              Mr. Sompoch Tanutantivong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</si>
</sst>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0">
    <numFmt numFmtId="41" formatCode="_-* #,##0_-;\-* #,##0_-;_-* &quot;-&quot;_-;_-@_-"/>
    <numFmt numFmtId="43" formatCode="_-* #,##0.00_-;\-* #,##0.00_-;_-* &quot;-&quot;??_-;_-@_-"/>
    <numFmt numFmtId="164" formatCode="&quot;$&quot;#,##0_);\(&quot;$&quot;#,##0\)"/>
    <numFmt numFmtId="165" formatCode="_(* #,##0.00_);_(* \(#,##0.00\);_(* &quot;-&quot;??_);_(@_)"/>
    <numFmt numFmtId="166" formatCode="_-&quot;฿&quot;* #,##0_-;\-&quot;฿&quot;* #,##0_-;_-&quot;฿&quot;* &quot;-&quot;_-;_-@_-"/>
    <numFmt numFmtId="167" formatCode="_-&quot;฿&quot;* #,##0.00_-;\-&quot;฿&quot;* #,##0.00_-;_-&quot;฿&quot;* &quot;-&quot;??_-;_-@_-"/>
    <numFmt numFmtId="168" formatCode="#,##0;\(#,##0\)"/>
    <numFmt numFmtId="169" formatCode="_(* #,##0_);_(* \(#,##0\);_(* &quot;-&quot;??_);_(@_)"/>
    <numFmt numFmtId="170" formatCode="#,##0;\(#,##0\);&quot;-&quot;;@"/>
    <numFmt numFmtId="171" formatCode="#,##0.00;\(#,##0.00\);&quot;-&quot;;@"/>
    <numFmt numFmtId="172" formatCode="_ * #,##0.00_ ;_ * \-#,##0.00_ ;_ * &quot;-&quot;??_ ;_ @_ "/>
    <numFmt numFmtId="173" formatCode="#,##0.00_);[Red]\(#,##0.00\);&quot;-     &quot;"/>
    <numFmt numFmtId="174" formatCode="&quot;$&quot;#,##0;\-&quot;$&quot;#,##0"/>
    <numFmt numFmtId="175" formatCode="\$#,##0.00;\(\$#,##0.00\)"/>
    <numFmt numFmtId="176" formatCode="\$#,##0;\(\$#,##0\)"/>
    <numFmt numFmtId="177" formatCode="_(* #,##0.0_);_(* \(#,##0.0\);_(* &quot;-&quot;?_);@_)"/>
    <numFmt numFmtId="178" formatCode="0.0%"/>
    <numFmt numFmtId="179" formatCode="&quot;$&quot;#,##0.00"/>
    <numFmt numFmtId="180" formatCode="0.00_)"/>
    <numFmt numFmtId="181" formatCode="#,##0\ &quot;F&quot;;[Red]\-#,##0\ &quot;F&quot;"/>
    <numFmt numFmtId="182" formatCode="_-[$€]* #,##0.00_-;\-[$€]* #,##0.00_-;_-[$€]* &quot;-&quot;??_-;_-@_-"/>
    <numFmt numFmtId="183" formatCode="_-* #,##0.00\ _€_-;\-* #,##0.00\ _€_-;_-* &quot;-&quot;??\ _€_-;_-@_-"/>
    <numFmt numFmtId="184" formatCode="ddd\ m/d/yy"/>
    <numFmt numFmtId="185" formatCode="_(* #,##0.00_);_(* \(#,##0.00\);_(* &quot;-&quot;_);_(@_)"/>
    <numFmt numFmtId="186" formatCode="#,##0.0"/>
    <numFmt numFmtId="187" formatCode="_ * #,##0_ ;_ * \-#,##0_ ;_ * &quot;-&quot;_ ;_ @_ "/>
    <numFmt numFmtId="188" formatCode="_ &quot;\&quot;* #,##0_ ;_ &quot;\&quot;* \-#,##0_ ;_ &quot;\&quot;* &quot;-&quot;_ ;_ @_ "/>
    <numFmt numFmtId="189" formatCode="_ &quot;\&quot;* #,##0.00_ ;_ &quot;\&quot;* \-#,##0.00_ ;_ &quot;\&quot;* &quot;-&quot;??_ ;_ @_ "/>
    <numFmt numFmtId="190" formatCode="_(* #,##0.0000_);_(* \(#,##0.0000\);_(* &quot;-&quot;??_);_(@_)"/>
    <numFmt numFmtId="191" formatCode="#,##0.0000;\(#,##0.0000\);&quot;-&quot;;@"/>
  </numFmts>
  <fonts count="113">
    <font>
      <sz val="14"/>
      <name val="Cordia New"/>
      <family val="2"/>
    </font>
    <font>
      <sz val="11"/>
      <color indexed="8"/>
      <name val="Tahoma"/>
      <family val="2"/>
      <charset val="222"/>
    </font>
    <font>
      <sz val="14"/>
      <name val="Cordia New"/>
      <family val="2"/>
    </font>
    <font>
      <sz val="10"/>
      <name val="Times New Roman"/>
      <family val="1"/>
      <charset val="222"/>
    </font>
    <font>
      <sz val="10"/>
      <name val="ApFont"/>
      <charset val="222"/>
    </font>
    <font>
      <sz val="10"/>
      <name val="Cordia New"/>
      <family val="2"/>
    </font>
    <font>
      <sz val="15"/>
      <name val="Angsana New"/>
      <family val="1"/>
    </font>
    <font>
      <sz val="11"/>
      <color indexed="8"/>
      <name val="Calibri"/>
      <family val="2"/>
      <charset val="222"/>
    </font>
    <font>
      <sz val="10"/>
      <name val="Arial"/>
      <family val="2"/>
    </font>
    <font>
      <sz val="12"/>
      <name val="Tms Rmn"/>
    </font>
    <font>
      <b/>
      <sz val="10"/>
      <name val="MS Sans Serif"/>
      <family val="2"/>
    </font>
    <font>
      <sz val="14"/>
      <name val="AngsanaUPC"/>
      <family val="1"/>
      <charset val="222"/>
    </font>
    <font>
      <sz val="10"/>
      <name val="Times New Roman"/>
      <family val="1"/>
    </font>
    <font>
      <sz val="8"/>
      <name val="Arial"/>
      <family val="2"/>
    </font>
    <font>
      <u/>
      <sz val="14"/>
      <color indexed="12"/>
      <name val="Cordia New"/>
      <family val="2"/>
    </font>
    <font>
      <sz val="7"/>
      <name val="Small Fonts"/>
      <family val="2"/>
    </font>
    <font>
      <b/>
      <i/>
      <sz val="16"/>
      <name val="Helv"/>
    </font>
    <font>
      <sz val="10"/>
      <name val="MS Sans Serif"/>
      <family val="2"/>
    </font>
    <font>
      <u/>
      <sz val="11.2"/>
      <color indexed="12"/>
      <name val="Angsana New"/>
      <family val="1"/>
    </font>
    <font>
      <u/>
      <sz val="11.2"/>
      <color indexed="36"/>
      <name val="Angsana New"/>
      <family val="1"/>
    </font>
    <font>
      <b/>
      <sz val="10"/>
      <name val="Arial"/>
      <family val="2"/>
    </font>
    <font>
      <sz val="10"/>
      <name val="Arial"/>
      <family val="2"/>
    </font>
    <font>
      <b/>
      <sz val="10"/>
      <name val="Times New Roman"/>
      <family val="1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0"/>
      <name val="Helv"/>
      <family val="2"/>
    </font>
    <font>
      <sz val="10"/>
      <name val="Helv"/>
      <charset val="204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b/>
      <sz val="14"/>
      <name val="Arial"/>
      <family val="2"/>
    </font>
    <font>
      <b/>
      <i/>
      <sz val="14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24"/>
      <name val="Arial Narrow"/>
      <family val="2"/>
    </font>
    <font>
      <b/>
      <i/>
      <sz val="12"/>
      <name val="Arial"/>
      <family val="2"/>
    </font>
    <font>
      <i/>
      <sz val="12"/>
      <name val="Arial"/>
      <family val="2"/>
    </font>
    <font>
      <sz val="12"/>
      <name val="Arial"/>
      <family val="2"/>
    </font>
    <font>
      <i/>
      <sz val="10"/>
      <name val="Arial"/>
      <family val="2"/>
    </font>
    <font>
      <sz val="9"/>
      <color indexed="18"/>
      <name val="Arial"/>
      <family val="2"/>
    </font>
    <font>
      <i/>
      <sz val="10"/>
      <color indexed="18"/>
      <name val="Arial"/>
      <family val="2"/>
    </font>
    <font>
      <sz val="10"/>
      <color indexed="18"/>
      <name val="Arial"/>
      <family val="2"/>
    </font>
    <font>
      <sz val="8"/>
      <color indexed="18"/>
      <name val="Arial"/>
      <family val="2"/>
    </font>
    <font>
      <i/>
      <sz val="9"/>
      <color indexed="18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2"/>
      <name val="Arial Narrow"/>
      <family val="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8"/>
      <color indexed="8"/>
      <name val="MS Sans Serif"/>
      <family val="2"/>
    </font>
    <font>
      <sz val="14"/>
      <name val="CordiaUPC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16"/>
      <name val="Times New Roman"/>
      <family val="1"/>
    </font>
    <font>
      <sz val="10"/>
      <name val="MS Sans Serif"/>
      <family val="2"/>
      <charset val="222"/>
    </font>
    <font>
      <sz val="12"/>
      <name val="Times New Roman"/>
      <family val="1"/>
    </font>
    <font>
      <sz val="8"/>
      <color indexed="61"/>
      <name val="Arial"/>
      <family val="2"/>
    </font>
    <font>
      <b/>
      <i/>
      <sz val="10"/>
      <color indexed="26"/>
      <name val="Arial"/>
      <family val="2"/>
    </font>
    <font>
      <b/>
      <i/>
      <sz val="10"/>
      <color indexed="22"/>
      <name val="Arial"/>
      <family val="2"/>
    </font>
    <font>
      <b/>
      <i/>
      <sz val="10"/>
      <color indexed="32"/>
      <name val="Arial"/>
      <family val="2"/>
    </font>
    <font>
      <b/>
      <sz val="10"/>
      <color indexed="41"/>
      <name val="Arial"/>
      <family val="2"/>
    </font>
    <font>
      <b/>
      <sz val="10"/>
      <color indexed="61"/>
      <name val="Arial"/>
      <family val="2"/>
    </font>
    <font>
      <b/>
      <i/>
      <sz val="10"/>
      <color indexed="9"/>
      <name val="Arial"/>
      <family val="2"/>
    </font>
    <font>
      <b/>
      <i/>
      <sz val="10"/>
      <color indexed="20"/>
      <name val="Arial"/>
      <family val="2"/>
    </font>
    <font>
      <b/>
      <i/>
      <sz val="10"/>
      <name val="Arial"/>
      <family val="2"/>
    </font>
    <font>
      <i/>
      <sz val="10"/>
      <color indexed="9"/>
      <name val="Arial"/>
      <family val="2"/>
    </font>
    <font>
      <b/>
      <sz val="8"/>
      <color indexed="8"/>
      <name val="Comic Sans MS"/>
      <family val="4"/>
      <charset val="222"/>
    </font>
    <font>
      <sz val="8"/>
      <color indexed="8"/>
      <name val="Arial"/>
      <family val="2"/>
      <charset val="222"/>
    </font>
    <font>
      <i/>
      <sz val="8"/>
      <color indexed="8"/>
      <name val="Comic Sans MS"/>
      <family val="4"/>
    </font>
    <font>
      <b/>
      <sz val="10"/>
      <color indexed="8"/>
      <name val="Comic Sans MS"/>
      <family val="4"/>
      <charset val="222"/>
    </font>
    <font>
      <b/>
      <sz val="14"/>
      <name val="Comic Sans MS"/>
      <family val="4"/>
      <charset val="222"/>
    </font>
    <font>
      <sz val="8"/>
      <color indexed="14"/>
      <name val="Comic Sans MS"/>
      <family val="4"/>
    </font>
    <font>
      <sz val="8"/>
      <name val="Arial MT"/>
    </font>
    <font>
      <sz val="12"/>
      <name val="AngsanaUPC"/>
      <family val="1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2"/>
      <name val="นูลมรผ"/>
      <family val="1"/>
      <charset val="129"/>
    </font>
    <font>
      <sz val="11"/>
      <name val="ＭＳ Ｐゴシック"/>
      <family val="3"/>
      <charset val="128"/>
    </font>
    <font>
      <b/>
      <sz val="9"/>
      <name val="Arial"/>
      <family val="2"/>
    </font>
    <font>
      <b/>
      <u/>
      <sz val="9"/>
      <name val="Arial"/>
      <family val="2"/>
    </font>
    <font>
      <u/>
      <sz val="9"/>
      <name val="Arial"/>
      <family val="2"/>
    </font>
    <font>
      <sz val="10"/>
      <color theme="1"/>
      <name val="Calibri"/>
      <family val="2"/>
      <scheme val="minor"/>
    </font>
    <font>
      <sz val="10"/>
      <color theme="0"/>
      <name val="Calibri"/>
      <family val="2"/>
      <scheme val="minor"/>
    </font>
    <font>
      <sz val="10"/>
      <color rgb="FF9C0006"/>
      <name val="Calibri"/>
      <family val="2"/>
      <scheme val="minor"/>
    </font>
    <font>
      <b/>
      <sz val="10"/>
      <color rgb="FFFA7D00"/>
      <name val="Calibri"/>
      <family val="2"/>
      <scheme val="minor"/>
    </font>
    <font>
      <b/>
      <sz val="10"/>
      <color theme="0"/>
      <name val="Calibri"/>
      <family val="2"/>
      <scheme val="minor"/>
    </font>
    <font>
      <i/>
      <sz val="10"/>
      <color rgb="FF7F7F7F"/>
      <name val="Calibri"/>
      <family val="2"/>
      <scheme val="minor"/>
    </font>
    <font>
      <sz val="10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0"/>
      <color rgb="FF3F3F76"/>
      <name val="Calibri"/>
      <family val="2"/>
      <scheme val="minor"/>
    </font>
    <font>
      <sz val="10"/>
      <color rgb="FFFA7D00"/>
      <name val="Calibri"/>
      <family val="2"/>
      <scheme val="minor"/>
    </font>
    <font>
      <sz val="10"/>
      <color rgb="FF9C6500"/>
      <name val="Calibri"/>
      <family val="2"/>
      <scheme val="minor"/>
    </font>
    <font>
      <sz val="11"/>
      <color theme="1"/>
      <name val="Tahoma"/>
      <family val="2"/>
      <charset val="222"/>
    </font>
    <font>
      <sz val="10"/>
      <color theme="1"/>
      <name val="Arial"/>
      <family val="2"/>
    </font>
    <font>
      <sz val="11"/>
      <color theme="1"/>
      <name val="Calibri"/>
      <family val="2"/>
      <charset val="222"/>
    </font>
    <font>
      <b/>
      <sz val="10"/>
      <color rgb="FF3F3F3F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sz val="9"/>
      <color rgb="FFFF0000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10"/>
      <name val="Arial"/>
      <family val="2"/>
    </font>
  </fonts>
  <fills count="6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31"/>
      </patternFill>
    </fill>
    <fill>
      <patternFill patternType="solid">
        <fgColor indexed="22"/>
        <bgColor indexed="26"/>
      </patternFill>
    </fill>
    <fill>
      <patternFill patternType="solid">
        <fgColor indexed="22"/>
        <bgColor indexed="29"/>
      </patternFill>
    </fill>
    <fill>
      <patternFill patternType="solid">
        <fgColor indexed="41"/>
        <bgColor indexed="64"/>
      </patternFill>
    </fill>
    <fill>
      <patternFill patternType="solid">
        <fgColor indexed="54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40"/>
        <bgColor indexed="64"/>
      </patternFill>
    </fill>
    <fill>
      <patternFill patternType="solid">
        <fgColor indexed="9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AFAFA"/>
        <bgColor indexed="64"/>
      </patternFill>
    </fill>
  </fills>
  <borders count="30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24"/>
      </bottom>
      <diagonal/>
    </border>
    <border>
      <left/>
      <right/>
      <top style="double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6">
    <xf numFmtId="0" fontId="0" fillId="0" borderId="0"/>
    <xf numFmtId="0" fontId="8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8" fillId="0" borderId="0"/>
    <xf numFmtId="0" fontId="25" fillId="0" borderId="0"/>
    <xf numFmtId="0" fontId="25" fillId="0" borderId="0"/>
    <xf numFmtId="0" fontId="25" fillId="0" borderId="0"/>
    <xf numFmtId="0" fontId="8" fillId="0" borderId="0"/>
    <xf numFmtId="0" fontId="8" fillId="0" borderId="0"/>
    <xf numFmtId="0" fontId="25" fillId="0" borderId="0"/>
    <xf numFmtId="0" fontId="25" fillId="0" borderId="0"/>
    <xf numFmtId="0" fontId="23" fillId="0" borderId="0">
      <alignment vertical="top"/>
    </xf>
    <xf numFmtId="0" fontId="23" fillId="0" borderId="0">
      <alignment vertical="top"/>
    </xf>
    <xf numFmtId="0" fontId="26" fillId="0" borderId="0"/>
    <xf numFmtId="0" fontId="23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6" fillId="0" borderId="0"/>
    <xf numFmtId="0" fontId="25" fillId="0" borderId="0"/>
    <xf numFmtId="0" fontId="2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6" fillId="0" borderId="0"/>
    <xf numFmtId="0" fontId="1" fillId="2" borderId="0" applyNumberFormat="0" applyBorder="0" applyAlignment="0" applyProtection="0"/>
    <xf numFmtId="0" fontId="90" fillId="36" borderId="0" applyNumberFormat="0" applyBorder="0" applyAlignment="0" applyProtection="0"/>
    <xf numFmtId="0" fontId="90" fillId="36" borderId="0" applyNumberFormat="0" applyBorder="0" applyAlignment="0" applyProtection="0"/>
    <xf numFmtId="0" fontId="1" fillId="3" borderId="0" applyNumberFormat="0" applyBorder="0" applyAlignment="0" applyProtection="0"/>
    <xf numFmtId="0" fontId="90" fillId="37" borderId="0" applyNumberFormat="0" applyBorder="0" applyAlignment="0" applyProtection="0"/>
    <xf numFmtId="0" fontId="90" fillId="37" borderId="0" applyNumberFormat="0" applyBorder="0" applyAlignment="0" applyProtection="0"/>
    <xf numFmtId="0" fontId="1" fillId="4" borderId="0" applyNumberFormat="0" applyBorder="0" applyAlignment="0" applyProtection="0"/>
    <xf numFmtId="0" fontId="90" fillId="38" borderId="0" applyNumberFormat="0" applyBorder="0" applyAlignment="0" applyProtection="0"/>
    <xf numFmtId="0" fontId="90" fillId="38" borderId="0" applyNumberFormat="0" applyBorder="0" applyAlignment="0" applyProtection="0"/>
    <xf numFmtId="0" fontId="1" fillId="5" borderId="0" applyNumberFormat="0" applyBorder="0" applyAlignment="0" applyProtection="0"/>
    <xf numFmtId="0" fontId="90" fillId="39" borderId="0" applyNumberFormat="0" applyBorder="0" applyAlignment="0" applyProtection="0"/>
    <xf numFmtId="0" fontId="90" fillId="39" borderId="0" applyNumberFormat="0" applyBorder="0" applyAlignment="0" applyProtection="0"/>
    <xf numFmtId="0" fontId="1" fillId="6" borderId="0" applyNumberFormat="0" applyBorder="0" applyAlignment="0" applyProtection="0"/>
    <xf numFmtId="0" fontId="90" fillId="40" borderId="0" applyNumberFormat="0" applyBorder="0" applyAlignment="0" applyProtection="0"/>
    <xf numFmtId="0" fontId="90" fillId="40" borderId="0" applyNumberFormat="0" applyBorder="0" applyAlignment="0" applyProtection="0"/>
    <xf numFmtId="0" fontId="1" fillId="7" borderId="0" applyNumberFormat="0" applyBorder="0" applyAlignment="0" applyProtection="0"/>
    <xf numFmtId="0" fontId="90" fillId="41" borderId="0" applyNumberFormat="0" applyBorder="0" applyAlignment="0" applyProtection="0"/>
    <xf numFmtId="0" fontId="90" fillId="41" borderId="0" applyNumberFormat="0" applyBorder="0" applyAlignment="0" applyProtection="0"/>
    <xf numFmtId="0" fontId="1" fillId="8" borderId="0" applyNumberFormat="0" applyBorder="0" applyAlignment="0" applyProtection="0"/>
    <xf numFmtId="0" fontId="90" fillId="42" borderId="0" applyNumberFormat="0" applyBorder="0" applyAlignment="0" applyProtection="0"/>
    <xf numFmtId="0" fontId="90" fillId="42" borderId="0" applyNumberFormat="0" applyBorder="0" applyAlignment="0" applyProtection="0"/>
    <xf numFmtId="0" fontId="1" fillId="9" borderId="0" applyNumberFormat="0" applyBorder="0" applyAlignment="0" applyProtection="0"/>
    <xf numFmtId="0" fontId="90" fillId="43" borderId="0" applyNumberFormat="0" applyBorder="0" applyAlignment="0" applyProtection="0"/>
    <xf numFmtId="0" fontId="90" fillId="43" borderId="0" applyNumberFormat="0" applyBorder="0" applyAlignment="0" applyProtection="0"/>
    <xf numFmtId="0" fontId="1" fillId="10" borderId="0" applyNumberFormat="0" applyBorder="0" applyAlignment="0" applyProtection="0"/>
    <xf numFmtId="0" fontId="90" fillId="44" borderId="0" applyNumberFormat="0" applyBorder="0" applyAlignment="0" applyProtection="0"/>
    <xf numFmtId="0" fontId="90" fillId="44" borderId="0" applyNumberFormat="0" applyBorder="0" applyAlignment="0" applyProtection="0"/>
    <xf numFmtId="0" fontId="1" fillId="5" borderId="0" applyNumberFormat="0" applyBorder="0" applyAlignment="0" applyProtection="0"/>
    <xf numFmtId="0" fontId="90" fillId="45" borderId="0" applyNumberFormat="0" applyBorder="0" applyAlignment="0" applyProtection="0"/>
    <xf numFmtId="0" fontId="90" fillId="45" borderId="0" applyNumberFormat="0" applyBorder="0" applyAlignment="0" applyProtection="0"/>
    <xf numFmtId="0" fontId="1" fillId="8" borderId="0" applyNumberFormat="0" applyBorder="0" applyAlignment="0" applyProtection="0"/>
    <xf numFmtId="0" fontId="90" fillId="46" borderId="0" applyNumberFormat="0" applyBorder="0" applyAlignment="0" applyProtection="0"/>
    <xf numFmtId="0" fontId="90" fillId="46" borderId="0" applyNumberFormat="0" applyBorder="0" applyAlignment="0" applyProtection="0"/>
    <xf numFmtId="0" fontId="1" fillId="11" borderId="0" applyNumberFormat="0" applyBorder="0" applyAlignment="0" applyProtection="0"/>
    <xf numFmtId="0" fontId="90" fillId="47" borderId="0" applyNumberFormat="0" applyBorder="0" applyAlignment="0" applyProtection="0"/>
    <xf numFmtId="0" fontId="90" fillId="47" borderId="0" applyNumberFormat="0" applyBorder="0" applyAlignment="0" applyProtection="0"/>
    <xf numFmtId="0" fontId="27" fillId="12" borderId="0" applyNumberFormat="0" applyBorder="0" applyAlignment="0" applyProtection="0"/>
    <xf numFmtId="0" fontId="91" fillId="48" borderId="0" applyNumberFormat="0" applyBorder="0" applyAlignment="0" applyProtection="0"/>
    <xf numFmtId="0" fontId="91" fillId="48" borderId="0" applyNumberFormat="0" applyBorder="0" applyAlignment="0" applyProtection="0"/>
    <xf numFmtId="0" fontId="27" fillId="9" borderId="0" applyNumberFormat="0" applyBorder="0" applyAlignment="0" applyProtection="0"/>
    <xf numFmtId="0" fontId="91" fillId="49" borderId="0" applyNumberFormat="0" applyBorder="0" applyAlignment="0" applyProtection="0"/>
    <xf numFmtId="0" fontId="91" fillId="49" borderId="0" applyNumberFormat="0" applyBorder="0" applyAlignment="0" applyProtection="0"/>
    <xf numFmtId="0" fontId="27" fillId="10" borderId="0" applyNumberFormat="0" applyBorder="0" applyAlignment="0" applyProtection="0"/>
    <xf numFmtId="0" fontId="91" fillId="50" borderId="0" applyNumberFormat="0" applyBorder="0" applyAlignment="0" applyProtection="0"/>
    <xf numFmtId="0" fontId="91" fillId="50" borderId="0" applyNumberFormat="0" applyBorder="0" applyAlignment="0" applyProtection="0"/>
    <xf numFmtId="0" fontId="27" fillId="13" borderId="0" applyNumberFormat="0" applyBorder="0" applyAlignment="0" applyProtection="0"/>
    <xf numFmtId="0" fontId="91" fillId="51" borderId="0" applyNumberFormat="0" applyBorder="0" applyAlignment="0" applyProtection="0"/>
    <xf numFmtId="0" fontId="91" fillId="51" borderId="0" applyNumberFormat="0" applyBorder="0" applyAlignment="0" applyProtection="0"/>
    <xf numFmtId="0" fontId="27" fillId="14" borderId="0" applyNumberFormat="0" applyBorder="0" applyAlignment="0" applyProtection="0"/>
    <xf numFmtId="0" fontId="91" fillId="52" borderId="0" applyNumberFormat="0" applyBorder="0" applyAlignment="0" applyProtection="0"/>
    <xf numFmtId="0" fontId="91" fillId="52" borderId="0" applyNumberFormat="0" applyBorder="0" applyAlignment="0" applyProtection="0"/>
    <xf numFmtId="0" fontId="27" fillId="15" borderId="0" applyNumberFormat="0" applyBorder="0" applyAlignment="0" applyProtection="0"/>
    <xf numFmtId="0" fontId="91" fillId="53" borderId="0" applyNumberFormat="0" applyBorder="0" applyAlignment="0" applyProtection="0"/>
    <xf numFmtId="0" fontId="91" fillId="53" borderId="0" applyNumberFormat="0" applyBorder="0" applyAlignment="0" applyProtection="0"/>
    <xf numFmtId="9" fontId="11" fillId="0" borderId="0"/>
    <xf numFmtId="0" fontId="27" fillId="16" borderId="0" applyNumberFormat="0" applyBorder="0" applyAlignment="0" applyProtection="0"/>
    <xf numFmtId="0" fontId="91" fillId="54" borderId="0" applyNumberFormat="0" applyBorder="0" applyAlignment="0" applyProtection="0"/>
    <xf numFmtId="0" fontId="91" fillId="54" borderId="0" applyNumberFormat="0" applyBorder="0" applyAlignment="0" applyProtection="0"/>
    <xf numFmtId="0" fontId="27" fillId="17" borderId="0" applyNumberFormat="0" applyBorder="0" applyAlignment="0" applyProtection="0"/>
    <xf numFmtId="0" fontId="91" fillId="55" borderId="0" applyNumberFormat="0" applyBorder="0" applyAlignment="0" applyProtection="0"/>
    <xf numFmtId="0" fontId="91" fillId="55" borderId="0" applyNumberFormat="0" applyBorder="0" applyAlignment="0" applyProtection="0"/>
    <xf numFmtId="0" fontId="27" fillId="18" borderId="0" applyNumberFormat="0" applyBorder="0" applyAlignment="0" applyProtection="0"/>
    <xf numFmtId="0" fontId="91" fillId="56" borderId="0" applyNumberFormat="0" applyBorder="0" applyAlignment="0" applyProtection="0"/>
    <xf numFmtId="0" fontId="91" fillId="56" borderId="0" applyNumberFormat="0" applyBorder="0" applyAlignment="0" applyProtection="0"/>
    <xf numFmtId="0" fontId="27" fillId="13" borderId="0" applyNumberFormat="0" applyBorder="0" applyAlignment="0" applyProtection="0"/>
    <xf numFmtId="0" fontId="91" fillId="57" borderId="0" applyNumberFormat="0" applyBorder="0" applyAlignment="0" applyProtection="0"/>
    <xf numFmtId="0" fontId="91" fillId="57" borderId="0" applyNumberFormat="0" applyBorder="0" applyAlignment="0" applyProtection="0"/>
    <xf numFmtId="0" fontId="27" fillId="14" borderId="0" applyNumberFormat="0" applyBorder="0" applyAlignment="0" applyProtection="0"/>
    <xf numFmtId="0" fontId="91" fillId="58" borderId="0" applyNumberFormat="0" applyBorder="0" applyAlignment="0" applyProtection="0"/>
    <xf numFmtId="0" fontId="91" fillId="58" borderId="0" applyNumberFormat="0" applyBorder="0" applyAlignment="0" applyProtection="0"/>
    <xf numFmtId="0" fontId="27" fillId="19" borderId="0" applyNumberFormat="0" applyBorder="0" applyAlignment="0" applyProtection="0"/>
    <xf numFmtId="0" fontId="91" fillId="59" borderId="0" applyNumberFormat="0" applyBorder="0" applyAlignment="0" applyProtection="0"/>
    <xf numFmtId="0" fontId="91" fillId="59" borderId="0" applyNumberFormat="0" applyBorder="0" applyAlignment="0" applyProtection="0"/>
    <xf numFmtId="0" fontId="28" fillId="3" borderId="0" applyNumberFormat="0" applyBorder="0" applyAlignment="0" applyProtection="0"/>
    <xf numFmtId="0" fontId="92" fillId="60" borderId="0" applyNumberFormat="0" applyBorder="0" applyAlignment="0" applyProtection="0"/>
    <xf numFmtId="0" fontId="92" fillId="60" borderId="0" applyNumberFormat="0" applyBorder="0" applyAlignment="0" applyProtection="0"/>
    <xf numFmtId="0" fontId="9" fillId="0" borderId="0" applyNumberFormat="0" applyFill="0" applyBorder="0" applyAlignment="0" applyProtection="0"/>
    <xf numFmtId="174" fontId="10" fillId="0" borderId="1" applyAlignment="0" applyProtection="0"/>
    <xf numFmtId="49" fontId="29" fillId="0" borderId="0" applyFont="0" applyFill="0" applyBorder="0" applyAlignment="0" applyProtection="0">
      <alignment horizontal="left"/>
    </xf>
    <xf numFmtId="177" fontId="30" fillId="0" borderId="0" applyAlignment="0" applyProtection="0"/>
    <xf numFmtId="178" fontId="13" fillId="0" borderId="0" applyFill="0" applyBorder="0" applyAlignment="0" applyProtection="0"/>
    <xf numFmtId="49" fontId="13" fillId="0" borderId="0" applyNumberFormat="0" applyAlignment="0" applyProtection="0">
      <alignment horizontal="left"/>
    </xf>
    <xf numFmtId="49" fontId="31" fillId="0" borderId="2" applyNumberFormat="0" applyAlignment="0" applyProtection="0">
      <alignment horizontal="left" wrapText="1"/>
    </xf>
    <xf numFmtId="49" fontId="31" fillId="0" borderId="0" applyNumberFormat="0" applyAlignment="0" applyProtection="0">
      <alignment horizontal="left" wrapText="1"/>
    </xf>
    <xf numFmtId="49" fontId="32" fillId="0" borderId="0" applyAlignment="0" applyProtection="0">
      <alignment horizontal="left"/>
    </xf>
    <xf numFmtId="179" fontId="13" fillId="0" borderId="0" applyFill="0"/>
    <xf numFmtId="179" fontId="13" fillId="0" borderId="0">
      <alignment horizontal="center"/>
    </xf>
    <xf numFmtId="0" fontId="13" fillId="0" borderId="0" applyFill="0">
      <alignment horizontal="center"/>
    </xf>
    <xf numFmtId="179" fontId="33" fillId="0" borderId="3" applyFill="0"/>
    <xf numFmtId="0" fontId="8" fillId="0" borderId="0" applyFont="0" applyAlignment="0"/>
    <xf numFmtId="0" fontId="34" fillId="0" borderId="0" applyFill="0">
      <alignment vertical="top"/>
    </xf>
    <xf numFmtId="0" fontId="33" fillId="0" borderId="0" applyFill="0">
      <alignment horizontal="left" vertical="top"/>
    </xf>
    <xf numFmtId="179" fontId="35" fillId="0" borderId="1" applyFill="0"/>
    <xf numFmtId="0" fontId="8" fillId="0" borderId="0" applyNumberFormat="0" applyFont="0" applyAlignment="0"/>
    <xf numFmtId="0" fontId="34" fillId="0" borderId="0" applyFill="0">
      <alignment wrapText="1"/>
    </xf>
    <xf numFmtId="0" fontId="33" fillId="0" borderId="0" applyFill="0">
      <alignment horizontal="left" vertical="top" wrapText="1"/>
    </xf>
    <xf numFmtId="179" fontId="36" fillId="0" borderId="0" applyFill="0"/>
    <xf numFmtId="0" fontId="37" fillId="0" borderId="0" applyNumberFormat="0" applyFont="0" applyAlignment="0">
      <alignment horizontal="center"/>
    </xf>
    <xf numFmtId="0" fontId="38" fillId="0" borderId="0" applyFill="0">
      <alignment vertical="top" wrapText="1"/>
    </xf>
    <xf numFmtId="0" fontId="35" fillId="0" borderId="0" applyFill="0">
      <alignment horizontal="left" vertical="top" wrapText="1"/>
    </xf>
    <xf numFmtId="179" fontId="8" fillId="0" borderId="0" applyFill="0"/>
    <xf numFmtId="0" fontId="37" fillId="0" borderId="0" applyNumberFormat="0" applyFont="0" applyAlignment="0">
      <alignment horizontal="center"/>
    </xf>
    <xf numFmtId="0" fontId="39" fillId="0" borderId="0" applyFill="0">
      <alignment vertical="center" wrapText="1"/>
    </xf>
    <xf numFmtId="0" fontId="40" fillId="0" borderId="0">
      <alignment horizontal="left" vertical="center" wrapText="1"/>
    </xf>
    <xf numFmtId="179" fontId="30" fillId="0" borderId="0" applyFill="0"/>
    <xf numFmtId="0" fontId="37" fillId="0" borderId="0" applyNumberFormat="0" applyFont="0" applyAlignment="0">
      <alignment horizontal="center"/>
    </xf>
    <xf numFmtId="0" fontId="41" fillId="0" borderId="0" applyFill="0">
      <alignment horizontal="center" vertical="center" wrapText="1"/>
    </xf>
    <xf numFmtId="0" fontId="8" fillId="0" borderId="0" applyFill="0">
      <alignment horizontal="center" vertical="center" wrapText="1"/>
    </xf>
    <xf numFmtId="179" fontId="42" fillId="0" borderId="0" applyFill="0"/>
    <xf numFmtId="0" fontId="37" fillId="0" borderId="0" applyNumberFormat="0" applyFont="0" applyAlignment="0">
      <alignment horizontal="center"/>
    </xf>
    <xf numFmtId="0" fontId="43" fillId="0" borderId="0" applyFill="0">
      <alignment horizontal="center" vertical="center" wrapText="1"/>
    </xf>
    <xf numFmtId="0" fontId="44" fillId="0" borderId="0" applyFill="0">
      <alignment horizontal="center" vertical="center" wrapText="1"/>
    </xf>
    <xf numFmtId="179" fontId="45" fillId="0" borderId="0" applyFill="0"/>
    <xf numFmtId="0" fontId="37" fillId="0" borderId="0" applyNumberFormat="0" applyFont="0" applyAlignment="0">
      <alignment horizontal="center"/>
    </xf>
    <xf numFmtId="0" fontId="46" fillId="0" borderId="0">
      <alignment horizontal="center" wrapText="1"/>
    </xf>
    <xf numFmtId="0" fontId="42" fillId="0" borderId="0" applyFill="0">
      <alignment horizontal="center" wrapText="1"/>
    </xf>
    <xf numFmtId="0" fontId="47" fillId="20" borderId="4" applyNumberFormat="0" applyAlignment="0" applyProtection="0"/>
    <xf numFmtId="0" fontId="93" fillId="61" borderId="22" applyNumberFormat="0" applyAlignment="0" applyProtection="0"/>
    <xf numFmtId="0" fontId="93" fillId="61" borderId="22" applyNumberFormat="0" applyAlignment="0" applyProtection="0"/>
    <xf numFmtId="0" fontId="48" fillId="21" borderId="5" applyNumberFormat="0" applyAlignment="0" applyProtection="0"/>
    <xf numFmtId="0" fontId="94" fillId="62" borderId="23" applyNumberFormat="0" applyAlignment="0" applyProtection="0"/>
    <xf numFmtId="0" fontId="94" fillId="62" borderId="23" applyNumberFormat="0" applyAlignment="0" applyProtection="0"/>
    <xf numFmtId="165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4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12" fillId="0" borderId="0"/>
    <xf numFmtId="0" fontId="8" fillId="0" borderId="0" applyFont="0" applyFill="0" applyBorder="0" applyAlignment="0" applyProtection="0"/>
    <xf numFmtId="175" fontId="12" fillId="0" borderId="0"/>
    <xf numFmtId="180" fontId="11" fillId="0" borderId="0"/>
    <xf numFmtId="176" fontId="12" fillId="0" borderId="0"/>
    <xf numFmtId="181" fontId="11" fillId="0" borderId="0"/>
    <xf numFmtId="0" fontId="49" fillId="0" borderId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0" fontId="50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51" fillId="4" borderId="0" applyNumberFormat="0" applyBorder="0" applyAlignment="0" applyProtection="0"/>
    <xf numFmtId="0" fontId="96" fillId="63" borderId="0" applyNumberFormat="0" applyBorder="0" applyAlignment="0" applyProtection="0"/>
    <xf numFmtId="0" fontId="96" fillId="63" borderId="0" applyNumberFormat="0" applyBorder="0" applyAlignment="0" applyProtection="0"/>
    <xf numFmtId="38" fontId="13" fillId="22" borderId="0" applyNumberFormat="0" applyBorder="0" applyAlignment="0" applyProtection="0"/>
    <xf numFmtId="0" fontId="35" fillId="0" borderId="6" applyNumberFormat="0" applyAlignment="0" applyProtection="0">
      <alignment horizontal="left" vertical="center"/>
    </xf>
    <xf numFmtId="0" fontId="35" fillId="0" borderId="7">
      <alignment horizontal="left" vertical="center"/>
    </xf>
    <xf numFmtId="0" fontId="52" fillId="0" borderId="8" applyNumberFormat="0" applyFill="0" applyAlignment="0" applyProtection="0"/>
    <xf numFmtId="0" fontId="97" fillId="0" borderId="24" applyNumberFormat="0" applyFill="0" applyAlignment="0" applyProtection="0"/>
    <xf numFmtId="0" fontId="97" fillId="0" borderId="24" applyNumberFormat="0" applyFill="0" applyAlignment="0" applyProtection="0"/>
    <xf numFmtId="0" fontId="53" fillId="0" borderId="9" applyNumberFormat="0" applyFill="0" applyAlignment="0" applyProtection="0"/>
    <xf numFmtId="0" fontId="98" fillId="0" borderId="25" applyNumberFormat="0" applyFill="0" applyAlignment="0" applyProtection="0"/>
    <xf numFmtId="0" fontId="98" fillId="0" borderId="25" applyNumberFormat="0" applyFill="0" applyAlignment="0" applyProtection="0"/>
    <xf numFmtId="0" fontId="54" fillId="0" borderId="10" applyNumberFormat="0" applyFill="0" applyAlignment="0" applyProtection="0"/>
    <xf numFmtId="0" fontId="99" fillId="0" borderId="26" applyNumberFormat="0" applyFill="0" applyAlignment="0" applyProtection="0"/>
    <xf numFmtId="0" fontId="99" fillId="0" borderId="26" applyNumberFormat="0" applyFill="0" applyAlignment="0" applyProtection="0"/>
    <xf numFmtId="0" fontId="54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14" fillId="0" borderId="0" applyNumberFormat="0" applyFill="0" applyBorder="0" applyAlignment="0" applyProtection="0">
      <alignment vertical="top"/>
      <protection locked="0"/>
    </xf>
    <xf numFmtId="10" fontId="13" fillId="23" borderId="11" applyNumberFormat="0" applyBorder="0" applyAlignment="0" applyProtection="0"/>
    <xf numFmtId="0" fontId="55" fillId="7" borderId="4" applyNumberFormat="0" applyAlignment="0" applyProtection="0"/>
    <xf numFmtId="0" fontId="55" fillId="7" borderId="4" applyNumberFormat="0" applyAlignment="0" applyProtection="0"/>
    <xf numFmtId="0" fontId="100" fillId="64" borderId="22" applyNumberFormat="0" applyAlignment="0" applyProtection="0"/>
    <xf numFmtId="0" fontId="100" fillId="64" borderId="22" applyNumberFormat="0" applyAlignment="0" applyProtection="0"/>
    <xf numFmtId="0" fontId="100" fillId="64" borderId="22" applyNumberFormat="0" applyAlignment="0" applyProtection="0"/>
    <xf numFmtId="0" fontId="100" fillId="64" borderId="22" applyNumberFormat="0" applyAlignment="0" applyProtection="0"/>
    <xf numFmtId="0" fontId="56" fillId="0" borderId="12" applyNumberFormat="0" applyFill="0" applyAlignment="0" applyProtection="0"/>
    <xf numFmtId="0" fontId="101" fillId="0" borderId="27" applyNumberFormat="0" applyFill="0" applyAlignment="0" applyProtection="0"/>
    <xf numFmtId="0" fontId="101" fillId="0" borderId="27" applyNumberFormat="0" applyFill="0" applyAlignment="0" applyProtection="0"/>
    <xf numFmtId="38" fontId="12" fillId="0" borderId="0"/>
    <xf numFmtId="38" fontId="22" fillId="1" borderId="13"/>
    <xf numFmtId="183" fontId="8" fillId="0" borderId="0" applyFont="0" applyFill="0" applyBorder="0" applyAlignment="0" applyProtection="0"/>
    <xf numFmtId="0" fontId="57" fillId="24" borderId="0" applyNumberFormat="0" applyBorder="0" applyAlignment="0" applyProtection="0"/>
    <xf numFmtId="0" fontId="102" fillId="65" borderId="0" applyNumberFormat="0" applyBorder="0" applyAlignment="0" applyProtection="0"/>
    <xf numFmtId="0" fontId="102" fillId="65" borderId="0" applyNumberFormat="0" applyBorder="0" applyAlignment="0" applyProtection="0"/>
    <xf numFmtId="37" fontId="15" fillId="0" borderId="0"/>
    <xf numFmtId="37" fontId="58" fillId="0" borderId="11"/>
    <xf numFmtId="0" fontId="16" fillId="0" borderId="0"/>
    <xf numFmtId="184" fontId="59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1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103" fillId="0" borderId="0"/>
    <xf numFmtId="0" fontId="2" fillId="0" borderId="0"/>
    <xf numFmtId="0" fontId="90" fillId="0" borderId="0"/>
    <xf numFmtId="0" fontId="8" fillId="0" borderId="0"/>
    <xf numFmtId="0" fontId="104" fillId="0" borderId="0"/>
    <xf numFmtId="0" fontId="90" fillId="0" borderId="0"/>
    <xf numFmtId="0" fontId="90" fillId="0" borderId="0"/>
    <xf numFmtId="0" fontId="90" fillId="0" borderId="0"/>
    <xf numFmtId="0" fontId="8" fillId="0" borderId="0"/>
    <xf numFmtId="0" fontId="2" fillId="0" borderId="0"/>
    <xf numFmtId="0" fontId="2" fillId="0" borderId="0"/>
    <xf numFmtId="0" fontId="5" fillId="0" borderId="0"/>
    <xf numFmtId="0" fontId="8" fillId="0" borderId="0"/>
    <xf numFmtId="0" fontId="8" fillId="0" borderId="0"/>
    <xf numFmtId="0" fontId="2" fillId="0" borderId="0"/>
    <xf numFmtId="0" fontId="2" fillId="0" borderId="0"/>
    <xf numFmtId="37" fontId="3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1" fillId="0" borderId="0"/>
    <xf numFmtId="0" fontId="8" fillId="0" borderId="0"/>
    <xf numFmtId="0" fontId="105" fillId="0" borderId="0"/>
    <xf numFmtId="0" fontId="8" fillId="0" borderId="0"/>
    <xf numFmtId="0" fontId="8" fillId="0" borderId="0"/>
    <xf numFmtId="0" fontId="21" fillId="0" borderId="0"/>
    <xf numFmtId="0" fontId="8" fillId="0" borderId="0"/>
    <xf numFmtId="0" fontId="8" fillId="0" borderId="0"/>
    <xf numFmtId="0" fontId="1" fillId="25" borderId="14" applyNumberFormat="0" applyFont="0" applyAlignment="0" applyProtection="0"/>
    <xf numFmtId="0" fontId="60" fillId="20" borderId="15" applyNumberFormat="0" applyAlignment="0" applyProtection="0"/>
    <xf numFmtId="0" fontId="106" fillId="61" borderId="28" applyNumberFormat="0" applyAlignment="0" applyProtection="0"/>
    <xf numFmtId="0" fontId="106" fillId="61" borderId="28" applyNumberFormat="0" applyAlignment="0" applyProtection="0"/>
    <xf numFmtId="0" fontId="61" fillId="26" borderId="16"/>
    <xf numFmtId="10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62" fillId="0" borderId="0" applyNumberFormat="0" applyFont="0" applyFill="0" applyBorder="0" applyAlignment="0" applyProtection="0">
      <alignment horizontal="left"/>
    </xf>
    <xf numFmtId="3" fontId="17" fillId="0" borderId="0" applyFont="0" applyFill="0" applyBorder="0" applyAlignment="0" applyProtection="0"/>
    <xf numFmtId="37" fontId="63" fillId="0" borderId="0"/>
    <xf numFmtId="1" fontId="8" fillId="0" borderId="17" applyNumberFormat="0" applyFill="0" applyAlignment="0" applyProtection="0">
      <alignment horizontal="center" vertical="center"/>
    </xf>
    <xf numFmtId="185" fontId="20" fillId="26" borderId="0"/>
    <xf numFmtId="0" fontId="64" fillId="26" borderId="0">
      <alignment horizontal="left" indent="7"/>
    </xf>
    <xf numFmtId="0" fontId="20" fillId="26" borderId="0">
      <alignment horizontal="left"/>
    </xf>
    <xf numFmtId="185" fontId="20" fillId="0" borderId="3" applyFill="0"/>
    <xf numFmtId="0" fontId="20" fillId="0" borderId="0" applyNumberFormat="0" applyAlignment="0">
      <alignment horizontal="right"/>
    </xf>
    <xf numFmtId="0" fontId="65" fillId="27" borderId="0"/>
    <xf numFmtId="0" fontId="20" fillId="0" borderId="0" applyFill="0"/>
    <xf numFmtId="185" fontId="20" fillId="0" borderId="1" applyFill="0"/>
    <xf numFmtId="0" fontId="8" fillId="28" borderId="0" applyNumberFormat="0" applyFont="0" applyBorder="0" applyAlignment="0"/>
    <xf numFmtId="0" fontId="66" fillId="29" borderId="0">
      <alignment horizontal="left" indent="2"/>
    </xf>
    <xf numFmtId="0" fontId="67" fillId="0" borderId="0" applyFill="0">
      <alignment horizontal="left" indent="2"/>
    </xf>
    <xf numFmtId="185" fontId="20" fillId="0" borderId="0" applyFill="0"/>
    <xf numFmtId="0" fontId="8" fillId="30" borderId="0" applyNumberFormat="0" applyFont="0" applyBorder="0" applyAlignment="0"/>
    <xf numFmtId="0" fontId="68" fillId="30" borderId="0">
      <alignment horizontal="left" indent="4"/>
    </xf>
    <xf numFmtId="0" fontId="69" fillId="30" borderId="0">
      <alignment horizontal="left" indent="4"/>
    </xf>
    <xf numFmtId="185" fontId="41" fillId="0" borderId="0" applyFill="0"/>
    <xf numFmtId="0" fontId="8" fillId="26" borderId="0" applyNumberFormat="0" applyFont="0" applyBorder="0" applyAlignment="0"/>
    <xf numFmtId="0" fontId="70" fillId="0" borderId="0">
      <alignment horizontal="left" indent="6"/>
    </xf>
    <xf numFmtId="0" fontId="71" fillId="0" borderId="0" applyFill="0">
      <alignment horizontal="left" indent="6"/>
    </xf>
    <xf numFmtId="185" fontId="8" fillId="0" borderId="0" applyFill="0"/>
    <xf numFmtId="0" fontId="8" fillId="26" borderId="0" applyNumberFormat="0" applyFont="0" applyBorder="0" applyAlignment="0"/>
    <xf numFmtId="0" fontId="70" fillId="26" borderId="0">
      <alignment horizontal="left" indent="7"/>
    </xf>
    <xf numFmtId="186" fontId="72" fillId="0" borderId="0" applyFill="0">
      <alignment horizontal="left" indent="7"/>
    </xf>
    <xf numFmtId="185" fontId="44" fillId="0" borderId="0" applyFill="0"/>
    <xf numFmtId="0" fontId="8" fillId="26" borderId="0" applyNumberFormat="0" applyFont="0" applyBorder="0" applyAlignment="0"/>
    <xf numFmtId="0" fontId="73" fillId="0" borderId="0">
      <alignment horizontal="left" indent="8"/>
    </xf>
    <xf numFmtId="0" fontId="44" fillId="0" borderId="0" applyFill="0">
      <alignment horizontal="left" indent="8"/>
    </xf>
    <xf numFmtId="185" fontId="44" fillId="26" borderId="0"/>
    <xf numFmtId="0" fontId="8" fillId="26" borderId="0" applyNumberFormat="0" applyFont="0" applyBorder="0" applyAlignment="0"/>
    <xf numFmtId="0" fontId="73" fillId="0" borderId="0" applyFill="0">
      <alignment horizontal="left" indent="9"/>
    </xf>
    <xf numFmtId="0" fontId="44" fillId="0" borderId="0" applyFill="0">
      <alignment horizontal="left" indent="9"/>
    </xf>
    <xf numFmtId="4" fontId="74" fillId="31" borderId="0" applyNumberFormat="0" applyProtection="0">
      <alignment horizontal="left" vertical="center" wrapText="1" indent="1"/>
    </xf>
    <xf numFmtId="4" fontId="24" fillId="32" borderId="18" applyNumberFormat="0" applyProtection="0">
      <alignment horizontal="left" vertical="center" indent="1"/>
    </xf>
    <xf numFmtId="4" fontId="23" fillId="33" borderId="0" applyNumberFormat="0" applyProtection="0">
      <alignment horizontal="left" vertical="center" indent="1"/>
    </xf>
    <xf numFmtId="4" fontId="23" fillId="34" borderId="0" applyNumberFormat="0" applyProtection="0">
      <alignment horizontal="left" vertical="center" indent="1"/>
    </xf>
    <xf numFmtId="4" fontId="75" fillId="30" borderId="19" applyNumberFormat="0" applyProtection="0">
      <alignment horizontal="right" vertical="center"/>
    </xf>
    <xf numFmtId="4" fontId="76" fillId="30" borderId="19" applyNumberFormat="0" applyProtection="0">
      <alignment horizontal="right" vertical="center"/>
    </xf>
    <xf numFmtId="4" fontId="74" fillId="8" borderId="19" applyNumberFormat="0" applyProtection="0">
      <alignment horizontal="left" vertical="center" wrapText="1" indent="1"/>
    </xf>
    <xf numFmtId="0" fontId="77" fillId="34" borderId="19" applyNumberFormat="0" applyProtection="0">
      <alignment horizontal="left" vertical="top" indent="1"/>
    </xf>
    <xf numFmtId="4" fontId="78" fillId="0" borderId="0" applyNumberFormat="0" applyProtection="0">
      <alignment horizontal="left" vertical="center" indent="1"/>
    </xf>
    <xf numFmtId="4" fontId="79" fillId="30" borderId="19" applyNumberFormat="0" applyProtection="0">
      <alignment horizontal="right" vertical="center"/>
    </xf>
    <xf numFmtId="0" fontId="80" fillId="35" borderId="0"/>
    <xf numFmtId="0" fontId="25" fillId="0" borderId="0"/>
    <xf numFmtId="38" fontId="12" fillId="0" borderId="1"/>
    <xf numFmtId="0" fontId="81" fillId="0" borderId="0"/>
    <xf numFmtId="0" fontId="82" fillId="0" borderId="0" applyNumberFormat="0" applyFill="0" applyBorder="0" applyAlignment="0" applyProtection="0"/>
    <xf numFmtId="0" fontId="83" fillId="0" borderId="20" applyNumberFormat="0" applyFill="0" applyAlignment="0" applyProtection="0"/>
    <xf numFmtId="0" fontId="107" fillId="0" borderId="29" applyNumberFormat="0" applyFill="0" applyAlignment="0" applyProtection="0"/>
    <xf numFmtId="0" fontId="107" fillId="0" borderId="29" applyNumberFormat="0" applyFill="0" applyAlignment="0" applyProtection="0"/>
    <xf numFmtId="0" fontId="84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41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8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9" fontId="85" fillId="0" borderId="0" applyFont="0" applyFill="0" applyBorder="0" applyAlignment="0" applyProtection="0"/>
    <xf numFmtId="0" fontId="8" fillId="0" borderId="0"/>
    <xf numFmtId="0" fontId="11" fillId="0" borderId="0"/>
    <xf numFmtId="187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88" fontId="85" fillId="0" borderId="0" applyFont="0" applyFill="0" applyBorder="0" applyAlignment="0" applyProtection="0"/>
    <xf numFmtId="189" fontId="85" fillId="0" borderId="0" applyFont="0" applyFill="0" applyBorder="0" applyAlignment="0" applyProtection="0"/>
    <xf numFmtId="0" fontId="85" fillId="0" borderId="0"/>
    <xf numFmtId="0" fontId="8" fillId="0" borderId="0"/>
    <xf numFmtId="0" fontId="86" fillId="0" borderId="0"/>
    <xf numFmtId="37" fontId="3" fillId="0" borderId="0"/>
    <xf numFmtId="0" fontId="112" fillId="0" borderId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104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37" fontId="6" fillId="0" borderId="0"/>
    <xf numFmtId="0" fontId="6" fillId="0" borderId="0"/>
    <xf numFmtId="0" fontId="104" fillId="0" borderId="0"/>
    <xf numFmtId="0" fontId="2" fillId="0" borderId="0"/>
  </cellStyleXfs>
  <cellXfs count="264">
    <xf numFmtId="0" fontId="0" fillId="0" borderId="0" xfId="0"/>
    <xf numFmtId="170" fontId="30" fillId="0" borderId="0" xfId="181" applyNumberFormat="1" applyFont="1" applyFill="1" applyBorder="1" applyAlignment="1">
      <alignment horizontal="right" vertical="center"/>
    </xf>
    <xf numFmtId="170" fontId="30" fillId="0" borderId="13" xfId="181" applyNumberFormat="1" applyFont="1" applyFill="1" applyBorder="1" applyAlignment="1">
      <alignment horizontal="right" vertical="center"/>
    </xf>
    <xf numFmtId="0" fontId="87" fillId="0" borderId="0" xfId="0" applyFont="1" applyFill="1" applyBorder="1" applyAlignment="1">
      <alignment horizontal="left" vertical="center"/>
    </xf>
    <xf numFmtId="170" fontId="87" fillId="0" borderId="0" xfId="0" applyNumberFormat="1" applyFont="1" applyFill="1" applyBorder="1" applyAlignment="1">
      <alignment horizontal="centerContinuous" vertical="center"/>
    </xf>
    <xf numFmtId="170" fontId="87" fillId="0" borderId="0" xfId="0" applyNumberFormat="1" applyFont="1" applyFill="1" applyBorder="1" applyAlignment="1">
      <alignment horizontal="right" vertical="center"/>
    </xf>
    <xf numFmtId="170" fontId="30" fillId="0" borderId="0" xfId="0" applyNumberFormat="1" applyFont="1" applyFill="1" applyBorder="1" applyAlignment="1">
      <alignment vertical="center"/>
    </xf>
    <xf numFmtId="0" fontId="30" fillId="0" borderId="0" xfId="0" applyFont="1" applyFill="1" applyBorder="1" applyAlignment="1">
      <alignment vertical="center"/>
    </xf>
    <xf numFmtId="0" fontId="30" fillId="0" borderId="0" xfId="0" applyFont="1" applyFill="1" applyAlignment="1">
      <alignment vertical="center"/>
    </xf>
    <xf numFmtId="170" fontId="87" fillId="0" borderId="13" xfId="289" applyNumberFormat="1" applyFont="1" applyFill="1" applyBorder="1" applyAlignment="1">
      <alignment horizontal="right" vertical="center"/>
    </xf>
    <xf numFmtId="170" fontId="87" fillId="0" borderId="1" xfId="0" applyNumberFormat="1" applyFont="1" applyFill="1" applyBorder="1" applyAlignment="1">
      <alignment vertical="center"/>
    </xf>
    <xf numFmtId="170" fontId="30" fillId="0" borderId="0" xfId="0" applyNumberFormat="1" applyFont="1" applyFill="1" applyAlignment="1">
      <alignment horizontal="right" vertical="center"/>
    </xf>
    <xf numFmtId="170" fontId="87" fillId="0" borderId="0" xfId="289" applyNumberFormat="1" applyFont="1" applyFill="1" applyBorder="1" applyAlignment="1">
      <alignment horizontal="right" vertical="center"/>
    </xf>
    <xf numFmtId="170" fontId="87" fillId="0" borderId="0" xfId="0" applyNumberFormat="1" applyFont="1" applyFill="1" applyAlignment="1">
      <alignment horizontal="right" vertical="center"/>
    </xf>
    <xf numFmtId="0" fontId="87" fillId="0" borderId="0" xfId="0" applyFont="1" applyFill="1" applyAlignment="1">
      <alignment vertical="center"/>
    </xf>
    <xf numFmtId="170" fontId="87" fillId="0" borderId="13" xfId="0" applyNumberFormat="1" applyFont="1" applyFill="1" applyBorder="1" applyAlignment="1">
      <alignment horizontal="right" vertical="center"/>
    </xf>
    <xf numFmtId="170" fontId="30" fillId="0" borderId="0" xfId="0" applyNumberFormat="1" applyFont="1" applyFill="1" applyBorder="1" applyAlignment="1">
      <alignment horizontal="right" vertical="center"/>
    </xf>
    <xf numFmtId="170" fontId="30" fillId="0" borderId="0" xfId="0" applyNumberFormat="1" applyFont="1" applyFill="1" applyAlignment="1">
      <alignment vertical="center"/>
    </xf>
    <xf numFmtId="0" fontId="87" fillId="0" borderId="0" xfId="289" applyFont="1" applyFill="1" applyAlignment="1">
      <alignment horizontal="left" vertical="center"/>
    </xf>
    <xf numFmtId="170" fontId="30" fillId="0" borderId="0" xfId="176" applyNumberFormat="1" applyFont="1" applyFill="1" applyBorder="1" applyAlignment="1">
      <alignment horizontal="right" vertical="center"/>
    </xf>
    <xf numFmtId="168" fontId="30" fillId="0" borderId="0" xfId="176" applyNumberFormat="1" applyFont="1" applyFill="1" applyBorder="1" applyAlignment="1">
      <alignment horizontal="right" vertical="center"/>
    </xf>
    <xf numFmtId="170" fontId="30" fillId="0" borderId="13" xfId="176" applyNumberFormat="1" applyFont="1" applyFill="1" applyBorder="1" applyAlignment="1">
      <alignment horizontal="right" vertical="center"/>
    </xf>
    <xf numFmtId="170" fontId="30" fillId="0" borderId="21" xfId="176" applyNumberFormat="1" applyFont="1" applyFill="1" applyBorder="1" applyAlignment="1">
      <alignment horizontal="right" vertical="center"/>
    </xf>
    <xf numFmtId="37" fontId="87" fillId="0" borderId="0" xfId="289" applyNumberFormat="1" applyFont="1" applyFill="1" applyAlignment="1">
      <alignment vertical="center"/>
    </xf>
    <xf numFmtId="0" fontId="87" fillId="0" borderId="0" xfId="289" applyFont="1" applyFill="1" applyBorder="1" applyAlignment="1">
      <alignment horizontal="left" vertical="center"/>
    </xf>
    <xf numFmtId="170" fontId="87" fillId="0" borderId="0" xfId="0" quotePrefix="1" applyNumberFormat="1" applyFont="1" applyFill="1" applyBorder="1" applyAlignment="1">
      <alignment horizontal="right" vertical="center"/>
    </xf>
    <xf numFmtId="0" fontId="87" fillId="0" borderId="0" xfId="289" applyFont="1" applyFill="1" applyAlignment="1">
      <alignment vertical="center"/>
    </xf>
    <xf numFmtId="170" fontId="30" fillId="0" borderId="13" xfId="186" applyNumberFormat="1" applyFont="1" applyFill="1" applyBorder="1" applyAlignment="1">
      <alignment horizontal="right" vertical="center"/>
    </xf>
    <xf numFmtId="170" fontId="30" fillId="0" borderId="0" xfId="186" applyNumberFormat="1" applyFont="1" applyFill="1" applyBorder="1" applyAlignment="1">
      <alignment horizontal="right" vertical="center"/>
    </xf>
    <xf numFmtId="170" fontId="87" fillId="0" borderId="0" xfId="0" applyNumberFormat="1" applyFont="1" applyFill="1" applyBorder="1" applyAlignment="1">
      <alignment vertical="center"/>
    </xf>
    <xf numFmtId="168" fontId="30" fillId="0" borderId="0" xfId="309" applyNumberFormat="1" applyFont="1" applyFill="1" applyBorder="1" applyAlignment="1">
      <alignment horizontal="right" vertical="center"/>
    </xf>
    <xf numFmtId="170" fontId="30" fillId="0" borderId="13" xfId="309" applyNumberFormat="1" applyFont="1" applyFill="1" applyBorder="1" applyAlignment="1">
      <alignment horizontal="right" vertical="center"/>
    </xf>
    <xf numFmtId="170" fontId="30" fillId="0" borderId="13" xfId="317" applyNumberFormat="1" applyFont="1" applyFill="1" applyBorder="1" applyAlignment="1">
      <alignment vertical="center"/>
    </xf>
    <xf numFmtId="0" fontId="30" fillId="0" borderId="0" xfId="0" applyFont="1" applyFill="1" applyAlignment="1">
      <alignment horizontal="centerContinuous" vertical="center"/>
    </xf>
    <xf numFmtId="168" fontId="87" fillId="0" borderId="0" xfId="0" applyNumberFormat="1" applyFont="1" applyFill="1" applyBorder="1" applyAlignment="1">
      <alignment horizontal="centerContinuous" vertical="center"/>
    </xf>
    <xf numFmtId="170" fontId="30" fillId="0" borderId="0" xfId="0" applyNumberFormat="1" applyFont="1" applyFill="1" applyAlignment="1">
      <alignment horizontal="centerContinuous" vertical="center"/>
    </xf>
    <xf numFmtId="170" fontId="30" fillId="0" borderId="0" xfId="0" applyNumberFormat="1" applyFont="1" applyFill="1" applyBorder="1" applyAlignment="1">
      <alignment horizontal="centerContinuous" vertical="center"/>
    </xf>
    <xf numFmtId="0" fontId="30" fillId="0" borderId="13" xfId="0" applyFont="1" applyFill="1" applyBorder="1" applyAlignment="1">
      <alignment horizontal="centerContinuous" vertical="center"/>
    </xf>
    <xf numFmtId="170" fontId="30" fillId="0" borderId="13" xfId="0" applyNumberFormat="1" applyFont="1" applyFill="1" applyBorder="1" applyAlignment="1">
      <alignment horizontal="centerContinuous" vertical="center"/>
    </xf>
    <xf numFmtId="0" fontId="87" fillId="0" borderId="0" xfId="0" applyFont="1" applyFill="1" applyBorder="1" applyAlignment="1">
      <alignment horizontal="center" vertical="center"/>
    </xf>
    <xf numFmtId="170" fontId="30" fillId="0" borderId="0" xfId="317" applyNumberFormat="1" applyFont="1" applyFill="1" applyBorder="1" applyAlignment="1">
      <alignment horizontal="right" vertical="center"/>
    </xf>
    <xf numFmtId="0" fontId="30" fillId="0" borderId="0" xfId="0" applyFont="1" applyFill="1" applyBorder="1" applyAlignment="1">
      <alignment horizontal="center" vertical="center"/>
    </xf>
    <xf numFmtId="170" fontId="30" fillId="0" borderId="13" xfId="317" applyNumberFormat="1" applyFont="1" applyFill="1" applyBorder="1" applyAlignment="1">
      <alignment horizontal="right" vertical="center"/>
    </xf>
    <xf numFmtId="37" fontId="87" fillId="0" borderId="0" xfId="0" applyNumberFormat="1" applyFont="1" applyFill="1" applyBorder="1" applyAlignment="1">
      <alignment horizontal="left" vertical="center"/>
    </xf>
    <xf numFmtId="170" fontId="30" fillId="0" borderId="0" xfId="317" applyNumberFormat="1" applyFont="1" applyFill="1" applyBorder="1" applyAlignment="1">
      <alignment vertical="center"/>
    </xf>
    <xf numFmtId="37" fontId="87" fillId="0" borderId="0" xfId="0" applyNumberFormat="1" applyFont="1" applyFill="1" applyBorder="1" applyAlignment="1">
      <alignment vertical="center"/>
    </xf>
    <xf numFmtId="37" fontId="30" fillId="0" borderId="0" xfId="0" applyNumberFormat="1" applyFont="1" applyFill="1" applyBorder="1" applyAlignment="1">
      <alignment vertical="center"/>
    </xf>
    <xf numFmtId="170" fontId="30" fillId="0" borderId="13" xfId="0" applyNumberFormat="1" applyFont="1" applyFill="1" applyBorder="1" applyAlignment="1">
      <alignment horizontal="right" vertical="center"/>
    </xf>
    <xf numFmtId="170" fontId="30" fillId="0" borderId="0" xfId="0" applyNumberFormat="1" applyFont="1" applyFill="1" applyBorder="1" applyAlignment="1">
      <alignment horizontal="center" vertical="center"/>
    </xf>
    <xf numFmtId="171" fontId="30" fillId="0" borderId="0" xfId="176" applyNumberFormat="1" applyFont="1" applyFill="1" applyBorder="1" applyAlignment="1">
      <alignment horizontal="right" vertical="center"/>
    </xf>
    <xf numFmtId="170" fontId="87" fillId="0" borderId="0" xfId="309" applyNumberFormat="1" applyFont="1" applyFill="1" applyAlignment="1">
      <alignment horizontal="right" vertical="center"/>
    </xf>
    <xf numFmtId="37" fontId="30" fillId="0" borderId="0" xfId="309" applyFont="1" applyFill="1" applyAlignment="1">
      <alignment vertical="center"/>
    </xf>
    <xf numFmtId="37" fontId="87" fillId="0" borderId="0" xfId="309" applyFont="1" applyFill="1" applyBorder="1" applyAlignment="1">
      <alignment vertical="center"/>
    </xf>
    <xf numFmtId="170" fontId="30" fillId="0" borderId="0" xfId="309" applyNumberFormat="1" applyFont="1" applyFill="1" applyBorder="1" applyAlignment="1">
      <alignment horizontal="right" vertical="center"/>
    </xf>
    <xf numFmtId="0" fontId="30" fillId="0" borderId="0" xfId="0" applyFont="1" applyFill="1" applyBorder="1" applyAlignment="1">
      <alignment horizontal="centerContinuous" vertical="center"/>
    </xf>
    <xf numFmtId="170" fontId="30" fillId="0" borderId="13" xfId="0" applyNumberFormat="1" applyFont="1" applyFill="1" applyBorder="1" applyAlignment="1">
      <alignment vertical="center"/>
    </xf>
    <xf numFmtId="170" fontId="88" fillId="0" borderId="0" xfId="0" applyNumberFormat="1" applyFont="1" applyFill="1" applyBorder="1" applyAlignment="1">
      <alignment horizontal="center" vertical="center"/>
    </xf>
    <xf numFmtId="171" fontId="30" fillId="0" borderId="0" xfId="0" applyNumberFormat="1" applyFont="1" applyFill="1" applyBorder="1" applyAlignment="1">
      <alignment vertical="center"/>
    </xf>
    <xf numFmtId="170" fontId="87" fillId="0" borderId="0" xfId="289" applyNumberFormat="1" applyFont="1" applyFill="1" applyAlignment="1">
      <alignment vertical="center"/>
    </xf>
    <xf numFmtId="0" fontId="87" fillId="0" borderId="13" xfId="289" applyFont="1" applyFill="1" applyBorder="1" applyAlignment="1">
      <alignment vertical="center"/>
    </xf>
    <xf numFmtId="170" fontId="87" fillId="0" borderId="13" xfId="289" applyNumberFormat="1" applyFont="1" applyFill="1" applyBorder="1" applyAlignment="1">
      <alignment vertical="center"/>
    </xf>
    <xf numFmtId="170" fontId="87" fillId="0" borderId="0" xfId="0" applyNumberFormat="1" applyFont="1" applyFill="1" applyAlignment="1">
      <alignment vertical="center"/>
    </xf>
    <xf numFmtId="0" fontId="87" fillId="0" borderId="0" xfId="289" applyFont="1" applyFill="1" applyAlignment="1">
      <alignment horizontal="center" vertical="center"/>
    </xf>
    <xf numFmtId="0" fontId="87" fillId="0" borderId="13" xfId="289" applyFont="1" applyFill="1" applyBorder="1" applyAlignment="1">
      <alignment horizontal="center" vertical="center"/>
    </xf>
    <xf numFmtId="0" fontId="87" fillId="0" borderId="0" xfId="0" applyFont="1" applyFill="1" applyAlignment="1">
      <alignment horizontal="center" vertical="center"/>
    </xf>
    <xf numFmtId="170" fontId="87" fillId="0" borderId="1" xfId="289" applyNumberFormat="1" applyFont="1" applyFill="1" applyBorder="1" applyAlignment="1">
      <alignment horizontal="right" vertical="center"/>
    </xf>
    <xf numFmtId="190" fontId="30" fillId="0" borderId="21" xfId="176" applyNumberFormat="1" applyFont="1" applyFill="1" applyBorder="1" applyAlignment="1">
      <alignment horizontal="right" vertical="center"/>
    </xf>
    <xf numFmtId="165" fontId="30" fillId="0" borderId="0" xfId="176" applyFont="1" applyFill="1" applyBorder="1" applyAlignment="1">
      <alignment horizontal="right" vertical="center"/>
    </xf>
    <xf numFmtId="170" fontId="30" fillId="0" borderId="21" xfId="186" applyNumberFormat="1" applyFont="1" applyFill="1" applyBorder="1" applyAlignment="1">
      <alignment horizontal="right" vertical="center"/>
    </xf>
    <xf numFmtId="0" fontId="87" fillId="0" borderId="0" xfId="0" applyFont="1" applyFill="1" applyAlignment="1">
      <alignment horizontal="left" vertical="center"/>
    </xf>
    <xf numFmtId="37" fontId="87" fillId="0" borderId="0" xfId="309" applyFont="1" applyAlignment="1">
      <alignment vertical="center"/>
    </xf>
    <xf numFmtId="37" fontId="87" fillId="0" borderId="0" xfId="309" applyFont="1" applyAlignment="1">
      <alignment horizontal="center" vertical="center"/>
    </xf>
    <xf numFmtId="170" fontId="87" fillId="0" borderId="0" xfId="309" applyNumberFormat="1" applyFont="1" applyAlignment="1">
      <alignment horizontal="right" vertical="center"/>
    </xf>
    <xf numFmtId="37" fontId="87" fillId="0" borderId="13" xfId="309" applyFont="1" applyBorder="1" applyAlignment="1">
      <alignment vertical="center"/>
    </xf>
    <xf numFmtId="37" fontId="87" fillId="0" borderId="13" xfId="309" applyFont="1" applyBorder="1" applyAlignment="1">
      <alignment horizontal="center" vertical="center"/>
    </xf>
    <xf numFmtId="170" fontId="87" fillId="0" borderId="13" xfId="309" applyNumberFormat="1" applyFont="1" applyBorder="1" applyAlignment="1">
      <alignment horizontal="center" vertical="center"/>
    </xf>
    <xf numFmtId="170" fontId="87" fillId="0" borderId="13" xfId="309" applyNumberFormat="1" applyFont="1" applyBorder="1" applyAlignment="1">
      <alignment horizontal="right" vertical="center"/>
    </xf>
    <xf numFmtId="168" fontId="87" fillId="0" borderId="0" xfId="309" applyNumberFormat="1" applyFont="1" applyAlignment="1">
      <alignment vertical="center"/>
    </xf>
    <xf numFmtId="0" fontId="30" fillId="0" borderId="0" xfId="0" applyFont="1" applyAlignment="1">
      <alignment horizontal="center" vertical="center"/>
    </xf>
    <xf numFmtId="0" fontId="30" fillId="0" borderId="0" xfId="0" applyFont="1" applyAlignment="1">
      <alignment vertical="center"/>
    </xf>
    <xf numFmtId="170" fontId="87" fillId="0" borderId="1" xfId="0" applyNumberFormat="1" applyFont="1" applyBorder="1" applyAlignment="1">
      <alignment horizontal="right" vertical="center"/>
    </xf>
    <xf numFmtId="170" fontId="87" fillId="0" borderId="1" xfId="0" applyNumberFormat="1" applyFont="1" applyBorder="1" applyAlignment="1">
      <alignment horizontal="center" vertical="center"/>
    </xf>
    <xf numFmtId="170" fontId="87" fillId="0" borderId="0" xfId="0" quotePrefix="1" applyNumberFormat="1" applyFont="1" applyAlignment="1">
      <alignment horizontal="right" vertical="center"/>
    </xf>
    <xf numFmtId="170" fontId="87" fillId="0" borderId="0" xfId="0" applyNumberFormat="1" applyFont="1" applyAlignment="1">
      <alignment horizontal="right" vertical="center"/>
    </xf>
    <xf numFmtId="0" fontId="88" fillId="0" borderId="0" xfId="0" applyFont="1" applyAlignment="1">
      <alignment horizontal="center" vertical="center"/>
    </xf>
    <xf numFmtId="170" fontId="88" fillId="0" borderId="0" xfId="0" applyNumberFormat="1" applyFont="1" applyAlignment="1">
      <alignment horizontal="center" vertical="center"/>
    </xf>
    <xf numFmtId="0" fontId="87" fillId="0" borderId="0" xfId="0" applyFont="1" applyAlignment="1">
      <alignment horizontal="center" vertical="center"/>
    </xf>
    <xf numFmtId="170" fontId="87" fillId="0" borderId="13" xfId="0" applyNumberFormat="1" applyFont="1" applyBorder="1" applyAlignment="1">
      <alignment horizontal="right" vertical="center"/>
    </xf>
    <xf numFmtId="170" fontId="87" fillId="0" borderId="0" xfId="0" applyNumberFormat="1" applyFont="1" applyAlignment="1">
      <alignment horizontal="center" vertical="center"/>
    </xf>
    <xf numFmtId="170" fontId="30" fillId="0" borderId="0" xfId="309" applyNumberFormat="1" applyFont="1" applyAlignment="1">
      <alignment horizontal="right" vertical="center"/>
    </xf>
    <xf numFmtId="170" fontId="30" fillId="0" borderId="0" xfId="309" applyNumberFormat="1" applyFont="1" applyAlignment="1">
      <alignment horizontal="center" vertical="center"/>
    </xf>
    <xf numFmtId="37" fontId="30" fillId="0" borderId="0" xfId="309" quotePrefix="1" applyFont="1" applyAlignment="1">
      <alignment vertical="center"/>
    </xf>
    <xf numFmtId="170" fontId="30" fillId="0" borderId="0" xfId="181" applyNumberFormat="1" applyFont="1" applyFill="1" applyBorder="1" applyAlignment="1">
      <alignment horizontal="center" vertical="center"/>
    </xf>
    <xf numFmtId="0" fontId="30" fillId="0" borderId="0" xfId="291" applyFont="1" applyAlignment="1">
      <alignment vertical="center"/>
    </xf>
    <xf numFmtId="37" fontId="87" fillId="0" borderId="0" xfId="309" applyFont="1" applyAlignment="1">
      <alignment horizontal="left" vertical="center"/>
    </xf>
    <xf numFmtId="37" fontId="109" fillId="0" borderId="0" xfId="309" applyFont="1" applyAlignment="1">
      <alignment vertical="center"/>
    </xf>
    <xf numFmtId="37" fontId="109" fillId="0" borderId="0" xfId="309" applyFont="1" applyAlignment="1">
      <alignment horizontal="center" vertical="center"/>
    </xf>
    <xf numFmtId="170" fontId="109" fillId="0" borderId="0" xfId="181" applyNumberFormat="1" applyFont="1" applyFill="1" applyAlignment="1">
      <alignment horizontal="right" vertical="center"/>
    </xf>
    <xf numFmtId="170" fontId="109" fillId="0" borderId="0" xfId="181" applyNumberFormat="1" applyFont="1" applyFill="1" applyBorder="1" applyAlignment="1">
      <alignment horizontal="center" vertical="center"/>
    </xf>
    <xf numFmtId="170" fontId="30" fillId="0" borderId="0" xfId="181" applyNumberFormat="1" applyFont="1" applyFill="1" applyAlignment="1">
      <alignment horizontal="right" vertical="center"/>
    </xf>
    <xf numFmtId="170" fontId="30" fillId="0" borderId="0" xfId="181" applyNumberFormat="1" applyFont="1" applyFill="1" applyBorder="1" applyAlignment="1">
      <alignment vertical="center"/>
    </xf>
    <xf numFmtId="170" fontId="30" fillId="0" borderId="21" xfId="181" applyNumberFormat="1" applyFont="1" applyFill="1" applyBorder="1" applyAlignment="1">
      <alignment horizontal="right" vertical="center"/>
    </xf>
    <xf numFmtId="0" fontId="30" fillId="0" borderId="0" xfId="0" applyFont="1" applyAlignment="1">
      <alignment horizontal="left" vertical="center"/>
    </xf>
    <xf numFmtId="0" fontId="30" fillId="0" borderId="13" xfId="0" applyFont="1" applyBorder="1" applyAlignment="1">
      <alignment vertical="center"/>
    </xf>
    <xf numFmtId="37" fontId="30" fillId="0" borderId="13" xfId="309" applyFont="1" applyBorder="1" applyAlignment="1">
      <alignment vertical="center"/>
    </xf>
    <xf numFmtId="170" fontId="30" fillId="0" borderId="13" xfId="309" applyNumberFormat="1" applyFont="1" applyBorder="1" applyAlignment="1">
      <alignment vertical="center"/>
    </xf>
    <xf numFmtId="168" fontId="87" fillId="0" borderId="13" xfId="309" applyNumberFormat="1" applyFont="1" applyBorder="1" applyAlignment="1">
      <alignment horizontal="left" vertical="center"/>
    </xf>
    <xf numFmtId="168" fontId="87" fillId="0" borderId="0" xfId="309" applyNumberFormat="1" applyFont="1" applyAlignment="1">
      <alignment horizontal="left" vertical="center"/>
    </xf>
    <xf numFmtId="37" fontId="109" fillId="0" borderId="0" xfId="309" quotePrefix="1" applyFont="1" applyAlignment="1">
      <alignment vertical="center"/>
    </xf>
    <xf numFmtId="170" fontId="109" fillId="0" borderId="0" xfId="181" applyNumberFormat="1" applyFont="1" applyFill="1" applyBorder="1" applyAlignment="1">
      <alignment horizontal="right" vertical="center"/>
    </xf>
    <xf numFmtId="170" fontId="30" fillId="0" borderId="0" xfId="309" applyNumberFormat="1" applyFont="1" applyAlignment="1">
      <alignment vertical="center"/>
    </xf>
    <xf numFmtId="37" fontId="30" fillId="0" borderId="13" xfId="309" applyFont="1" applyBorder="1" applyAlignment="1">
      <alignment horizontal="center" vertical="center"/>
    </xf>
    <xf numFmtId="170" fontId="30" fillId="0" borderId="13" xfId="309" applyNumberFormat="1" applyFont="1" applyBorder="1" applyAlignment="1">
      <alignment horizontal="center" vertical="center"/>
    </xf>
    <xf numFmtId="170" fontId="30" fillId="0" borderId="13" xfId="309" applyNumberFormat="1" applyFont="1" applyBorder="1" applyAlignment="1">
      <alignment horizontal="right" vertical="center"/>
    </xf>
    <xf numFmtId="168" fontId="87" fillId="0" borderId="13" xfId="309" applyNumberFormat="1" applyFont="1" applyBorder="1" applyAlignment="1">
      <alignment vertical="center"/>
    </xf>
    <xf numFmtId="37" fontId="30" fillId="0" borderId="0" xfId="309" applyFont="1" applyAlignment="1">
      <alignment horizontal="right" vertical="center"/>
    </xf>
    <xf numFmtId="0" fontId="87" fillId="0" borderId="0" xfId="0" applyFont="1" applyAlignment="1">
      <alignment vertical="center"/>
    </xf>
    <xf numFmtId="0" fontId="87" fillId="0" borderId="0" xfId="289" applyFont="1" applyAlignment="1">
      <alignment horizontal="left" vertical="center"/>
    </xf>
    <xf numFmtId="0" fontId="30" fillId="0" borderId="0" xfId="289" applyFont="1" applyAlignment="1">
      <alignment horizontal="left" vertical="center"/>
    </xf>
    <xf numFmtId="37" fontId="30" fillId="0" borderId="0" xfId="0" applyNumberFormat="1" applyFont="1" applyAlignment="1">
      <alignment horizontal="left" vertical="center"/>
    </xf>
    <xf numFmtId="37" fontId="87" fillId="0" borderId="0" xfId="0" applyNumberFormat="1" applyFont="1" applyAlignment="1">
      <alignment vertical="center"/>
    </xf>
    <xf numFmtId="0" fontId="30" fillId="0" borderId="0" xfId="308" applyFont="1" applyAlignment="1">
      <alignment vertical="center"/>
    </xf>
    <xf numFmtId="0" fontId="30" fillId="0" borderId="0" xfId="317" applyFont="1" applyAlignment="1">
      <alignment vertical="center"/>
    </xf>
    <xf numFmtId="0" fontId="87" fillId="0" borderId="0" xfId="0" applyFont="1" applyFill="1" applyBorder="1" applyAlignment="1">
      <alignment horizontal="right" vertical="center"/>
    </xf>
    <xf numFmtId="0" fontId="30" fillId="0" borderId="0" xfId="0" applyFont="1" applyFill="1" applyAlignment="1">
      <alignment horizontal="left" vertical="center"/>
    </xf>
    <xf numFmtId="37" fontId="30" fillId="0" borderId="0" xfId="309" applyFont="1" applyAlignment="1">
      <alignment horizontal="center" vertical="center"/>
    </xf>
    <xf numFmtId="170" fontId="87" fillId="66" borderId="0" xfId="0" applyNumberFormat="1" applyFont="1" applyFill="1" applyAlignment="1">
      <alignment horizontal="right" vertical="center"/>
    </xf>
    <xf numFmtId="170" fontId="30" fillId="66" borderId="0" xfId="309" applyNumberFormat="1" applyFont="1" applyFill="1" applyAlignment="1">
      <alignment horizontal="right" vertical="center"/>
    </xf>
    <xf numFmtId="170" fontId="30" fillId="66" borderId="0" xfId="181" applyNumberFormat="1" applyFont="1" applyFill="1" applyBorder="1" applyAlignment="1">
      <alignment horizontal="right" vertical="center"/>
    </xf>
    <xf numFmtId="170" fontId="30" fillId="66" borderId="13" xfId="181" applyNumberFormat="1" applyFont="1" applyFill="1" applyBorder="1" applyAlignment="1">
      <alignment horizontal="right" vertical="center"/>
    </xf>
    <xf numFmtId="170" fontId="109" fillId="66" borderId="0" xfId="181" applyNumberFormat="1" applyFont="1" applyFill="1" applyAlignment="1">
      <alignment horizontal="right" vertical="center"/>
    </xf>
    <xf numFmtId="170" fontId="30" fillId="66" borderId="0" xfId="181" applyNumberFormat="1" applyFont="1" applyFill="1" applyAlignment="1">
      <alignment horizontal="right" vertical="center"/>
    </xf>
    <xf numFmtId="170" fontId="30" fillId="66" borderId="0" xfId="181" applyNumberFormat="1" applyFont="1" applyFill="1" applyBorder="1" applyAlignment="1">
      <alignment vertical="center"/>
    </xf>
    <xf numFmtId="170" fontId="30" fillId="66" borderId="21" xfId="181" applyNumberFormat="1" applyFont="1" applyFill="1" applyBorder="1" applyAlignment="1">
      <alignment horizontal="right" vertical="center"/>
    </xf>
    <xf numFmtId="170" fontId="87" fillId="66" borderId="0" xfId="309" applyNumberFormat="1" applyFont="1" applyFill="1" applyAlignment="1">
      <alignment horizontal="right" vertical="center"/>
    </xf>
    <xf numFmtId="170" fontId="30" fillId="66" borderId="0" xfId="309" applyNumberFormat="1" applyFont="1" applyFill="1" applyAlignment="1">
      <alignment horizontal="center" vertical="center"/>
    </xf>
    <xf numFmtId="170" fontId="109" fillId="66" borderId="0" xfId="181" applyNumberFormat="1" applyFont="1" applyFill="1" applyBorder="1" applyAlignment="1">
      <alignment horizontal="right" vertical="center"/>
    </xf>
    <xf numFmtId="170" fontId="87" fillId="66" borderId="0" xfId="309" applyNumberFormat="1" applyFont="1" applyFill="1" applyAlignment="1">
      <alignment horizontal="center" vertical="center"/>
    </xf>
    <xf numFmtId="170" fontId="30" fillId="66" borderId="0" xfId="181" applyNumberFormat="1" applyFont="1" applyFill="1" applyBorder="1" applyAlignment="1">
      <alignment horizontal="center" vertical="center"/>
    </xf>
    <xf numFmtId="170" fontId="87" fillId="66" borderId="0" xfId="289" applyNumberFormat="1" applyFont="1" applyFill="1" applyBorder="1" applyAlignment="1">
      <alignment horizontal="right" vertical="center"/>
    </xf>
    <xf numFmtId="170" fontId="30" fillId="66" borderId="0" xfId="317" applyNumberFormat="1" applyFont="1" applyFill="1" applyBorder="1" applyAlignment="1">
      <alignment horizontal="right" vertical="center"/>
    </xf>
    <xf numFmtId="170" fontId="30" fillId="66" borderId="13" xfId="317" applyNumberFormat="1" applyFont="1" applyFill="1" applyBorder="1" applyAlignment="1">
      <alignment horizontal="right" vertical="center"/>
    </xf>
    <xf numFmtId="170" fontId="30" fillId="66" borderId="0" xfId="176" applyNumberFormat="1" applyFont="1" applyFill="1" applyBorder="1" applyAlignment="1">
      <alignment horizontal="right" vertical="center"/>
    </xf>
    <xf numFmtId="170" fontId="30" fillId="66" borderId="0" xfId="0" applyNumberFormat="1" applyFont="1" applyFill="1" applyBorder="1" applyAlignment="1">
      <alignment horizontal="right" vertical="center"/>
    </xf>
    <xf numFmtId="170" fontId="30" fillId="66" borderId="0" xfId="317" applyNumberFormat="1" applyFont="1" applyFill="1" applyBorder="1" applyAlignment="1">
      <alignment vertical="center"/>
    </xf>
    <xf numFmtId="170" fontId="30" fillId="66" borderId="13" xfId="0" applyNumberFormat="1" applyFont="1" applyFill="1" applyBorder="1" applyAlignment="1">
      <alignment horizontal="right" vertical="center"/>
    </xf>
    <xf numFmtId="170" fontId="30" fillId="66" borderId="13" xfId="176" applyNumberFormat="1" applyFont="1" applyFill="1" applyBorder="1" applyAlignment="1">
      <alignment horizontal="right" vertical="center"/>
    </xf>
    <xf numFmtId="170" fontId="30" fillId="66" borderId="0" xfId="0" applyNumberFormat="1" applyFont="1" applyFill="1" applyBorder="1" applyAlignment="1">
      <alignment vertical="center"/>
    </xf>
    <xf numFmtId="170" fontId="30" fillId="66" borderId="21" xfId="176" applyNumberFormat="1" applyFont="1" applyFill="1" applyBorder="1" applyAlignment="1">
      <alignment horizontal="right" vertical="center"/>
    </xf>
    <xf numFmtId="170" fontId="30" fillId="66" borderId="13" xfId="317" applyNumberFormat="1" applyFont="1" applyFill="1" applyBorder="1" applyAlignment="1">
      <alignment vertical="center"/>
    </xf>
    <xf numFmtId="190" fontId="30" fillId="66" borderId="21" xfId="176" applyNumberFormat="1" applyFont="1" applyFill="1" applyBorder="1" applyAlignment="1">
      <alignment horizontal="right" vertical="center"/>
    </xf>
    <xf numFmtId="170" fontId="30" fillId="66" borderId="0" xfId="0" applyNumberFormat="1" applyFont="1" applyFill="1" applyAlignment="1">
      <alignment vertical="center"/>
    </xf>
    <xf numFmtId="170" fontId="30" fillId="66" borderId="0" xfId="309" applyNumberFormat="1" applyFont="1" applyFill="1" applyBorder="1" applyAlignment="1">
      <alignment horizontal="right" vertical="center"/>
    </xf>
    <xf numFmtId="170" fontId="30" fillId="66" borderId="0" xfId="317" applyNumberFormat="1" applyFont="1" applyFill="1" applyAlignment="1">
      <alignment horizontal="right" vertical="center" wrapText="1"/>
    </xf>
    <xf numFmtId="170" fontId="30" fillId="66" borderId="13" xfId="186" applyNumberFormat="1" applyFont="1" applyFill="1" applyBorder="1" applyAlignment="1">
      <alignment horizontal="right" vertical="center"/>
    </xf>
    <xf numFmtId="170" fontId="30" fillId="66" borderId="0" xfId="186" applyNumberFormat="1" applyFont="1" applyFill="1" applyBorder="1" applyAlignment="1">
      <alignment horizontal="right" vertical="center"/>
    </xf>
    <xf numFmtId="170" fontId="30" fillId="66" borderId="21" xfId="186" applyNumberFormat="1" applyFont="1" applyFill="1" applyBorder="1" applyAlignment="1">
      <alignment horizontal="right" vertical="center"/>
    </xf>
    <xf numFmtId="37" fontId="87" fillId="0" borderId="0" xfId="289" applyNumberFormat="1" applyFont="1" applyAlignment="1">
      <alignment vertical="center"/>
    </xf>
    <xf numFmtId="0" fontId="30" fillId="0" borderId="0" xfId="289" applyFont="1" applyAlignment="1">
      <alignment horizontal="center" vertical="center"/>
    </xf>
    <xf numFmtId="0" fontId="30" fillId="0" borderId="0" xfId="289" applyFont="1" applyAlignment="1">
      <alignment horizontal="centerContinuous" vertical="center"/>
    </xf>
    <xf numFmtId="170" fontId="30" fillId="0" borderId="0" xfId="289" applyNumberFormat="1" applyFont="1" applyAlignment="1">
      <alignment horizontal="centerContinuous" vertical="center"/>
    </xf>
    <xf numFmtId="170" fontId="87" fillId="0" borderId="0" xfId="289" applyNumberFormat="1" applyFont="1" applyAlignment="1">
      <alignment horizontal="centerContinuous" vertical="center"/>
    </xf>
    <xf numFmtId="0" fontId="87" fillId="0" borderId="0" xfId="289" applyFont="1" applyAlignment="1">
      <alignment vertical="center"/>
    </xf>
    <xf numFmtId="0" fontId="87" fillId="0" borderId="13" xfId="289" applyFont="1" applyBorder="1" applyAlignment="1">
      <alignment horizontal="left" vertical="center"/>
    </xf>
    <xf numFmtId="0" fontId="30" fillId="0" borderId="13" xfId="289" applyFont="1" applyBorder="1" applyAlignment="1">
      <alignment horizontal="center" vertical="center"/>
    </xf>
    <xf numFmtId="0" fontId="30" fillId="0" borderId="13" xfId="289" applyFont="1" applyBorder="1" applyAlignment="1">
      <alignment horizontal="centerContinuous" vertical="center"/>
    </xf>
    <xf numFmtId="170" fontId="30" fillId="0" borderId="13" xfId="289" applyNumberFormat="1" applyFont="1" applyBorder="1" applyAlignment="1">
      <alignment horizontal="centerContinuous" vertical="center"/>
    </xf>
    <xf numFmtId="0" fontId="30" fillId="0" borderId="0" xfId="289" applyFont="1" applyAlignment="1">
      <alignment vertical="center"/>
    </xf>
    <xf numFmtId="170" fontId="30" fillId="0" borderId="0" xfId="289" applyNumberFormat="1" applyFont="1" applyAlignment="1">
      <alignment vertical="center"/>
    </xf>
    <xf numFmtId="170" fontId="87" fillId="0" borderId="0" xfId="289" quotePrefix="1" applyNumberFormat="1" applyFont="1" applyAlignment="1">
      <alignment horizontal="right" vertical="center"/>
    </xf>
    <xf numFmtId="170" fontId="88" fillId="0" borderId="0" xfId="289" applyNumberFormat="1" applyFont="1" applyAlignment="1">
      <alignment horizontal="center" vertical="center"/>
    </xf>
    <xf numFmtId="170" fontId="87" fillId="0" borderId="13" xfId="289" applyNumberFormat="1" applyFont="1" applyBorder="1" applyAlignment="1">
      <alignment horizontal="right" vertical="center"/>
    </xf>
    <xf numFmtId="170" fontId="87" fillId="0" borderId="0" xfId="289" applyNumberFormat="1" applyFont="1" applyAlignment="1">
      <alignment horizontal="right" vertical="center"/>
    </xf>
    <xf numFmtId="0" fontId="87" fillId="0" borderId="0" xfId="289" applyFont="1" applyAlignment="1">
      <alignment horizontal="center" vertical="center"/>
    </xf>
    <xf numFmtId="170" fontId="87" fillId="66" borderId="0" xfId="289" applyNumberFormat="1" applyFont="1" applyFill="1" applyAlignment="1">
      <alignment horizontal="right" vertical="center"/>
    </xf>
    <xf numFmtId="0" fontId="87" fillId="0" borderId="0" xfId="289" applyFont="1" applyAlignment="1">
      <alignment horizontal="right" vertical="center"/>
    </xf>
    <xf numFmtId="170" fontId="30" fillId="66" borderId="0" xfId="289" applyNumberFormat="1" applyFont="1" applyFill="1" applyAlignment="1">
      <alignment horizontal="center" vertical="center"/>
    </xf>
    <xf numFmtId="170" fontId="30" fillId="0" borderId="0" xfId="289" applyNumberFormat="1" applyFont="1" applyAlignment="1">
      <alignment horizontal="center" vertical="center"/>
    </xf>
    <xf numFmtId="170" fontId="30" fillId="66" borderId="0" xfId="289" applyNumberFormat="1" applyFont="1" applyFill="1" applyAlignment="1">
      <alignment horizontal="right" vertical="center"/>
    </xf>
    <xf numFmtId="170" fontId="30" fillId="0" borderId="0" xfId="289" applyNumberFormat="1" applyFont="1" applyAlignment="1">
      <alignment horizontal="right" vertical="center"/>
    </xf>
    <xf numFmtId="168" fontId="87" fillId="0" borderId="0" xfId="289" applyNumberFormat="1" applyFont="1" applyAlignment="1">
      <alignment horizontal="center" vertical="center"/>
    </xf>
    <xf numFmtId="169" fontId="30" fillId="0" borderId="0" xfId="186" applyNumberFormat="1" applyFont="1" applyFill="1" applyBorder="1" applyAlignment="1">
      <alignment horizontal="right" vertical="center"/>
    </xf>
    <xf numFmtId="0" fontId="110" fillId="0" borderId="0" xfId="317" applyFont="1" applyAlignment="1">
      <alignment vertical="center"/>
    </xf>
    <xf numFmtId="168" fontId="30" fillId="0" borderId="0" xfId="317" applyNumberFormat="1" applyFont="1" applyAlignment="1">
      <alignment horizontal="left" vertical="center"/>
    </xf>
    <xf numFmtId="168" fontId="110" fillId="0" borderId="0" xfId="317" applyNumberFormat="1" applyFont="1" applyAlignment="1">
      <alignment horizontal="left" vertical="center"/>
    </xf>
    <xf numFmtId="170" fontId="30" fillId="0" borderId="0" xfId="414" applyNumberFormat="1" applyFont="1" applyAlignment="1">
      <alignment horizontal="right" vertical="center"/>
    </xf>
    <xf numFmtId="170" fontId="30" fillId="66" borderId="0" xfId="289" applyNumberFormat="1" applyFont="1" applyFill="1" applyAlignment="1">
      <alignment vertical="center"/>
    </xf>
    <xf numFmtId="0" fontId="30" fillId="0" borderId="0" xfId="308" quotePrefix="1" applyFont="1" applyAlignment="1">
      <alignment vertical="center"/>
    </xf>
    <xf numFmtId="170" fontId="30" fillId="0" borderId="0" xfId="317" applyNumberFormat="1" applyFont="1" applyAlignment="1">
      <alignment horizontal="right" vertical="center" wrapText="1"/>
    </xf>
    <xf numFmtId="0" fontId="89" fillId="0" borderId="0" xfId="289" applyFont="1" applyAlignment="1">
      <alignment vertical="center"/>
    </xf>
    <xf numFmtId="170" fontId="30" fillId="66" borderId="0" xfId="186" applyNumberFormat="1" applyFont="1" applyFill="1" applyAlignment="1">
      <alignment horizontal="right" vertical="center"/>
    </xf>
    <xf numFmtId="170" fontId="30" fillId="0" borderId="0" xfId="186" applyNumberFormat="1" applyFont="1" applyFill="1" applyAlignment="1">
      <alignment horizontal="right" vertical="center"/>
    </xf>
    <xf numFmtId="0" fontId="30" fillId="0" borderId="0" xfId="317" applyFont="1" applyAlignment="1">
      <alignment horizontal="left" vertical="center"/>
    </xf>
    <xf numFmtId="170" fontId="30" fillId="66" borderId="0" xfId="414" applyNumberFormat="1" applyFont="1" applyFill="1" applyAlignment="1">
      <alignment horizontal="right" vertical="center"/>
    </xf>
    <xf numFmtId="170" fontId="30" fillId="0" borderId="13" xfId="414" applyNumberFormat="1" applyFont="1" applyBorder="1" applyAlignment="1">
      <alignment horizontal="right" vertical="center"/>
    </xf>
    <xf numFmtId="168" fontId="87" fillId="0" borderId="0" xfId="317" applyNumberFormat="1" applyFont="1" applyAlignment="1">
      <alignment vertical="center"/>
    </xf>
    <xf numFmtId="0" fontId="30" fillId="0" borderId="0" xfId="289" applyFont="1" applyAlignment="1">
      <alignment horizontal="justify" vertical="center" wrapText="1"/>
    </xf>
    <xf numFmtId="170" fontId="30" fillId="66" borderId="13" xfId="289" applyNumberFormat="1" applyFont="1" applyFill="1" applyBorder="1" applyAlignment="1">
      <alignment horizontal="right" vertical="center"/>
    </xf>
    <xf numFmtId="170" fontId="30" fillId="0" borderId="13" xfId="289" applyNumberFormat="1" applyFont="1" applyBorder="1" applyAlignment="1">
      <alignment horizontal="right" vertical="center"/>
    </xf>
    <xf numFmtId="0" fontId="30" fillId="0" borderId="0" xfId="289" applyFont="1" applyAlignment="1">
      <alignment horizontal="right" vertical="center"/>
    </xf>
    <xf numFmtId="168" fontId="87" fillId="0" borderId="0" xfId="317" quotePrefix="1" applyNumberFormat="1" applyFont="1" applyAlignment="1">
      <alignment horizontal="left" vertical="center"/>
    </xf>
    <xf numFmtId="168" fontId="30" fillId="0" borderId="0" xfId="317" quotePrefix="1" applyNumberFormat="1" applyFont="1" applyAlignment="1">
      <alignment horizontal="left" vertical="center"/>
    </xf>
    <xf numFmtId="190" fontId="30" fillId="0" borderId="0" xfId="176" applyNumberFormat="1" applyFont="1" applyFill="1" applyBorder="1" applyAlignment="1">
      <alignment horizontal="right" vertical="center"/>
    </xf>
    <xf numFmtId="0" fontId="30" fillId="0" borderId="0" xfId="317" applyFont="1" applyFill="1" applyAlignment="1">
      <alignment vertical="center"/>
    </xf>
    <xf numFmtId="168" fontId="30" fillId="0" borderId="0" xfId="317" applyNumberFormat="1" applyFont="1" applyFill="1" applyAlignment="1">
      <alignment horizontal="left" vertical="center"/>
    </xf>
    <xf numFmtId="37" fontId="30" fillId="0" borderId="0" xfId="309" applyFont="1" applyAlignment="1">
      <alignment vertical="center"/>
    </xf>
    <xf numFmtId="0" fontId="87" fillId="0" borderId="0" xfId="0" applyFont="1" applyAlignment="1">
      <alignment horizontal="left" vertical="center"/>
    </xf>
    <xf numFmtId="0" fontId="30" fillId="0" borderId="0" xfId="0" applyFont="1" applyFill="1" applyAlignment="1">
      <alignment horizontal="center" vertical="center"/>
    </xf>
    <xf numFmtId="170" fontId="30" fillId="0" borderId="0" xfId="176" applyNumberFormat="1" applyFont="1" applyFill="1" applyBorder="1" applyAlignment="1">
      <alignment horizontal="center" vertical="center"/>
    </xf>
    <xf numFmtId="170" fontId="87" fillId="0" borderId="0" xfId="309" applyNumberFormat="1" applyFont="1" applyFill="1" applyBorder="1" applyAlignment="1">
      <alignment horizontal="center" vertical="center"/>
    </xf>
    <xf numFmtId="0" fontId="87" fillId="0" borderId="13" xfId="0" applyFont="1" applyFill="1" applyBorder="1" applyAlignment="1">
      <alignment horizontal="center" vertical="center"/>
    </xf>
    <xf numFmtId="170" fontId="87" fillId="0" borderId="0" xfId="0" applyNumberFormat="1" applyFont="1" applyFill="1" applyBorder="1" applyAlignment="1">
      <alignment horizontal="center" vertical="center"/>
    </xf>
    <xf numFmtId="0" fontId="87" fillId="0" borderId="13" xfId="289" applyFont="1" applyBorder="1" applyAlignment="1">
      <alignment horizontal="center" vertical="center"/>
    </xf>
    <xf numFmtId="170" fontId="30" fillId="66" borderId="13" xfId="414" applyNumberFormat="1" applyFont="1" applyFill="1" applyBorder="1" applyAlignment="1">
      <alignment horizontal="right" vertical="center"/>
    </xf>
    <xf numFmtId="170" fontId="87" fillId="0" borderId="0" xfId="309" applyNumberFormat="1" applyFont="1" applyAlignment="1">
      <alignment horizontal="center" vertical="center"/>
    </xf>
    <xf numFmtId="0" fontId="87" fillId="0" borderId="13" xfId="0" applyFont="1" applyBorder="1" applyAlignment="1">
      <alignment horizontal="center" vertical="center"/>
    </xf>
    <xf numFmtId="37" fontId="30" fillId="0" borderId="0" xfId="309" applyFont="1" applyAlignment="1">
      <alignment horizontal="left" vertical="center"/>
    </xf>
    <xf numFmtId="37" fontId="30" fillId="0" borderId="0" xfId="309" applyFont="1" applyAlignment="1">
      <alignment vertical="center"/>
    </xf>
    <xf numFmtId="0" fontId="30" fillId="0" borderId="0" xfId="0" applyFont="1" applyFill="1" applyAlignment="1">
      <alignment horizontal="center" vertical="center"/>
    </xf>
    <xf numFmtId="37" fontId="30" fillId="0" borderId="0" xfId="414" applyFont="1" applyAlignment="1">
      <alignment horizontal="center" vertical="center"/>
    </xf>
    <xf numFmtId="170" fontId="30" fillId="0" borderId="0" xfId="414" applyNumberFormat="1" applyFont="1" applyAlignment="1">
      <alignment horizontal="left" vertical="center"/>
    </xf>
    <xf numFmtId="191" fontId="30" fillId="0" borderId="21" xfId="176" applyNumberFormat="1" applyFont="1" applyFill="1" applyBorder="1" applyAlignment="1">
      <alignment horizontal="right" vertical="center"/>
    </xf>
    <xf numFmtId="0" fontId="111" fillId="0" borderId="0" xfId="289" applyFont="1" applyAlignment="1">
      <alignment horizontal="left" vertical="center"/>
    </xf>
    <xf numFmtId="0" fontId="111" fillId="0" borderId="0" xfId="0" quotePrefix="1" applyFont="1" applyAlignment="1">
      <alignment vertical="center"/>
    </xf>
    <xf numFmtId="0" fontId="110" fillId="0" borderId="0" xfId="0" applyFont="1" applyAlignment="1">
      <alignment vertical="center"/>
    </xf>
    <xf numFmtId="0" fontId="110" fillId="0" borderId="0" xfId="0" applyFont="1" applyAlignment="1">
      <alignment horizontal="left" vertical="center"/>
    </xf>
    <xf numFmtId="37" fontId="110" fillId="0" borderId="0" xfId="309" applyFont="1" applyAlignment="1">
      <alignment vertical="center"/>
    </xf>
    <xf numFmtId="37" fontId="111" fillId="0" borderId="0" xfId="309" applyFont="1" applyAlignment="1">
      <alignment vertical="center"/>
    </xf>
    <xf numFmtId="0" fontId="110" fillId="0" borderId="0" xfId="289" applyFont="1" applyAlignment="1">
      <alignment horizontal="left" vertical="center"/>
    </xf>
    <xf numFmtId="37" fontId="30" fillId="0" borderId="0" xfId="309" applyFont="1" applyAlignment="1">
      <alignment vertical="center"/>
    </xf>
    <xf numFmtId="0" fontId="30" fillId="0" borderId="0" xfId="0" applyFont="1" applyFill="1" applyAlignment="1">
      <alignment horizontal="center" vertical="center"/>
    </xf>
    <xf numFmtId="0" fontId="30" fillId="0" borderId="0" xfId="289" applyFont="1" applyAlignment="1">
      <alignment horizontal="center" vertical="center"/>
    </xf>
    <xf numFmtId="37" fontId="30" fillId="0" borderId="0" xfId="309" applyFont="1" applyAlignment="1">
      <alignment vertical="center"/>
    </xf>
    <xf numFmtId="37" fontId="30" fillId="0" borderId="0" xfId="414" applyFont="1" applyAlignment="1">
      <alignment horizontal="center" vertical="center"/>
    </xf>
    <xf numFmtId="170" fontId="30" fillId="0" borderId="0" xfId="414" applyNumberFormat="1" applyFont="1" applyAlignment="1">
      <alignment horizontal="left" vertical="center"/>
    </xf>
    <xf numFmtId="170" fontId="87" fillId="0" borderId="0" xfId="309" applyNumberFormat="1" applyFont="1" applyAlignment="1">
      <alignment horizontal="center" vertical="center"/>
    </xf>
    <xf numFmtId="0" fontId="87" fillId="0" borderId="13" xfId="0" applyFont="1" applyBorder="1" applyAlignment="1">
      <alignment horizontal="center" vertical="center"/>
    </xf>
    <xf numFmtId="170" fontId="87" fillId="0" borderId="13" xfId="0" applyNumberFormat="1" applyFont="1" applyBorder="1" applyAlignment="1">
      <alignment horizontal="center" vertical="center"/>
    </xf>
    <xf numFmtId="0" fontId="30" fillId="0" borderId="0" xfId="291" applyFont="1" applyAlignment="1">
      <alignment horizontal="center" vertical="center"/>
    </xf>
    <xf numFmtId="0" fontId="87" fillId="0" borderId="0" xfId="0" applyFont="1" applyAlignment="1">
      <alignment horizontal="left" vertical="center"/>
    </xf>
    <xf numFmtId="37" fontId="30" fillId="0" borderId="0" xfId="309" applyFont="1" applyAlignment="1">
      <alignment horizontal="left" vertical="center"/>
    </xf>
    <xf numFmtId="37" fontId="30" fillId="0" borderId="0" xfId="309" applyFont="1" applyAlignment="1">
      <alignment vertical="center"/>
    </xf>
    <xf numFmtId="37" fontId="30" fillId="0" borderId="13" xfId="0" applyNumberFormat="1" applyFont="1" applyFill="1" applyBorder="1" applyAlignment="1">
      <alignment horizontal="justify" vertical="center"/>
    </xf>
    <xf numFmtId="0" fontId="30" fillId="0" borderId="13" xfId="0" applyFont="1" applyFill="1" applyBorder="1" applyAlignment="1">
      <alignment horizontal="justify" vertical="center"/>
    </xf>
    <xf numFmtId="0" fontId="30" fillId="0" borderId="0" xfId="0" applyFont="1" applyFill="1" applyAlignment="1">
      <alignment horizontal="center" vertical="center"/>
    </xf>
    <xf numFmtId="170" fontId="30" fillId="0" borderId="0" xfId="176" applyNumberFormat="1" applyFont="1" applyFill="1" applyBorder="1" applyAlignment="1">
      <alignment horizontal="center" vertical="center"/>
    </xf>
    <xf numFmtId="170" fontId="87" fillId="0" borderId="0" xfId="309" applyNumberFormat="1" applyFont="1" applyFill="1" applyBorder="1" applyAlignment="1">
      <alignment horizontal="center" vertical="center"/>
    </xf>
    <xf numFmtId="0" fontId="87" fillId="0" borderId="13" xfId="0" applyFont="1" applyFill="1" applyBorder="1" applyAlignment="1">
      <alignment horizontal="center" vertical="center"/>
    </xf>
    <xf numFmtId="170" fontId="87" fillId="0" borderId="13" xfId="0" applyNumberFormat="1" applyFont="1" applyFill="1" applyBorder="1" applyAlignment="1">
      <alignment horizontal="center" vertical="center"/>
    </xf>
    <xf numFmtId="37" fontId="30" fillId="0" borderId="0" xfId="309" applyFont="1" applyFill="1" applyAlignment="1">
      <alignment horizontal="center" vertical="center"/>
    </xf>
    <xf numFmtId="37" fontId="30" fillId="0" borderId="13" xfId="0" applyNumberFormat="1" applyFont="1" applyFill="1" applyBorder="1" applyAlignment="1">
      <alignment horizontal="justify" vertical="center" wrapText="1"/>
    </xf>
    <xf numFmtId="0" fontId="30" fillId="0" borderId="13" xfId="0" applyFont="1" applyFill="1" applyBorder="1" applyAlignment="1">
      <alignment horizontal="justify" vertical="center" wrapText="1"/>
    </xf>
    <xf numFmtId="170" fontId="87" fillId="0" borderId="0" xfId="0" applyNumberFormat="1" applyFont="1" applyFill="1" applyBorder="1" applyAlignment="1">
      <alignment horizontal="center" vertical="center"/>
    </xf>
    <xf numFmtId="170" fontId="87" fillId="0" borderId="7" xfId="0" applyNumberFormat="1" applyFont="1" applyFill="1" applyBorder="1" applyAlignment="1">
      <alignment horizontal="center" vertical="center"/>
    </xf>
    <xf numFmtId="0" fontId="87" fillId="0" borderId="13" xfId="289" applyFont="1" applyBorder="1" applyAlignment="1">
      <alignment horizontal="center" vertical="center"/>
    </xf>
    <xf numFmtId="170" fontId="87" fillId="0" borderId="13" xfId="289" applyNumberFormat="1" applyFont="1" applyBorder="1" applyAlignment="1">
      <alignment horizontal="center" vertical="center"/>
    </xf>
    <xf numFmtId="0" fontId="30" fillId="0" borderId="13" xfId="289" applyFont="1" applyBorder="1" applyAlignment="1">
      <alignment horizontal="justify" vertical="center"/>
    </xf>
    <xf numFmtId="170" fontId="30" fillId="0" borderId="13" xfId="289" applyNumberFormat="1" applyFont="1" applyBorder="1" applyAlignment="1">
      <alignment horizontal="justify" vertical="center"/>
    </xf>
    <xf numFmtId="170" fontId="87" fillId="0" borderId="0" xfId="414" applyNumberFormat="1" applyFont="1" applyAlignment="1">
      <alignment horizontal="center" vertical="center"/>
    </xf>
    <xf numFmtId="0" fontId="30" fillId="0" borderId="13" xfId="289" applyFont="1" applyBorder="1" applyAlignment="1">
      <alignment horizontal="justify" vertical="center" wrapText="1"/>
    </xf>
    <xf numFmtId="170" fontId="30" fillId="0" borderId="13" xfId="289" applyNumberFormat="1" applyFont="1" applyBorder="1" applyAlignment="1">
      <alignment horizontal="justify" vertical="center" wrapText="1"/>
    </xf>
    <xf numFmtId="0" fontId="30" fillId="0" borderId="0" xfId="289" applyFont="1" applyAlignment="1">
      <alignment horizontal="center" vertical="center"/>
    </xf>
    <xf numFmtId="37" fontId="30" fillId="0" borderId="0" xfId="414" applyFont="1" applyAlignment="1">
      <alignment horizontal="center" vertical="center"/>
    </xf>
    <xf numFmtId="170" fontId="30" fillId="0" borderId="0" xfId="414" applyNumberFormat="1" applyFont="1" applyAlignment="1">
      <alignment horizontal="left" vertical="center"/>
    </xf>
  </cellXfs>
  <cellStyles count="426">
    <cellStyle name=" 3]_x000d__x000a_Zoomed=1_x000d__x000a_Row=104_x000d__x000a_Column=107_x000d__x000a_Height=302_x000d__x000a_Width=300_x000d__x000a_FontName=MS Sans Serif_x000d__x000a_FontStyle=0_x000d__x000a_FontSize=8_x000d__x000a_Prt" xfId="1" xr:uid="{00000000-0005-0000-0000-000000000000}"/>
    <cellStyle name="_Acap Asset 12-51" xfId="2" xr:uid="{00000000-0005-0000-0000-000001000000}"/>
    <cellStyle name="_Acap Asset 6-51" xfId="3" xr:uid="{00000000-0005-0000-0000-000002000000}"/>
    <cellStyle name="_ACAP CF 09. 2008_client" xfId="4" xr:uid="{00000000-0005-0000-0000-000003000000}"/>
    <cellStyle name="_Acap conso  Q2  2008" xfId="5" xr:uid="{00000000-0005-0000-0000-000004000000}"/>
    <cellStyle name="_Acap conso  Q3  2008_29-10-08" xfId="6" xr:uid="{00000000-0005-0000-0000-000005000000}"/>
    <cellStyle name="_Acap conso  Q3  2008_30-10-08" xfId="7" xr:uid="{00000000-0005-0000-0000-000006000000}"/>
    <cellStyle name="_Acap conso  Q3  2008_30-10-08_15.55" xfId="8" xr:uid="{00000000-0005-0000-0000-000007000000}"/>
    <cellStyle name="_Acap conso  Q3  2008_31-10-08" xfId="9" xr:uid="{00000000-0005-0000-0000-000008000000}"/>
    <cellStyle name="_Acap conso  Q4  2008" xfId="10" xr:uid="{00000000-0005-0000-0000-000009000000}"/>
    <cellStyle name="_Acap conso  Q4  2008 30-1-08" xfId="11" xr:uid="{00000000-0005-0000-0000-00000A000000}"/>
    <cellStyle name="_Acap conso  Q4  2008_040209_18.00" xfId="12" xr:uid="{00000000-0005-0000-0000-00000B000000}"/>
    <cellStyle name="_Acap conso  Q4  2008_210209" xfId="13" xr:uid="{00000000-0005-0000-0000-00000C000000}"/>
    <cellStyle name="_ACAP.CF.09. 2008" xfId="14" xr:uid="{00000000-0005-0000-0000-00000D000000}"/>
    <cellStyle name="_Acap-npl. bspl. 12. 51" xfId="15" xr:uid="{00000000-0005-0000-0000-00000E000000}"/>
    <cellStyle name="_Acap-npl. bspl. 6. 51" xfId="16" xr:uid="{00000000-0005-0000-0000-00000F000000}"/>
    <cellStyle name="_Acap-npl. bspl. 9. 51" xfId="17" xr:uid="{00000000-0005-0000-0000-000010000000}"/>
    <cellStyle name="_Acon. bspl. 12.51" xfId="18" xr:uid="{00000000-0005-0000-0000-000011000000}"/>
    <cellStyle name="_Acon. bspl. 6.51" xfId="19" xr:uid="{00000000-0005-0000-0000-000012000000}"/>
    <cellStyle name="_Addition and Disposal Q3 08" xfId="20" xr:uid="{00000000-0005-0000-0000-000013000000}"/>
    <cellStyle name="_AIP. bspl. 12. 2551" xfId="21" xr:uid="{00000000-0005-0000-0000-000014000000}"/>
    <cellStyle name="_Book3" xfId="22" xr:uid="{00000000-0005-0000-0000-000015000000}"/>
    <cellStyle name="_CapitalOK_fmv36Mths-IRRTable (2)" xfId="23" xr:uid="{00000000-0005-0000-0000-000016000000}"/>
    <cellStyle name="_Cap-Pay-Pro S4- IRR Table" xfId="24" xr:uid="{00000000-0005-0000-0000-000017000000}"/>
    <cellStyle name="_Cap-Pay-Pro S4- IRR Table (3)" xfId="25" xr:uid="{00000000-0005-0000-0000-000018000000}"/>
    <cellStyle name="_CF support (2)" xfId="26" xr:uid="{00000000-0005-0000-0000-000019000000}"/>
    <cellStyle name="_Conso Q4'08_14-2-09_update" xfId="27" xr:uid="{00000000-0005-0000-0000-00001A000000}"/>
    <cellStyle name="_conso0809_After Adjust Provision (Final)_COK" xfId="28" xr:uid="{00000000-0005-0000-0000-00001B000000}"/>
    <cellStyle name="_conso0812 non deferred tax" xfId="29" xr:uid="{00000000-0005-0000-0000-00001C000000}"/>
    <cellStyle name="_detail 092008" xfId="30" xr:uid="{00000000-0005-0000-0000-00001D000000}"/>
    <cellStyle name="_detail 122008" xfId="31" xr:uid="{00000000-0005-0000-0000-00001E000000}"/>
    <cellStyle name="_EVR-leasing" xfId="32" xr:uid="{00000000-0005-0000-0000-00001F000000}"/>
    <cellStyle name="_IS" xfId="33" xr:uid="{00000000-0005-0000-0000-000020000000}"/>
    <cellStyle name="_Lead - AMC - FINAL updated on 13.2.09" xfId="34" xr:uid="{00000000-0005-0000-0000-000021000000}"/>
    <cellStyle name="_lead ACAP final 2008_04-2-09" xfId="35" xr:uid="{00000000-0005-0000-0000-000022000000}"/>
    <cellStyle name="_lead ACAP Q3 2008_27-10-08" xfId="36" xr:uid="{00000000-0005-0000-0000-000023000000}"/>
    <cellStyle name="_Lead PPE_PCOL 12-2008" xfId="37" xr:uid="{00000000-0005-0000-0000-000024000000}"/>
    <cellStyle name="_Lead Services - Final 08 - 12.02.09" xfId="38" xr:uid="{00000000-0005-0000-0000-000025000000}"/>
    <cellStyle name="_Leasing PC  Server" xfId="39" xr:uid="{00000000-0005-0000-0000-000026000000}"/>
    <cellStyle name="_Payment 20 Unit install report - S2 (2)" xfId="40" xr:uid="{00000000-0005-0000-0000-000027000000}"/>
    <cellStyle name="_Pmt Solution_36mth_May17-05_final" xfId="41" xr:uid="{00000000-0005-0000-0000-000028000000}"/>
    <cellStyle name="_PPE Q3 08" xfId="42" xr:uid="{00000000-0005-0000-0000-000029000000}"/>
    <cellStyle name="_Rentle Branch" xfId="43" xr:uid="{00000000-0005-0000-0000-00002A000000}"/>
    <cellStyle name="_Services. bspl. 12. 2008.new" xfId="44" xr:uid="{00000000-0005-0000-0000-00002B000000}"/>
    <cellStyle name="_Services.cashflow.6.2551" xfId="45" xr:uid="{00000000-0005-0000-0000-00002C000000}"/>
    <cellStyle name="_Star.bspl.6,2008  P1+2,3,4(PWC)" xfId="46" xr:uid="{00000000-0005-0000-0000-00002D000000}"/>
    <cellStyle name="_Star.bspl.9,2008  P1+2,3,4(PWC)" xfId="47" xr:uid="{00000000-0005-0000-0000-00002E000000}"/>
    <cellStyle name="_Tax calculation 1208 Advisory" xfId="48" xr:uid="{00000000-0005-0000-0000-00002F000000}"/>
    <cellStyle name="_TB Acap NPL-Acon" xfId="49" xr:uid="{00000000-0005-0000-0000-000030000000}"/>
    <cellStyle name="_งบทดลอง Q3" xfId="50" xr:uid="{00000000-0005-0000-0000-000031000000}"/>
    <cellStyle name="0,0_x000d__x000a_NA_x000d__x000a_" xfId="51" xr:uid="{00000000-0005-0000-0000-000032000000}"/>
    <cellStyle name="0,0_x000d__x000a_NA_x000d__x000a_ 2" xfId="52" xr:uid="{00000000-0005-0000-0000-000033000000}"/>
    <cellStyle name="0,0_x000d__x000a_NA_x000d__x000a_ 3" xfId="53" xr:uid="{00000000-0005-0000-0000-000034000000}"/>
    <cellStyle name="20% - Accent1 2" xfId="54" xr:uid="{00000000-0005-0000-0000-000035000000}"/>
    <cellStyle name="20% - Accent1 3" xfId="55" xr:uid="{00000000-0005-0000-0000-000036000000}"/>
    <cellStyle name="20% - Accent1 4" xfId="56" xr:uid="{00000000-0005-0000-0000-000037000000}"/>
    <cellStyle name="20% - Accent2 2" xfId="57" xr:uid="{00000000-0005-0000-0000-000038000000}"/>
    <cellStyle name="20% - Accent2 3" xfId="58" xr:uid="{00000000-0005-0000-0000-000039000000}"/>
    <cellStyle name="20% - Accent2 4" xfId="59" xr:uid="{00000000-0005-0000-0000-00003A000000}"/>
    <cellStyle name="20% - Accent3 2" xfId="60" xr:uid="{00000000-0005-0000-0000-00003B000000}"/>
    <cellStyle name="20% - Accent3 3" xfId="61" xr:uid="{00000000-0005-0000-0000-00003C000000}"/>
    <cellStyle name="20% - Accent3 4" xfId="62" xr:uid="{00000000-0005-0000-0000-00003D000000}"/>
    <cellStyle name="20% - Accent4 2" xfId="63" xr:uid="{00000000-0005-0000-0000-00003E000000}"/>
    <cellStyle name="20% - Accent4 3" xfId="64" xr:uid="{00000000-0005-0000-0000-00003F000000}"/>
    <cellStyle name="20% - Accent4 4" xfId="65" xr:uid="{00000000-0005-0000-0000-000040000000}"/>
    <cellStyle name="20% - Accent5 2" xfId="66" xr:uid="{00000000-0005-0000-0000-000041000000}"/>
    <cellStyle name="20% - Accent5 3" xfId="67" xr:uid="{00000000-0005-0000-0000-000042000000}"/>
    <cellStyle name="20% - Accent5 4" xfId="68" xr:uid="{00000000-0005-0000-0000-000043000000}"/>
    <cellStyle name="20% - Accent6 2" xfId="69" xr:uid="{00000000-0005-0000-0000-000044000000}"/>
    <cellStyle name="20% - Accent6 3" xfId="70" xr:uid="{00000000-0005-0000-0000-000045000000}"/>
    <cellStyle name="20% - Accent6 4" xfId="71" xr:uid="{00000000-0005-0000-0000-000046000000}"/>
    <cellStyle name="40% - Accent1 2" xfId="72" xr:uid="{00000000-0005-0000-0000-000047000000}"/>
    <cellStyle name="40% - Accent1 3" xfId="73" xr:uid="{00000000-0005-0000-0000-000048000000}"/>
    <cellStyle name="40% - Accent1 4" xfId="74" xr:uid="{00000000-0005-0000-0000-000049000000}"/>
    <cellStyle name="40% - Accent2 2" xfId="75" xr:uid="{00000000-0005-0000-0000-00004A000000}"/>
    <cellStyle name="40% - Accent2 3" xfId="76" xr:uid="{00000000-0005-0000-0000-00004B000000}"/>
    <cellStyle name="40% - Accent2 4" xfId="77" xr:uid="{00000000-0005-0000-0000-00004C000000}"/>
    <cellStyle name="40% - Accent3 2" xfId="78" xr:uid="{00000000-0005-0000-0000-00004D000000}"/>
    <cellStyle name="40% - Accent3 3" xfId="79" xr:uid="{00000000-0005-0000-0000-00004E000000}"/>
    <cellStyle name="40% - Accent3 4" xfId="80" xr:uid="{00000000-0005-0000-0000-00004F000000}"/>
    <cellStyle name="40% - Accent4 2" xfId="81" xr:uid="{00000000-0005-0000-0000-000050000000}"/>
    <cellStyle name="40% - Accent4 3" xfId="82" xr:uid="{00000000-0005-0000-0000-000051000000}"/>
    <cellStyle name="40% - Accent4 4" xfId="83" xr:uid="{00000000-0005-0000-0000-000052000000}"/>
    <cellStyle name="40% - Accent5 2" xfId="84" xr:uid="{00000000-0005-0000-0000-000053000000}"/>
    <cellStyle name="40% - Accent5 3" xfId="85" xr:uid="{00000000-0005-0000-0000-000054000000}"/>
    <cellStyle name="40% - Accent5 4" xfId="86" xr:uid="{00000000-0005-0000-0000-000055000000}"/>
    <cellStyle name="40% - Accent6 2" xfId="87" xr:uid="{00000000-0005-0000-0000-000056000000}"/>
    <cellStyle name="40% - Accent6 3" xfId="88" xr:uid="{00000000-0005-0000-0000-000057000000}"/>
    <cellStyle name="40% - Accent6 4" xfId="89" xr:uid="{00000000-0005-0000-0000-000058000000}"/>
    <cellStyle name="60% - Accent1 2" xfId="90" xr:uid="{00000000-0005-0000-0000-000059000000}"/>
    <cellStyle name="60% - Accent1 3" xfId="91" xr:uid="{00000000-0005-0000-0000-00005A000000}"/>
    <cellStyle name="60% - Accent1 4" xfId="92" xr:uid="{00000000-0005-0000-0000-00005B000000}"/>
    <cellStyle name="60% - Accent2 2" xfId="93" xr:uid="{00000000-0005-0000-0000-00005C000000}"/>
    <cellStyle name="60% - Accent2 3" xfId="94" xr:uid="{00000000-0005-0000-0000-00005D000000}"/>
    <cellStyle name="60% - Accent2 4" xfId="95" xr:uid="{00000000-0005-0000-0000-00005E000000}"/>
    <cellStyle name="60% - Accent3 2" xfId="96" xr:uid="{00000000-0005-0000-0000-00005F000000}"/>
    <cellStyle name="60% - Accent3 3" xfId="97" xr:uid="{00000000-0005-0000-0000-000060000000}"/>
    <cellStyle name="60% - Accent3 4" xfId="98" xr:uid="{00000000-0005-0000-0000-000061000000}"/>
    <cellStyle name="60% - Accent4 2" xfId="99" xr:uid="{00000000-0005-0000-0000-000062000000}"/>
    <cellStyle name="60% - Accent4 3" xfId="100" xr:uid="{00000000-0005-0000-0000-000063000000}"/>
    <cellStyle name="60% - Accent4 4" xfId="101" xr:uid="{00000000-0005-0000-0000-000064000000}"/>
    <cellStyle name="60% - Accent5 2" xfId="102" xr:uid="{00000000-0005-0000-0000-000065000000}"/>
    <cellStyle name="60% - Accent5 3" xfId="103" xr:uid="{00000000-0005-0000-0000-000066000000}"/>
    <cellStyle name="60% - Accent5 4" xfId="104" xr:uid="{00000000-0005-0000-0000-000067000000}"/>
    <cellStyle name="60% - Accent6 2" xfId="105" xr:uid="{00000000-0005-0000-0000-000068000000}"/>
    <cellStyle name="60% - Accent6 3" xfId="106" xr:uid="{00000000-0005-0000-0000-000069000000}"/>
    <cellStyle name="60% - Accent6 4" xfId="107" xr:uid="{00000000-0005-0000-0000-00006A000000}"/>
    <cellStyle name="75" xfId="108" xr:uid="{00000000-0005-0000-0000-00006B000000}"/>
    <cellStyle name="Accent1 2" xfId="109" xr:uid="{00000000-0005-0000-0000-00006C000000}"/>
    <cellStyle name="Accent1 3" xfId="110" xr:uid="{00000000-0005-0000-0000-00006D000000}"/>
    <cellStyle name="Accent1 4" xfId="111" xr:uid="{00000000-0005-0000-0000-00006E000000}"/>
    <cellStyle name="Accent2 2" xfId="112" xr:uid="{00000000-0005-0000-0000-00006F000000}"/>
    <cellStyle name="Accent2 3" xfId="113" xr:uid="{00000000-0005-0000-0000-000070000000}"/>
    <cellStyle name="Accent2 4" xfId="114" xr:uid="{00000000-0005-0000-0000-000071000000}"/>
    <cellStyle name="Accent3 2" xfId="115" xr:uid="{00000000-0005-0000-0000-000072000000}"/>
    <cellStyle name="Accent3 3" xfId="116" xr:uid="{00000000-0005-0000-0000-000073000000}"/>
    <cellStyle name="Accent3 4" xfId="117" xr:uid="{00000000-0005-0000-0000-000074000000}"/>
    <cellStyle name="Accent4 2" xfId="118" xr:uid="{00000000-0005-0000-0000-000075000000}"/>
    <cellStyle name="Accent4 3" xfId="119" xr:uid="{00000000-0005-0000-0000-000076000000}"/>
    <cellStyle name="Accent4 4" xfId="120" xr:uid="{00000000-0005-0000-0000-000077000000}"/>
    <cellStyle name="Accent5 2" xfId="121" xr:uid="{00000000-0005-0000-0000-000078000000}"/>
    <cellStyle name="Accent5 3" xfId="122" xr:uid="{00000000-0005-0000-0000-000079000000}"/>
    <cellStyle name="Accent5 4" xfId="123" xr:uid="{00000000-0005-0000-0000-00007A000000}"/>
    <cellStyle name="Accent6 2" xfId="124" xr:uid="{00000000-0005-0000-0000-00007B000000}"/>
    <cellStyle name="Accent6 3" xfId="125" xr:uid="{00000000-0005-0000-0000-00007C000000}"/>
    <cellStyle name="Accent6 4" xfId="126" xr:uid="{00000000-0005-0000-0000-00007D000000}"/>
    <cellStyle name="Bad 2" xfId="127" xr:uid="{00000000-0005-0000-0000-00007E000000}"/>
    <cellStyle name="Bad 3" xfId="128" xr:uid="{00000000-0005-0000-0000-00007F000000}"/>
    <cellStyle name="Bad 4" xfId="129" xr:uid="{00000000-0005-0000-0000-000080000000}"/>
    <cellStyle name="Body" xfId="130" xr:uid="{00000000-0005-0000-0000-000081000000}"/>
    <cellStyle name="Border" xfId="131" xr:uid="{00000000-0005-0000-0000-000082000000}"/>
    <cellStyle name="Brand Align Left Text" xfId="132" xr:uid="{00000000-0005-0000-0000-000083000000}"/>
    <cellStyle name="Brand Default" xfId="133" xr:uid="{00000000-0005-0000-0000-000084000000}"/>
    <cellStyle name="Brand Percent" xfId="134" xr:uid="{00000000-0005-0000-0000-000085000000}"/>
    <cellStyle name="Brand Source" xfId="135" xr:uid="{00000000-0005-0000-0000-000086000000}"/>
    <cellStyle name="Brand Subtitle with Underline" xfId="136" xr:uid="{00000000-0005-0000-0000-000087000000}"/>
    <cellStyle name="Brand Subtitle without Underline" xfId="137" xr:uid="{00000000-0005-0000-0000-000088000000}"/>
    <cellStyle name="Brand Title" xfId="138" xr:uid="{00000000-0005-0000-0000-000089000000}"/>
    <cellStyle name="C00A" xfId="139" xr:uid="{00000000-0005-0000-0000-00008A000000}"/>
    <cellStyle name="C00B" xfId="140" xr:uid="{00000000-0005-0000-0000-00008B000000}"/>
    <cellStyle name="C00L" xfId="141" xr:uid="{00000000-0005-0000-0000-00008C000000}"/>
    <cellStyle name="C01A" xfId="142" xr:uid="{00000000-0005-0000-0000-00008D000000}"/>
    <cellStyle name="C01B" xfId="143" xr:uid="{00000000-0005-0000-0000-00008E000000}"/>
    <cellStyle name="C01H" xfId="144" xr:uid="{00000000-0005-0000-0000-00008F000000}"/>
    <cellStyle name="C01L" xfId="145" xr:uid="{00000000-0005-0000-0000-000090000000}"/>
    <cellStyle name="C02A" xfId="146" xr:uid="{00000000-0005-0000-0000-000091000000}"/>
    <cellStyle name="C02B" xfId="147" xr:uid="{00000000-0005-0000-0000-000092000000}"/>
    <cellStyle name="C02H" xfId="148" xr:uid="{00000000-0005-0000-0000-000093000000}"/>
    <cellStyle name="C02L" xfId="149" xr:uid="{00000000-0005-0000-0000-000094000000}"/>
    <cellStyle name="C03A" xfId="150" xr:uid="{00000000-0005-0000-0000-000095000000}"/>
    <cellStyle name="C03B" xfId="151" xr:uid="{00000000-0005-0000-0000-000096000000}"/>
    <cellStyle name="C03H" xfId="152" xr:uid="{00000000-0005-0000-0000-000097000000}"/>
    <cellStyle name="C03L" xfId="153" xr:uid="{00000000-0005-0000-0000-000098000000}"/>
    <cellStyle name="C04A" xfId="154" xr:uid="{00000000-0005-0000-0000-000099000000}"/>
    <cellStyle name="C04B" xfId="155" xr:uid="{00000000-0005-0000-0000-00009A000000}"/>
    <cellStyle name="C04H" xfId="156" xr:uid="{00000000-0005-0000-0000-00009B000000}"/>
    <cellStyle name="C04L" xfId="157" xr:uid="{00000000-0005-0000-0000-00009C000000}"/>
    <cellStyle name="C05A" xfId="158" xr:uid="{00000000-0005-0000-0000-00009D000000}"/>
    <cellStyle name="C05B" xfId="159" xr:uid="{00000000-0005-0000-0000-00009E000000}"/>
    <cellStyle name="C05H" xfId="160" xr:uid="{00000000-0005-0000-0000-00009F000000}"/>
    <cellStyle name="C05L" xfId="161" xr:uid="{00000000-0005-0000-0000-0000A0000000}"/>
    <cellStyle name="C06A" xfId="162" xr:uid="{00000000-0005-0000-0000-0000A1000000}"/>
    <cellStyle name="C06B" xfId="163" xr:uid="{00000000-0005-0000-0000-0000A2000000}"/>
    <cellStyle name="C06H" xfId="164" xr:uid="{00000000-0005-0000-0000-0000A3000000}"/>
    <cellStyle name="C06L" xfId="165" xr:uid="{00000000-0005-0000-0000-0000A4000000}"/>
    <cellStyle name="C07A" xfId="166" xr:uid="{00000000-0005-0000-0000-0000A5000000}"/>
    <cellStyle name="C07B" xfId="167" xr:uid="{00000000-0005-0000-0000-0000A6000000}"/>
    <cellStyle name="C07H" xfId="168" xr:uid="{00000000-0005-0000-0000-0000A7000000}"/>
    <cellStyle name="C07L" xfId="169" xr:uid="{00000000-0005-0000-0000-0000A8000000}"/>
    <cellStyle name="Calculation 2" xfId="170" xr:uid="{00000000-0005-0000-0000-0000A9000000}"/>
    <cellStyle name="Calculation 3" xfId="171" xr:uid="{00000000-0005-0000-0000-0000AA000000}"/>
    <cellStyle name="Calculation 4" xfId="172" xr:uid="{00000000-0005-0000-0000-0000AB000000}"/>
    <cellStyle name="Check Cell 2" xfId="173" xr:uid="{00000000-0005-0000-0000-0000AC000000}"/>
    <cellStyle name="Check Cell 3" xfId="174" xr:uid="{00000000-0005-0000-0000-0000AD000000}"/>
    <cellStyle name="Check Cell 4" xfId="175" xr:uid="{00000000-0005-0000-0000-0000AE000000}"/>
    <cellStyle name="Comma" xfId="176" builtinId="3"/>
    <cellStyle name="Comma 10" xfId="177" xr:uid="{00000000-0005-0000-0000-0000B1000000}"/>
    <cellStyle name="Comma 10 2" xfId="178" xr:uid="{00000000-0005-0000-0000-0000B2000000}"/>
    <cellStyle name="Comma 11" xfId="179" xr:uid="{00000000-0005-0000-0000-0000B3000000}"/>
    <cellStyle name="Comma 11 2" xfId="180" xr:uid="{00000000-0005-0000-0000-0000B4000000}"/>
    <cellStyle name="Comma 12" xfId="181" xr:uid="{00000000-0005-0000-0000-0000B5000000}"/>
    <cellStyle name="Comma 12 2" xfId="182" xr:uid="{00000000-0005-0000-0000-0000B6000000}"/>
    <cellStyle name="Comma 13" xfId="183" xr:uid="{00000000-0005-0000-0000-0000B7000000}"/>
    <cellStyle name="Comma 14" xfId="184" xr:uid="{00000000-0005-0000-0000-0000B8000000}"/>
    <cellStyle name="Comma 15" xfId="185" xr:uid="{00000000-0005-0000-0000-0000B9000000}"/>
    <cellStyle name="Comma 16" xfId="416" xr:uid="{760AB6C2-521F-4736-B98A-22101DAE8A75}"/>
    <cellStyle name="Comma 2" xfId="186" xr:uid="{00000000-0005-0000-0000-0000BA000000}"/>
    <cellStyle name="Comma 2 2" xfId="187" xr:uid="{00000000-0005-0000-0000-0000BB000000}"/>
    <cellStyle name="Comma 2 2 2" xfId="188" xr:uid="{00000000-0005-0000-0000-0000BC000000}"/>
    <cellStyle name="Comma 2 3" xfId="189" xr:uid="{00000000-0005-0000-0000-0000BD000000}"/>
    <cellStyle name="Comma 2 3 2" xfId="190" xr:uid="{00000000-0005-0000-0000-0000BE000000}"/>
    <cellStyle name="Comma 2 4" xfId="191" xr:uid="{00000000-0005-0000-0000-0000BF000000}"/>
    <cellStyle name="Comma 2 5" xfId="192" xr:uid="{00000000-0005-0000-0000-0000C0000000}"/>
    <cellStyle name="Comma 2 6" xfId="417" xr:uid="{C2E35B9E-6940-4988-AC9E-FF8997CF241E}"/>
    <cellStyle name="Comma 2_50-09_AP_OP_CHQ-1" xfId="193" xr:uid="{00000000-0005-0000-0000-0000C1000000}"/>
    <cellStyle name="Comma 3" xfId="194" xr:uid="{00000000-0005-0000-0000-0000C2000000}"/>
    <cellStyle name="Comma 3 2" xfId="195" xr:uid="{00000000-0005-0000-0000-0000C3000000}"/>
    <cellStyle name="Comma 3 2 2" xfId="196" xr:uid="{00000000-0005-0000-0000-0000C4000000}"/>
    <cellStyle name="Comma 3 3" xfId="197" xr:uid="{00000000-0005-0000-0000-0000C5000000}"/>
    <cellStyle name="Comma 3 4" xfId="198" xr:uid="{00000000-0005-0000-0000-0000C6000000}"/>
    <cellStyle name="Comma 3 5" xfId="418" xr:uid="{BED0B586-19DB-4F14-B235-E2B571944822}"/>
    <cellStyle name="Comma 4" xfId="199" xr:uid="{00000000-0005-0000-0000-0000C7000000}"/>
    <cellStyle name="Comma 4 2" xfId="200" xr:uid="{00000000-0005-0000-0000-0000C8000000}"/>
    <cellStyle name="Comma 4 2 2" xfId="201" xr:uid="{00000000-0005-0000-0000-0000C9000000}"/>
    <cellStyle name="Comma 4 3" xfId="202" xr:uid="{00000000-0005-0000-0000-0000CA000000}"/>
    <cellStyle name="Comma 5" xfId="203" xr:uid="{00000000-0005-0000-0000-0000CB000000}"/>
    <cellStyle name="Comma 5 2" xfId="204" xr:uid="{00000000-0005-0000-0000-0000CC000000}"/>
    <cellStyle name="Comma 5 3" xfId="205" xr:uid="{00000000-0005-0000-0000-0000CD000000}"/>
    <cellStyle name="Comma 5 4" xfId="419" xr:uid="{16FB2272-27D9-44F5-B5DE-B742C0658211}"/>
    <cellStyle name="Comma 6" xfId="206" xr:uid="{00000000-0005-0000-0000-0000CE000000}"/>
    <cellStyle name="Comma 6 2" xfId="207" xr:uid="{00000000-0005-0000-0000-0000CF000000}"/>
    <cellStyle name="Comma 6 3" xfId="208" xr:uid="{00000000-0005-0000-0000-0000D0000000}"/>
    <cellStyle name="Comma 6 4" xfId="420" xr:uid="{AC414DC8-8DE0-4011-9A63-3D6779064243}"/>
    <cellStyle name="Comma 7" xfId="209" xr:uid="{00000000-0005-0000-0000-0000D1000000}"/>
    <cellStyle name="Comma 7 2" xfId="210" xr:uid="{00000000-0005-0000-0000-0000D2000000}"/>
    <cellStyle name="Comma 7 3" xfId="421" xr:uid="{037D4509-DD72-468A-B869-572A3ECD4D75}"/>
    <cellStyle name="Comma 8" xfId="211" xr:uid="{00000000-0005-0000-0000-0000D3000000}"/>
    <cellStyle name="Comma 9" xfId="212" xr:uid="{00000000-0005-0000-0000-0000D4000000}"/>
    <cellStyle name="Comma 9 2" xfId="213" xr:uid="{00000000-0005-0000-0000-0000D5000000}"/>
    <cellStyle name="Comma 9 3" xfId="214" xr:uid="{00000000-0005-0000-0000-0000D6000000}"/>
    <cellStyle name="comma zerodec" xfId="215" xr:uid="{00000000-0005-0000-0000-0000D7000000}"/>
    <cellStyle name="Currency 2" xfId="216" xr:uid="{00000000-0005-0000-0000-0000D8000000}"/>
    <cellStyle name="Currency1" xfId="217" xr:uid="{00000000-0005-0000-0000-0000D9000000}"/>
    <cellStyle name="Currency1 2" xfId="218" xr:uid="{00000000-0005-0000-0000-0000DA000000}"/>
    <cellStyle name="Dollar (zero dec)" xfId="219" xr:uid="{00000000-0005-0000-0000-0000DB000000}"/>
    <cellStyle name="Dollar (zero dec) 2" xfId="220" xr:uid="{00000000-0005-0000-0000-0000DC000000}"/>
    <cellStyle name="earc_x0015_l_Interᕃ" xfId="221" xr:uid="{00000000-0005-0000-0000-0000DD000000}"/>
    <cellStyle name="Euro" xfId="222" xr:uid="{00000000-0005-0000-0000-0000DE000000}"/>
    <cellStyle name="Euro 2" xfId="223" xr:uid="{00000000-0005-0000-0000-0000DF000000}"/>
    <cellStyle name="Explanatory Text 2" xfId="224" xr:uid="{00000000-0005-0000-0000-0000E0000000}"/>
    <cellStyle name="Explanatory Text 3" xfId="225" xr:uid="{00000000-0005-0000-0000-0000E1000000}"/>
    <cellStyle name="Explanatory Text 4" xfId="226" xr:uid="{00000000-0005-0000-0000-0000E2000000}"/>
    <cellStyle name="Good 2" xfId="227" xr:uid="{00000000-0005-0000-0000-0000E3000000}"/>
    <cellStyle name="Good 3" xfId="228" xr:uid="{00000000-0005-0000-0000-0000E4000000}"/>
    <cellStyle name="Good 4" xfId="229" xr:uid="{00000000-0005-0000-0000-0000E5000000}"/>
    <cellStyle name="Grey" xfId="230" xr:uid="{00000000-0005-0000-0000-0000E6000000}"/>
    <cellStyle name="Header1" xfId="231" xr:uid="{00000000-0005-0000-0000-0000E7000000}"/>
    <cellStyle name="Header2" xfId="232" xr:uid="{00000000-0005-0000-0000-0000E8000000}"/>
    <cellStyle name="Heading 1 2" xfId="233" xr:uid="{00000000-0005-0000-0000-0000E9000000}"/>
    <cellStyle name="Heading 1 3" xfId="234" xr:uid="{00000000-0005-0000-0000-0000EA000000}"/>
    <cellStyle name="Heading 1 4" xfId="235" xr:uid="{00000000-0005-0000-0000-0000EB000000}"/>
    <cellStyle name="Heading 2 2" xfId="236" xr:uid="{00000000-0005-0000-0000-0000EC000000}"/>
    <cellStyle name="Heading 2 3" xfId="237" xr:uid="{00000000-0005-0000-0000-0000ED000000}"/>
    <cellStyle name="Heading 2 4" xfId="238" xr:uid="{00000000-0005-0000-0000-0000EE000000}"/>
    <cellStyle name="Heading 3 2" xfId="239" xr:uid="{00000000-0005-0000-0000-0000EF000000}"/>
    <cellStyle name="Heading 3 3" xfId="240" xr:uid="{00000000-0005-0000-0000-0000F0000000}"/>
    <cellStyle name="Heading 3 4" xfId="241" xr:uid="{00000000-0005-0000-0000-0000F1000000}"/>
    <cellStyle name="Heading 4 2" xfId="242" xr:uid="{00000000-0005-0000-0000-0000F2000000}"/>
    <cellStyle name="Heading 4 3" xfId="243" xr:uid="{00000000-0005-0000-0000-0000F3000000}"/>
    <cellStyle name="Heading 4 4" xfId="244" xr:uid="{00000000-0005-0000-0000-0000F4000000}"/>
    <cellStyle name="Hyperlink 2" xfId="245" xr:uid="{00000000-0005-0000-0000-0000F5000000}"/>
    <cellStyle name="Input [yellow]" xfId="246" xr:uid="{00000000-0005-0000-0000-0000F6000000}"/>
    <cellStyle name="Input 2" xfId="247" xr:uid="{00000000-0005-0000-0000-0000F7000000}"/>
    <cellStyle name="Input 3" xfId="248" xr:uid="{00000000-0005-0000-0000-0000F8000000}"/>
    <cellStyle name="Input 4" xfId="249" xr:uid="{00000000-0005-0000-0000-0000F9000000}"/>
    <cellStyle name="Input 5" xfId="250" xr:uid="{00000000-0005-0000-0000-0000FA000000}"/>
    <cellStyle name="Input 6" xfId="251" xr:uid="{00000000-0005-0000-0000-0000FB000000}"/>
    <cellStyle name="Input 7" xfId="252" xr:uid="{00000000-0005-0000-0000-0000FC000000}"/>
    <cellStyle name="Linked Cell 2" xfId="253" xr:uid="{00000000-0005-0000-0000-0000FD000000}"/>
    <cellStyle name="Linked Cell 3" xfId="254" xr:uid="{00000000-0005-0000-0000-0000FE000000}"/>
    <cellStyle name="Linked Cell 4" xfId="255" xr:uid="{00000000-0005-0000-0000-0000FF000000}"/>
    <cellStyle name="MainData" xfId="256" xr:uid="{00000000-0005-0000-0000-000000010000}"/>
    <cellStyle name="MajorTotal" xfId="257" xr:uid="{00000000-0005-0000-0000-000001010000}"/>
    <cellStyle name="Milliers_annexe7b_EN_final" xfId="258" xr:uid="{00000000-0005-0000-0000-000002010000}"/>
    <cellStyle name="Neutral 2" xfId="259" xr:uid="{00000000-0005-0000-0000-000003010000}"/>
    <cellStyle name="Neutral 3" xfId="260" xr:uid="{00000000-0005-0000-0000-000004010000}"/>
    <cellStyle name="Neutral 4" xfId="261" xr:uid="{00000000-0005-0000-0000-000005010000}"/>
    <cellStyle name="no dec" xfId="262" xr:uid="{00000000-0005-0000-0000-000006010000}"/>
    <cellStyle name="norma" xfId="263" xr:uid="{00000000-0005-0000-0000-000007010000}"/>
    <cellStyle name="Normal" xfId="0" builtinId="0"/>
    <cellStyle name="Normal - Style1" xfId="264" xr:uid="{00000000-0005-0000-0000-000009010000}"/>
    <cellStyle name="Normal - Style1 2" xfId="265" xr:uid="{00000000-0005-0000-0000-00000A010000}"/>
    <cellStyle name="Normal 10" xfId="266" xr:uid="{00000000-0005-0000-0000-00000B010000}"/>
    <cellStyle name="Normal 10 2" xfId="267" xr:uid="{00000000-0005-0000-0000-00000C010000}"/>
    <cellStyle name="Normal 10 3" xfId="268" xr:uid="{00000000-0005-0000-0000-00000D010000}"/>
    <cellStyle name="Normal 11" xfId="269" xr:uid="{00000000-0005-0000-0000-00000E010000}"/>
    <cellStyle name="Normal 11 2" xfId="270" xr:uid="{00000000-0005-0000-0000-00000F010000}"/>
    <cellStyle name="Normal 11 3" xfId="271" xr:uid="{00000000-0005-0000-0000-000010010000}"/>
    <cellStyle name="Normal 12" xfId="272" xr:uid="{00000000-0005-0000-0000-000011010000}"/>
    <cellStyle name="Normal 12 2" xfId="273" xr:uid="{00000000-0005-0000-0000-000012010000}"/>
    <cellStyle name="Normal 12 3" xfId="274" xr:uid="{00000000-0005-0000-0000-000013010000}"/>
    <cellStyle name="Normal 13" xfId="275" xr:uid="{00000000-0005-0000-0000-000014010000}"/>
    <cellStyle name="Normal 13 2" xfId="276" xr:uid="{00000000-0005-0000-0000-000015010000}"/>
    <cellStyle name="Normal 14" xfId="277" xr:uid="{00000000-0005-0000-0000-000016010000}"/>
    <cellStyle name="Normal 14 2" xfId="278" xr:uid="{00000000-0005-0000-0000-000017010000}"/>
    <cellStyle name="Normal 15" xfId="279" xr:uid="{00000000-0005-0000-0000-000018010000}"/>
    <cellStyle name="Normal 15 2" xfId="280" xr:uid="{00000000-0005-0000-0000-000019010000}"/>
    <cellStyle name="Normal 16" xfId="281" xr:uid="{00000000-0005-0000-0000-00001A010000}"/>
    <cellStyle name="Normal 16 2" xfId="282" xr:uid="{00000000-0005-0000-0000-00001B010000}"/>
    <cellStyle name="Normal 17" xfId="283" xr:uid="{00000000-0005-0000-0000-00001C010000}"/>
    <cellStyle name="Normal 17 2" xfId="284" xr:uid="{00000000-0005-0000-0000-00001D010000}"/>
    <cellStyle name="Normal 18" xfId="285" xr:uid="{00000000-0005-0000-0000-00001E010000}"/>
    <cellStyle name="Normal 18 2" xfId="286" xr:uid="{00000000-0005-0000-0000-00001F010000}"/>
    <cellStyle name="Normal 19" xfId="287" xr:uid="{00000000-0005-0000-0000-000020010000}"/>
    <cellStyle name="Normal 19 2" xfId="288" xr:uid="{00000000-0005-0000-0000-000021010000}"/>
    <cellStyle name="Normal 2" xfId="289" xr:uid="{00000000-0005-0000-0000-000022010000}"/>
    <cellStyle name="Normal 2 2" xfId="290" xr:uid="{00000000-0005-0000-0000-000023010000}"/>
    <cellStyle name="Normal 2 2 2" xfId="291" xr:uid="{00000000-0005-0000-0000-000024010000}"/>
    <cellStyle name="Normal 2 2 3" xfId="423" xr:uid="{C71AF8C5-B575-4851-BAF3-27F22B01AC09}"/>
    <cellStyle name="Normal 2 3" xfId="292" xr:uid="{00000000-0005-0000-0000-000025010000}"/>
    <cellStyle name="Normal 2 4" xfId="293" xr:uid="{00000000-0005-0000-0000-000026010000}"/>
    <cellStyle name="Normal 2 5" xfId="422" xr:uid="{D1BE4C6A-D8A7-42D6-824D-33CD590388B9}"/>
    <cellStyle name="Normal 2_50-09_AP_OP_CHQ-1" xfId="294" xr:uid="{00000000-0005-0000-0000-000027010000}"/>
    <cellStyle name="Normal 20" xfId="295" xr:uid="{00000000-0005-0000-0000-000028010000}"/>
    <cellStyle name="Normal 21" xfId="296" xr:uid="{00000000-0005-0000-0000-000029010000}"/>
    <cellStyle name="Normal 22" xfId="297" xr:uid="{00000000-0005-0000-0000-00002A010000}"/>
    <cellStyle name="Normal 23" xfId="298" xr:uid="{00000000-0005-0000-0000-00002B010000}"/>
    <cellStyle name="Normal 24" xfId="299" xr:uid="{00000000-0005-0000-0000-00002C010000}"/>
    <cellStyle name="Normal 25" xfId="300" xr:uid="{00000000-0005-0000-0000-00002D010000}"/>
    <cellStyle name="Normal 26" xfId="301" xr:uid="{00000000-0005-0000-0000-00002E010000}"/>
    <cellStyle name="Normal 27" xfId="302" xr:uid="{00000000-0005-0000-0000-00002F010000}"/>
    <cellStyle name="Normal 28" xfId="303" xr:uid="{00000000-0005-0000-0000-000030010000}"/>
    <cellStyle name="Normal 29" xfId="415" xr:uid="{FD222958-E3E6-4C9E-B526-31B7880D337D}"/>
    <cellStyle name="Normal 3" xfId="304" xr:uid="{00000000-0005-0000-0000-000031010000}"/>
    <cellStyle name="Normal 3 2" xfId="305" xr:uid="{00000000-0005-0000-0000-000032010000}"/>
    <cellStyle name="Normal 3 3" xfId="306" xr:uid="{00000000-0005-0000-0000-000033010000}"/>
    <cellStyle name="Normal 3_CF MNR Q1 10" xfId="307" xr:uid="{00000000-0005-0000-0000-000034010000}"/>
    <cellStyle name="Normal 3_CF MNR Q1 10 2" xfId="308" xr:uid="{00000000-0005-0000-0000-000035010000}"/>
    <cellStyle name="Normal 4" xfId="309" xr:uid="{00000000-0005-0000-0000-000036010000}"/>
    <cellStyle name="Normal 4 2" xfId="310" xr:uid="{00000000-0005-0000-0000-000037010000}"/>
    <cellStyle name="Normal 4 2 2" xfId="414" xr:uid="{0C68D1EB-9E94-4449-82B5-A1E2C5B47C24}"/>
    <cellStyle name="Normal 4 3" xfId="311" xr:uid="{00000000-0005-0000-0000-000038010000}"/>
    <cellStyle name="Normal 4 4" xfId="312" xr:uid="{00000000-0005-0000-0000-000039010000}"/>
    <cellStyle name="Normal 4 5" xfId="424" xr:uid="{E9355015-2FDD-4AA5-8618-B0527166C0E6}"/>
    <cellStyle name="Normal 5" xfId="313" xr:uid="{00000000-0005-0000-0000-00003A010000}"/>
    <cellStyle name="Normal 5 2" xfId="314" xr:uid="{00000000-0005-0000-0000-00003B010000}"/>
    <cellStyle name="Normal 5 3" xfId="315" xr:uid="{00000000-0005-0000-0000-00003C010000}"/>
    <cellStyle name="Normal 5 4" xfId="425" xr:uid="{AC929893-EEBB-4688-93E4-015DC7303504}"/>
    <cellStyle name="Normal 6" xfId="316" xr:uid="{00000000-0005-0000-0000-00003D010000}"/>
    <cellStyle name="Normal 6 2" xfId="317" xr:uid="{00000000-0005-0000-0000-00003E010000}"/>
    <cellStyle name="Normal 7" xfId="318" xr:uid="{00000000-0005-0000-0000-00003F010000}"/>
    <cellStyle name="Normal 7 2" xfId="319" xr:uid="{00000000-0005-0000-0000-000040010000}"/>
    <cellStyle name="Normal 8" xfId="320" xr:uid="{00000000-0005-0000-0000-000041010000}"/>
    <cellStyle name="Normal 8 2" xfId="321" xr:uid="{00000000-0005-0000-0000-000042010000}"/>
    <cellStyle name="Normal 8 3" xfId="322" xr:uid="{00000000-0005-0000-0000-000043010000}"/>
    <cellStyle name="Normal 9" xfId="323" xr:uid="{00000000-0005-0000-0000-000044010000}"/>
    <cellStyle name="Normal 9 2" xfId="324" xr:uid="{00000000-0005-0000-0000-000045010000}"/>
    <cellStyle name="Normal 9 3" xfId="325" xr:uid="{00000000-0005-0000-0000-000046010000}"/>
    <cellStyle name="Note 2" xfId="326" xr:uid="{00000000-0005-0000-0000-00004A010000}"/>
    <cellStyle name="Output 2" xfId="327" xr:uid="{00000000-0005-0000-0000-00004B010000}"/>
    <cellStyle name="Output 3" xfId="328" xr:uid="{00000000-0005-0000-0000-00004C010000}"/>
    <cellStyle name="Output 4" xfId="329" xr:uid="{00000000-0005-0000-0000-00004D010000}"/>
    <cellStyle name="Output Line Items" xfId="330" xr:uid="{00000000-0005-0000-0000-00004E010000}"/>
    <cellStyle name="Percent [2]" xfId="331" xr:uid="{00000000-0005-0000-0000-00004F010000}"/>
    <cellStyle name="Percent 2" xfId="332" xr:uid="{00000000-0005-0000-0000-000050010000}"/>
    <cellStyle name="Percent 2 2" xfId="333" xr:uid="{00000000-0005-0000-0000-000051010000}"/>
    <cellStyle name="Percent 2 3" xfId="334" xr:uid="{00000000-0005-0000-0000-000052010000}"/>
    <cellStyle name="Percent 3" xfId="335" xr:uid="{00000000-0005-0000-0000-000053010000}"/>
    <cellStyle name="Percent 3 2" xfId="336" xr:uid="{00000000-0005-0000-0000-000054010000}"/>
    <cellStyle name="Percent 4" xfId="337" xr:uid="{00000000-0005-0000-0000-000055010000}"/>
    <cellStyle name="Percent 4 2" xfId="338" xr:uid="{00000000-0005-0000-0000-000056010000}"/>
    <cellStyle name="Percent 5" xfId="339" xr:uid="{00000000-0005-0000-0000-000057010000}"/>
    <cellStyle name="Percent 5 2" xfId="340" xr:uid="{00000000-0005-0000-0000-000058010000}"/>
    <cellStyle name="Percent 6" xfId="341" xr:uid="{00000000-0005-0000-0000-000059010000}"/>
    <cellStyle name="PSChar" xfId="342" xr:uid="{00000000-0005-0000-0000-00005A010000}"/>
    <cellStyle name="PSInt" xfId="343" xr:uid="{00000000-0005-0000-0000-00005B010000}"/>
    <cellStyle name="pwstyle" xfId="344" xr:uid="{00000000-0005-0000-0000-00005C010000}"/>
    <cellStyle name="Quantity" xfId="345" xr:uid="{00000000-0005-0000-0000-00005D010000}"/>
    <cellStyle name="R00A" xfId="346" xr:uid="{00000000-0005-0000-0000-00005E010000}"/>
    <cellStyle name="R00B" xfId="347" xr:uid="{00000000-0005-0000-0000-00005F010000}"/>
    <cellStyle name="R00L" xfId="348" xr:uid="{00000000-0005-0000-0000-000060010000}"/>
    <cellStyle name="R01A" xfId="349" xr:uid="{00000000-0005-0000-0000-000061010000}"/>
    <cellStyle name="R01B" xfId="350" xr:uid="{00000000-0005-0000-0000-000062010000}"/>
    <cellStyle name="R01H" xfId="351" xr:uid="{00000000-0005-0000-0000-000063010000}"/>
    <cellStyle name="R01L" xfId="352" xr:uid="{00000000-0005-0000-0000-000064010000}"/>
    <cellStyle name="R02A" xfId="353" xr:uid="{00000000-0005-0000-0000-000065010000}"/>
    <cellStyle name="R02B" xfId="354" xr:uid="{00000000-0005-0000-0000-000066010000}"/>
    <cellStyle name="R02H" xfId="355" xr:uid="{00000000-0005-0000-0000-000067010000}"/>
    <cellStyle name="R02L" xfId="356" xr:uid="{00000000-0005-0000-0000-000068010000}"/>
    <cellStyle name="R03A" xfId="357" xr:uid="{00000000-0005-0000-0000-000069010000}"/>
    <cellStyle name="R03B" xfId="358" xr:uid="{00000000-0005-0000-0000-00006A010000}"/>
    <cellStyle name="R03H" xfId="359" xr:uid="{00000000-0005-0000-0000-00006B010000}"/>
    <cellStyle name="R03L" xfId="360" xr:uid="{00000000-0005-0000-0000-00006C010000}"/>
    <cellStyle name="R04A" xfId="361" xr:uid="{00000000-0005-0000-0000-00006D010000}"/>
    <cellStyle name="R04B" xfId="362" xr:uid="{00000000-0005-0000-0000-00006E010000}"/>
    <cellStyle name="R04H" xfId="363" xr:uid="{00000000-0005-0000-0000-00006F010000}"/>
    <cellStyle name="R04L" xfId="364" xr:uid="{00000000-0005-0000-0000-000070010000}"/>
    <cellStyle name="R05A" xfId="365" xr:uid="{00000000-0005-0000-0000-000071010000}"/>
    <cellStyle name="R05B" xfId="366" xr:uid="{00000000-0005-0000-0000-000072010000}"/>
    <cellStyle name="R05H" xfId="367" xr:uid="{00000000-0005-0000-0000-000073010000}"/>
    <cellStyle name="R05L" xfId="368" xr:uid="{00000000-0005-0000-0000-000074010000}"/>
    <cellStyle name="R06A" xfId="369" xr:uid="{00000000-0005-0000-0000-000075010000}"/>
    <cellStyle name="R06B" xfId="370" xr:uid="{00000000-0005-0000-0000-000076010000}"/>
    <cellStyle name="R06H" xfId="371" xr:uid="{00000000-0005-0000-0000-000077010000}"/>
    <cellStyle name="R06L" xfId="372" xr:uid="{00000000-0005-0000-0000-000078010000}"/>
    <cellStyle name="R07A" xfId="373" xr:uid="{00000000-0005-0000-0000-000079010000}"/>
    <cellStyle name="R07B" xfId="374" xr:uid="{00000000-0005-0000-0000-00007A010000}"/>
    <cellStyle name="R07H" xfId="375" xr:uid="{00000000-0005-0000-0000-00007B010000}"/>
    <cellStyle name="R07L" xfId="376" xr:uid="{00000000-0005-0000-0000-00007C010000}"/>
    <cellStyle name="SAPBEXchaText" xfId="377" xr:uid="{00000000-0005-0000-0000-00007D010000}"/>
    <cellStyle name="SAPBEXfilterDrill" xfId="378" xr:uid="{00000000-0005-0000-0000-00007E010000}"/>
    <cellStyle name="SAPBEXheaderItem" xfId="379" xr:uid="{00000000-0005-0000-0000-00007F010000}"/>
    <cellStyle name="SAPBEXheaderText" xfId="380" xr:uid="{00000000-0005-0000-0000-000080010000}"/>
    <cellStyle name="SAPBEXstdData" xfId="381" xr:uid="{00000000-0005-0000-0000-000081010000}"/>
    <cellStyle name="SAPBEXstdDataEmph" xfId="382" xr:uid="{00000000-0005-0000-0000-000082010000}"/>
    <cellStyle name="SAPBEXstdItem" xfId="383" xr:uid="{00000000-0005-0000-0000-000083010000}"/>
    <cellStyle name="SAPBEXstdItemX" xfId="384" xr:uid="{00000000-0005-0000-0000-000084010000}"/>
    <cellStyle name="SAPBEXtitle" xfId="385" xr:uid="{00000000-0005-0000-0000-000085010000}"/>
    <cellStyle name="SAPBEXundefined" xfId="386" xr:uid="{00000000-0005-0000-0000-000086010000}"/>
    <cellStyle name="Standard_B11" xfId="387" xr:uid="{00000000-0005-0000-0000-000087010000}"/>
    <cellStyle name="Style 1" xfId="388" xr:uid="{00000000-0005-0000-0000-000088010000}"/>
    <cellStyle name="SubTotal" xfId="389" xr:uid="{00000000-0005-0000-0000-000089010000}"/>
    <cellStyle name="thaif1" xfId="390" xr:uid="{00000000-0005-0000-0000-00008A010000}"/>
    <cellStyle name="Title 2" xfId="391" xr:uid="{00000000-0005-0000-0000-00008B010000}"/>
    <cellStyle name="Total 2" xfId="392" xr:uid="{00000000-0005-0000-0000-00008C010000}"/>
    <cellStyle name="Total 3" xfId="393" xr:uid="{00000000-0005-0000-0000-00008D010000}"/>
    <cellStyle name="Total 4" xfId="394" xr:uid="{00000000-0005-0000-0000-00008E010000}"/>
    <cellStyle name="Warning Text 2" xfId="395" xr:uid="{00000000-0005-0000-0000-00008F010000}"/>
    <cellStyle name="Warning Text 3" xfId="396" xr:uid="{00000000-0005-0000-0000-000090010000}"/>
    <cellStyle name="Warning Text 4" xfId="397" xr:uid="{00000000-0005-0000-0000-000091010000}"/>
    <cellStyle name="เครื่องหมายจุลภาค [0]_Excel_MD97DL" xfId="398" xr:uid="{00000000-0005-0000-0000-000092010000}"/>
    <cellStyle name="เครื่องหมายจุลภาค_Action_Plan_UOBที่บ้าน" xfId="399" xr:uid="{00000000-0005-0000-0000-000093010000}"/>
    <cellStyle name="เครื่องหมายสกุลเงิน [0]_Excel_MD97DL" xfId="400" xr:uid="{00000000-0005-0000-0000-000094010000}"/>
    <cellStyle name="เครื่องหมายสกุลเงิน_Excel_MD97DL" xfId="401" xr:uid="{00000000-0005-0000-0000-000095010000}"/>
    <cellStyle name="เชื่อมโยงหลายมิติ_RAY10-Acct-3103t Q1 2010" xfId="402" xr:uid="{00000000-0005-0000-0000-000096010000}"/>
    <cellStyle name="ตามการเชื่อมโยงหลายมิติ_RAY10-Acct-3103t Q1 2010" xfId="403" xr:uid="{00000000-0005-0000-0000-000097010000}"/>
    <cellStyle name="น้บะภฒ_95" xfId="404" xr:uid="{00000000-0005-0000-0000-000098010000}"/>
    <cellStyle name="ปกติ 2" xfId="405" xr:uid="{00000000-0005-0000-0000-000099010000}"/>
    <cellStyle name="ปกติ_219009-01-52" xfId="406" xr:uid="{00000000-0005-0000-0000-00009A010000}"/>
    <cellStyle name="ฤธถ [0]_95" xfId="407" xr:uid="{00000000-0005-0000-0000-00009C010000}"/>
    <cellStyle name="ฤธถ_95" xfId="408" xr:uid="{00000000-0005-0000-0000-00009D010000}"/>
    <cellStyle name="ล๋ศญ [0]_95" xfId="409" xr:uid="{00000000-0005-0000-0000-00009E010000}"/>
    <cellStyle name="ล๋ศญ_95" xfId="410" xr:uid="{00000000-0005-0000-0000-00009F010000}"/>
    <cellStyle name="วฅมุ_4ฟ๙ฝวภ๛" xfId="411" xr:uid="{00000000-0005-0000-0000-0000A0010000}"/>
    <cellStyle name="_x001d_๐'&amp;O—&amp;H_x000b__x0008_4_x0018__x0005__x0019__x000f__x0001__x0001_" xfId="412" xr:uid="{00000000-0005-0000-0000-0000A1010000}"/>
    <cellStyle name="標準_Book1 グラフ 1" xfId="413" xr:uid="{00000000-0005-0000-0000-0000A2010000}"/>
  </cellStyles>
  <dxfs count="0"/>
  <tableStyles count="0" defaultTableStyle="TableStyleMedium9" defaultPivotStyle="PivotStyleLight16"/>
  <colors>
    <mruColors>
      <color rgb="FFFAFAFA"/>
      <color rgb="FFCCFFCC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phanumat\Desktop\Traffic%20Corner\Dream%20Media\Audit%20paper\Q2_07\sunisa\MANAGER\Q2\Audit%20paper\Q%202'06\Documents%20and%20Settings\nuttinee\My%20Documents\Westpac\October9900_nc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phanumat\Desktop\Traffic%20Corner\Dream%20Media\Audit%20paper\Q2_07\sunisa\MANAGER\Q2\Audit%20paper\Q%202'06\Documents%20and%20Settings\smonnut\My%20Documents\DDBA%20Q2\EOC-AWP%2030-06-0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RSM_Punnarai\Traffic\Dream%20Media\Audit%20paper\Q3_07\Done\WP_Meesit\Documents%20and%20Settings\smonnut\My%20Documents\DDBA%20Q2\EOC-AWP%2030-06-03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!Audit%20Department\AUDIT\Clients\MEDP%20(Medpro%20International%20(T\Audit%20Paper\Working%20paper\year%202005\ayresm\YEAR%20END%202001\HUNGARY\2001\CGHINV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phanumat\Desktop\Traffic%20Corner\Dream%20Media\Audit%20paper\Q2_07\Documents%20and%20Settings\pongsatorn\Desktop\EOC\prior\Dec%2005\AR%20NEW%202005%20DECEMBER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phanumat\Desktop\Traffic%20Corner\Dream%20Media\Audit%20paper\Q2_07\sunisa\MANAGER\Q2\Audit%20paper\Q%202'06\Documents%20and%20Settings\nuttinee\My%20Documents\Clients\Westpac\October9900_nch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phanumat\Desktop\Traffic%20Corner\Dream%20Media\Audit%20paper\Q2_07\MFS\98\E\EFAC07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MICR\AWP_311204_EDCO_31010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2)"/>
      <sheetName val="TB"/>
      <sheetName val="P&amp;L"/>
      <sheetName val="B-S"/>
      <sheetName val="FX RATE"/>
      <sheetName val="TB (2)"/>
      <sheetName val="BS"/>
      <sheetName val="PL"/>
      <sheetName val="Adj"/>
      <sheetName val="Rcls"/>
      <sheetName val="Sheet1"/>
      <sheetName val="Matter for Attention"/>
      <sheetName val="M-100"/>
      <sheetName val="A-100"/>
      <sheetName val="A-101"/>
      <sheetName val="A-102"/>
      <sheetName val="A-108"/>
      <sheetName val="A-109"/>
      <sheetName val="A-200"/>
      <sheetName val="B-100"/>
      <sheetName val="B-101"/>
      <sheetName val="B-102"/>
      <sheetName val="B-103"/>
      <sheetName val="B-104"/>
      <sheetName val="B-105"/>
      <sheetName val="B-106"/>
      <sheetName val="B-107"/>
      <sheetName val="B-108"/>
      <sheetName val="Sheet2"/>
      <sheetName val="Sheet3"/>
      <sheetName val="C-100"/>
      <sheetName val="C-101"/>
      <sheetName val="C-102"/>
      <sheetName val="C-103"/>
      <sheetName val="C-104"/>
      <sheetName val="C-105"/>
      <sheetName val="C-106"/>
      <sheetName val="C-107"/>
      <sheetName val="C-108"/>
      <sheetName val="C-109"/>
      <sheetName val="C-110"/>
      <sheetName val="C-111"/>
      <sheetName val="C-112"/>
      <sheetName val="C-113"/>
      <sheetName val="C-114"/>
      <sheetName val="D-100"/>
      <sheetName val="D-101"/>
      <sheetName val="D-102"/>
      <sheetName val="D-103"/>
      <sheetName val="D-104"/>
      <sheetName val="D-200"/>
      <sheetName val="D-201"/>
      <sheetName val="D-202"/>
      <sheetName val="D-203"/>
      <sheetName val="D-300"/>
      <sheetName val="D-301"/>
      <sheetName val="H-100"/>
      <sheetName val="H-101"/>
      <sheetName val="H-102"/>
      <sheetName val="H-121"/>
      <sheetName val="Note-6"/>
      <sheetName val="Land"/>
      <sheetName val="J-100"/>
      <sheetName val="J-101"/>
      <sheetName val="J-102"/>
      <sheetName val="J-200"/>
      <sheetName val="J-201"/>
      <sheetName val="J-202"/>
      <sheetName val="J-203"/>
      <sheetName val="J-300"/>
      <sheetName val="K-100"/>
      <sheetName val="K-101"/>
      <sheetName val="K-102"/>
      <sheetName val="L-100"/>
      <sheetName val="L-101"/>
      <sheetName val="L-102"/>
      <sheetName val="L-200"/>
      <sheetName val="L-201"/>
      <sheetName val="L-202"/>
      <sheetName val="L-300"/>
      <sheetName val="N-100"/>
      <sheetName val="N-101"/>
      <sheetName val="N-102"/>
      <sheetName val="N-103"/>
      <sheetName val="PA-100"/>
      <sheetName val="PA-101"/>
      <sheetName val="PA-102"/>
      <sheetName val="PA-103"/>
      <sheetName val="PA-105"/>
      <sheetName val="PA-106"/>
      <sheetName val="PA-107"/>
      <sheetName val="Sale 2003"/>
      <sheetName val="PA-200"/>
      <sheetName val="PA-201"/>
      <sheetName val="PA-300"/>
      <sheetName val="PA-400"/>
      <sheetName val="PA-500"/>
      <sheetName val="PB-100"/>
      <sheetName val="PB-101"/>
      <sheetName val="PB-102"/>
      <sheetName val="PB-103"/>
      <sheetName val="PB-104"/>
      <sheetName val="PB-105"/>
      <sheetName val="PB-108"/>
      <sheetName val="PC-100"/>
      <sheetName val="PC-101"/>
      <sheetName val="PC-102"/>
      <sheetName val="PC-102.1"/>
      <sheetName val="PC-103"/>
      <sheetName val="PC-200"/>
      <sheetName val="PC-300"/>
      <sheetName val="REPORT"/>
      <sheetName val="ARA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2)"/>
      <sheetName val="TB"/>
      <sheetName val="P&amp;L"/>
      <sheetName val="B-S"/>
      <sheetName val="FX RATE"/>
      <sheetName val="TB (2)"/>
      <sheetName val="BS"/>
      <sheetName val="PL"/>
      <sheetName val="Adj"/>
      <sheetName val="Rcls"/>
      <sheetName val="Sheet1"/>
      <sheetName val="Matter for Attention"/>
      <sheetName val="M-100"/>
      <sheetName val="A-100"/>
      <sheetName val="A-101"/>
      <sheetName val="A-102"/>
      <sheetName val="A-108"/>
      <sheetName val="A-109"/>
      <sheetName val="A-200"/>
      <sheetName val="B-100"/>
      <sheetName val="B-101"/>
      <sheetName val="B-102"/>
      <sheetName val="B-103"/>
      <sheetName val="B-104"/>
      <sheetName val="B-105"/>
      <sheetName val="B-106"/>
      <sheetName val="B-107"/>
      <sheetName val="B-108"/>
      <sheetName val="Sheet2"/>
      <sheetName val="Sheet3"/>
      <sheetName val="C-100"/>
      <sheetName val="C-101"/>
      <sheetName val="C-102"/>
      <sheetName val="C-103"/>
      <sheetName val="C-104"/>
      <sheetName val="C-105"/>
      <sheetName val="C-106"/>
      <sheetName val="C-107"/>
      <sheetName val="C-108"/>
      <sheetName val="C-109"/>
      <sheetName val="C-110"/>
      <sheetName val="C-111"/>
      <sheetName val="C-112"/>
      <sheetName val="C-113"/>
      <sheetName val="C-114"/>
      <sheetName val="D-100"/>
      <sheetName val="D-101"/>
      <sheetName val="D-102"/>
      <sheetName val="D-103"/>
      <sheetName val="D-104"/>
      <sheetName val="D-200"/>
      <sheetName val="D-201"/>
      <sheetName val="D-202"/>
      <sheetName val="D-203"/>
      <sheetName val="D-300"/>
      <sheetName val="D-301"/>
      <sheetName val="H-100"/>
      <sheetName val="H-101"/>
      <sheetName val="H-102"/>
      <sheetName val="H-121"/>
      <sheetName val="Note-6"/>
      <sheetName val="Land"/>
      <sheetName val="J-100"/>
      <sheetName val="J-101"/>
      <sheetName val="J-102"/>
      <sheetName val="J-200"/>
      <sheetName val="J-201"/>
      <sheetName val="J-202"/>
      <sheetName val="J-203"/>
      <sheetName val="J-300"/>
      <sheetName val="K-100"/>
      <sheetName val="K-101"/>
      <sheetName val="K-102"/>
      <sheetName val="L-100"/>
      <sheetName val="L-101"/>
      <sheetName val="L-102"/>
      <sheetName val="L-200"/>
      <sheetName val="L-201"/>
      <sheetName val="L-202"/>
      <sheetName val="L-300"/>
      <sheetName val="N-100"/>
      <sheetName val="N-101"/>
      <sheetName val="N-102"/>
      <sheetName val="N-103"/>
      <sheetName val="PA-100"/>
      <sheetName val="PA-101"/>
      <sheetName val="PA-102"/>
      <sheetName val="PA-103"/>
      <sheetName val="PA-105"/>
      <sheetName val="PA-106"/>
      <sheetName val="PA-107"/>
      <sheetName val="Sale 2003"/>
      <sheetName val="PA-200"/>
      <sheetName val="PA-201"/>
      <sheetName val="PA-300"/>
      <sheetName val="PA-400"/>
      <sheetName val="PA-500"/>
      <sheetName val="PB-100"/>
      <sheetName val="PB-101"/>
      <sheetName val="PB-102"/>
      <sheetName val="PB-103"/>
      <sheetName val="PB-104"/>
      <sheetName val="PB-105"/>
      <sheetName val="PB-108"/>
      <sheetName val="PC-100"/>
      <sheetName val="PC-101"/>
      <sheetName val="PC-102"/>
      <sheetName val="PC-102.1"/>
      <sheetName val="PC-103"/>
      <sheetName val="PC-200"/>
      <sheetName val="PC-300"/>
      <sheetName val="200-1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Invoice"/>
      <sheetName val="Invoice"/>
      <sheetName val="750014"/>
      <sheetName val="750015"/>
      <sheetName val="750016"/>
      <sheetName val="750017"/>
      <sheetName val="750018"/>
      <sheetName val="750019"/>
      <sheetName val="750020"/>
      <sheetName val="750021"/>
      <sheetName val="750022"/>
      <sheetName val="750023"/>
      <sheetName val="750024"/>
      <sheetName val="750025"/>
      <sheetName val="Macros"/>
      <sheetName val="ATW"/>
      <sheetName val="Lock"/>
      <sheetName val="Intl Data Table"/>
      <sheetName val="TemplateInformation"/>
      <sheetName val="B-105"/>
      <sheetName val="A"/>
    </sheetNames>
    <sheetDataSet>
      <sheetData sheetId="0" refreshError="1"/>
      <sheetData sheetId="1" refreshError="1">
        <row r="15">
          <cell r="E15" t="str">
            <v>Leicester</v>
          </cell>
        </row>
        <row r="23">
          <cell r="E23">
            <v>0</v>
          </cell>
        </row>
        <row r="24">
          <cell r="D24" t="b">
            <v>1</v>
          </cell>
        </row>
        <row r="28">
          <cell r="D28" t="b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mit Control-Local"/>
      <sheetName val="Limit Control-Export"/>
      <sheetName val="AGING LOCAL"/>
      <sheetName val="AGING EXPORT"/>
      <sheetName val="BAD LIST LOCAL"/>
      <sheetName val="BAD LIST EXPORT"/>
      <sheetName val="Gain &amp; On AR"/>
      <sheetName val="Gain &amp; On AR BAD LIST"/>
      <sheetName val="SI02 SORT BY CUSTOMER_ACCOU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AGING LOCAL"/>
      <sheetName val="Mai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quipment"/>
      <sheetName val="Trial balance"/>
      <sheetName val="Bls-Sie"/>
      <sheetName val="Journal"/>
      <sheetName val="Payment"/>
      <sheetName val="Receipt"/>
      <sheetName val="Detail"/>
      <sheetName val="A"/>
      <sheetName val="Non-Statistical Sampling Master"/>
      <sheetName val="Global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BS"/>
      <sheetName val="PL"/>
      <sheetName val="ADJ"/>
      <sheetName val="RJE"/>
      <sheetName val="TB"/>
      <sheetName val="A-100"/>
      <sheetName val="A-200"/>
      <sheetName val="B-100"/>
      <sheetName val="B-100.1"/>
      <sheetName val="B-100.2"/>
      <sheetName val="B-101"/>
      <sheetName val="B-102"/>
      <sheetName val="C-100"/>
      <sheetName val="C-100A"/>
      <sheetName val="D-100"/>
      <sheetName val="D-200"/>
      <sheetName val="G-100"/>
      <sheetName val="H-100"/>
      <sheetName val="H-100.1"/>
      <sheetName val="H-101"/>
      <sheetName val="H-102"/>
      <sheetName val="H-103"/>
      <sheetName val="H-104"/>
      <sheetName val="H-105"/>
      <sheetName val="O-100"/>
      <sheetName val="I-100"/>
      <sheetName val="I-200"/>
      <sheetName val="I-200A"/>
      <sheetName val="I-201"/>
      <sheetName val="I-202"/>
      <sheetName val="I-203"/>
      <sheetName val="J-100"/>
      <sheetName val="J-100A"/>
      <sheetName val="J-101"/>
      <sheetName val="J-200"/>
      <sheetName val="J-200A"/>
      <sheetName val="J-300"/>
      <sheetName val="J-300A"/>
      <sheetName val="K-100"/>
      <sheetName val="K-100A"/>
      <sheetName val="K-101"/>
      <sheetName val="L-100"/>
      <sheetName val="L-200"/>
      <sheetName val="L-100A"/>
      <sheetName val="M-100"/>
      <sheetName val="N-100"/>
      <sheetName val="PA-100"/>
      <sheetName val="PA-100.1"/>
      <sheetName val="PA-101"/>
      <sheetName val="PA-102"/>
      <sheetName val="PA-103"/>
      <sheetName val="PA-200"/>
      <sheetName val="PB-100"/>
      <sheetName val="PB-100A"/>
      <sheetName val="PD-100"/>
      <sheetName val="PD-100.1"/>
      <sheetName val="PD-101"/>
      <sheetName val="PD-102"/>
      <sheetName val="PD-103"/>
      <sheetName val="PD-104"/>
      <sheetName val="PD-105"/>
      <sheetName val="PD-106"/>
      <sheetName val="Sheet1"/>
      <sheetName val="PD-200"/>
      <sheetName val="PD-200A"/>
      <sheetName val="PD-201"/>
      <sheetName val="16 TaxPenalties"/>
      <sheetName val="PwC Tax Cal_DRAFT"/>
      <sheetName val="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A3964A-82FF-4A87-8ED1-6281057FAE27}">
  <sheetPr>
    <tabColor rgb="FF00B050"/>
  </sheetPr>
  <dimension ref="A1:P155"/>
  <sheetViews>
    <sheetView topLeftCell="A133" zoomScale="110" zoomScaleNormal="110" zoomScaleSheetLayoutView="100" workbookViewId="0">
      <selection activeCell="L151" sqref="L151"/>
    </sheetView>
  </sheetViews>
  <sheetFormatPr defaultColWidth="9.140625" defaultRowHeight="16.5" customHeight="1"/>
  <cols>
    <col min="1" max="6" width="1.85546875" style="217" customWidth="1"/>
    <col min="7" max="7" width="32.140625" style="217" customWidth="1"/>
    <col min="8" max="8" width="6" style="125" bestFit="1" customWidth="1"/>
    <col min="9" max="9" width="0.7109375" style="125" customWidth="1"/>
    <col min="10" max="10" width="12.7109375" style="90" customWidth="1"/>
    <col min="11" max="11" width="0.7109375" style="125" customWidth="1"/>
    <col min="12" max="12" width="12.7109375" style="89" customWidth="1"/>
    <col min="13" max="13" width="0.7109375" style="90" customWidth="1"/>
    <col min="14" max="14" width="12.7109375" style="89" customWidth="1"/>
    <col min="15" max="15" width="0.7109375" style="89" customWidth="1"/>
    <col min="16" max="16" width="12.7109375" style="89" customWidth="1"/>
    <col min="17" max="16384" width="9.140625" style="217"/>
  </cols>
  <sheetData>
    <row r="1" spans="1:16" ht="16.5" customHeight="1">
      <c r="A1" s="239" t="s">
        <v>104</v>
      </c>
      <c r="B1" s="239"/>
      <c r="C1" s="239"/>
      <c r="D1" s="239"/>
      <c r="E1" s="239"/>
      <c r="F1" s="239"/>
      <c r="G1" s="239"/>
      <c r="H1" s="239"/>
      <c r="I1" s="239"/>
      <c r="J1" s="239"/>
      <c r="K1" s="239"/>
      <c r="L1" s="239"/>
      <c r="M1" s="239"/>
      <c r="N1" s="239"/>
      <c r="O1" s="239"/>
      <c r="P1" s="239"/>
    </row>
    <row r="2" spans="1:16" ht="16.5" customHeight="1">
      <c r="A2" s="70" t="s">
        <v>30</v>
      </c>
      <c r="B2" s="70"/>
      <c r="C2" s="70"/>
      <c r="D2" s="70"/>
      <c r="E2" s="70"/>
      <c r="F2" s="70"/>
      <c r="G2" s="70"/>
      <c r="H2" s="71"/>
      <c r="I2" s="71"/>
      <c r="J2" s="214"/>
      <c r="K2" s="71"/>
      <c r="L2" s="72"/>
      <c r="M2" s="214"/>
      <c r="N2" s="72"/>
      <c r="O2" s="72"/>
      <c r="P2" s="72"/>
    </row>
    <row r="3" spans="1:16" ht="16.5" customHeight="1">
      <c r="A3" s="73" t="s">
        <v>172</v>
      </c>
      <c r="B3" s="73"/>
      <c r="C3" s="73"/>
      <c r="D3" s="73"/>
      <c r="E3" s="73"/>
      <c r="F3" s="73"/>
      <c r="G3" s="73"/>
      <c r="H3" s="74"/>
      <c r="I3" s="74"/>
      <c r="J3" s="75"/>
      <c r="K3" s="74"/>
      <c r="L3" s="76"/>
      <c r="M3" s="75"/>
      <c r="N3" s="76"/>
      <c r="O3" s="76"/>
      <c r="P3" s="76"/>
    </row>
    <row r="4" spans="1:16" ht="16.5" customHeight="1">
      <c r="A4" s="70"/>
      <c r="B4" s="70"/>
      <c r="C4" s="70"/>
      <c r="D4" s="70"/>
      <c r="E4" s="70"/>
      <c r="F4" s="70"/>
      <c r="G4" s="70"/>
      <c r="H4" s="71"/>
      <c r="I4" s="71"/>
      <c r="J4" s="214"/>
      <c r="K4" s="71"/>
      <c r="L4" s="72"/>
      <c r="M4" s="214"/>
      <c r="N4" s="72"/>
      <c r="O4" s="72"/>
      <c r="P4" s="72"/>
    </row>
    <row r="5" spans="1:16" ht="16.5" customHeight="1">
      <c r="A5" s="70"/>
      <c r="B5" s="70"/>
      <c r="C5" s="70"/>
      <c r="D5" s="70"/>
      <c r="E5" s="70"/>
      <c r="F5" s="70"/>
      <c r="G5" s="70"/>
      <c r="H5" s="71"/>
      <c r="I5" s="71"/>
      <c r="J5" s="214"/>
      <c r="K5" s="71"/>
      <c r="L5" s="72"/>
      <c r="M5" s="214"/>
      <c r="N5" s="72"/>
      <c r="O5" s="72"/>
      <c r="P5" s="72"/>
    </row>
    <row r="6" spans="1:16" ht="16.5" customHeight="1">
      <c r="A6" s="77"/>
      <c r="B6" s="70"/>
      <c r="C6" s="70"/>
      <c r="D6" s="70"/>
      <c r="E6" s="70"/>
      <c r="F6" s="70"/>
      <c r="G6" s="70"/>
      <c r="H6" s="71"/>
      <c r="I6" s="71"/>
      <c r="J6" s="235" t="s">
        <v>87</v>
      </c>
      <c r="K6" s="235"/>
      <c r="L6" s="235"/>
      <c r="M6" s="214"/>
      <c r="N6" s="235" t="s">
        <v>88</v>
      </c>
      <c r="O6" s="235"/>
      <c r="P6" s="235"/>
    </row>
    <row r="7" spans="1:16" ht="16.5" customHeight="1">
      <c r="A7" s="70"/>
      <c r="B7" s="70"/>
      <c r="C7" s="70"/>
      <c r="D7" s="70"/>
      <c r="E7" s="70"/>
      <c r="F7" s="70"/>
      <c r="G7" s="70"/>
      <c r="H7" s="78"/>
      <c r="I7" s="78"/>
      <c r="J7" s="236" t="s">
        <v>86</v>
      </c>
      <c r="K7" s="236"/>
      <c r="L7" s="236"/>
      <c r="M7" s="78"/>
      <c r="N7" s="237" t="s">
        <v>86</v>
      </c>
      <c r="O7" s="237"/>
      <c r="P7" s="237"/>
    </row>
    <row r="8" spans="1:16" ht="16.5" customHeight="1">
      <c r="A8" s="70"/>
      <c r="B8" s="70"/>
      <c r="C8" s="70"/>
      <c r="D8" s="70"/>
      <c r="E8" s="70"/>
      <c r="F8" s="70"/>
      <c r="G8" s="70"/>
      <c r="H8" s="79"/>
      <c r="I8" s="79"/>
      <c r="J8" s="80" t="s">
        <v>1</v>
      </c>
      <c r="K8" s="81"/>
      <c r="L8" s="80" t="s">
        <v>2</v>
      </c>
      <c r="M8" s="78"/>
      <c r="N8" s="80" t="s">
        <v>1</v>
      </c>
      <c r="O8" s="81"/>
      <c r="P8" s="80" t="s">
        <v>2</v>
      </c>
    </row>
    <row r="9" spans="1:16" ht="16.5" customHeight="1">
      <c r="A9" s="70"/>
      <c r="B9" s="70"/>
      <c r="C9" s="70"/>
      <c r="D9" s="70"/>
      <c r="E9" s="70"/>
      <c r="F9" s="70"/>
      <c r="G9" s="70"/>
      <c r="H9" s="79"/>
      <c r="I9" s="79"/>
      <c r="J9" s="82" t="s">
        <v>171</v>
      </c>
      <c r="K9" s="83"/>
      <c r="L9" s="83" t="s">
        <v>3</v>
      </c>
      <c r="M9" s="79"/>
      <c r="N9" s="82" t="s">
        <v>171</v>
      </c>
      <c r="O9" s="83"/>
      <c r="P9" s="83" t="s">
        <v>3</v>
      </c>
    </row>
    <row r="10" spans="1:16" ht="16.5" customHeight="1">
      <c r="A10" s="70"/>
      <c r="B10" s="70"/>
      <c r="C10" s="70"/>
      <c r="D10" s="70"/>
      <c r="E10" s="70"/>
      <c r="F10" s="70"/>
      <c r="G10" s="70"/>
      <c r="H10" s="84"/>
      <c r="I10" s="84"/>
      <c r="J10" s="82" t="s">
        <v>143</v>
      </c>
      <c r="K10" s="85"/>
      <c r="L10" s="82" t="s">
        <v>113</v>
      </c>
      <c r="M10" s="84"/>
      <c r="N10" s="82" t="s">
        <v>143</v>
      </c>
      <c r="O10" s="85"/>
      <c r="P10" s="82" t="s">
        <v>113</v>
      </c>
    </row>
    <row r="11" spans="1:16" ht="16.5" customHeight="1">
      <c r="A11" s="70"/>
      <c r="B11" s="70"/>
      <c r="C11" s="70"/>
      <c r="D11" s="70"/>
      <c r="E11" s="70"/>
      <c r="F11" s="70"/>
      <c r="G11" s="70"/>
      <c r="H11" s="215" t="s">
        <v>4</v>
      </c>
      <c r="I11" s="86"/>
      <c r="J11" s="87" t="s">
        <v>0</v>
      </c>
      <c r="K11" s="88"/>
      <c r="L11" s="87" t="s">
        <v>0</v>
      </c>
      <c r="M11" s="86"/>
      <c r="N11" s="87" t="s">
        <v>0</v>
      </c>
      <c r="O11" s="88"/>
      <c r="P11" s="87" t="s">
        <v>0</v>
      </c>
    </row>
    <row r="12" spans="1:16" ht="16.5" customHeight="1">
      <c r="A12" s="70"/>
      <c r="B12" s="70"/>
      <c r="C12" s="70"/>
      <c r="D12" s="70"/>
      <c r="E12" s="70"/>
      <c r="F12" s="70"/>
      <c r="G12" s="70"/>
      <c r="H12" s="86"/>
      <c r="I12" s="86"/>
      <c r="J12" s="126"/>
      <c r="K12" s="88"/>
      <c r="L12" s="83"/>
      <c r="M12" s="86"/>
      <c r="N12" s="126"/>
      <c r="O12" s="88"/>
      <c r="P12" s="83"/>
    </row>
    <row r="13" spans="1:16" ht="16.5" customHeight="1">
      <c r="A13" s="77" t="s">
        <v>5</v>
      </c>
      <c r="J13" s="127"/>
      <c r="K13" s="90"/>
      <c r="N13" s="127"/>
      <c r="O13" s="90"/>
    </row>
    <row r="14" spans="1:16" ht="16.5" customHeight="1">
      <c r="E14" s="91"/>
      <c r="J14" s="127"/>
      <c r="K14" s="90"/>
      <c r="N14" s="127"/>
      <c r="O14" s="90"/>
    </row>
    <row r="15" spans="1:16" ht="16.5" customHeight="1">
      <c r="A15" s="77" t="s">
        <v>6</v>
      </c>
      <c r="B15" s="91"/>
      <c r="E15" s="91"/>
      <c r="J15" s="128"/>
      <c r="K15" s="92"/>
      <c r="L15" s="1"/>
      <c r="M15" s="92"/>
      <c r="N15" s="128"/>
      <c r="O15" s="92"/>
      <c r="P15" s="1"/>
    </row>
    <row r="16" spans="1:16" ht="16.5" customHeight="1">
      <c r="A16" s="70"/>
      <c r="B16" s="91"/>
      <c r="E16" s="91"/>
      <c r="J16" s="128"/>
      <c r="K16" s="92"/>
      <c r="L16" s="1"/>
      <c r="M16" s="92"/>
      <c r="N16" s="128"/>
      <c r="O16" s="92"/>
      <c r="P16" s="1"/>
    </row>
    <row r="17" spans="1:16" ht="16.5" customHeight="1">
      <c r="A17" s="93" t="s">
        <v>7</v>
      </c>
      <c r="H17" s="125">
        <v>7</v>
      </c>
      <c r="J17" s="128">
        <v>336896918</v>
      </c>
      <c r="K17" s="92"/>
      <c r="L17" s="1">
        <v>497653839</v>
      </c>
      <c r="M17" s="92"/>
      <c r="N17" s="128">
        <v>311596341</v>
      </c>
      <c r="O17" s="92"/>
      <c r="P17" s="1">
        <v>486855634</v>
      </c>
    </row>
    <row r="18" spans="1:16" ht="16.5" customHeight="1">
      <c r="A18" s="93" t="s">
        <v>105</v>
      </c>
      <c r="J18" s="128"/>
      <c r="K18" s="92"/>
      <c r="L18" s="1"/>
      <c r="M18" s="92"/>
      <c r="N18" s="128"/>
      <c r="O18" s="92"/>
      <c r="P18" s="1"/>
    </row>
    <row r="19" spans="1:16" ht="16.5" customHeight="1">
      <c r="A19" s="93"/>
      <c r="B19" s="217" t="s">
        <v>106</v>
      </c>
      <c r="H19" s="125">
        <v>8</v>
      </c>
      <c r="J19" s="128">
        <v>10215707</v>
      </c>
      <c r="K19" s="92"/>
      <c r="L19" s="1">
        <v>10199133</v>
      </c>
      <c r="M19" s="92"/>
      <c r="N19" s="128">
        <v>10215707</v>
      </c>
      <c r="O19" s="92"/>
      <c r="P19" s="1">
        <v>10199133</v>
      </c>
    </row>
    <row r="20" spans="1:16" ht="16.5" customHeight="1">
      <c r="A20" s="93" t="s">
        <v>169</v>
      </c>
      <c r="E20" s="91"/>
      <c r="H20" s="125">
        <v>9</v>
      </c>
      <c r="J20" s="128">
        <v>109681569</v>
      </c>
      <c r="K20" s="92"/>
      <c r="L20" s="1">
        <v>121888463</v>
      </c>
      <c r="M20" s="92"/>
      <c r="N20" s="128">
        <v>91923130</v>
      </c>
      <c r="O20" s="92"/>
      <c r="P20" s="1">
        <v>53332269</v>
      </c>
    </row>
    <row r="21" spans="1:16" ht="16.5" customHeight="1">
      <c r="A21" s="217" t="s">
        <v>8</v>
      </c>
      <c r="J21" s="129">
        <v>3404308</v>
      </c>
      <c r="K21" s="92"/>
      <c r="L21" s="2">
        <v>10387796</v>
      </c>
      <c r="M21" s="92"/>
      <c r="N21" s="129">
        <v>2246747</v>
      </c>
      <c r="O21" s="92"/>
      <c r="P21" s="2">
        <v>6285042</v>
      </c>
    </row>
    <row r="22" spans="1:16" ht="16.5" customHeight="1">
      <c r="E22" s="91"/>
      <c r="J22" s="128"/>
      <c r="K22" s="92"/>
      <c r="L22" s="1"/>
      <c r="M22" s="92"/>
      <c r="N22" s="128"/>
      <c r="O22" s="92"/>
      <c r="P22" s="1"/>
    </row>
    <row r="23" spans="1:16" ht="16.5" customHeight="1">
      <c r="A23" s="94" t="s">
        <v>9</v>
      </c>
      <c r="J23" s="129">
        <f>SUM(J17:J21)</f>
        <v>460198502</v>
      </c>
      <c r="K23" s="92"/>
      <c r="L23" s="2">
        <f>SUM(L17:L21)</f>
        <v>640129231</v>
      </c>
      <c r="M23" s="92"/>
      <c r="N23" s="129">
        <f>SUM(N17:N21)</f>
        <v>415981925</v>
      </c>
      <c r="O23" s="92"/>
      <c r="P23" s="2">
        <f>SUM(P17:P21)</f>
        <v>556672078</v>
      </c>
    </row>
    <row r="24" spans="1:16" s="95" customFormat="1" ht="16.5" customHeight="1">
      <c r="H24" s="96"/>
      <c r="I24" s="96"/>
      <c r="J24" s="130"/>
      <c r="K24" s="98"/>
      <c r="L24" s="97"/>
      <c r="M24" s="98"/>
      <c r="N24" s="130"/>
      <c r="O24" s="98"/>
      <c r="P24" s="97"/>
    </row>
    <row r="25" spans="1:16" ht="16.5" customHeight="1">
      <c r="A25" s="94" t="s">
        <v>10</v>
      </c>
      <c r="J25" s="131"/>
      <c r="K25" s="92"/>
      <c r="L25" s="99"/>
      <c r="M25" s="92"/>
      <c r="N25" s="131"/>
      <c r="O25" s="92"/>
      <c r="P25" s="99"/>
    </row>
    <row r="26" spans="1:16" ht="16.5" customHeight="1">
      <c r="A26" s="70"/>
      <c r="J26" s="131"/>
      <c r="K26" s="92"/>
      <c r="L26" s="99"/>
      <c r="M26" s="92"/>
      <c r="N26" s="131"/>
      <c r="O26" s="92"/>
      <c r="P26" s="99"/>
    </row>
    <row r="27" spans="1:16" ht="16.5" customHeight="1">
      <c r="A27" s="216" t="s">
        <v>158</v>
      </c>
      <c r="E27" s="91"/>
      <c r="H27" s="125">
        <v>10</v>
      </c>
      <c r="I27" s="217"/>
      <c r="J27" s="131">
        <f>147255649+257880</f>
        <v>147513529</v>
      </c>
      <c r="K27" s="100"/>
      <c r="L27" s="99">
        <v>1263741</v>
      </c>
      <c r="M27" s="100"/>
      <c r="N27" s="131">
        <v>145651170</v>
      </c>
      <c r="O27" s="100"/>
      <c r="P27" s="99">
        <v>2250000</v>
      </c>
    </row>
    <row r="28" spans="1:16" ht="16.5" customHeight="1">
      <c r="A28" s="216" t="s">
        <v>114</v>
      </c>
      <c r="H28" s="125">
        <v>10</v>
      </c>
      <c r="J28" s="131">
        <v>0</v>
      </c>
      <c r="K28" s="92"/>
      <c r="L28" s="99">
        <v>0</v>
      </c>
      <c r="M28" s="92"/>
      <c r="N28" s="131">
        <v>17999780</v>
      </c>
      <c r="O28" s="92"/>
      <c r="P28" s="99">
        <v>17999780</v>
      </c>
    </row>
    <row r="29" spans="1:16" ht="16.5" customHeight="1">
      <c r="A29" s="79" t="s">
        <v>168</v>
      </c>
      <c r="H29" s="125">
        <v>11</v>
      </c>
      <c r="J29" s="131">
        <v>4250722</v>
      </c>
      <c r="K29" s="92"/>
      <c r="L29" s="99">
        <v>2843843</v>
      </c>
      <c r="M29" s="92"/>
      <c r="N29" s="131">
        <v>3408710</v>
      </c>
      <c r="O29" s="92"/>
      <c r="P29" s="99">
        <v>1944263</v>
      </c>
    </row>
    <row r="30" spans="1:16" ht="16.5" customHeight="1">
      <c r="A30" s="216" t="s">
        <v>107</v>
      </c>
      <c r="H30" s="125">
        <v>11</v>
      </c>
      <c r="J30" s="131">
        <v>7897686</v>
      </c>
      <c r="K30" s="92"/>
      <c r="L30" s="99">
        <v>1999666</v>
      </c>
      <c r="M30" s="92"/>
      <c r="N30" s="131">
        <v>7897686</v>
      </c>
      <c r="O30" s="92"/>
      <c r="P30" s="99">
        <v>1999666</v>
      </c>
    </row>
    <row r="31" spans="1:16" ht="16.5" customHeight="1">
      <c r="A31" s="216" t="s">
        <v>49</v>
      </c>
      <c r="H31" s="125">
        <v>11</v>
      </c>
      <c r="J31" s="131">
        <v>693533</v>
      </c>
      <c r="K31" s="92"/>
      <c r="L31" s="99">
        <v>887559</v>
      </c>
      <c r="M31" s="92"/>
      <c r="N31" s="131">
        <v>3822</v>
      </c>
      <c r="O31" s="92"/>
      <c r="P31" s="99">
        <v>12798</v>
      </c>
    </row>
    <row r="32" spans="1:16" ht="16.5" customHeight="1">
      <c r="A32" s="217" t="s">
        <v>36</v>
      </c>
      <c r="I32" s="217"/>
      <c r="J32" s="132">
        <v>1829825</v>
      </c>
      <c r="K32" s="100"/>
      <c r="L32" s="100">
        <v>2489230</v>
      </c>
      <c r="M32" s="100"/>
      <c r="N32" s="132">
        <v>1072663</v>
      </c>
      <c r="O32" s="100"/>
      <c r="P32" s="100">
        <v>1043970</v>
      </c>
    </row>
    <row r="33" spans="1:16" ht="16.5" customHeight="1">
      <c r="A33" s="217" t="s">
        <v>11</v>
      </c>
      <c r="J33" s="129">
        <v>10481368</v>
      </c>
      <c r="K33" s="92"/>
      <c r="L33" s="2">
        <v>3740</v>
      </c>
      <c r="M33" s="92"/>
      <c r="N33" s="129">
        <v>7137178</v>
      </c>
      <c r="O33" s="92"/>
      <c r="P33" s="2">
        <v>3740</v>
      </c>
    </row>
    <row r="34" spans="1:16" ht="16.5" customHeight="1">
      <c r="E34" s="91"/>
      <c r="J34" s="128"/>
      <c r="K34" s="92"/>
      <c r="L34" s="1"/>
      <c r="M34" s="92"/>
      <c r="N34" s="128"/>
      <c r="O34" s="92"/>
      <c r="P34" s="1"/>
    </row>
    <row r="35" spans="1:16" ht="16.5" customHeight="1">
      <c r="A35" s="94" t="s">
        <v>12</v>
      </c>
      <c r="J35" s="129">
        <f>SUM(J27:J33)</f>
        <v>172666663</v>
      </c>
      <c r="K35" s="92"/>
      <c r="L35" s="2">
        <f>SUM(L27:L33)</f>
        <v>9487779</v>
      </c>
      <c r="M35" s="92"/>
      <c r="N35" s="129">
        <f>SUM(N27:N33)</f>
        <v>183171009</v>
      </c>
      <c r="O35" s="92"/>
      <c r="P35" s="2">
        <f>SUM(P27:P33)</f>
        <v>25254217</v>
      </c>
    </row>
    <row r="36" spans="1:16" ht="16.5" customHeight="1">
      <c r="A36" s="93"/>
      <c r="J36" s="128"/>
      <c r="K36" s="92"/>
      <c r="L36" s="1"/>
      <c r="M36" s="92"/>
      <c r="N36" s="128"/>
      <c r="O36" s="92"/>
      <c r="P36" s="1"/>
    </row>
    <row r="37" spans="1:16" ht="16.5" customHeight="1" thickBot="1">
      <c r="A37" s="70" t="s">
        <v>13</v>
      </c>
      <c r="J37" s="133">
        <f>J23+J35</f>
        <v>632865165</v>
      </c>
      <c r="K37" s="92"/>
      <c r="L37" s="101">
        <f>L23+L35</f>
        <v>649617010</v>
      </c>
      <c r="M37" s="92"/>
      <c r="N37" s="133">
        <f>N23+N35</f>
        <v>599152934</v>
      </c>
      <c r="O37" s="92"/>
      <c r="P37" s="101">
        <f>P23+P35</f>
        <v>581926295</v>
      </c>
    </row>
    <row r="38" spans="1:16" ht="16.5" customHeight="1" thickTop="1">
      <c r="A38" s="70"/>
      <c r="J38" s="1"/>
      <c r="K38" s="92"/>
      <c r="L38" s="1"/>
      <c r="M38" s="92"/>
      <c r="N38" s="1"/>
      <c r="O38" s="92"/>
      <c r="P38" s="1"/>
    </row>
    <row r="39" spans="1:16" ht="16.5" customHeight="1">
      <c r="A39" s="70"/>
      <c r="J39" s="1"/>
      <c r="K39" s="92"/>
      <c r="L39" s="1"/>
      <c r="M39" s="92"/>
      <c r="N39" s="1"/>
      <c r="O39" s="92"/>
      <c r="P39" s="1"/>
    </row>
    <row r="40" spans="1:16" ht="16.5" customHeight="1">
      <c r="A40" s="70"/>
      <c r="J40" s="1"/>
      <c r="K40" s="92"/>
      <c r="L40" s="1"/>
      <c r="M40" s="92"/>
      <c r="N40" s="1"/>
      <c r="O40" s="92"/>
      <c r="P40" s="1"/>
    </row>
    <row r="41" spans="1:16" ht="20.25" customHeight="1">
      <c r="A41" s="70"/>
      <c r="J41" s="1"/>
      <c r="K41" s="92"/>
      <c r="L41" s="1"/>
      <c r="M41" s="92"/>
      <c r="N41" s="1"/>
      <c r="O41" s="92"/>
      <c r="P41" s="1"/>
    </row>
    <row r="42" spans="1:16" s="229" customFormat="1" ht="20.25" customHeight="1">
      <c r="A42" s="70"/>
      <c r="H42" s="125"/>
      <c r="I42" s="125"/>
      <c r="J42" s="1"/>
      <c r="K42" s="92"/>
      <c r="L42" s="1"/>
      <c r="M42" s="92"/>
      <c r="N42" s="1"/>
      <c r="O42" s="92"/>
      <c r="P42" s="1"/>
    </row>
    <row r="43" spans="1:16" ht="20.25" customHeight="1">
      <c r="A43" s="70"/>
      <c r="J43" s="1"/>
      <c r="K43" s="92"/>
      <c r="L43" s="1"/>
      <c r="M43" s="92"/>
      <c r="N43" s="1"/>
      <c r="O43" s="92"/>
      <c r="P43" s="1"/>
    </row>
    <row r="44" spans="1:16" ht="16.5" customHeight="1">
      <c r="A44" s="70"/>
      <c r="J44" s="1"/>
      <c r="K44" s="92"/>
      <c r="L44" s="1"/>
      <c r="M44" s="92"/>
      <c r="N44" s="1"/>
      <c r="O44" s="92"/>
      <c r="P44" s="1"/>
    </row>
    <row r="45" spans="1:16" ht="16.5" customHeight="1">
      <c r="A45" s="70"/>
      <c r="J45" s="89"/>
    </row>
    <row r="46" spans="1:16" ht="16.5" customHeight="1">
      <c r="A46" s="238" t="s">
        <v>142</v>
      </c>
      <c r="B46" s="238"/>
      <c r="C46" s="238"/>
      <c r="D46" s="238"/>
      <c r="E46" s="238"/>
      <c r="F46" s="238"/>
      <c r="G46" s="238"/>
      <c r="H46" s="238"/>
      <c r="I46" s="238"/>
      <c r="J46" s="238"/>
      <c r="K46" s="238"/>
      <c r="L46" s="238"/>
      <c r="M46" s="238"/>
      <c r="N46" s="238"/>
      <c r="O46" s="238"/>
      <c r="P46" s="238"/>
    </row>
    <row r="47" spans="1:16" ht="16.5" customHeight="1">
      <c r="A47" s="93"/>
      <c r="G47" s="217" t="s">
        <v>152</v>
      </c>
      <c r="H47" s="217"/>
      <c r="I47" s="217"/>
      <c r="J47" s="110"/>
      <c r="K47" s="217"/>
      <c r="L47" s="110" t="s">
        <v>188</v>
      </c>
      <c r="M47" s="217"/>
      <c r="N47" s="110"/>
      <c r="O47" s="217"/>
      <c r="P47" s="110"/>
    </row>
    <row r="48" spans="1:16" ht="16.5" customHeight="1">
      <c r="A48" s="93"/>
      <c r="H48" s="217"/>
      <c r="I48" s="217"/>
      <c r="J48" s="110"/>
      <c r="K48" s="217"/>
      <c r="L48" s="110"/>
      <c r="M48" s="217"/>
      <c r="N48" s="110"/>
      <c r="O48" s="217"/>
      <c r="P48" s="110"/>
    </row>
    <row r="49" spans="1:16" ht="20.25" customHeight="1">
      <c r="A49" s="70"/>
      <c r="J49" s="89"/>
    </row>
    <row r="50" spans="1:16" ht="12" customHeight="1">
      <c r="A50" s="70"/>
      <c r="J50" s="89"/>
    </row>
    <row r="51" spans="1:16" ht="22.15" customHeight="1">
      <c r="A51" s="103" t="s">
        <v>138</v>
      </c>
      <c r="B51" s="104"/>
      <c r="C51" s="104"/>
      <c r="D51" s="104"/>
      <c r="E51" s="104"/>
      <c r="F51" s="104"/>
      <c r="G51" s="104"/>
      <c r="H51" s="104"/>
      <c r="I51" s="104"/>
      <c r="J51" s="105"/>
      <c r="K51" s="104"/>
      <c r="L51" s="105"/>
      <c r="M51" s="105"/>
      <c r="N51" s="105"/>
      <c r="O51" s="105"/>
      <c r="P51" s="105"/>
    </row>
    <row r="52" spans="1:16" ht="16.5" customHeight="1">
      <c r="A52" s="70" t="str">
        <f>+A1</f>
        <v>AddTech Hub Public Company Limited</v>
      </c>
      <c r="B52" s="70"/>
      <c r="C52" s="70"/>
      <c r="D52" s="70"/>
      <c r="E52" s="70"/>
      <c r="F52" s="70"/>
      <c r="G52" s="70"/>
      <c r="H52" s="71"/>
      <c r="I52" s="71"/>
      <c r="J52" s="214"/>
      <c r="K52" s="71"/>
      <c r="L52" s="72"/>
      <c r="M52" s="214"/>
      <c r="N52" s="72"/>
      <c r="O52" s="72"/>
      <c r="P52" s="72"/>
    </row>
    <row r="53" spans="1:16" ht="16.5" customHeight="1">
      <c r="A53" s="94" t="s">
        <v>74</v>
      </c>
      <c r="B53" s="70"/>
      <c r="C53" s="70"/>
      <c r="D53" s="70"/>
      <c r="E53" s="70"/>
      <c r="F53" s="70"/>
      <c r="G53" s="70"/>
      <c r="H53" s="71"/>
      <c r="I53" s="71"/>
      <c r="J53" s="214"/>
      <c r="K53" s="71"/>
      <c r="L53" s="72"/>
      <c r="M53" s="214"/>
      <c r="N53" s="72"/>
      <c r="O53" s="72"/>
      <c r="P53" s="72"/>
    </row>
    <row r="54" spans="1:16" ht="16.5" customHeight="1">
      <c r="A54" s="106" t="str">
        <f>A3</f>
        <v>As at 30 September 2022</v>
      </c>
      <c r="B54" s="73"/>
      <c r="C54" s="73"/>
      <c r="D54" s="73"/>
      <c r="E54" s="73"/>
      <c r="F54" s="73"/>
      <c r="G54" s="73"/>
      <c r="H54" s="74"/>
      <c r="I54" s="74"/>
      <c r="J54" s="75"/>
      <c r="K54" s="74"/>
      <c r="L54" s="76"/>
      <c r="M54" s="75"/>
      <c r="N54" s="76"/>
      <c r="O54" s="76"/>
      <c r="P54" s="76"/>
    </row>
    <row r="55" spans="1:16" ht="16.5" customHeight="1">
      <c r="A55" s="107"/>
      <c r="B55" s="70"/>
      <c r="C55" s="70"/>
      <c r="D55" s="70"/>
      <c r="E55" s="70"/>
      <c r="F55" s="70"/>
      <c r="G55" s="70"/>
      <c r="H55" s="71"/>
      <c r="I55" s="71"/>
      <c r="J55" s="214"/>
      <c r="K55" s="71"/>
      <c r="L55" s="72"/>
      <c r="M55" s="214"/>
      <c r="N55" s="72"/>
      <c r="O55" s="72"/>
      <c r="P55" s="72"/>
    </row>
    <row r="56" spans="1:16" ht="16.5" customHeight="1">
      <c r="A56" s="107"/>
      <c r="B56" s="70"/>
      <c r="C56" s="70"/>
      <c r="D56" s="70"/>
      <c r="E56" s="70"/>
      <c r="F56" s="70"/>
      <c r="G56" s="70"/>
      <c r="H56" s="71"/>
      <c r="I56" s="71"/>
      <c r="J56" s="214"/>
      <c r="K56" s="71"/>
      <c r="L56" s="72"/>
      <c r="M56" s="214"/>
      <c r="N56" s="72"/>
      <c r="O56" s="72"/>
      <c r="P56" s="72"/>
    </row>
    <row r="57" spans="1:16" ht="16.5" customHeight="1">
      <c r="A57" s="70"/>
      <c r="B57" s="70"/>
      <c r="C57" s="70"/>
      <c r="D57" s="70"/>
      <c r="E57" s="70"/>
      <c r="F57" s="70"/>
      <c r="G57" s="70"/>
      <c r="H57" s="71"/>
      <c r="I57" s="71"/>
      <c r="J57" s="235" t="s">
        <v>87</v>
      </c>
      <c r="K57" s="235"/>
      <c r="L57" s="235"/>
      <c r="M57" s="214"/>
      <c r="N57" s="235" t="s">
        <v>88</v>
      </c>
      <c r="O57" s="235"/>
      <c r="P57" s="235"/>
    </row>
    <row r="58" spans="1:16" ht="16.5" customHeight="1">
      <c r="A58" s="70"/>
      <c r="B58" s="70"/>
      <c r="C58" s="70"/>
      <c r="D58" s="70"/>
      <c r="E58" s="70"/>
      <c r="F58" s="70"/>
      <c r="G58" s="70"/>
      <c r="H58" s="78"/>
      <c r="I58" s="78"/>
      <c r="J58" s="236" t="s">
        <v>86</v>
      </c>
      <c r="K58" s="236"/>
      <c r="L58" s="236"/>
      <c r="M58" s="78"/>
      <c r="N58" s="237" t="s">
        <v>86</v>
      </c>
      <c r="O58" s="237"/>
      <c r="P58" s="237"/>
    </row>
    <row r="59" spans="1:16" ht="16.5" customHeight="1">
      <c r="A59" s="70"/>
      <c r="B59" s="70"/>
      <c r="C59" s="70"/>
      <c r="D59" s="70"/>
      <c r="E59" s="70"/>
      <c r="F59" s="70"/>
      <c r="G59" s="70"/>
      <c r="H59" s="79"/>
      <c r="I59" s="79"/>
      <c r="J59" s="80" t="s">
        <v>1</v>
      </c>
      <c r="K59" s="81"/>
      <c r="L59" s="80" t="s">
        <v>2</v>
      </c>
      <c r="M59" s="78"/>
      <c r="N59" s="80" t="s">
        <v>1</v>
      </c>
      <c r="O59" s="81"/>
      <c r="P59" s="80" t="s">
        <v>2</v>
      </c>
    </row>
    <row r="60" spans="1:16" ht="16.5" customHeight="1">
      <c r="A60" s="70"/>
      <c r="B60" s="70"/>
      <c r="C60" s="70"/>
      <c r="D60" s="70"/>
      <c r="E60" s="70"/>
      <c r="F60" s="70"/>
      <c r="G60" s="70"/>
      <c r="H60" s="79"/>
      <c r="I60" s="79"/>
      <c r="J60" s="82" t="s">
        <v>171</v>
      </c>
      <c r="K60" s="83"/>
      <c r="L60" s="83" t="s">
        <v>3</v>
      </c>
      <c r="M60" s="79"/>
      <c r="N60" s="82" t="s">
        <v>171</v>
      </c>
      <c r="O60" s="83"/>
      <c r="P60" s="83" t="s">
        <v>3</v>
      </c>
    </row>
    <row r="61" spans="1:16" ht="16.5" customHeight="1">
      <c r="A61" s="70"/>
      <c r="B61" s="70"/>
      <c r="C61" s="70"/>
      <c r="D61" s="70"/>
      <c r="E61" s="70"/>
      <c r="F61" s="70"/>
      <c r="G61" s="70"/>
      <c r="H61" s="84"/>
      <c r="I61" s="84"/>
      <c r="J61" s="82" t="s">
        <v>143</v>
      </c>
      <c r="K61" s="85"/>
      <c r="L61" s="82" t="s">
        <v>113</v>
      </c>
      <c r="M61" s="84"/>
      <c r="N61" s="82" t="s">
        <v>143</v>
      </c>
      <c r="O61" s="85"/>
      <c r="P61" s="82" t="s">
        <v>113</v>
      </c>
    </row>
    <row r="62" spans="1:16" ht="16.5" customHeight="1">
      <c r="A62" s="70"/>
      <c r="B62" s="70"/>
      <c r="C62" s="70"/>
      <c r="D62" s="70"/>
      <c r="E62" s="70"/>
      <c r="F62" s="70"/>
      <c r="G62" s="70"/>
      <c r="H62" s="215" t="s">
        <v>4</v>
      </c>
      <c r="I62" s="86"/>
      <c r="J62" s="87" t="s">
        <v>0</v>
      </c>
      <c r="K62" s="88"/>
      <c r="L62" s="87" t="s">
        <v>0</v>
      </c>
      <c r="M62" s="86"/>
      <c r="N62" s="87" t="s">
        <v>0</v>
      </c>
      <c r="O62" s="88"/>
      <c r="P62" s="87" t="s">
        <v>0</v>
      </c>
    </row>
    <row r="63" spans="1:16" ht="16.5" customHeight="1">
      <c r="A63" s="70"/>
      <c r="B63" s="70"/>
      <c r="C63" s="70"/>
      <c r="D63" s="70"/>
      <c r="E63" s="70"/>
      <c r="F63" s="70"/>
      <c r="G63" s="70"/>
      <c r="H63" s="71"/>
      <c r="I63" s="71"/>
      <c r="J63" s="134"/>
      <c r="K63" s="71"/>
      <c r="L63" s="72"/>
      <c r="M63" s="214"/>
      <c r="N63" s="134"/>
      <c r="O63" s="72"/>
      <c r="P63" s="72"/>
    </row>
    <row r="64" spans="1:16" ht="16.5" customHeight="1">
      <c r="A64" s="107" t="s">
        <v>75</v>
      </c>
      <c r="J64" s="135"/>
      <c r="K64" s="90"/>
      <c r="L64" s="90"/>
      <c r="N64" s="127"/>
      <c r="O64" s="90"/>
    </row>
    <row r="65" spans="1:16" ht="16.5" customHeight="1">
      <c r="E65" s="91"/>
      <c r="J65" s="135"/>
      <c r="K65" s="90"/>
      <c r="L65" s="90"/>
      <c r="N65" s="127"/>
      <c r="O65" s="90"/>
    </row>
    <row r="66" spans="1:16" ht="16.5" customHeight="1">
      <c r="A66" s="70" t="s">
        <v>14</v>
      </c>
      <c r="E66" s="91"/>
      <c r="J66" s="135"/>
      <c r="K66" s="90"/>
      <c r="L66" s="90"/>
      <c r="N66" s="127"/>
      <c r="O66" s="90"/>
    </row>
    <row r="67" spans="1:16" ht="16.5" customHeight="1">
      <c r="E67" s="91"/>
      <c r="J67" s="135"/>
      <c r="K67" s="90"/>
      <c r="L67" s="90"/>
      <c r="N67" s="127"/>
      <c r="O67" s="90"/>
    </row>
    <row r="68" spans="1:16" ht="16.5" customHeight="1">
      <c r="A68" s="240" t="s">
        <v>61</v>
      </c>
      <c r="B68" s="240"/>
      <c r="C68" s="240"/>
      <c r="D68" s="240"/>
      <c r="E68" s="240"/>
      <c r="F68" s="240"/>
      <c r="G68" s="240"/>
      <c r="H68" s="125">
        <v>12</v>
      </c>
      <c r="J68" s="131">
        <v>80699298</v>
      </c>
      <c r="K68" s="92"/>
      <c r="L68" s="99">
        <v>85258346</v>
      </c>
      <c r="M68" s="92"/>
      <c r="N68" s="131">
        <v>71603432</v>
      </c>
      <c r="O68" s="92"/>
      <c r="P68" s="99">
        <v>50609227</v>
      </c>
    </row>
    <row r="69" spans="1:16" ht="16.5" customHeight="1">
      <c r="A69" s="217" t="s">
        <v>108</v>
      </c>
      <c r="B69" s="216"/>
      <c r="C69" s="216"/>
      <c r="D69" s="216"/>
      <c r="E69" s="216"/>
      <c r="F69" s="216"/>
      <c r="G69" s="216"/>
      <c r="H69" s="125">
        <v>13</v>
      </c>
      <c r="J69" s="131">
        <v>2832582</v>
      </c>
      <c r="K69" s="92"/>
      <c r="L69" s="99">
        <v>1913275</v>
      </c>
      <c r="M69" s="92"/>
      <c r="N69" s="131">
        <v>2832582</v>
      </c>
      <c r="O69" s="92"/>
      <c r="P69" s="99">
        <v>1913275</v>
      </c>
    </row>
    <row r="70" spans="1:16" ht="16.5" customHeight="1">
      <c r="A70" s="216" t="s">
        <v>115</v>
      </c>
      <c r="B70" s="93"/>
      <c r="J70" s="128">
        <v>0</v>
      </c>
      <c r="K70" s="92"/>
      <c r="L70" s="1">
        <v>2293333.2200000002</v>
      </c>
      <c r="M70" s="92"/>
      <c r="N70" s="128">
        <v>0</v>
      </c>
      <c r="O70" s="92"/>
      <c r="P70" s="1">
        <v>0</v>
      </c>
    </row>
    <row r="71" spans="1:16" ht="16.5" customHeight="1">
      <c r="A71" s="217" t="s">
        <v>62</v>
      </c>
      <c r="C71" s="70"/>
      <c r="J71" s="129">
        <v>4277541</v>
      </c>
      <c r="K71" s="92"/>
      <c r="L71" s="2">
        <v>4147510</v>
      </c>
      <c r="M71" s="92"/>
      <c r="N71" s="129">
        <v>3627942</v>
      </c>
      <c r="O71" s="92"/>
      <c r="P71" s="2">
        <v>3261089</v>
      </c>
    </row>
    <row r="72" spans="1:16" ht="16.5" customHeight="1">
      <c r="E72" s="91"/>
      <c r="J72" s="128"/>
      <c r="K72" s="92"/>
      <c r="L72" s="1"/>
      <c r="M72" s="92"/>
      <c r="N72" s="128"/>
      <c r="O72" s="92"/>
      <c r="P72" s="1"/>
    </row>
    <row r="73" spans="1:16" ht="16.5" customHeight="1">
      <c r="A73" s="94" t="s">
        <v>15</v>
      </c>
      <c r="J73" s="129">
        <f>SUM(J68:J71)</f>
        <v>87809421</v>
      </c>
      <c r="K73" s="92"/>
      <c r="L73" s="2">
        <f>SUM(L68:L71)</f>
        <v>93612464.219999999</v>
      </c>
      <c r="M73" s="92"/>
      <c r="N73" s="129">
        <f>SUM(N68:N71)</f>
        <v>78063956</v>
      </c>
      <c r="O73" s="92"/>
      <c r="P73" s="2">
        <f>SUM(P68:P71)</f>
        <v>55783591</v>
      </c>
    </row>
    <row r="74" spans="1:16" s="95" customFormat="1" ht="16.5" customHeight="1">
      <c r="E74" s="108"/>
      <c r="H74" s="96"/>
      <c r="I74" s="96"/>
      <c r="J74" s="136"/>
      <c r="K74" s="98"/>
      <c r="L74" s="109"/>
      <c r="M74" s="98"/>
      <c r="N74" s="136"/>
      <c r="O74" s="98"/>
      <c r="P74" s="109"/>
    </row>
    <row r="75" spans="1:16" ht="16.5" customHeight="1">
      <c r="A75" s="70" t="s">
        <v>16</v>
      </c>
      <c r="I75" s="217"/>
      <c r="J75" s="131"/>
      <c r="K75" s="100"/>
      <c r="L75" s="99"/>
      <c r="M75" s="100"/>
      <c r="N75" s="131"/>
      <c r="O75" s="100"/>
      <c r="P75" s="99"/>
    </row>
    <row r="76" spans="1:16" ht="16.5" customHeight="1">
      <c r="E76" s="91"/>
      <c r="J76" s="128"/>
      <c r="K76" s="92"/>
      <c r="L76" s="1"/>
      <c r="M76" s="92"/>
      <c r="N76" s="128"/>
      <c r="O76" s="92"/>
      <c r="P76" s="1"/>
    </row>
    <row r="77" spans="1:16" ht="16.5" customHeight="1">
      <c r="A77" s="241" t="s">
        <v>145</v>
      </c>
      <c r="B77" s="241"/>
      <c r="C77" s="241"/>
      <c r="D77" s="241"/>
      <c r="E77" s="241"/>
      <c r="F77" s="241"/>
      <c r="G77" s="241"/>
      <c r="H77" s="125">
        <v>13</v>
      </c>
      <c r="J77" s="128">
        <v>3963894</v>
      </c>
      <c r="K77" s="92"/>
      <c r="L77" s="1">
        <v>0</v>
      </c>
      <c r="M77" s="92"/>
      <c r="N77" s="128">
        <v>3963894</v>
      </c>
      <c r="O77" s="92"/>
      <c r="P77" s="1">
        <v>0</v>
      </c>
    </row>
    <row r="78" spans="1:16" ht="16.5" customHeight="1">
      <c r="A78" s="93" t="s">
        <v>29</v>
      </c>
      <c r="I78" s="217"/>
      <c r="J78" s="131">
        <v>6753753</v>
      </c>
      <c r="K78" s="100"/>
      <c r="L78" s="99">
        <v>5852362</v>
      </c>
      <c r="M78" s="100"/>
      <c r="N78" s="131">
        <v>4999108</v>
      </c>
      <c r="O78" s="100"/>
      <c r="P78" s="99">
        <v>4258911</v>
      </c>
    </row>
    <row r="79" spans="1:16" ht="16.5" customHeight="1">
      <c r="A79" s="217" t="s">
        <v>65</v>
      </c>
      <c r="I79" s="217"/>
      <c r="J79" s="129">
        <v>1190417</v>
      </c>
      <c r="K79" s="100"/>
      <c r="L79" s="2">
        <v>360953</v>
      </c>
      <c r="M79" s="100"/>
      <c r="N79" s="129">
        <v>1190417</v>
      </c>
      <c r="O79" s="100"/>
      <c r="P79" s="2">
        <v>360953</v>
      </c>
    </row>
    <row r="80" spans="1:16" ht="16.5" customHeight="1">
      <c r="I80" s="217"/>
      <c r="J80" s="128"/>
      <c r="K80" s="100"/>
      <c r="L80" s="1"/>
      <c r="M80" s="100"/>
      <c r="N80" s="128"/>
      <c r="O80" s="100"/>
      <c r="P80" s="1"/>
    </row>
    <row r="81" spans="1:16" ht="16.5" customHeight="1">
      <c r="A81" s="94" t="s">
        <v>17</v>
      </c>
      <c r="I81" s="217"/>
      <c r="J81" s="129">
        <f>SUM(J77:J79)</f>
        <v>11908064</v>
      </c>
      <c r="K81" s="100"/>
      <c r="L81" s="2">
        <f>SUM(L77:L80)</f>
        <v>6213315</v>
      </c>
      <c r="M81" s="100"/>
      <c r="N81" s="129">
        <f>SUM(N77:N79)</f>
        <v>10153419</v>
      </c>
      <c r="O81" s="100"/>
      <c r="P81" s="2">
        <f>SUM(P77:P80)</f>
        <v>4619864</v>
      </c>
    </row>
    <row r="82" spans="1:16" ht="16.5" customHeight="1">
      <c r="A82" s="93"/>
      <c r="J82" s="128"/>
      <c r="K82" s="92"/>
      <c r="L82" s="1"/>
      <c r="M82" s="92"/>
      <c r="N82" s="128"/>
      <c r="O82" s="92"/>
      <c r="P82" s="1"/>
    </row>
    <row r="83" spans="1:16" ht="16.5" customHeight="1">
      <c r="A83" s="70" t="s">
        <v>18</v>
      </c>
      <c r="C83" s="70"/>
      <c r="J83" s="129">
        <f>J73+J81</f>
        <v>99717485</v>
      </c>
      <c r="K83" s="92"/>
      <c r="L83" s="2">
        <f>L73+L81</f>
        <v>99825779.219999999</v>
      </c>
      <c r="M83" s="92"/>
      <c r="N83" s="129">
        <f>N73+N81</f>
        <v>88217375</v>
      </c>
      <c r="O83" s="92"/>
      <c r="P83" s="2">
        <f>P73+P81</f>
        <v>60403455</v>
      </c>
    </row>
    <row r="84" spans="1:16" ht="16.5" customHeight="1">
      <c r="L84" s="90"/>
    </row>
    <row r="85" spans="1:16" ht="16.5" customHeight="1">
      <c r="L85" s="90"/>
    </row>
    <row r="86" spans="1:16" ht="16.5" customHeight="1">
      <c r="A86" s="93"/>
      <c r="H86" s="217"/>
      <c r="I86" s="217"/>
      <c r="J86" s="110"/>
      <c r="K86" s="217"/>
      <c r="L86" s="110"/>
      <c r="M86" s="217"/>
      <c r="N86" s="110"/>
      <c r="O86" s="217"/>
      <c r="P86" s="110"/>
    </row>
    <row r="87" spans="1:16" ht="16.5" customHeight="1">
      <c r="A87" s="93"/>
      <c r="H87" s="217"/>
      <c r="I87" s="217"/>
      <c r="J87" s="110"/>
      <c r="K87" s="217"/>
      <c r="L87" s="110"/>
      <c r="M87" s="217"/>
      <c r="N87" s="110"/>
      <c r="O87" s="217"/>
      <c r="P87" s="110"/>
    </row>
    <row r="88" spans="1:16" ht="16.5" customHeight="1">
      <c r="A88" s="93"/>
      <c r="H88" s="217"/>
      <c r="I88" s="217"/>
      <c r="J88" s="110"/>
      <c r="K88" s="217"/>
      <c r="L88" s="110"/>
      <c r="M88" s="217"/>
      <c r="N88" s="110"/>
      <c r="O88" s="217"/>
      <c r="P88" s="110"/>
    </row>
    <row r="89" spans="1:16" ht="16.5" customHeight="1">
      <c r="A89" s="93"/>
      <c r="H89" s="217"/>
      <c r="I89" s="217"/>
      <c r="J89" s="110"/>
      <c r="K89" s="217"/>
      <c r="L89" s="110"/>
      <c r="M89" s="217"/>
      <c r="N89" s="110"/>
      <c r="O89" s="217"/>
      <c r="P89" s="110"/>
    </row>
    <row r="90" spans="1:16" ht="16.5" customHeight="1">
      <c r="A90" s="93"/>
      <c r="H90" s="217"/>
      <c r="I90" s="217"/>
      <c r="J90" s="110"/>
      <c r="K90" s="217"/>
      <c r="L90" s="110"/>
      <c r="M90" s="217"/>
      <c r="N90" s="110"/>
      <c r="O90" s="217"/>
      <c r="P90" s="110"/>
    </row>
    <row r="91" spans="1:16" ht="12" customHeight="1">
      <c r="A91" s="93"/>
      <c r="H91" s="217"/>
      <c r="I91" s="217"/>
      <c r="J91" s="110"/>
      <c r="K91" s="217"/>
      <c r="L91" s="110"/>
      <c r="M91" s="217"/>
      <c r="N91" s="110"/>
      <c r="O91" s="217"/>
      <c r="P91" s="110"/>
    </row>
    <row r="92" spans="1:16" ht="16.5" customHeight="1">
      <c r="A92" s="93"/>
      <c r="H92" s="217"/>
      <c r="I92" s="217"/>
      <c r="J92" s="110"/>
      <c r="K92" s="217"/>
      <c r="L92" s="110"/>
      <c r="M92" s="217"/>
      <c r="N92" s="110"/>
      <c r="O92" s="217"/>
      <c r="P92" s="110"/>
    </row>
    <row r="93" spans="1:16" ht="16.5" customHeight="1">
      <c r="A93" s="93"/>
      <c r="H93" s="217"/>
      <c r="I93" s="217"/>
      <c r="J93" s="110"/>
      <c r="K93" s="217"/>
      <c r="L93" s="110"/>
      <c r="M93" s="217"/>
      <c r="N93" s="110"/>
      <c r="O93" s="217"/>
      <c r="P93" s="110"/>
    </row>
    <row r="94" spans="1:16" ht="16.5" customHeight="1">
      <c r="A94" s="93"/>
      <c r="H94" s="217"/>
      <c r="I94" s="217"/>
      <c r="J94" s="110"/>
      <c r="K94" s="217"/>
      <c r="L94" s="110"/>
      <c r="M94" s="217"/>
      <c r="N94" s="110"/>
      <c r="O94" s="217"/>
      <c r="P94" s="110"/>
    </row>
    <row r="95" spans="1:16" ht="15" customHeight="1">
      <c r="A95" s="93"/>
      <c r="H95" s="217"/>
      <c r="I95" s="217"/>
      <c r="J95" s="110"/>
      <c r="K95" s="217"/>
      <c r="L95" s="110"/>
      <c r="M95" s="217"/>
      <c r="N95" s="110"/>
      <c r="O95" s="217"/>
      <c r="P95" s="110"/>
    </row>
    <row r="96" spans="1:16" ht="16.5" customHeight="1">
      <c r="A96" s="93"/>
      <c r="H96" s="217"/>
      <c r="I96" s="217"/>
      <c r="J96" s="110"/>
      <c r="K96" s="217"/>
      <c r="L96" s="110"/>
      <c r="M96" s="217"/>
      <c r="N96" s="110"/>
      <c r="O96" s="217"/>
      <c r="P96" s="110"/>
    </row>
    <row r="97" spans="1:16" ht="15.75" customHeight="1">
      <c r="A97" s="93"/>
      <c r="H97" s="217"/>
      <c r="I97" s="217"/>
      <c r="J97" s="110"/>
      <c r="K97" s="217"/>
      <c r="L97" s="110"/>
      <c r="M97" s="217"/>
      <c r="N97" s="110"/>
      <c r="O97" s="217"/>
      <c r="P97" s="110"/>
    </row>
    <row r="98" spans="1:16" ht="16.5" customHeight="1">
      <c r="H98" s="217"/>
      <c r="I98" s="217"/>
      <c r="J98" s="217"/>
      <c r="K98" s="217"/>
      <c r="L98" s="217"/>
      <c r="M98" s="217"/>
      <c r="N98" s="217"/>
      <c r="O98" s="217"/>
      <c r="P98" s="217"/>
    </row>
    <row r="99" spans="1:16" ht="16.5" customHeight="1">
      <c r="A99" s="238" t="s">
        <v>142</v>
      </c>
      <c r="B99" s="238"/>
      <c r="C99" s="238"/>
      <c r="D99" s="238"/>
      <c r="E99" s="238"/>
      <c r="F99" s="238"/>
      <c r="G99" s="238"/>
      <c r="H99" s="238"/>
      <c r="I99" s="238"/>
      <c r="J99" s="238"/>
      <c r="K99" s="238"/>
      <c r="L99" s="238"/>
      <c r="M99" s="238"/>
      <c r="N99" s="238"/>
      <c r="O99" s="238"/>
      <c r="P99" s="238"/>
    </row>
    <row r="100" spans="1:16" ht="17.25" customHeight="1">
      <c r="A100" s="93"/>
      <c r="G100" s="217" t="s">
        <v>161</v>
      </c>
      <c r="H100" s="217"/>
      <c r="I100" s="217"/>
      <c r="J100" s="110"/>
      <c r="K100" s="217"/>
      <c r="L100" s="110" t="s">
        <v>188</v>
      </c>
      <c r="M100" s="217"/>
      <c r="N100" s="110"/>
      <c r="O100" s="217"/>
      <c r="P100" s="110"/>
    </row>
    <row r="102" spans="1:16" ht="16.5" customHeight="1">
      <c r="B102" s="79"/>
      <c r="C102" s="79"/>
      <c r="D102" s="125"/>
      <c r="E102" s="79" t="s">
        <v>140</v>
      </c>
      <c r="F102" s="102" t="s">
        <v>139</v>
      </c>
      <c r="H102" s="79"/>
      <c r="I102" s="79"/>
      <c r="J102" s="79"/>
      <c r="K102" s="79"/>
      <c r="L102" s="79" t="s">
        <v>141</v>
      </c>
      <c r="M102" s="79"/>
      <c r="O102" s="79"/>
      <c r="P102" s="79"/>
    </row>
    <row r="103" spans="1:16" ht="22.15" customHeight="1">
      <c r="A103" s="104" t="str">
        <f>A51</f>
        <v>The accompanying notes form part of this interim financial information.</v>
      </c>
      <c r="B103" s="104"/>
      <c r="C103" s="104"/>
      <c r="D103" s="104"/>
      <c r="E103" s="104"/>
      <c r="F103" s="104"/>
      <c r="G103" s="104"/>
      <c r="H103" s="111"/>
      <c r="I103" s="111"/>
      <c r="J103" s="112"/>
      <c r="K103" s="111"/>
      <c r="L103" s="113"/>
      <c r="M103" s="112"/>
      <c r="N103" s="113"/>
      <c r="O103" s="113"/>
      <c r="P103" s="113"/>
    </row>
    <row r="104" spans="1:16" ht="16.5" customHeight="1">
      <c r="A104" s="70" t="str">
        <f>A52</f>
        <v>AddTech Hub Public Company Limited</v>
      </c>
      <c r="B104" s="70"/>
      <c r="C104" s="70"/>
      <c r="D104" s="70"/>
      <c r="E104" s="70"/>
      <c r="F104" s="70"/>
      <c r="G104" s="70"/>
      <c r="H104" s="71"/>
      <c r="I104" s="71"/>
      <c r="J104" s="214"/>
      <c r="K104" s="71"/>
      <c r="L104" s="72"/>
      <c r="M104" s="214"/>
      <c r="N104" s="72"/>
      <c r="O104" s="72"/>
      <c r="P104" s="72"/>
    </row>
    <row r="105" spans="1:16" ht="16.5" customHeight="1">
      <c r="A105" s="70" t="s">
        <v>74</v>
      </c>
      <c r="B105" s="70"/>
      <c r="C105" s="70"/>
      <c r="D105" s="70"/>
      <c r="E105" s="70"/>
      <c r="F105" s="70"/>
      <c r="G105" s="70"/>
      <c r="H105" s="71"/>
      <c r="I105" s="71"/>
      <c r="J105" s="214"/>
      <c r="K105" s="71"/>
      <c r="L105" s="72"/>
      <c r="M105" s="214"/>
      <c r="N105" s="72"/>
      <c r="O105" s="72"/>
      <c r="P105" s="72"/>
    </row>
    <row r="106" spans="1:16" ht="16.5" customHeight="1">
      <c r="A106" s="114" t="str">
        <f>A54</f>
        <v>As at 30 September 2022</v>
      </c>
      <c r="B106" s="73"/>
      <c r="C106" s="73"/>
      <c r="D106" s="73"/>
      <c r="E106" s="73"/>
      <c r="F106" s="73"/>
      <c r="G106" s="73"/>
      <c r="H106" s="74"/>
      <c r="I106" s="74"/>
      <c r="J106" s="75"/>
      <c r="K106" s="74"/>
      <c r="L106" s="76"/>
      <c r="M106" s="75"/>
      <c r="N106" s="76"/>
      <c r="O106" s="76"/>
      <c r="P106" s="76"/>
    </row>
    <row r="107" spans="1:16" ht="16.5" customHeight="1">
      <c r="A107" s="77"/>
      <c r="B107" s="70"/>
      <c r="C107" s="70"/>
      <c r="D107" s="70"/>
      <c r="E107" s="70"/>
      <c r="F107" s="70"/>
      <c r="G107" s="70"/>
      <c r="H107" s="71"/>
      <c r="I107" s="71"/>
      <c r="J107" s="214"/>
      <c r="K107" s="71"/>
      <c r="L107" s="72"/>
      <c r="M107" s="214"/>
      <c r="N107" s="72"/>
      <c r="O107" s="72"/>
      <c r="P107" s="72"/>
    </row>
    <row r="108" spans="1:16" ht="16.5" customHeight="1">
      <c r="A108" s="77"/>
      <c r="B108" s="70"/>
      <c r="C108" s="70"/>
      <c r="D108" s="70"/>
      <c r="E108" s="70"/>
      <c r="F108" s="70"/>
      <c r="G108" s="70"/>
      <c r="H108" s="71"/>
      <c r="I108" s="71"/>
      <c r="J108" s="214"/>
      <c r="K108" s="71"/>
      <c r="L108" s="72"/>
      <c r="M108" s="214"/>
      <c r="N108" s="72"/>
      <c r="O108" s="72"/>
      <c r="P108" s="72"/>
    </row>
    <row r="109" spans="1:16" ht="16.5" customHeight="1">
      <c r="A109" s="70"/>
      <c r="B109" s="70"/>
      <c r="C109" s="70"/>
      <c r="D109" s="70"/>
      <c r="E109" s="70"/>
      <c r="F109" s="70"/>
      <c r="G109" s="70"/>
      <c r="H109" s="71"/>
      <c r="I109" s="71"/>
      <c r="J109" s="235" t="s">
        <v>87</v>
      </c>
      <c r="K109" s="235"/>
      <c r="L109" s="235"/>
      <c r="M109" s="214"/>
      <c r="N109" s="235" t="s">
        <v>88</v>
      </c>
      <c r="O109" s="235"/>
      <c r="P109" s="235"/>
    </row>
    <row r="110" spans="1:16" ht="16.5" customHeight="1">
      <c r="A110" s="70"/>
      <c r="B110" s="70"/>
      <c r="C110" s="70"/>
      <c r="D110" s="70"/>
      <c r="E110" s="70"/>
      <c r="F110" s="70"/>
      <c r="G110" s="70"/>
      <c r="H110" s="78"/>
      <c r="I110" s="78"/>
      <c r="J110" s="236" t="s">
        <v>86</v>
      </c>
      <c r="K110" s="236"/>
      <c r="L110" s="236"/>
      <c r="M110" s="78"/>
      <c r="N110" s="237" t="s">
        <v>86</v>
      </c>
      <c r="O110" s="237"/>
      <c r="P110" s="237"/>
    </row>
    <row r="111" spans="1:16" ht="16.5" customHeight="1">
      <c r="A111" s="70"/>
      <c r="B111" s="70"/>
      <c r="C111" s="70"/>
      <c r="D111" s="70"/>
      <c r="E111" s="70"/>
      <c r="F111" s="70"/>
      <c r="G111" s="70"/>
      <c r="H111" s="79"/>
      <c r="I111" s="79"/>
      <c r="J111" s="80" t="s">
        <v>1</v>
      </c>
      <c r="K111" s="81"/>
      <c r="L111" s="80" t="s">
        <v>2</v>
      </c>
      <c r="M111" s="78"/>
      <c r="N111" s="80" t="s">
        <v>1</v>
      </c>
      <c r="O111" s="81"/>
      <c r="P111" s="80" t="s">
        <v>2</v>
      </c>
    </row>
    <row r="112" spans="1:16" ht="16.5" customHeight="1">
      <c r="A112" s="70"/>
      <c r="B112" s="70"/>
      <c r="C112" s="70"/>
      <c r="D112" s="70"/>
      <c r="E112" s="70"/>
      <c r="F112" s="70"/>
      <c r="G112" s="70"/>
      <c r="H112" s="79"/>
      <c r="I112" s="79"/>
      <c r="J112" s="82" t="s">
        <v>171</v>
      </c>
      <c r="K112" s="83"/>
      <c r="L112" s="83" t="s">
        <v>3</v>
      </c>
      <c r="M112" s="79"/>
      <c r="N112" s="82" t="s">
        <v>171</v>
      </c>
      <c r="O112" s="83"/>
      <c r="P112" s="83" t="s">
        <v>3</v>
      </c>
    </row>
    <row r="113" spans="1:16" ht="16.5" customHeight="1">
      <c r="A113" s="70"/>
      <c r="B113" s="70"/>
      <c r="C113" s="70"/>
      <c r="D113" s="70"/>
      <c r="E113" s="70"/>
      <c r="F113" s="70"/>
      <c r="G113" s="70"/>
      <c r="H113" s="84"/>
      <c r="I113" s="84"/>
      <c r="J113" s="82" t="s">
        <v>143</v>
      </c>
      <c r="K113" s="85"/>
      <c r="L113" s="82" t="s">
        <v>113</v>
      </c>
      <c r="M113" s="84"/>
      <c r="N113" s="82" t="s">
        <v>143</v>
      </c>
      <c r="O113" s="85"/>
      <c r="P113" s="82" t="s">
        <v>113</v>
      </c>
    </row>
    <row r="114" spans="1:16" ht="16.5" customHeight="1">
      <c r="A114" s="70"/>
      <c r="B114" s="70"/>
      <c r="C114" s="70"/>
      <c r="D114" s="70"/>
      <c r="E114" s="70"/>
      <c r="F114" s="70"/>
      <c r="G114" s="70"/>
      <c r="H114" s="84"/>
      <c r="I114" s="86"/>
      <c r="J114" s="87" t="s">
        <v>0</v>
      </c>
      <c r="K114" s="88"/>
      <c r="L114" s="87" t="s">
        <v>0</v>
      </c>
      <c r="M114" s="86"/>
      <c r="N114" s="87" t="s">
        <v>0</v>
      </c>
      <c r="O114" s="88"/>
      <c r="P114" s="87" t="s">
        <v>0</v>
      </c>
    </row>
    <row r="115" spans="1:16" ht="16.5" customHeight="1">
      <c r="A115" s="70"/>
      <c r="B115" s="70"/>
      <c r="C115" s="70"/>
      <c r="D115" s="70"/>
      <c r="E115" s="70"/>
      <c r="F115" s="70"/>
      <c r="G115" s="70"/>
      <c r="H115" s="84"/>
      <c r="I115" s="71"/>
      <c r="J115" s="137"/>
      <c r="K115" s="71"/>
      <c r="L115" s="214"/>
      <c r="M115" s="214"/>
      <c r="N115" s="134"/>
      <c r="O115" s="72"/>
      <c r="P115" s="72"/>
    </row>
    <row r="116" spans="1:16" s="70" customFormat="1" ht="16.5" customHeight="1">
      <c r="A116" s="70" t="s">
        <v>116</v>
      </c>
      <c r="H116" s="71"/>
      <c r="I116" s="71"/>
      <c r="J116" s="137"/>
      <c r="K116" s="214"/>
      <c r="L116" s="214"/>
      <c r="M116" s="214"/>
      <c r="N116" s="134"/>
      <c r="O116" s="214"/>
      <c r="P116" s="72"/>
    </row>
    <row r="117" spans="1:16" ht="16.5" customHeight="1">
      <c r="A117" s="93"/>
      <c r="J117" s="135"/>
      <c r="K117" s="90"/>
      <c r="L117" s="90"/>
      <c r="N117" s="127"/>
      <c r="O117" s="90"/>
    </row>
    <row r="118" spans="1:16" ht="16.5" customHeight="1">
      <c r="A118" s="70" t="s">
        <v>82</v>
      </c>
      <c r="H118" s="217"/>
      <c r="J118" s="138"/>
      <c r="K118" s="92"/>
      <c r="L118" s="92"/>
      <c r="M118" s="92"/>
      <c r="N118" s="128"/>
      <c r="O118" s="92"/>
      <c r="P118" s="1"/>
    </row>
    <row r="119" spans="1:16" ht="16.5" customHeight="1">
      <c r="A119" s="70"/>
      <c r="H119" s="217"/>
      <c r="J119" s="138"/>
      <c r="K119" s="92"/>
      <c r="L119" s="92"/>
      <c r="M119" s="92"/>
      <c r="N119" s="128"/>
      <c r="O119" s="92"/>
      <c r="P119" s="1"/>
    </row>
    <row r="120" spans="1:16" ht="16.5" customHeight="1">
      <c r="A120" s="217" t="s">
        <v>19</v>
      </c>
      <c r="J120" s="138"/>
      <c r="K120" s="92"/>
      <c r="L120" s="92"/>
      <c r="M120" s="92"/>
      <c r="N120" s="128"/>
      <c r="O120" s="92"/>
      <c r="P120" s="1"/>
    </row>
    <row r="121" spans="1:16" ht="16.5" customHeight="1">
      <c r="B121" s="216" t="s">
        <v>20</v>
      </c>
      <c r="C121" s="93"/>
      <c r="D121" s="93"/>
      <c r="J121" s="138"/>
      <c r="K121" s="92"/>
      <c r="L121" s="92"/>
      <c r="M121" s="92"/>
      <c r="N121" s="132"/>
      <c r="O121" s="92"/>
      <c r="P121" s="100"/>
    </row>
    <row r="122" spans="1:16" ht="16.5" customHeight="1">
      <c r="B122" s="216"/>
      <c r="C122" s="93" t="s">
        <v>117</v>
      </c>
      <c r="D122" s="93"/>
      <c r="J122" s="138"/>
      <c r="K122" s="92"/>
      <c r="L122" s="92"/>
      <c r="M122" s="92"/>
      <c r="N122" s="128"/>
      <c r="O122" s="92"/>
      <c r="P122" s="1"/>
    </row>
    <row r="123" spans="1:16" ht="16.5" customHeight="1" thickBot="1">
      <c r="B123" s="216"/>
      <c r="D123" s="93" t="s">
        <v>118</v>
      </c>
      <c r="J123" s="133">
        <v>80000000</v>
      </c>
      <c r="K123" s="92"/>
      <c r="L123" s="101">
        <v>80000000</v>
      </c>
      <c r="M123" s="92"/>
      <c r="N123" s="133">
        <v>80000000</v>
      </c>
      <c r="O123" s="92"/>
      <c r="P123" s="101">
        <v>80000000</v>
      </c>
    </row>
    <row r="124" spans="1:16" ht="16.5" customHeight="1" thickTop="1">
      <c r="J124" s="128"/>
      <c r="K124" s="92"/>
      <c r="L124" s="1"/>
      <c r="M124" s="92"/>
      <c r="N124" s="128"/>
      <c r="O124" s="92"/>
      <c r="P124" s="1"/>
    </row>
    <row r="125" spans="1:16" ht="16.5" customHeight="1">
      <c r="B125" s="216" t="s">
        <v>46</v>
      </c>
      <c r="C125" s="93"/>
      <c r="D125" s="93"/>
      <c r="J125" s="132"/>
      <c r="K125" s="92"/>
      <c r="L125" s="100"/>
      <c r="M125" s="92"/>
      <c r="N125" s="132"/>
      <c r="O125" s="92"/>
      <c r="P125" s="100"/>
    </row>
    <row r="126" spans="1:16" ht="16.5" customHeight="1">
      <c r="B126" s="216"/>
      <c r="C126" s="93" t="s">
        <v>127</v>
      </c>
      <c r="D126" s="93"/>
      <c r="J126" s="132"/>
      <c r="K126" s="92"/>
      <c r="L126" s="100"/>
      <c r="M126" s="92"/>
      <c r="N126" s="132"/>
      <c r="O126" s="92"/>
      <c r="P126" s="100"/>
    </row>
    <row r="127" spans="1:16" ht="16.5" customHeight="1">
      <c r="B127" s="216"/>
      <c r="D127" s="93" t="s">
        <v>96</v>
      </c>
      <c r="J127" s="132">
        <v>80000000</v>
      </c>
      <c r="K127" s="92"/>
      <c r="L127" s="100">
        <v>80000000</v>
      </c>
      <c r="M127" s="92"/>
      <c r="N127" s="132">
        <v>80000000</v>
      </c>
      <c r="O127" s="92"/>
      <c r="P127" s="100">
        <v>80000000</v>
      </c>
    </row>
    <row r="128" spans="1:16" ht="16.5" customHeight="1">
      <c r="A128" s="217" t="s">
        <v>170</v>
      </c>
      <c r="B128" s="216"/>
      <c r="D128" s="93"/>
      <c r="J128" s="132">
        <v>409284207</v>
      </c>
      <c r="K128" s="92"/>
      <c r="L128" s="100">
        <v>409284207</v>
      </c>
      <c r="M128" s="92"/>
      <c r="N128" s="132">
        <v>409284207</v>
      </c>
      <c r="O128" s="92"/>
      <c r="P128" s="1">
        <v>409284207</v>
      </c>
    </row>
    <row r="129" spans="1:16" ht="16.5" customHeight="1">
      <c r="A129" s="93" t="s">
        <v>119</v>
      </c>
      <c r="J129" s="138"/>
      <c r="K129" s="92"/>
      <c r="L129" s="92"/>
      <c r="M129" s="92"/>
      <c r="N129" s="138"/>
      <c r="O129" s="92"/>
      <c r="P129" s="92"/>
    </row>
    <row r="130" spans="1:16" ht="16.5" customHeight="1">
      <c r="A130" s="70"/>
      <c r="B130" s="93" t="s">
        <v>63</v>
      </c>
      <c r="J130" s="128">
        <v>-4003638</v>
      </c>
      <c r="K130" s="92"/>
      <c r="L130" s="1">
        <v>-4003638</v>
      </c>
      <c r="M130" s="92"/>
      <c r="N130" s="128">
        <v>0</v>
      </c>
      <c r="O130" s="92"/>
      <c r="P130" s="1">
        <v>0</v>
      </c>
    </row>
    <row r="131" spans="1:16" ht="16.5" customHeight="1">
      <c r="A131" s="93" t="s">
        <v>21</v>
      </c>
      <c r="J131" s="138"/>
      <c r="K131" s="92"/>
      <c r="L131" s="92"/>
      <c r="M131" s="92"/>
      <c r="N131" s="138"/>
      <c r="O131" s="92"/>
      <c r="P131" s="92"/>
    </row>
    <row r="132" spans="1:16" ht="16.5" customHeight="1">
      <c r="A132" s="70"/>
      <c r="B132" s="93" t="s">
        <v>50</v>
      </c>
      <c r="J132" s="128">
        <v>8000000</v>
      </c>
      <c r="K132" s="92"/>
      <c r="L132" s="1">
        <v>8000000</v>
      </c>
      <c r="M132" s="92"/>
      <c r="N132" s="128">
        <v>8000000</v>
      </c>
      <c r="O132" s="92"/>
      <c r="P132" s="1">
        <v>8000000</v>
      </c>
    </row>
    <row r="133" spans="1:16" ht="16.5" customHeight="1">
      <c r="A133" s="70"/>
      <c r="B133" s="93" t="s">
        <v>25</v>
      </c>
      <c r="J133" s="129">
        <f>39608691+257880</f>
        <v>39866571</v>
      </c>
      <c r="K133" s="92"/>
      <c r="L133" s="2">
        <v>56510017</v>
      </c>
      <c r="M133" s="92"/>
      <c r="N133" s="129">
        <v>13651352</v>
      </c>
      <c r="O133" s="92"/>
      <c r="P133" s="2">
        <v>24238633</v>
      </c>
    </row>
    <row r="134" spans="1:16" ht="16.5" customHeight="1">
      <c r="E134" s="91"/>
      <c r="J134" s="128"/>
      <c r="K134" s="92"/>
      <c r="L134" s="1"/>
      <c r="M134" s="92"/>
      <c r="N134" s="128"/>
      <c r="O134" s="92"/>
      <c r="P134" s="1"/>
    </row>
    <row r="135" spans="1:16" ht="16.5" customHeight="1">
      <c r="A135" s="217" t="s">
        <v>120</v>
      </c>
      <c r="J135" s="131">
        <f>SUM(J127:J133)</f>
        <v>533147140</v>
      </c>
      <c r="K135" s="92"/>
      <c r="L135" s="99">
        <f>SUM(L127:L133)</f>
        <v>549790586</v>
      </c>
      <c r="M135" s="92"/>
      <c r="N135" s="131">
        <f>SUM(N127:N133)</f>
        <v>510935559</v>
      </c>
      <c r="O135" s="92"/>
      <c r="P135" s="99">
        <f>SUM(P127:P133)</f>
        <v>521522840</v>
      </c>
    </row>
    <row r="136" spans="1:16" ht="16.5" customHeight="1">
      <c r="A136" s="217" t="s">
        <v>38</v>
      </c>
      <c r="J136" s="129">
        <v>540</v>
      </c>
      <c r="K136" s="92"/>
      <c r="L136" s="2">
        <v>645</v>
      </c>
      <c r="M136" s="92"/>
      <c r="N136" s="129">
        <v>0</v>
      </c>
      <c r="O136" s="92"/>
      <c r="P136" s="2">
        <v>0</v>
      </c>
    </row>
    <row r="137" spans="1:16" ht="16.5" customHeight="1">
      <c r="E137" s="91"/>
      <c r="J137" s="128"/>
      <c r="K137" s="92"/>
      <c r="L137" s="1"/>
      <c r="M137" s="92"/>
      <c r="N137" s="128"/>
      <c r="O137" s="92"/>
      <c r="P137" s="1"/>
    </row>
    <row r="138" spans="1:16" ht="16.5" customHeight="1">
      <c r="A138" s="94" t="s">
        <v>77</v>
      </c>
      <c r="J138" s="129">
        <f>SUM(J135:J136)</f>
        <v>533147680</v>
      </c>
      <c r="K138" s="92"/>
      <c r="L138" s="2">
        <f>SUM(L135:L136)</f>
        <v>549791231</v>
      </c>
      <c r="M138" s="92"/>
      <c r="N138" s="129">
        <f>SUM(N135:N136)</f>
        <v>510935559</v>
      </c>
      <c r="O138" s="92"/>
      <c r="P138" s="2">
        <f>SUM(P135:P136)</f>
        <v>521522840</v>
      </c>
    </row>
    <row r="139" spans="1:16" ht="16.5" customHeight="1">
      <c r="A139" s="93"/>
      <c r="E139" s="91"/>
      <c r="J139" s="128"/>
      <c r="K139" s="92"/>
      <c r="L139" s="1"/>
      <c r="M139" s="92"/>
      <c r="N139" s="128"/>
      <c r="O139" s="92"/>
      <c r="P139" s="1"/>
    </row>
    <row r="140" spans="1:16" ht="16.5" customHeight="1" thickBot="1">
      <c r="A140" s="94" t="s">
        <v>78</v>
      </c>
      <c r="J140" s="133">
        <f>SUM(J83+J138)</f>
        <v>632865165</v>
      </c>
      <c r="K140" s="92"/>
      <c r="L140" s="101">
        <f>SUM(L83+L138)</f>
        <v>649617010.22000003</v>
      </c>
      <c r="M140" s="92"/>
      <c r="N140" s="133">
        <f>SUM(N83+N138)</f>
        <v>599152934</v>
      </c>
      <c r="O140" s="92"/>
      <c r="P140" s="101">
        <f>SUM(P83+P138)</f>
        <v>581926295</v>
      </c>
    </row>
    <row r="141" spans="1:16" ht="16.5" customHeight="1" thickTop="1">
      <c r="A141" s="70"/>
      <c r="J141" s="89"/>
      <c r="K141" s="115"/>
      <c r="M141" s="89"/>
    </row>
    <row r="142" spans="1:16" ht="16.5" customHeight="1">
      <c r="A142" s="70"/>
      <c r="J142" s="89"/>
      <c r="K142" s="115"/>
      <c r="M142" s="89"/>
    </row>
    <row r="143" spans="1:16" ht="16.5" customHeight="1">
      <c r="A143" s="70"/>
      <c r="J143" s="89"/>
      <c r="K143" s="115"/>
      <c r="M143" s="89"/>
    </row>
    <row r="144" spans="1:16" ht="16.5" customHeight="1">
      <c r="A144" s="70"/>
      <c r="J144" s="89"/>
      <c r="K144" s="115"/>
      <c r="M144" s="89"/>
    </row>
    <row r="145" spans="1:16" ht="16.5" customHeight="1">
      <c r="A145" s="70"/>
      <c r="J145" s="89"/>
      <c r="K145" s="115"/>
      <c r="M145" s="89"/>
    </row>
    <row r="146" spans="1:16" ht="16.5" customHeight="1">
      <c r="A146" s="70"/>
      <c r="J146" s="89"/>
      <c r="K146" s="115"/>
      <c r="M146" s="89"/>
    </row>
    <row r="147" spans="1:16" ht="16.5" customHeight="1">
      <c r="A147" s="70"/>
      <c r="J147" s="89"/>
      <c r="K147" s="115"/>
      <c r="M147" s="89"/>
    </row>
    <row r="148" spans="1:16" ht="16.5" customHeight="1">
      <c r="A148" s="70"/>
      <c r="J148" s="89"/>
      <c r="K148" s="115"/>
      <c r="M148" s="89"/>
    </row>
    <row r="149" spans="1:16" ht="16.5" customHeight="1">
      <c r="A149" s="70"/>
      <c r="J149" s="89"/>
      <c r="K149" s="115"/>
      <c r="M149" s="89"/>
    </row>
    <row r="150" spans="1:16" ht="16.5" customHeight="1">
      <c r="A150" s="238" t="s">
        <v>142</v>
      </c>
      <c r="B150" s="238"/>
      <c r="C150" s="238"/>
      <c r="D150" s="238"/>
      <c r="E150" s="238"/>
      <c r="F150" s="238"/>
      <c r="G150" s="238"/>
      <c r="H150" s="238"/>
      <c r="I150" s="238"/>
      <c r="J150" s="238"/>
      <c r="K150" s="238"/>
      <c r="L150" s="238"/>
      <c r="M150" s="238"/>
      <c r="N150" s="238"/>
      <c r="O150" s="238"/>
      <c r="P150" s="238"/>
    </row>
    <row r="151" spans="1:16" ht="16.5" customHeight="1">
      <c r="A151" s="93"/>
      <c r="G151" s="217" t="s">
        <v>161</v>
      </c>
      <c r="H151" s="217"/>
      <c r="I151" s="217"/>
      <c r="J151" s="110"/>
      <c r="K151" s="217"/>
      <c r="L151" s="110" t="s">
        <v>188</v>
      </c>
      <c r="M151" s="217"/>
      <c r="N151" s="110"/>
      <c r="O151" s="217"/>
      <c r="P151" s="110"/>
    </row>
    <row r="152" spans="1:16" ht="16.5" customHeight="1">
      <c r="A152" s="102"/>
      <c r="B152" s="79"/>
      <c r="C152" s="79"/>
      <c r="D152" s="79"/>
      <c r="E152" s="79"/>
      <c r="F152" s="79"/>
      <c r="G152" s="79"/>
      <c r="H152" s="79"/>
      <c r="I152" s="79"/>
      <c r="J152" s="79"/>
      <c r="K152" s="79"/>
      <c r="L152" s="79"/>
      <c r="M152" s="79"/>
      <c r="N152" s="79"/>
      <c r="O152" s="79"/>
      <c r="P152" s="79"/>
    </row>
    <row r="153" spans="1:16" ht="16.5" customHeight="1">
      <c r="A153" s="102"/>
      <c r="B153" s="79"/>
      <c r="C153" s="79"/>
      <c r="D153" s="79"/>
      <c r="E153" s="79"/>
      <c r="F153" s="79"/>
      <c r="G153" s="79"/>
      <c r="H153" s="79"/>
      <c r="I153" s="79"/>
      <c r="J153" s="79"/>
      <c r="K153" s="79"/>
      <c r="L153" s="79"/>
      <c r="M153" s="79"/>
      <c r="N153" s="79"/>
      <c r="O153" s="79"/>
      <c r="P153" s="79"/>
    </row>
    <row r="154" spans="1:16" s="232" customFormat="1" ht="10.5" customHeight="1">
      <c r="A154" s="102"/>
      <c r="B154" s="79"/>
      <c r="C154" s="79"/>
      <c r="D154" s="79"/>
      <c r="E154" s="79"/>
      <c r="F154" s="79"/>
      <c r="G154" s="79"/>
      <c r="H154" s="79"/>
      <c r="I154" s="79"/>
      <c r="J154" s="79"/>
      <c r="K154" s="79"/>
      <c r="L154" s="79"/>
      <c r="M154" s="79"/>
      <c r="N154" s="79"/>
      <c r="O154" s="79"/>
      <c r="P154" s="79"/>
    </row>
    <row r="155" spans="1:16" ht="22.15" customHeight="1">
      <c r="A155" s="104" t="str">
        <f>A103</f>
        <v>The accompanying notes form part of this interim financial information.</v>
      </c>
      <c r="B155" s="104"/>
      <c r="C155" s="104"/>
      <c r="D155" s="104"/>
      <c r="E155" s="104"/>
      <c r="F155" s="104"/>
      <c r="G155" s="104"/>
      <c r="H155" s="104"/>
      <c r="I155" s="104"/>
      <c r="J155" s="105"/>
      <c r="K155" s="104"/>
      <c r="L155" s="105"/>
      <c r="M155" s="105"/>
      <c r="N155" s="105"/>
      <c r="O155" s="105"/>
      <c r="P155" s="105"/>
    </row>
  </sheetData>
  <mergeCells count="18">
    <mergeCell ref="A46:P46"/>
    <mergeCell ref="A99:P99"/>
    <mergeCell ref="J57:L57"/>
    <mergeCell ref="N57:P57"/>
    <mergeCell ref="J58:L58"/>
    <mergeCell ref="N58:P58"/>
    <mergeCell ref="A68:G68"/>
    <mergeCell ref="A77:G77"/>
    <mergeCell ref="A1:P1"/>
    <mergeCell ref="J6:L6"/>
    <mergeCell ref="N6:P6"/>
    <mergeCell ref="J7:L7"/>
    <mergeCell ref="N7:P7"/>
    <mergeCell ref="J109:L109"/>
    <mergeCell ref="N109:P109"/>
    <mergeCell ref="J110:L110"/>
    <mergeCell ref="N110:P110"/>
    <mergeCell ref="A150:P150"/>
  </mergeCells>
  <pageMargins left="0.8" right="0.5" top="0.5" bottom="0.6" header="0.49" footer="0.4"/>
  <pageSetup paperSize="9" scale="95" firstPageNumber="2" orientation="portrait" useFirstPageNumber="1" horizontalDpi="1200" verticalDpi="1200" r:id="rId1"/>
  <headerFooter>
    <oddFooter>&amp;R&amp;"Arial,Regular"&amp;9&amp;P</oddFooter>
  </headerFooter>
  <rowBreaks count="2" manualBreakCount="2">
    <brk id="51" max="16383" man="1"/>
    <brk id="10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rgb="FF00B050"/>
  </sheetPr>
  <dimension ref="A1:J54"/>
  <sheetViews>
    <sheetView topLeftCell="A34" zoomScaleNormal="100" zoomScaleSheetLayoutView="85" workbookViewId="0">
      <selection activeCell="A51" sqref="A51:B51"/>
    </sheetView>
  </sheetViews>
  <sheetFormatPr defaultColWidth="9.140625" defaultRowHeight="16.5" customHeight="1"/>
  <cols>
    <col min="1" max="1" width="43" style="8" customWidth="1"/>
    <col min="2" max="2" width="5.140625" style="8" customWidth="1"/>
    <col min="3" max="3" width="0.7109375" style="6" customWidth="1"/>
    <col min="4" max="4" width="13.42578125" style="6" customWidth="1"/>
    <col min="5" max="5" width="0.7109375" style="6" customWidth="1"/>
    <col min="6" max="6" width="13.28515625" style="6" customWidth="1"/>
    <col min="7" max="7" width="0.7109375" style="6" customWidth="1"/>
    <col min="8" max="8" width="12.42578125" style="17" customWidth="1"/>
    <col min="9" max="9" width="0.7109375" style="6" customWidth="1"/>
    <col min="10" max="10" width="12.7109375" style="17" customWidth="1"/>
    <col min="11" max="16384" width="9.140625" style="8"/>
  </cols>
  <sheetData>
    <row r="1" spans="1:10" ht="16.5" customHeight="1">
      <c r="A1" s="116" t="s">
        <v>104</v>
      </c>
      <c r="B1" s="33"/>
      <c r="C1" s="34"/>
      <c r="D1" s="4"/>
      <c r="E1" s="4"/>
      <c r="F1" s="4"/>
      <c r="G1" s="4"/>
      <c r="H1" s="35"/>
    </row>
    <row r="2" spans="1:10" ht="16.5" customHeight="1">
      <c r="A2" s="18" t="s">
        <v>112</v>
      </c>
      <c r="B2" s="33"/>
      <c r="C2" s="36"/>
      <c r="D2" s="36"/>
      <c r="E2" s="36"/>
      <c r="F2" s="36"/>
      <c r="G2" s="36"/>
      <c r="H2" s="35"/>
    </row>
    <row r="3" spans="1:10" ht="16.5" customHeight="1">
      <c r="A3" s="163" t="s">
        <v>173</v>
      </c>
      <c r="B3" s="37"/>
      <c r="C3" s="38"/>
      <c r="D3" s="38"/>
      <c r="E3" s="38"/>
      <c r="F3" s="38"/>
      <c r="G3" s="38"/>
      <c r="H3" s="38"/>
      <c r="I3" s="55"/>
      <c r="J3" s="55"/>
    </row>
    <row r="4" spans="1:10" ht="15.95" customHeight="1">
      <c r="A4" s="24"/>
      <c r="B4" s="54"/>
      <c r="C4" s="36"/>
      <c r="D4" s="36"/>
      <c r="E4" s="36"/>
      <c r="F4" s="36"/>
      <c r="G4" s="36"/>
      <c r="H4" s="36"/>
      <c r="J4" s="6"/>
    </row>
    <row r="5" spans="1:10" ht="15.95" customHeight="1">
      <c r="A5" s="24"/>
      <c r="B5" s="54"/>
      <c r="C5" s="36"/>
      <c r="D5" s="36"/>
      <c r="E5" s="36"/>
      <c r="F5" s="36"/>
      <c r="G5" s="36"/>
      <c r="H5" s="36"/>
      <c r="J5" s="6"/>
    </row>
    <row r="6" spans="1:10" ht="15.95" customHeight="1">
      <c r="B6" s="207"/>
      <c r="C6" s="16"/>
      <c r="D6" s="246" t="s">
        <v>87</v>
      </c>
      <c r="E6" s="246"/>
      <c r="F6" s="246"/>
      <c r="G6" s="209"/>
      <c r="H6" s="246" t="s">
        <v>88</v>
      </c>
      <c r="I6" s="246"/>
      <c r="J6" s="246"/>
    </row>
    <row r="7" spans="1:10" ht="15.95" customHeight="1">
      <c r="B7" s="207"/>
      <c r="C7" s="16"/>
      <c r="D7" s="247" t="s">
        <v>86</v>
      </c>
      <c r="E7" s="247"/>
      <c r="F7" s="247"/>
      <c r="G7" s="41"/>
      <c r="H7" s="248" t="s">
        <v>86</v>
      </c>
      <c r="I7" s="248"/>
      <c r="J7" s="248"/>
    </row>
    <row r="8" spans="1:10" ht="15.95" customHeight="1">
      <c r="C8" s="16"/>
      <c r="D8" s="25" t="s">
        <v>143</v>
      </c>
      <c r="E8" s="56"/>
      <c r="F8" s="25" t="s">
        <v>113</v>
      </c>
      <c r="G8" s="56"/>
      <c r="H8" s="25" t="s">
        <v>143</v>
      </c>
      <c r="I8" s="56"/>
      <c r="J8" s="25" t="s">
        <v>113</v>
      </c>
    </row>
    <row r="9" spans="1:10" ht="15.95" customHeight="1">
      <c r="B9" s="210" t="s">
        <v>136</v>
      </c>
      <c r="C9" s="16"/>
      <c r="D9" s="9" t="s">
        <v>0</v>
      </c>
      <c r="E9" s="12"/>
      <c r="F9" s="9" t="s">
        <v>0</v>
      </c>
      <c r="H9" s="9" t="s">
        <v>0</v>
      </c>
      <c r="I9" s="12"/>
      <c r="J9" s="9" t="s">
        <v>0</v>
      </c>
    </row>
    <row r="10" spans="1:10" ht="15.95" customHeight="1">
      <c r="B10" s="39"/>
      <c r="C10" s="16"/>
      <c r="D10" s="139"/>
      <c r="E10" s="12"/>
      <c r="F10" s="12"/>
      <c r="H10" s="139"/>
      <c r="I10" s="12"/>
      <c r="J10" s="12"/>
    </row>
    <row r="11" spans="1:10" ht="15.95" customHeight="1">
      <c r="A11" s="124" t="s">
        <v>51</v>
      </c>
      <c r="B11" s="39"/>
      <c r="C11" s="16"/>
      <c r="D11" s="140">
        <v>72109039</v>
      </c>
      <c r="E11" s="48"/>
      <c r="F11" s="40">
        <v>124297696</v>
      </c>
      <c r="G11" s="48"/>
      <c r="H11" s="140">
        <v>44666846</v>
      </c>
      <c r="I11" s="48"/>
      <c r="J11" s="40">
        <v>68000341</v>
      </c>
    </row>
    <row r="12" spans="1:10" ht="15.95" customHeight="1">
      <c r="A12" s="124" t="s">
        <v>66</v>
      </c>
      <c r="B12" s="207"/>
      <c r="C12" s="16"/>
      <c r="D12" s="141">
        <v>-51487869</v>
      </c>
      <c r="E12" s="48"/>
      <c r="F12" s="42">
        <v>-86639234</v>
      </c>
      <c r="G12" s="48"/>
      <c r="H12" s="141">
        <v>-32095679</v>
      </c>
      <c r="I12" s="48"/>
      <c r="J12" s="42">
        <v>-49373763</v>
      </c>
    </row>
    <row r="13" spans="1:10" ht="15.95" customHeight="1">
      <c r="A13" s="124"/>
      <c r="B13" s="207"/>
      <c r="C13" s="16"/>
      <c r="D13" s="142"/>
      <c r="E13" s="19"/>
      <c r="F13" s="19"/>
      <c r="G13" s="19"/>
      <c r="H13" s="142"/>
      <c r="I13" s="19"/>
      <c r="J13" s="19"/>
    </row>
    <row r="14" spans="1:10" ht="15.95" customHeight="1">
      <c r="A14" s="43" t="s">
        <v>48</v>
      </c>
      <c r="B14" s="39"/>
      <c r="C14" s="16"/>
      <c r="D14" s="143">
        <f>SUM(D11:D13)</f>
        <v>20621170</v>
      </c>
      <c r="E14" s="211"/>
      <c r="F14" s="16">
        <f>SUM(F11:F13)</f>
        <v>37658462</v>
      </c>
      <c r="G14" s="211"/>
      <c r="H14" s="143">
        <f>SUM(H11:H13)</f>
        <v>12571167</v>
      </c>
      <c r="I14" s="211"/>
      <c r="J14" s="16">
        <f>SUM(J11:J13)</f>
        <v>18626578</v>
      </c>
    </row>
    <row r="15" spans="1:10" ht="15.95" customHeight="1">
      <c r="A15" s="119" t="s">
        <v>122</v>
      </c>
      <c r="B15" s="207">
        <v>16</v>
      </c>
      <c r="C15" s="16"/>
      <c r="D15" s="143">
        <v>0</v>
      </c>
      <c r="E15" s="211"/>
      <c r="F15" s="16">
        <v>0</v>
      </c>
      <c r="G15" s="211"/>
      <c r="H15" s="143">
        <v>4779930</v>
      </c>
      <c r="I15" s="211"/>
      <c r="J15" s="16">
        <v>16299774</v>
      </c>
    </row>
    <row r="16" spans="1:10" ht="15.95" customHeight="1">
      <c r="A16" s="124" t="s">
        <v>37</v>
      </c>
      <c r="B16" s="41"/>
      <c r="C16" s="16"/>
      <c r="D16" s="144">
        <v>305526</v>
      </c>
      <c r="E16" s="48"/>
      <c r="F16" s="44">
        <v>64888</v>
      </c>
      <c r="G16" s="48"/>
      <c r="H16" s="144">
        <v>945426</v>
      </c>
      <c r="I16" s="48"/>
      <c r="J16" s="44">
        <v>514888</v>
      </c>
    </row>
    <row r="17" spans="1:10" ht="15.95" customHeight="1">
      <c r="A17" s="124" t="s">
        <v>153</v>
      </c>
      <c r="B17" s="41"/>
      <c r="C17" s="19"/>
      <c r="D17" s="143">
        <v>-1312134</v>
      </c>
      <c r="E17" s="48"/>
      <c r="F17" s="16">
        <v>-1254205</v>
      </c>
      <c r="G17" s="48"/>
      <c r="H17" s="143">
        <v>-1284134</v>
      </c>
      <c r="I17" s="48"/>
      <c r="J17" s="16">
        <v>-1254204</v>
      </c>
    </row>
    <row r="18" spans="1:10" ht="15.95" customHeight="1">
      <c r="A18" s="124" t="s">
        <v>22</v>
      </c>
      <c r="B18" s="41"/>
      <c r="C18" s="19"/>
      <c r="D18" s="145">
        <v>-8585095</v>
      </c>
      <c r="E18" s="48"/>
      <c r="F18" s="47">
        <v>-9676662</v>
      </c>
      <c r="G18" s="48"/>
      <c r="H18" s="145">
        <v>-7654131</v>
      </c>
      <c r="I18" s="48"/>
      <c r="J18" s="47">
        <v>-6143892</v>
      </c>
    </row>
    <row r="19" spans="1:10" ht="15.95" customHeight="1">
      <c r="A19" s="124"/>
      <c r="B19" s="41"/>
      <c r="C19" s="19"/>
      <c r="D19" s="140"/>
      <c r="E19" s="48"/>
      <c r="F19" s="40"/>
      <c r="G19" s="48"/>
      <c r="H19" s="140"/>
      <c r="I19" s="48"/>
      <c r="J19" s="40"/>
    </row>
    <row r="20" spans="1:10" ht="15.95" customHeight="1">
      <c r="A20" s="69" t="s">
        <v>178</v>
      </c>
      <c r="B20" s="41"/>
      <c r="C20" s="19"/>
      <c r="D20" s="143">
        <f>SUM(D14:D18)</f>
        <v>11029467</v>
      </c>
      <c r="E20" s="48"/>
      <c r="F20" s="16">
        <f>SUM(F14:F18)</f>
        <v>26792483</v>
      </c>
      <c r="G20" s="48"/>
      <c r="H20" s="143">
        <f>SUM(H14:H18)</f>
        <v>9358258</v>
      </c>
      <c r="I20" s="48"/>
      <c r="J20" s="16">
        <f>SUM(J14:J18)</f>
        <v>28043144</v>
      </c>
    </row>
    <row r="21" spans="1:10" ht="15.95" customHeight="1">
      <c r="A21" s="124"/>
      <c r="B21" s="41"/>
      <c r="C21" s="19"/>
      <c r="D21" s="140"/>
      <c r="E21" s="48"/>
      <c r="F21" s="40"/>
      <c r="G21" s="48"/>
      <c r="H21" s="140"/>
      <c r="I21" s="48"/>
      <c r="J21" s="40"/>
    </row>
    <row r="22" spans="1:10" ht="15.95" customHeight="1">
      <c r="A22" s="124" t="s">
        <v>179</v>
      </c>
      <c r="B22" s="41"/>
      <c r="C22" s="19"/>
      <c r="D22" s="143">
        <f>-300050+257880</f>
        <v>-42170</v>
      </c>
      <c r="E22" s="48"/>
      <c r="F22" s="16">
        <v>34169</v>
      </c>
      <c r="G22" s="48"/>
      <c r="H22" s="143">
        <v>0</v>
      </c>
      <c r="I22" s="48"/>
      <c r="J22" s="16">
        <v>0</v>
      </c>
    </row>
    <row r="23" spans="1:10" ht="15.95" customHeight="1">
      <c r="A23" s="124" t="s">
        <v>35</v>
      </c>
      <c r="B23" s="41"/>
      <c r="C23" s="19"/>
      <c r="D23" s="141">
        <v>-42295</v>
      </c>
      <c r="E23" s="48"/>
      <c r="F23" s="42">
        <v>-86863</v>
      </c>
      <c r="G23" s="48"/>
      <c r="H23" s="141">
        <v>-42295</v>
      </c>
      <c r="I23" s="48"/>
      <c r="J23" s="42">
        <v>-86863</v>
      </c>
    </row>
    <row r="24" spans="1:10" ht="15.95" customHeight="1">
      <c r="A24" s="124"/>
      <c r="B24" s="41"/>
      <c r="C24" s="19"/>
      <c r="D24" s="140"/>
      <c r="E24" s="48"/>
      <c r="F24" s="40"/>
      <c r="G24" s="48"/>
      <c r="H24" s="140"/>
      <c r="I24" s="48"/>
      <c r="J24" s="40"/>
    </row>
    <row r="25" spans="1:10" ht="15.95" customHeight="1">
      <c r="A25" s="45" t="s">
        <v>64</v>
      </c>
      <c r="B25" s="39"/>
      <c r="C25" s="19"/>
      <c r="D25" s="142">
        <f>SUM(D20:D23)</f>
        <v>10945002</v>
      </c>
      <c r="E25" s="19"/>
      <c r="F25" s="19">
        <f>SUM(F20:F23)</f>
        <v>26739789</v>
      </c>
      <c r="G25" s="19"/>
      <c r="H25" s="142">
        <f>SUM(H20:H23)</f>
        <v>9315963</v>
      </c>
      <c r="I25" s="19"/>
      <c r="J25" s="19">
        <f>SUM(J20:J23)</f>
        <v>27956281</v>
      </c>
    </row>
    <row r="26" spans="1:10" ht="15.95" customHeight="1">
      <c r="A26" s="46" t="s">
        <v>81</v>
      </c>
      <c r="B26" s="41"/>
      <c r="C26" s="19"/>
      <c r="D26" s="145">
        <v>-1653412</v>
      </c>
      <c r="E26" s="48"/>
      <c r="F26" s="47">
        <v>-3527809</v>
      </c>
      <c r="G26" s="48"/>
      <c r="H26" s="145">
        <v>-901816</v>
      </c>
      <c r="I26" s="48"/>
      <c r="J26" s="47">
        <v>-2348764</v>
      </c>
    </row>
    <row r="27" spans="1:10" ht="15.95" customHeight="1">
      <c r="A27" s="45"/>
      <c r="B27" s="39"/>
      <c r="C27" s="19"/>
      <c r="D27" s="142"/>
      <c r="E27" s="19"/>
      <c r="F27" s="19"/>
      <c r="G27" s="19"/>
      <c r="H27" s="142"/>
      <c r="I27" s="19"/>
      <c r="J27" s="19"/>
    </row>
    <row r="28" spans="1:10" ht="15.95" customHeight="1">
      <c r="A28" s="45" t="s">
        <v>100</v>
      </c>
      <c r="B28" s="39"/>
      <c r="C28" s="19"/>
      <c r="D28" s="146">
        <f>SUM(D25:D26)</f>
        <v>9291590</v>
      </c>
      <c r="E28" s="19"/>
      <c r="F28" s="21">
        <f>SUM(F25:F26)</f>
        <v>23211980</v>
      </c>
      <c r="G28" s="19"/>
      <c r="H28" s="146">
        <f>SUM(H25:H26)</f>
        <v>8414147</v>
      </c>
      <c r="I28" s="19"/>
      <c r="J28" s="21">
        <f>SUM(J25:J26)</f>
        <v>25607517</v>
      </c>
    </row>
    <row r="29" spans="1:10" ht="15.95" customHeight="1">
      <c r="A29" s="69"/>
      <c r="B29" s="39"/>
      <c r="D29" s="147"/>
      <c r="H29" s="147"/>
      <c r="J29" s="6"/>
    </row>
    <row r="30" spans="1:10" s="79" customFormat="1" ht="15.95" customHeight="1" thickBot="1">
      <c r="A30" s="206" t="s">
        <v>79</v>
      </c>
      <c r="B30" s="78"/>
      <c r="C30" s="49"/>
      <c r="D30" s="148">
        <f>D28</f>
        <v>9291590</v>
      </c>
      <c r="E30" s="19"/>
      <c r="F30" s="22">
        <f>F28</f>
        <v>23211980</v>
      </c>
      <c r="G30" s="19"/>
      <c r="H30" s="148">
        <f>H28</f>
        <v>8414147</v>
      </c>
      <c r="I30" s="19"/>
      <c r="J30" s="22">
        <f>J28</f>
        <v>25607517</v>
      </c>
    </row>
    <row r="31" spans="1:10" ht="15.95" customHeight="1" thickTop="1">
      <c r="A31" s="69"/>
      <c r="B31" s="39"/>
      <c r="D31" s="147"/>
      <c r="H31" s="147"/>
      <c r="J31" s="6"/>
    </row>
    <row r="32" spans="1:10" ht="15.95" customHeight="1">
      <c r="A32" s="14" t="s">
        <v>101</v>
      </c>
      <c r="D32" s="147"/>
      <c r="H32" s="147"/>
      <c r="J32" s="19"/>
    </row>
    <row r="33" spans="1:10" ht="15.95" customHeight="1">
      <c r="A33" s="46" t="s">
        <v>67</v>
      </c>
      <c r="B33" s="41"/>
      <c r="C33" s="16"/>
      <c r="D33" s="144">
        <f>9033631+257880</f>
        <v>9291511</v>
      </c>
      <c r="E33" s="48"/>
      <c r="F33" s="44">
        <v>23211792</v>
      </c>
      <c r="G33" s="48"/>
      <c r="H33" s="144">
        <v>8414147</v>
      </c>
      <c r="I33" s="48"/>
      <c r="J33" s="44">
        <v>25607517</v>
      </c>
    </row>
    <row r="34" spans="1:10" ht="15.95" customHeight="1">
      <c r="A34" s="8" t="s">
        <v>38</v>
      </c>
      <c r="B34" s="39"/>
      <c r="C34" s="5"/>
      <c r="D34" s="149">
        <v>79</v>
      </c>
      <c r="E34" s="48"/>
      <c r="F34" s="32">
        <v>188</v>
      </c>
      <c r="G34" s="48"/>
      <c r="H34" s="149">
        <v>0</v>
      </c>
      <c r="I34" s="48"/>
      <c r="J34" s="32">
        <v>0</v>
      </c>
    </row>
    <row r="35" spans="1:10" ht="15.95" customHeight="1">
      <c r="A35" s="45"/>
      <c r="B35" s="39"/>
      <c r="C35" s="19"/>
      <c r="D35" s="142"/>
      <c r="E35" s="19"/>
      <c r="F35" s="19"/>
      <c r="G35" s="19"/>
      <c r="H35" s="142"/>
      <c r="I35" s="19"/>
      <c r="J35" s="19"/>
    </row>
    <row r="36" spans="1:10" ht="15.95" customHeight="1" thickBot="1">
      <c r="A36" s="45" t="s">
        <v>100</v>
      </c>
      <c r="B36" s="207"/>
      <c r="C36" s="49"/>
      <c r="D36" s="148">
        <f>SUM(D33:D35)</f>
        <v>9291590</v>
      </c>
      <c r="E36" s="19"/>
      <c r="F36" s="22">
        <f>SUM(F33:F35)</f>
        <v>23211980</v>
      </c>
      <c r="G36" s="19"/>
      <c r="H36" s="148">
        <f>SUM(H33:H35)</f>
        <v>8414147</v>
      </c>
      <c r="I36" s="19"/>
      <c r="J36" s="22">
        <f>SUM(J33:J34)</f>
        <v>25607517</v>
      </c>
    </row>
    <row r="37" spans="1:10" ht="15.95" customHeight="1" thickTop="1">
      <c r="A37" s="124"/>
      <c r="B37" s="207"/>
      <c r="C37" s="49"/>
      <c r="D37" s="142"/>
      <c r="E37" s="19"/>
      <c r="F37" s="19"/>
      <c r="G37" s="19"/>
      <c r="H37" s="142"/>
      <c r="I37" s="19"/>
      <c r="J37" s="19"/>
    </row>
    <row r="38" spans="1:10" s="79" customFormat="1" ht="15.95" customHeight="1">
      <c r="A38" s="206" t="s">
        <v>167</v>
      </c>
      <c r="B38" s="78"/>
      <c r="C38" s="49"/>
      <c r="D38" s="142"/>
      <c r="E38" s="19"/>
      <c r="F38" s="19"/>
      <c r="G38" s="19"/>
      <c r="H38" s="142"/>
      <c r="I38" s="19"/>
      <c r="J38" s="19"/>
    </row>
    <row r="39" spans="1:10" s="79" customFormat="1" ht="15.95" customHeight="1">
      <c r="A39" s="102" t="s">
        <v>80</v>
      </c>
      <c r="B39" s="78"/>
      <c r="C39" s="49"/>
      <c r="D39" s="144">
        <f>9033631+257880</f>
        <v>9291511</v>
      </c>
      <c r="E39" s="19"/>
      <c r="F39" s="19">
        <v>23211792</v>
      </c>
      <c r="G39" s="19"/>
      <c r="H39" s="142">
        <v>8414147</v>
      </c>
      <c r="I39" s="19"/>
      <c r="J39" s="19">
        <v>25607517</v>
      </c>
    </row>
    <row r="40" spans="1:10" s="79" customFormat="1" ht="15.95" customHeight="1">
      <c r="A40" s="102" t="s">
        <v>38</v>
      </c>
      <c r="B40" s="78"/>
      <c r="C40" s="49"/>
      <c r="D40" s="149">
        <v>79</v>
      </c>
      <c r="E40" s="19"/>
      <c r="F40" s="21">
        <v>188</v>
      </c>
      <c r="G40" s="19"/>
      <c r="H40" s="146">
        <v>0</v>
      </c>
      <c r="I40" s="19"/>
      <c r="J40" s="21">
        <v>0</v>
      </c>
    </row>
    <row r="41" spans="1:10" s="79" customFormat="1" ht="15.95" customHeight="1">
      <c r="A41" s="120"/>
      <c r="B41" s="86"/>
      <c r="C41" s="19"/>
      <c r="D41" s="142"/>
      <c r="E41" s="19"/>
      <c r="F41" s="19"/>
      <c r="G41" s="19"/>
      <c r="H41" s="142"/>
      <c r="I41" s="19"/>
      <c r="J41" s="19"/>
    </row>
    <row r="42" spans="1:10" s="79" customFormat="1" ht="15.95" customHeight="1" thickBot="1">
      <c r="A42" s="206" t="s">
        <v>79</v>
      </c>
      <c r="B42" s="78"/>
      <c r="C42" s="49"/>
      <c r="D42" s="148">
        <f>SUM(D39:D40)</f>
        <v>9291590</v>
      </c>
      <c r="E42" s="19"/>
      <c r="F42" s="22">
        <f>SUM(F39:F40)</f>
        <v>23211980</v>
      </c>
      <c r="G42" s="19"/>
      <c r="H42" s="148">
        <f>SUM(H39:H40)</f>
        <v>8414147</v>
      </c>
      <c r="I42" s="19"/>
      <c r="J42" s="22">
        <f>SUM(J39:J40)</f>
        <v>25607517</v>
      </c>
    </row>
    <row r="43" spans="1:10" ht="15.95" customHeight="1" thickTop="1">
      <c r="A43" s="69"/>
      <c r="B43" s="207"/>
      <c r="C43" s="49"/>
      <c r="D43" s="142"/>
      <c r="E43" s="19"/>
      <c r="F43" s="19"/>
      <c r="G43" s="19"/>
      <c r="H43" s="142"/>
      <c r="I43" s="19"/>
      <c r="J43" s="19"/>
    </row>
    <row r="44" spans="1:10" ht="15.95" customHeight="1">
      <c r="A44" s="69" t="s">
        <v>102</v>
      </c>
      <c r="B44" s="207"/>
      <c r="C44" s="49"/>
      <c r="D44" s="142"/>
      <c r="E44" s="19"/>
      <c r="F44" s="19"/>
      <c r="G44" s="19"/>
      <c r="H44" s="142"/>
      <c r="I44" s="19"/>
      <c r="J44" s="19"/>
    </row>
    <row r="45" spans="1:10" ht="15.95" customHeight="1">
      <c r="A45" s="69"/>
      <c r="B45" s="207"/>
      <c r="C45" s="49"/>
      <c r="D45" s="142"/>
      <c r="E45" s="19"/>
      <c r="F45" s="19"/>
      <c r="G45" s="19"/>
      <c r="H45" s="142"/>
      <c r="I45" s="19"/>
      <c r="J45" s="19"/>
    </row>
    <row r="46" spans="1:10" ht="15.95" customHeight="1" thickBot="1">
      <c r="A46" s="124" t="s">
        <v>103</v>
      </c>
      <c r="B46" s="207"/>
      <c r="C46" s="49"/>
      <c r="D46" s="150">
        <f>D39/160000000</f>
        <v>5.807194375E-2</v>
      </c>
      <c r="E46" s="67"/>
      <c r="F46" s="221">
        <v>0.14510000000000001</v>
      </c>
      <c r="G46" s="67"/>
      <c r="H46" s="150">
        <v>5.2600000000000001E-2</v>
      </c>
      <c r="I46" s="67"/>
      <c r="J46" s="221">
        <v>0.16</v>
      </c>
    </row>
    <row r="47" spans="1:10" ht="11.25" customHeight="1" thickTop="1">
      <c r="A47" s="124"/>
      <c r="B47" s="207"/>
      <c r="C47" s="49"/>
      <c r="D47" s="19"/>
      <c r="E47" s="49"/>
      <c r="F47" s="19"/>
      <c r="G47" s="49"/>
      <c r="H47" s="19"/>
      <c r="I47" s="49"/>
      <c r="J47" s="19"/>
    </row>
    <row r="48" spans="1:10" ht="11.25" customHeight="1">
      <c r="A48" s="124"/>
      <c r="B48" s="218"/>
      <c r="C48" s="49"/>
      <c r="D48" s="19"/>
      <c r="E48" s="49"/>
      <c r="F48" s="19"/>
      <c r="G48" s="49"/>
      <c r="H48" s="19"/>
      <c r="I48" s="49"/>
      <c r="J48" s="19"/>
    </row>
    <row r="49" spans="1:10" ht="16.5" customHeight="1">
      <c r="A49" s="124"/>
      <c r="B49" s="207"/>
      <c r="C49" s="49"/>
      <c r="D49" s="19"/>
      <c r="E49" s="49"/>
      <c r="F49" s="19"/>
      <c r="G49" s="49"/>
      <c r="H49" s="19"/>
      <c r="I49" s="57"/>
      <c r="J49" s="19"/>
    </row>
    <row r="50" spans="1:10" s="51" customFormat="1" ht="16.5" customHeight="1">
      <c r="A50" s="249" t="s">
        <v>84</v>
      </c>
      <c r="B50" s="249"/>
      <c r="C50" s="249"/>
      <c r="D50" s="249"/>
      <c r="E50" s="249"/>
      <c r="F50" s="249"/>
      <c r="G50" s="249"/>
      <c r="H50" s="249"/>
      <c r="I50" s="249"/>
      <c r="J50" s="249"/>
    </row>
    <row r="51" spans="1:10" s="51" customFormat="1" ht="16.5" customHeight="1">
      <c r="A51" s="244" t="s">
        <v>190</v>
      </c>
      <c r="B51" s="244"/>
      <c r="C51" s="49"/>
      <c r="D51" s="19"/>
      <c r="E51" s="49"/>
      <c r="F51" s="245" t="s">
        <v>189</v>
      </c>
      <c r="G51" s="245"/>
      <c r="H51" s="245"/>
      <c r="I51" s="245"/>
      <c r="J51" s="245"/>
    </row>
    <row r="52" spans="1:10" s="51" customFormat="1" ht="10.5" customHeight="1">
      <c r="A52" s="207"/>
      <c r="B52" s="207"/>
      <c r="C52" s="49"/>
      <c r="D52" s="19"/>
      <c r="E52" s="49"/>
      <c r="F52" s="208"/>
      <c r="G52" s="208"/>
      <c r="H52" s="208"/>
      <c r="I52" s="208"/>
      <c r="J52" s="208"/>
    </row>
    <row r="53" spans="1:10" s="51" customFormat="1" ht="16.5" customHeight="1">
      <c r="A53" s="207"/>
      <c r="B53" s="207"/>
      <c r="C53" s="49"/>
      <c r="D53" s="19"/>
      <c r="E53" s="49"/>
      <c r="F53" s="208"/>
      <c r="G53" s="208"/>
      <c r="H53" s="208"/>
      <c r="I53" s="208"/>
      <c r="J53" s="208"/>
    </row>
    <row r="54" spans="1:10" ht="21.95" customHeight="1">
      <c r="A54" s="242" t="str">
        <f>'2-4'!A51</f>
        <v>The accompanying notes form part of this interim financial information.</v>
      </c>
      <c r="B54" s="243"/>
      <c r="C54" s="243"/>
      <c r="D54" s="243"/>
      <c r="E54" s="243"/>
      <c r="F54" s="243"/>
      <c r="G54" s="243"/>
      <c r="H54" s="243"/>
      <c r="I54" s="243"/>
      <c r="J54" s="243"/>
    </row>
  </sheetData>
  <mergeCells count="8">
    <mergeCell ref="A54:J54"/>
    <mergeCell ref="A51:B51"/>
    <mergeCell ref="F51:J51"/>
    <mergeCell ref="D6:F6"/>
    <mergeCell ref="H6:J6"/>
    <mergeCell ref="D7:F7"/>
    <mergeCell ref="H7:J7"/>
    <mergeCell ref="A50:J50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7412FD-53CB-4B85-ABFD-238934BD996C}">
  <sheetPr>
    <tabColor rgb="FF00B050"/>
  </sheetPr>
  <dimension ref="A1:J53"/>
  <sheetViews>
    <sheetView topLeftCell="A37" zoomScaleNormal="100" zoomScaleSheetLayoutView="85" workbookViewId="0">
      <selection activeCell="F45" sqref="F45"/>
    </sheetView>
  </sheetViews>
  <sheetFormatPr defaultColWidth="9.140625" defaultRowHeight="16.5" customHeight="1"/>
  <cols>
    <col min="1" max="1" width="40.85546875" style="8" customWidth="1"/>
    <col min="2" max="2" width="6" style="8" customWidth="1"/>
    <col min="3" max="3" width="0.7109375" style="6" customWidth="1"/>
    <col min="4" max="4" width="13.28515625" style="6" customWidth="1"/>
    <col min="5" max="5" width="0.7109375" style="6" customWidth="1"/>
    <col min="6" max="6" width="13.28515625" style="6" customWidth="1"/>
    <col min="7" max="7" width="0.7109375" style="6" customWidth="1"/>
    <col min="8" max="8" width="13.28515625" style="17" customWidth="1"/>
    <col min="9" max="9" width="0.7109375" style="6" customWidth="1"/>
    <col min="10" max="10" width="13.28515625" style="17" customWidth="1"/>
    <col min="11" max="16384" width="9.140625" style="8"/>
  </cols>
  <sheetData>
    <row r="1" spans="1:10" ht="16.5" customHeight="1">
      <c r="A1" s="116" t="s">
        <v>104</v>
      </c>
      <c r="B1" s="116"/>
      <c r="C1" s="116"/>
      <c r="D1" s="116"/>
      <c r="E1" s="116"/>
      <c r="F1" s="116"/>
      <c r="G1" s="116"/>
      <c r="H1" s="116"/>
      <c r="I1" s="116"/>
      <c r="J1" s="116"/>
    </row>
    <row r="2" spans="1:10" ht="16.5" customHeight="1">
      <c r="A2" s="18" t="s">
        <v>112</v>
      </c>
      <c r="B2" s="33"/>
      <c r="C2" s="36"/>
      <c r="D2" s="36"/>
      <c r="E2" s="36"/>
      <c r="F2" s="36"/>
      <c r="G2" s="36"/>
      <c r="H2" s="35"/>
    </row>
    <row r="3" spans="1:10" ht="16.5" customHeight="1">
      <c r="A3" s="163" t="s">
        <v>174</v>
      </c>
      <c r="B3" s="37"/>
      <c r="C3" s="38"/>
      <c r="D3" s="38"/>
      <c r="E3" s="38"/>
      <c r="F3" s="38"/>
      <c r="G3" s="38"/>
      <c r="H3" s="38"/>
      <c r="I3" s="55"/>
      <c r="J3" s="55"/>
    </row>
    <row r="4" spans="1:10" ht="16.5" customHeight="1">
      <c r="A4" s="24"/>
      <c r="B4" s="54"/>
      <c r="C4" s="36"/>
      <c r="D4" s="36"/>
      <c r="E4" s="36"/>
      <c r="F4" s="36"/>
      <c r="G4" s="36"/>
      <c r="H4" s="36"/>
      <c r="J4" s="6"/>
    </row>
    <row r="5" spans="1:10" ht="16.5" customHeight="1">
      <c r="A5" s="24"/>
      <c r="B5" s="54"/>
      <c r="C5" s="36"/>
      <c r="D5" s="36"/>
      <c r="E5" s="36"/>
      <c r="F5" s="36"/>
      <c r="G5" s="36"/>
      <c r="H5" s="36"/>
      <c r="J5" s="6"/>
    </row>
    <row r="6" spans="1:10" ht="16.5" customHeight="1">
      <c r="B6" s="207"/>
      <c r="C6" s="16"/>
      <c r="D6" s="246" t="s">
        <v>87</v>
      </c>
      <c r="E6" s="246"/>
      <c r="F6" s="246"/>
      <c r="G6" s="209"/>
      <c r="H6" s="246" t="s">
        <v>88</v>
      </c>
      <c r="I6" s="246"/>
      <c r="J6" s="246"/>
    </row>
    <row r="7" spans="1:10" ht="16.5" customHeight="1">
      <c r="B7" s="207"/>
      <c r="C7" s="16"/>
      <c r="D7" s="247" t="s">
        <v>86</v>
      </c>
      <c r="E7" s="247"/>
      <c r="F7" s="247"/>
      <c r="G7" s="41"/>
      <c r="H7" s="248" t="s">
        <v>86</v>
      </c>
      <c r="I7" s="248"/>
      <c r="J7" s="248"/>
    </row>
    <row r="8" spans="1:10" ht="16.5" customHeight="1">
      <c r="C8" s="16"/>
      <c r="D8" s="25" t="s">
        <v>143</v>
      </c>
      <c r="E8" s="56"/>
      <c r="F8" s="25" t="s">
        <v>113</v>
      </c>
      <c r="G8" s="56"/>
      <c r="H8" s="25" t="s">
        <v>143</v>
      </c>
      <c r="I8" s="56"/>
      <c r="J8" s="25" t="s">
        <v>113</v>
      </c>
    </row>
    <row r="9" spans="1:10" ht="16.5" customHeight="1">
      <c r="B9" s="210" t="s">
        <v>4</v>
      </c>
      <c r="C9" s="16"/>
      <c r="D9" s="9" t="s">
        <v>0</v>
      </c>
      <c r="E9" s="12"/>
      <c r="F9" s="9" t="s">
        <v>0</v>
      </c>
      <c r="H9" s="9" t="s">
        <v>0</v>
      </c>
      <c r="I9" s="12"/>
      <c r="J9" s="9" t="s">
        <v>0</v>
      </c>
    </row>
    <row r="10" spans="1:10" ht="15.95" customHeight="1">
      <c r="A10" s="69"/>
      <c r="B10" s="207"/>
      <c r="C10" s="16"/>
      <c r="D10" s="142"/>
      <c r="E10" s="19"/>
      <c r="F10" s="19"/>
      <c r="G10" s="19"/>
      <c r="H10" s="151"/>
    </row>
    <row r="11" spans="1:10" ht="15.95" customHeight="1">
      <c r="A11" s="124" t="s">
        <v>51</v>
      </c>
      <c r="B11" s="41"/>
      <c r="C11" s="16"/>
      <c r="D11" s="140">
        <v>262198161</v>
      </c>
      <c r="E11" s="48"/>
      <c r="F11" s="40">
        <v>387076625</v>
      </c>
      <c r="G11" s="48"/>
      <c r="H11" s="140">
        <v>156037951</v>
      </c>
      <c r="I11" s="48"/>
      <c r="J11" s="40">
        <v>210567656</v>
      </c>
    </row>
    <row r="12" spans="1:10" ht="15.95" customHeight="1">
      <c r="A12" s="124" t="s">
        <v>66</v>
      </c>
      <c r="B12" s="207"/>
      <c r="C12" s="16"/>
      <c r="D12" s="141">
        <v>-185158630</v>
      </c>
      <c r="E12" s="48"/>
      <c r="F12" s="42">
        <v>-266343603</v>
      </c>
      <c r="G12" s="48"/>
      <c r="H12" s="141">
        <v>-111643865</v>
      </c>
      <c r="I12" s="48"/>
      <c r="J12" s="42">
        <v>-154705199</v>
      </c>
    </row>
    <row r="13" spans="1:10" ht="15.95" customHeight="1">
      <c r="A13" s="124"/>
      <c r="B13" s="207"/>
      <c r="C13" s="16"/>
      <c r="D13" s="142"/>
      <c r="E13" s="19"/>
      <c r="F13" s="19"/>
      <c r="G13" s="19"/>
      <c r="H13" s="142"/>
      <c r="I13" s="19"/>
      <c r="J13" s="19"/>
    </row>
    <row r="14" spans="1:10" ht="15.95" customHeight="1">
      <c r="A14" s="43" t="s">
        <v>48</v>
      </c>
      <c r="B14" s="39"/>
      <c r="C14" s="16"/>
      <c r="D14" s="143">
        <f>SUM(D11:D13)</f>
        <v>77039531</v>
      </c>
      <c r="E14" s="211"/>
      <c r="F14" s="16">
        <f>SUM(F11:F13)</f>
        <v>120733022</v>
      </c>
      <c r="G14" s="211"/>
      <c r="H14" s="143">
        <f>SUM(H11:H13)</f>
        <v>44394086</v>
      </c>
      <c r="I14" s="211"/>
      <c r="J14" s="16">
        <f>SUM(J11:J13)</f>
        <v>55862457</v>
      </c>
    </row>
    <row r="15" spans="1:10" ht="15.95" customHeight="1">
      <c r="A15" s="119" t="s">
        <v>122</v>
      </c>
      <c r="B15" s="41">
        <v>16</v>
      </c>
      <c r="C15" s="16"/>
      <c r="D15" s="143">
        <v>0</v>
      </c>
      <c r="E15" s="211"/>
      <c r="F15" s="16">
        <v>0</v>
      </c>
      <c r="G15" s="211"/>
      <c r="H15" s="143">
        <v>33499535</v>
      </c>
      <c r="I15" s="211"/>
      <c r="J15" s="16">
        <v>30599523</v>
      </c>
    </row>
    <row r="16" spans="1:10" ht="15.95" customHeight="1">
      <c r="A16" s="124" t="s">
        <v>37</v>
      </c>
      <c r="B16" s="41"/>
      <c r="C16" s="16"/>
      <c r="D16" s="144">
        <v>1595808</v>
      </c>
      <c r="E16" s="48"/>
      <c r="F16" s="44">
        <v>211311</v>
      </c>
      <c r="G16" s="48"/>
      <c r="H16" s="144">
        <v>3504815</v>
      </c>
      <c r="I16" s="48"/>
      <c r="J16" s="44">
        <v>1843521</v>
      </c>
    </row>
    <row r="17" spans="1:10" ht="15.95" customHeight="1">
      <c r="A17" s="124" t="s">
        <v>153</v>
      </c>
      <c r="B17" s="41"/>
      <c r="C17" s="19"/>
      <c r="D17" s="143">
        <v>-3837404</v>
      </c>
      <c r="E17" s="48"/>
      <c r="F17" s="16">
        <v>-5592015</v>
      </c>
      <c r="G17" s="48"/>
      <c r="H17" s="143">
        <v>-3733904</v>
      </c>
      <c r="I17" s="48"/>
      <c r="J17" s="16">
        <v>-5478865</v>
      </c>
    </row>
    <row r="18" spans="1:10" ht="15.95" customHeight="1">
      <c r="A18" s="124" t="s">
        <v>22</v>
      </c>
      <c r="B18" s="41"/>
      <c r="C18" s="19"/>
      <c r="D18" s="145">
        <v>-25842183</v>
      </c>
      <c r="E18" s="48"/>
      <c r="F18" s="47">
        <v>-30121802</v>
      </c>
      <c r="G18" s="48"/>
      <c r="H18" s="145">
        <v>-23033529</v>
      </c>
      <c r="I18" s="48"/>
      <c r="J18" s="47">
        <v>-20040205</v>
      </c>
    </row>
    <row r="19" spans="1:10" ht="15.95" customHeight="1">
      <c r="A19" s="124"/>
      <c r="B19" s="41"/>
      <c r="C19" s="19"/>
      <c r="D19" s="140"/>
      <c r="E19" s="48"/>
      <c r="F19" s="40"/>
      <c r="G19" s="48"/>
      <c r="H19" s="140"/>
      <c r="I19" s="48"/>
      <c r="J19" s="40"/>
    </row>
    <row r="20" spans="1:10" ht="15.95" customHeight="1">
      <c r="A20" s="69" t="s">
        <v>178</v>
      </c>
      <c r="B20" s="41"/>
      <c r="C20" s="19"/>
      <c r="D20" s="143">
        <f>SUM(D14:D18)</f>
        <v>48955752</v>
      </c>
      <c r="E20" s="48"/>
      <c r="F20" s="16">
        <f>SUM(F14:F18)</f>
        <v>85230516</v>
      </c>
      <c r="G20" s="48"/>
      <c r="H20" s="143">
        <f>SUM(H14:H18)</f>
        <v>54631003</v>
      </c>
      <c r="I20" s="48"/>
      <c r="J20" s="16">
        <f>SUM(J14:J18)</f>
        <v>62786431</v>
      </c>
    </row>
    <row r="21" spans="1:10" ht="15.95" customHeight="1">
      <c r="A21" s="124"/>
      <c r="B21" s="41"/>
      <c r="C21" s="19"/>
      <c r="D21" s="140"/>
      <c r="E21" s="48"/>
      <c r="F21" s="40"/>
      <c r="G21" s="48"/>
      <c r="H21" s="140"/>
      <c r="I21" s="48"/>
      <c r="J21" s="40"/>
    </row>
    <row r="22" spans="1:10" ht="15.95" customHeight="1">
      <c r="A22" s="124" t="s">
        <v>159</v>
      </c>
      <c r="B22" s="41">
        <v>10</v>
      </c>
      <c r="C22" s="19"/>
      <c r="D22" s="143">
        <f>2590738+257880</f>
        <v>2848618</v>
      </c>
      <c r="E22" s="48"/>
      <c r="F22" s="16">
        <v>102501</v>
      </c>
      <c r="G22" s="48"/>
      <c r="H22" s="143">
        <v>0</v>
      </c>
      <c r="I22" s="48"/>
      <c r="J22" s="16">
        <v>0</v>
      </c>
    </row>
    <row r="23" spans="1:10" ht="15.95" customHeight="1">
      <c r="A23" s="124" t="s">
        <v>35</v>
      </c>
      <c r="B23" s="41"/>
      <c r="C23" s="19"/>
      <c r="D23" s="141">
        <v>-176116</v>
      </c>
      <c r="E23" s="48"/>
      <c r="F23" s="42">
        <v>-248257</v>
      </c>
      <c r="G23" s="48"/>
      <c r="H23" s="141">
        <v>-176116</v>
      </c>
      <c r="I23" s="48"/>
      <c r="J23" s="42">
        <v>-248257</v>
      </c>
    </row>
    <row r="24" spans="1:10" ht="15.95" customHeight="1">
      <c r="A24" s="124"/>
      <c r="B24" s="41"/>
      <c r="C24" s="19"/>
      <c r="D24" s="140"/>
      <c r="E24" s="48"/>
      <c r="F24" s="40"/>
      <c r="G24" s="48"/>
      <c r="H24" s="140"/>
      <c r="I24" s="48"/>
      <c r="J24" s="40"/>
    </row>
    <row r="25" spans="1:10" ht="15.95" customHeight="1">
      <c r="A25" s="45" t="s">
        <v>64</v>
      </c>
      <c r="B25" s="39"/>
      <c r="C25" s="19"/>
      <c r="D25" s="142">
        <f>SUM(D20:D23)</f>
        <v>51628254</v>
      </c>
      <c r="E25" s="19"/>
      <c r="F25" s="19">
        <f>SUM(F20:F23)</f>
        <v>85084760</v>
      </c>
      <c r="G25" s="19"/>
      <c r="H25" s="142">
        <f>SUM(H20:H23)</f>
        <v>54454887</v>
      </c>
      <c r="I25" s="19"/>
      <c r="J25" s="19">
        <f>SUM(J20:J23)</f>
        <v>62538174</v>
      </c>
    </row>
    <row r="26" spans="1:10" ht="15.95" customHeight="1">
      <c r="A26" s="46" t="s">
        <v>81</v>
      </c>
      <c r="B26" s="41">
        <v>15</v>
      </c>
      <c r="C26" s="19"/>
      <c r="D26" s="145">
        <v>-7471339</v>
      </c>
      <c r="E26" s="48"/>
      <c r="F26" s="47">
        <v>-10813611</v>
      </c>
      <c r="G26" s="48"/>
      <c r="H26" s="145">
        <v>-4242168</v>
      </c>
      <c r="I26" s="48"/>
      <c r="J26" s="47">
        <v>-6463315</v>
      </c>
    </row>
    <row r="27" spans="1:10" ht="15.95" customHeight="1">
      <c r="A27" s="45"/>
      <c r="B27" s="39"/>
      <c r="C27" s="19"/>
      <c r="D27" s="142"/>
      <c r="E27" s="19"/>
      <c r="F27" s="19"/>
      <c r="G27" s="19"/>
      <c r="H27" s="142"/>
      <c r="I27" s="19"/>
      <c r="J27" s="19"/>
    </row>
    <row r="28" spans="1:10" ht="15.95" customHeight="1">
      <c r="A28" s="45" t="s">
        <v>100</v>
      </c>
      <c r="B28" s="39"/>
      <c r="C28" s="19"/>
      <c r="D28" s="146">
        <f>SUM(D25:D26)</f>
        <v>44156915</v>
      </c>
      <c r="E28" s="19"/>
      <c r="F28" s="21">
        <f>SUM(F25:F26)</f>
        <v>74271149</v>
      </c>
      <c r="G28" s="19"/>
      <c r="H28" s="146">
        <f>SUM(H25:H26)</f>
        <v>50212719</v>
      </c>
      <c r="I28" s="19"/>
      <c r="J28" s="21">
        <f>SUM(J25:J26)</f>
        <v>56074859</v>
      </c>
    </row>
    <row r="29" spans="1:10" ht="15.95" customHeight="1">
      <c r="A29" s="69"/>
      <c r="B29" s="39"/>
      <c r="D29" s="147"/>
      <c r="H29" s="147"/>
      <c r="J29" s="6"/>
    </row>
    <row r="30" spans="1:10" s="79" customFormat="1" ht="15.95" customHeight="1" thickBot="1">
      <c r="A30" s="206" t="s">
        <v>79</v>
      </c>
      <c r="B30" s="78"/>
      <c r="C30" s="49"/>
      <c r="D30" s="148">
        <f>D28</f>
        <v>44156915</v>
      </c>
      <c r="E30" s="19"/>
      <c r="F30" s="22">
        <f>F28</f>
        <v>74271149</v>
      </c>
      <c r="G30" s="19"/>
      <c r="H30" s="148">
        <f>H28</f>
        <v>50212719</v>
      </c>
      <c r="I30" s="19"/>
      <c r="J30" s="22">
        <f>J28</f>
        <v>56074859</v>
      </c>
    </row>
    <row r="31" spans="1:10" ht="15.95" customHeight="1" thickTop="1">
      <c r="A31" s="69"/>
      <c r="B31" s="39"/>
      <c r="D31" s="147"/>
      <c r="H31" s="147"/>
      <c r="J31" s="6"/>
    </row>
    <row r="32" spans="1:10" ht="15.95" customHeight="1">
      <c r="A32" s="14" t="s">
        <v>101</v>
      </c>
      <c r="D32" s="147"/>
      <c r="H32" s="147"/>
      <c r="J32" s="19"/>
    </row>
    <row r="33" spans="1:10" ht="15.95" customHeight="1">
      <c r="A33" s="46" t="s">
        <v>67</v>
      </c>
      <c r="B33" s="41"/>
      <c r="C33" s="16"/>
      <c r="D33" s="144">
        <f>43898674+257880</f>
        <v>44156554</v>
      </c>
      <c r="E33" s="48"/>
      <c r="F33" s="44">
        <v>74270495</v>
      </c>
      <c r="G33" s="48"/>
      <c r="H33" s="144">
        <v>50212719</v>
      </c>
      <c r="I33" s="48"/>
      <c r="J33" s="44">
        <v>56074859</v>
      </c>
    </row>
    <row r="34" spans="1:10" ht="15.95" customHeight="1">
      <c r="A34" s="8" t="s">
        <v>38</v>
      </c>
      <c r="B34" s="39"/>
      <c r="C34" s="5"/>
      <c r="D34" s="149">
        <v>361</v>
      </c>
      <c r="E34" s="48"/>
      <c r="F34" s="32">
        <v>654</v>
      </c>
      <c r="G34" s="48"/>
      <c r="H34" s="149">
        <v>0</v>
      </c>
      <c r="I34" s="48"/>
      <c r="J34" s="32">
        <v>0</v>
      </c>
    </row>
    <row r="35" spans="1:10" ht="15.95" customHeight="1">
      <c r="A35" s="45"/>
      <c r="B35" s="39"/>
      <c r="C35" s="19"/>
      <c r="D35" s="142"/>
      <c r="E35" s="19"/>
      <c r="F35" s="19"/>
      <c r="G35" s="19"/>
      <c r="H35" s="142"/>
      <c r="I35" s="19"/>
      <c r="J35" s="19"/>
    </row>
    <row r="36" spans="1:10" ht="15.95" customHeight="1" thickBot="1">
      <c r="A36" s="45" t="s">
        <v>100</v>
      </c>
      <c r="B36" s="207"/>
      <c r="C36" s="49"/>
      <c r="D36" s="148">
        <f>SUM(D33:D35)</f>
        <v>44156915</v>
      </c>
      <c r="E36" s="19"/>
      <c r="F36" s="22">
        <f>SUM(F33:F35)</f>
        <v>74271149</v>
      </c>
      <c r="G36" s="19"/>
      <c r="H36" s="148">
        <f>SUM(H33:H35)</f>
        <v>50212719</v>
      </c>
      <c r="I36" s="19"/>
      <c r="J36" s="22">
        <f>SUM(J33:J34)</f>
        <v>56074859</v>
      </c>
    </row>
    <row r="37" spans="1:10" ht="15.95" customHeight="1" thickTop="1">
      <c r="A37" s="124"/>
      <c r="B37" s="207"/>
      <c r="C37" s="49"/>
      <c r="D37" s="142"/>
      <c r="E37" s="19"/>
      <c r="F37" s="19"/>
      <c r="G37" s="19"/>
      <c r="H37" s="142"/>
      <c r="I37" s="19"/>
      <c r="J37" s="19"/>
    </row>
    <row r="38" spans="1:10" s="79" customFormat="1" ht="15.95" customHeight="1">
      <c r="A38" s="206" t="s">
        <v>167</v>
      </c>
      <c r="B38" s="78"/>
      <c r="C38" s="49"/>
      <c r="D38" s="142"/>
      <c r="E38" s="19"/>
      <c r="F38" s="19"/>
      <c r="G38" s="19"/>
      <c r="H38" s="142"/>
      <c r="I38" s="19"/>
      <c r="J38" s="19"/>
    </row>
    <row r="39" spans="1:10" s="79" customFormat="1" ht="15.95" customHeight="1">
      <c r="A39" s="102" t="s">
        <v>80</v>
      </c>
      <c r="B39" s="78"/>
      <c r="C39" s="49"/>
      <c r="D39" s="144">
        <f>43898674+257880</f>
        <v>44156554</v>
      </c>
      <c r="E39" s="19"/>
      <c r="F39" s="19">
        <v>74270495</v>
      </c>
      <c r="G39" s="19"/>
      <c r="H39" s="142">
        <v>50212719</v>
      </c>
      <c r="I39" s="19"/>
      <c r="J39" s="44">
        <v>56074859</v>
      </c>
    </row>
    <row r="40" spans="1:10" s="79" customFormat="1" ht="15.95" customHeight="1">
      <c r="A40" s="102" t="s">
        <v>38</v>
      </c>
      <c r="B40" s="78"/>
      <c r="C40" s="49"/>
      <c r="D40" s="149">
        <v>361</v>
      </c>
      <c r="E40" s="19"/>
      <c r="F40" s="21">
        <v>654</v>
      </c>
      <c r="G40" s="19"/>
      <c r="H40" s="146">
        <v>0</v>
      </c>
      <c r="I40" s="19"/>
      <c r="J40" s="21">
        <v>0</v>
      </c>
    </row>
    <row r="41" spans="1:10" s="79" customFormat="1" ht="15.95" customHeight="1">
      <c r="A41" s="120"/>
      <c r="B41" s="86"/>
      <c r="C41" s="19"/>
      <c r="D41" s="142"/>
      <c r="E41" s="19"/>
      <c r="F41" s="19"/>
      <c r="G41" s="19"/>
      <c r="H41" s="142"/>
      <c r="I41" s="19"/>
      <c r="J41" s="19"/>
    </row>
    <row r="42" spans="1:10" s="79" customFormat="1" ht="15.95" customHeight="1" thickBot="1">
      <c r="A42" s="206" t="s">
        <v>79</v>
      </c>
      <c r="B42" s="78"/>
      <c r="C42" s="49"/>
      <c r="D42" s="148">
        <f>SUM(D39:D40)</f>
        <v>44156915</v>
      </c>
      <c r="E42" s="19"/>
      <c r="F42" s="22">
        <f>SUM(F39:F40)</f>
        <v>74271149</v>
      </c>
      <c r="G42" s="19"/>
      <c r="H42" s="148">
        <f>SUM(H39:H40)</f>
        <v>50212719</v>
      </c>
      <c r="I42" s="19"/>
      <c r="J42" s="22">
        <f>SUM(J39:J40)</f>
        <v>56074859</v>
      </c>
    </row>
    <row r="43" spans="1:10" ht="15.95" customHeight="1" thickTop="1">
      <c r="A43" s="206"/>
      <c r="B43" s="207"/>
      <c r="C43" s="49"/>
      <c r="D43" s="142"/>
      <c r="E43" s="19"/>
      <c r="F43" s="19"/>
      <c r="G43" s="19"/>
      <c r="H43" s="142"/>
      <c r="I43" s="19"/>
      <c r="J43" s="19"/>
    </row>
    <row r="44" spans="1:10" ht="15.95" customHeight="1">
      <c r="A44" s="69" t="s">
        <v>102</v>
      </c>
      <c r="B44" s="207"/>
      <c r="C44" s="49"/>
      <c r="D44" s="142"/>
      <c r="E44" s="19"/>
      <c r="F44" s="19"/>
      <c r="G44" s="19"/>
      <c r="H44" s="142"/>
      <c r="I44" s="19"/>
      <c r="J44" s="19"/>
    </row>
    <row r="45" spans="1:10" ht="15.95" customHeight="1">
      <c r="A45" s="69"/>
      <c r="B45" s="207"/>
      <c r="C45" s="49"/>
      <c r="D45" s="142"/>
      <c r="E45" s="19"/>
      <c r="F45" s="19"/>
      <c r="G45" s="19"/>
      <c r="H45" s="142"/>
      <c r="I45" s="19"/>
      <c r="J45" s="19"/>
    </row>
    <row r="46" spans="1:10" ht="15.95" customHeight="1" thickBot="1">
      <c r="A46" s="124" t="s">
        <v>103</v>
      </c>
      <c r="B46" s="207"/>
      <c r="C46" s="49"/>
      <c r="D46" s="150">
        <f>D39/160000000</f>
        <v>0.27597846250000002</v>
      </c>
      <c r="E46" s="67"/>
      <c r="F46" s="66">
        <v>0.5302</v>
      </c>
      <c r="G46" s="67"/>
      <c r="H46" s="150">
        <v>0.31380000000000002</v>
      </c>
      <c r="I46" s="67"/>
      <c r="J46" s="66">
        <v>0.40029999999999999</v>
      </c>
    </row>
    <row r="47" spans="1:10" ht="15.95" customHeight="1" thickTop="1">
      <c r="A47" s="124"/>
      <c r="B47" s="207"/>
      <c r="C47" s="49"/>
      <c r="D47" s="202"/>
      <c r="E47" s="67"/>
      <c r="F47" s="202"/>
      <c r="G47" s="67"/>
      <c r="H47" s="202"/>
      <c r="I47" s="67"/>
      <c r="J47" s="202"/>
    </row>
    <row r="48" spans="1:10" ht="15.95" customHeight="1">
      <c r="A48" s="124"/>
      <c r="B48" s="218"/>
      <c r="C48" s="49"/>
      <c r="D48" s="202"/>
      <c r="E48" s="67"/>
      <c r="F48" s="202"/>
      <c r="G48" s="67"/>
      <c r="H48" s="202"/>
      <c r="I48" s="67"/>
      <c r="J48" s="202"/>
    </row>
    <row r="49" spans="1:10" ht="15.95" customHeight="1">
      <c r="A49" s="124"/>
      <c r="B49" s="230"/>
      <c r="C49" s="49"/>
      <c r="D49" s="202"/>
      <c r="E49" s="67"/>
      <c r="F49" s="202"/>
      <c r="G49" s="67"/>
      <c r="H49" s="202"/>
      <c r="I49" s="67"/>
      <c r="J49" s="202"/>
    </row>
    <row r="50" spans="1:10" ht="15.95" customHeight="1">
      <c r="A50" s="249" t="s">
        <v>84</v>
      </c>
      <c r="B50" s="249"/>
      <c r="C50" s="249"/>
      <c r="D50" s="249"/>
      <c r="E50" s="249"/>
      <c r="F50" s="249"/>
      <c r="G50" s="249"/>
      <c r="H50" s="249"/>
      <c r="I50" s="249"/>
      <c r="J50" s="249"/>
    </row>
    <row r="51" spans="1:10" ht="15.95" customHeight="1">
      <c r="A51" s="244" t="s">
        <v>190</v>
      </c>
      <c r="B51" s="244"/>
      <c r="C51" s="49"/>
      <c r="D51" s="19"/>
      <c r="E51" s="49"/>
      <c r="F51" s="245" t="s">
        <v>189</v>
      </c>
      <c r="G51" s="245"/>
      <c r="H51" s="245"/>
      <c r="I51" s="245"/>
      <c r="J51" s="245"/>
    </row>
    <row r="52" spans="1:10" ht="15.95" customHeight="1">
      <c r="A52" s="124"/>
      <c r="B52" s="218"/>
      <c r="C52" s="49"/>
      <c r="D52" s="19"/>
      <c r="E52" s="49"/>
      <c r="F52" s="19"/>
      <c r="G52" s="49"/>
      <c r="H52" s="19"/>
      <c r="I52" s="57"/>
      <c r="J52" s="19"/>
    </row>
    <row r="53" spans="1:10" ht="21.95" customHeight="1">
      <c r="A53" s="242" t="str">
        <f>'2-4'!A51</f>
        <v>The accompanying notes form part of this interim financial information.</v>
      </c>
      <c r="B53" s="243"/>
      <c r="C53" s="243"/>
      <c r="D53" s="243"/>
      <c r="E53" s="243"/>
      <c r="F53" s="243"/>
      <c r="G53" s="243"/>
      <c r="H53" s="243"/>
      <c r="I53" s="243"/>
      <c r="J53" s="243"/>
    </row>
  </sheetData>
  <mergeCells count="8">
    <mergeCell ref="A53:J53"/>
    <mergeCell ref="A51:B51"/>
    <mergeCell ref="F51:J51"/>
    <mergeCell ref="D6:F6"/>
    <mergeCell ref="H6:J6"/>
    <mergeCell ref="D7:F7"/>
    <mergeCell ref="H7:J7"/>
    <mergeCell ref="A50:J50"/>
  </mergeCells>
  <pageMargins left="0.8" right="0.5" top="0.5" bottom="0.6" header="0.49" footer="0.4"/>
  <pageSetup paperSize="9" scale="95" firstPageNumber="6" orientation="portrait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rgb="FF00B050"/>
  </sheetPr>
  <dimension ref="A1:S38"/>
  <sheetViews>
    <sheetView topLeftCell="A13" zoomScaleNormal="100" zoomScaleSheetLayoutView="85" workbookViewId="0">
      <selection activeCell="A38" sqref="A38:S38"/>
    </sheetView>
  </sheetViews>
  <sheetFormatPr defaultColWidth="9.140625" defaultRowHeight="16.5" customHeight="1"/>
  <cols>
    <col min="1" max="1" width="1.7109375" style="8" customWidth="1"/>
    <col min="2" max="2" width="34" style="8" customWidth="1"/>
    <col min="3" max="3" width="6.140625" style="207" customWidth="1"/>
    <col min="4" max="4" width="0.7109375" style="17" customWidth="1"/>
    <col min="5" max="5" width="12.85546875" style="17" customWidth="1"/>
    <col min="6" max="6" width="0.7109375" style="17" customWidth="1"/>
    <col min="7" max="7" width="14.42578125" style="17" customWidth="1"/>
    <col min="8" max="8" width="0.7109375" style="17" customWidth="1"/>
    <col min="9" max="9" width="18.42578125" style="17" customWidth="1"/>
    <col min="10" max="10" width="0.7109375" style="17" customWidth="1"/>
    <col min="11" max="11" width="14.5703125" style="17" customWidth="1"/>
    <col min="12" max="12" width="0.7109375" style="17" customWidth="1"/>
    <col min="13" max="13" width="16.42578125" style="17" customWidth="1"/>
    <col min="14" max="14" width="0.7109375" style="17" customWidth="1"/>
    <col min="15" max="15" width="12.140625" style="17" customWidth="1"/>
    <col min="16" max="16" width="0.7109375" style="17" customWidth="1"/>
    <col min="17" max="17" width="11.7109375" style="17" customWidth="1"/>
    <col min="18" max="18" width="0.7109375" style="17" customWidth="1"/>
    <col min="19" max="19" width="13" style="17" customWidth="1"/>
    <col min="20" max="16384" width="9.140625" style="7"/>
  </cols>
  <sheetData>
    <row r="1" spans="1:19" s="26" customFormat="1" ht="16.5" customHeight="1">
      <c r="A1" s="23" t="str">
        <f>+'5(3M)'!A1</f>
        <v>AddTech Hub Public Company Limited</v>
      </c>
      <c r="C1" s="62"/>
      <c r="E1" s="58"/>
      <c r="I1" s="58"/>
      <c r="K1" s="58"/>
      <c r="M1" s="58"/>
      <c r="O1" s="58"/>
      <c r="Q1" s="58"/>
      <c r="S1" s="58"/>
    </row>
    <row r="2" spans="1:19" s="26" customFormat="1" ht="16.5" customHeight="1">
      <c r="A2" s="26" t="s">
        <v>76</v>
      </c>
      <c r="C2" s="62"/>
      <c r="E2" s="58"/>
      <c r="I2" s="58"/>
      <c r="K2" s="58"/>
      <c r="M2" s="58"/>
      <c r="O2" s="58"/>
      <c r="Q2" s="58"/>
      <c r="S2" s="58"/>
    </row>
    <row r="3" spans="1:19" s="26" customFormat="1" ht="16.5" customHeight="1">
      <c r="A3" s="59" t="str">
        <f>'6(9M)'!A3</f>
        <v>For the nine-month period ended 30 September 2022</v>
      </c>
      <c r="B3" s="59"/>
      <c r="C3" s="63"/>
      <c r="D3" s="59"/>
      <c r="E3" s="60"/>
      <c r="F3" s="59"/>
      <c r="G3" s="59"/>
      <c r="H3" s="59"/>
      <c r="I3" s="60"/>
      <c r="J3" s="59"/>
      <c r="K3" s="60"/>
      <c r="L3" s="59"/>
      <c r="M3" s="60"/>
      <c r="N3" s="59"/>
      <c r="O3" s="60"/>
      <c r="P3" s="59"/>
      <c r="Q3" s="60"/>
      <c r="R3" s="59"/>
      <c r="S3" s="60"/>
    </row>
    <row r="4" spans="1:19" ht="16.5" customHeight="1">
      <c r="A4" s="3"/>
      <c r="B4" s="3"/>
      <c r="C4" s="39"/>
      <c r="D4" s="5"/>
      <c r="E4" s="5"/>
      <c r="F4" s="5"/>
      <c r="G4" s="5"/>
      <c r="H4" s="5"/>
      <c r="I4" s="5"/>
      <c r="J4" s="4"/>
      <c r="K4" s="6"/>
      <c r="L4" s="6"/>
      <c r="M4" s="6"/>
      <c r="N4" s="6"/>
      <c r="O4" s="6"/>
      <c r="P4" s="6"/>
      <c r="Q4" s="6"/>
      <c r="R4" s="6"/>
      <c r="S4" s="6"/>
    </row>
    <row r="5" spans="1:19" ht="16.5" customHeight="1">
      <c r="A5" s="3"/>
      <c r="B5" s="3"/>
      <c r="C5" s="39"/>
      <c r="D5" s="5"/>
      <c r="E5" s="5"/>
      <c r="F5" s="5"/>
      <c r="G5" s="5"/>
      <c r="H5" s="5"/>
      <c r="I5" s="5"/>
      <c r="J5" s="4"/>
      <c r="K5" s="6"/>
      <c r="L5" s="6"/>
      <c r="M5" s="6"/>
      <c r="N5" s="6"/>
      <c r="O5" s="6"/>
      <c r="P5" s="6"/>
      <c r="Q5" s="6"/>
      <c r="R5" s="6"/>
      <c r="S5" s="6"/>
    </row>
    <row r="6" spans="1:19" ht="16.5" customHeight="1">
      <c r="A6" s="3"/>
      <c r="B6" s="3"/>
      <c r="C6" s="39"/>
      <c r="D6" s="3"/>
      <c r="E6" s="247" t="s">
        <v>70</v>
      </c>
      <c r="F6" s="247"/>
      <c r="G6" s="247"/>
      <c r="H6" s="247"/>
      <c r="I6" s="247"/>
      <c r="J6" s="247"/>
      <c r="K6" s="247"/>
      <c r="L6" s="247"/>
      <c r="M6" s="247"/>
      <c r="N6" s="247"/>
      <c r="O6" s="247"/>
      <c r="P6" s="247"/>
      <c r="Q6" s="247"/>
      <c r="R6" s="247"/>
      <c r="S6" s="247"/>
    </row>
    <row r="7" spans="1:19" ht="16.5" customHeight="1">
      <c r="A7" s="3"/>
      <c r="B7" s="3"/>
      <c r="C7" s="39"/>
      <c r="D7" s="3"/>
      <c r="E7" s="253" t="s">
        <v>39</v>
      </c>
      <c r="F7" s="253"/>
      <c r="G7" s="253"/>
      <c r="H7" s="253"/>
      <c r="I7" s="253"/>
      <c r="J7" s="253"/>
      <c r="K7" s="253"/>
      <c r="L7" s="253"/>
      <c r="M7" s="253"/>
      <c r="N7" s="253"/>
      <c r="O7" s="253"/>
      <c r="P7" s="6"/>
      <c r="Q7" s="6"/>
      <c r="R7" s="6"/>
      <c r="S7" s="6"/>
    </row>
    <row r="8" spans="1:19" ht="16.5" customHeight="1">
      <c r="A8" s="3"/>
      <c r="B8" s="14"/>
      <c r="C8" s="64"/>
      <c r="D8" s="6"/>
      <c r="E8" s="61"/>
      <c r="F8" s="6"/>
      <c r="G8" s="5" t="s">
        <v>128</v>
      </c>
      <c r="H8" s="6"/>
      <c r="I8" s="5" t="s">
        <v>68</v>
      </c>
      <c r="J8" s="4"/>
      <c r="K8" s="6"/>
      <c r="L8" s="6"/>
      <c r="M8" s="6"/>
      <c r="N8" s="6"/>
      <c r="O8" s="29"/>
      <c r="P8" s="6"/>
      <c r="Q8" s="6"/>
      <c r="R8" s="6"/>
      <c r="S8" s="6"/>
    </row>
    <row r="9" spans="1:19" ht="16.5" customHeight="1">
      <c r="A9" s="3"/>
      <c r="B9" s="3"/>
      <c r="C9" s="39"/>
      <c r="D9" s="6"/>
      <c r="E9" s="13" t="s">
        <v>23</v>
      </c>
      <c r="F9" s="6"/>
      <c r="G9" s="5" t="s">
        <v>129</v>
      </c>
      <c r="H9" s="6"/>
      <c r="I9" s="13" t="s">
        <v>56</v>
      </c>
      <c r="J9" s="4"/>
      <c r="K9" s="252" t="s">
        <v>21</v>
      </c>
      <c r="L9" s="248"/>
      <c r="M9" s="248"/>
      <c r="N9" s="6"/>
      <c r="O9" s="13" t="s">
        <v>26</v>
      </c>
      <c r="P9" s="11"/>
      <c r="Q9" s="13" t="s">
        <v>41</v>
      </c>
      <c r="R9" s="11"/>
    </row>
    <row r="10" spans="1:19" ht="16.5" customHeight="1">
      <c r="D10" s="11"/>
      <c r="E10" s="12" t="s">
        <v>40</v>
      </c>
      <c r="F10" s="11"/>
      <c r="G10" s="13" t="s">
        <v>130</v>
      </c>
      <c r="H10" s="11"/>
      <c r="I10" s="13" t="s">
        <v>110</v>
      </c>
      <c r="J10" s="5"/>
      <c r="K10" s="65" t="s">
        <v>97</v>
      </c>
      <c r="L10" s="10"/>
      <c r="M10" s="10"/>
      <c r="N10" s="11"/>
      <c r="O10" s="50" t="s">
        <v>58</v>
      </c>
      <c r="P10" s="13"/>
      <c r="Q10" s="50" t="s">
        <v>42</v>
      </c>
      <c r="R10" s="13"/>
      <c r="S10" s="5" t="s">
        <v>26</v>
      </c>
    </row>
    <row r="11" spans="1:19" ht="16.5" customHeight="1">
      <c r="D11" s="13"/>
      <c r="E11" s="12" t="s">
        <v>24</v>
      </c>
      <c r="F11" s="13"/>
      <c r="G11" s="13" t="s">
        <v>131</v>
      </c>
      <c r="H11" s="13"/>
      <c r="I11" s="13" t="s">
        <v>69</v>
      </c>
      <c r="J11" s="5"/>
      <c r="K11" s="12" t="s">
        <v>94</v>
      </c>
      <c r="L11" s="13"/>
      <c r="M11" s="12" t="s">
        <v>25</v>
      </c>
      <c r="N11" s="13"/>
      <c r="O11" s="50" t="s">
        <v>59</v>
      </c>
      <c r="P11" s="13"/>
      <c r="Q11" s="50" t="s">
        <v>43</v>
      </c>
      <c r="R11" s="13"/>
      <c r="S11" s="13" t="s">
        <v>60</v>
      </c>
    </row>
    <row r="12" spans="1:19" ht="16.5" customHeight="1">
      <c r="A12" s="14"/>
      <c r="B12" s="14"/>
      <c r="C12" s="210" t="s">
        <v>136</v>
      </c>
      <c r="D12" s="13"/>
      <c r="E12" s="15" t="s">
        <v>0</v>
      </c>
      <c r="F12" s="13"/>
      <c r="G12" s="15" t="s">
        <v>0</v>
      </c>
      <c r="H12" s="13"/>
      <c r="I12" s="9" t="s">
        <v>0</v>
      </c>
      <c r="J12" s="5"/>
      <c r="K12" s="9" t="s">
        <v>0</v>
      </c>
      <c r="L12" s="12"/>
      <c r="M12" s="9" t="s">
        <v>0</v>
      </c>
      <c r="N12" s="13"/>
      <c r="O12" s="9" t="s">
        <v>0</v>
      </c>
      <c r="P12" s="13"/>
      <c r="Q12" s="9" t="s">
        <v>0</v>
      </c>
      <c r="R12" s="13"/>
      <c r="S12" s="9" t="s">
        <v>0</v>
      </c>
    </row>
    <row r="13" spans="1:19" ht="6" customHeight="1">
      <c r="A13" s="124"/>
      <c r="B13" s="124"/>
      <c r="E13" s="16"/>
      <c r="G13" s="16"/>
      <c r="I13" s="16"/>
      <c r="J13" s="16"/>
      <c r="M13" s="16"/>
    </row>
    <row r="14" spans="1:19" ht="16.5" customHeight="1">
      <c r="A14" s="222" t="s">
        <v>121</v>
      </c>
      <c r="B14" s="223"/>
      <c r="D14" s="19"/>
      <c r="E14" s="19">
        <v>60000000</v>
      </c>
      <c r="F14" s="19"/>
      <c r="G14" s="19">
        <v>0</v>
      </c>
      <c r="H14" s="19"/>
      <c r="I14" s="19">
        <v>-4003638</v>
      </c>
      <c r="J14" s="19"/>
      <c r="K14" s="19">
        <v>8000000</v>
      </c>
      <c r="L14" s="19"/>
      <c r="M14" s="19">
        <v>26563288</v>
      </c>
      <c r="N14" s="19"/>
      <c r="O14" s="53">
        <v>90559650</v>
      </c>
      <c r="P14" s="19"/>
      <c r="Q14" s="19">
        <v>429</v>
      </c>
      <c r="R14" s="19"/>
      <c r="S14" s="40">
        <f>SUM(O14:Q14)</f>
        <v>90560079</v>
      </c>
    </row>
    <row r="15" spans="1:19" ht="6" customHeight="1">
      <c r="A15" s="222"/>
      <c r="B15" s="224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53"/>
      <c r="P15" s="19"/>
      <c r="Q15" s="19"/>
      <c r="R15" s="19"/>
      <c r="S15" s="40"/>
    </row>
    <row r="16" spans="1:19" ht="16.5" customHeight="1">
      <c r="A16" s="222" t="s">
        <v>52</v>
      </c>
      <c r="B16" s="225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40"/>
    </row>
    <row r="17" spans="1:19" ht="16.5" customHeight="1">
      <c r="A17" s="226" t="s">
        <v>132</v>
      </c>
      <c r="B17" s="225"/>
      <c r="D17" s="19"/>
      <c r="E17" s="19">
        <v>20000000</v>
      </c>
      <c r="F17" s="19"/>
      <c r="G17" s="19">
        <v>409284207</v>
      </c>
      <c r="H17" s="19"/>
      <c r="I17" s="19">
        <v>0</v>
      </c>
      <c r="J17" s="19"/>
      <c r="K17" s="19">
        <v>0</v>
      </c>
      <c r="L17" s="19"/>
      <c r="M17" s="19">
        <v>0</v>
      </c>
      <c r="N17" s="19"/>
      <c r="O17" s="53">
        <v>429284207</v>
      </c>
      <c r="P17" s="19"/>
      <c r="Q17" s="19">
        <v>0</v>
      </c>
      <c r="R17" s="19"/>
      <c r="S17" s="40">
        <f t="shared" ref="S17:S18" si="0">SUM(O17:Q17)</f>
        <v>429284207</v>
      </c>
    </row>
    <row r="18" spans="1:19" ht="16.5" customHeight="1">
      <c r="A18" s="226" t="s">
        <v>175</v>
      </c>
      <c r="B18" s="225"/>
      <c r="D18" s="19"/>
      <c r="E18" s="19">
        <v>0</v>
      </c>
      <c r="F18" s="19"/>
      <c r="G18" s="19">
        <v>0</v>
      </c>
      <c r="H18" s="19"/>
      <c r="I18" s="19">
        <v>0</v>
      </c>
      <c r="J18" s="19"/>
      <c r="K18" s="19">
        <v>0</v>
      </c>
      <c r="L18" s="19"/>
      <c r="M18" s="19">
        <v>0</v>
      </c>
      <c r="N18" s="19"/>
      <c r="O18" s="53">
        <v>0</v>
      </c>
      <c r="P18" s="19"/>
      <c r="Q18" s="19">
        <v>-477</v>
      </c>
      <c r="R18" s="19"/>
      <c r="S18" s="40">
        <f t="shared" si="0"/>
        <v>-477</v>
      </c>
    </row>
    <row r="19" spans="1:19" ht="16.5" customHeight="1">
      <c r="A19" s="226" t="s">
        <v>95</v>
      </c>
      <c r="B19" s="224"/>
      <c r="C19" s="207">
        <v>14</v>
      </c>
      <c r="D19" s="30"/>
      <c r="E19" s="19">
        <v>0</v>
      </c>
      <c r="F19" s="19"/>
      <c r="G19" s="19">
        <v>0</v>
      </c>
      <c r="H19" s="19"/>
      <c r="I19" s="19">
        <v>0</v>
      </c>
      <c r="J19" s="19"/>
      <c r="K19" s="19">
        <v>0</v>
      </c>
      <c r="L19" s="19"/>
      <c r="M19" s="19">
        <v>-44799950</v>
      </c>
      <c r="N19" s="30"/>
      <c r="O19" s="53">
        <v>-44799950</v>
      </c>
      <c r="P19" s="30"/>
      <c r="Q19" s="19">
        <v>0</v>
      </c>
      <c r="R19" s="30"/>
      <c r="S19" s="40">
        <f>SUM(O19:Q19)</f>
        <v>-44799950</v>
      </c>
    </row>
    <row r="20" spans="1:19" ht="16.5" customHeight="1">
      <c r="A20" s="226" t="s">
        <v>79</v>
      </c>
      <c r="B20" s="224"/>
      <c r="D20" s="30"/>
      <c r="E20" s="21">
        <v>0</v>
      </c>
      <c r="F20" s="19"/>
      <c r="G20" s="21">
        <v>0</v>
      </c>
      <c r="H20" s="19"/>
      <c r="I20" s="21">
        <v>0</v>
      </c>
      <c r="J20" s="19"/>
      <c r="K20" s="21">
        <v>0</v>
      </c>
      <c r="L20" s="19"/>
      <c r="M20" s="21">
        <v>74270495</v>
      </c>
      <c r="N20" s="30"/>
      <c r="O20" s="31">
        <v>74270495</v>
      </c>
      <c r="P20" s="30"/>
      <c r="Q20" s="21">
        <v>654</v>
      </c>
      <c r="R20" s="30"/>
      <c r="S20" s="42">
        <f>SUM(O20,Q20)</f>
        <v>74271149</v>
      </c>
    </row>
    <row r="21" spans="1:19" ht="6" customHeight="1">
      <c r="A21" s="225"/>
      <c r="B21" s="224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</row>
    <row r="22" spans="1:19" ht="16.5" customHeight="1" thickBot="1">
      <c r="A22" s="227" t="s">
        <v>176</v>
      </c>
      <c r="B22" s="224"/>
      <c r="D22" s="19"/>
      <c r="E22" s="22">
        <f>SUM(E14:E21)</f>
        <v>80000000</v>
      </c>
      <c r="F22" s="19"/>
      <c r="G22" s="22">
        <f>SUM(G14:G20)</f>
        <v>409284207</v>
      </c>
      <c r="H22" s="19"/>
      <c r="I22" s="22">
        <f>SUM(I14:I21)</f>
        <v>-4003638</v>
      </c>
      <c r="J22" s="19"/>
      <c r="K22" s="22">
        <f>SUM(K14:K21)</f>
        <v>8000000</v>
      </c>
      <c r="L22" s="19"/>
      <c r="M22" s="22">
        <f>SUM(M14:M21)</f>
        <v>56033833</v>
      </c>
      <c r="N22" s="19"/>
      <c r="O22" s="22">
        <f>SUM(O14:O21)</f>
        <v>549314402</v>
      </c>
      <c r="P22" s="19"/>
      <c r="Q22" s="22">
        <f>SUM(Q14:Q21)</f>
        <v>606</v>
      </c>
      <c r="R22" s="19"/>
      <c r="S22" s="22">
        <f>SUM(S14:S21)</f>
        <v>549315008</v>
      </c>
    </row>
    <row r="23" spans="1:19" ht="15.75" customHeight="1" thickTop="1">
      <c r="A23" s="52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9"/>
    </row>
    <row r="24" spans="1:19" ht="15.75" customHeight="1">
      <c r="A24" s="52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</row>
    <row r="25" spans="1:19" ht="16.5" customHeight="1">
      <c r="A25" s="117" t="s">
        <v>144</v>
      </c>
      <c r="D25" s="19"/>
      <c r="E25" s="142">
        <v>80000000</v>
      </c>
      <c r="F25" s="19"/>
      <c r="G25" s="142">
        <v>409284207</v>
      </c>
      <c r="H25" s="19"/>
      <c r="I25" s="142">
        <v>-4003638</v>
      </c>
      <c r="J25" s="19"/>
      <c r="K25" s="142">
        <v>8000000</v>
      </c>
      <c r="L25" s="19"/>
      <c r="M25" s="142">
        <v>56510017</v>
      </c>
      <c r="N25" s="19"/>
      <c r="O25" s="152">
        <f>SUM(E25:M25)</f>
        <v>549790586</v>
      </c>
      <c r="P25" s="19"/>
      <c r="Q25" s="142">
        <v>645</v>
      </c>
      <c r="R25" s="19"/>
      <c r="S25" s="140">
        <f>SUM(O25:Q25)</f>
        <v>549791231</v>
      </c>
    </row>
    <row r="26" spans="1:19" ht="6" customHeight="1">
      <c r="A26" s="117"/>
      <c r="D26" s="19"/>
      <c r="E26" s="142"/>
      <c r="F26" s="19"/>
      <c r="G26" s="142"/>
      <c r="H26" s="19"/>
      <c r="I26" s="142"/>
      <c r="J26" s="19"/>
      <c r="K26" s="142"/>
      <c r="L26" s="19"/>
      <c r="M26" s="142"/>
      <c r="N26" s="19"/>
      <c r="O26" s="142"/>
      <c r="P26" s="19"/>
      <c r="Q26" s="142"/>
      <c r="R26" s="19"/>
      <c r="S26" s="142"/>
    </row>
    <row r="27" spans="1:19" ht="16.5" customHeight="1">
      <c r="A27" s="117" t="s">
        <v>52</v>
      </c>
      <c r="D27" s="19"/>
      <c r="E27" s="142"/>
      <c r="F27" s="19"/>
      <c r="G27" s="142"/>
      <c r="H27" s="19"/>
      <c r="I27" s="142"/>
      <c r="J27" s="19"/>
      <c r="K27" s="142"/>
      <c r="L27" s="19"/>
      <c r="M27" s="142"/>
      <c r="N27" s="19"/>
      <c r="O27" s="142"/>
      <c r="P27" s="19"/>
      <c r="Q27" s="142"/>
      <c r="R27" s="19"/>
      <c r="S27" s="142"/>
    </row>
    <row r="28" spans="1:19" ht="16.5" customHeight="1">
      <c r="A28" s="118" t="s">
        <v>160</v>
      </c>
      <c r="D28" s="19"/>
      <c r="E28" s="142">
        <v>0</v>
      </c>
      <c r="F28" s="19"/>
      <c r="G28" s="142">
        <v>0</v>
      </c>
      <c r="H28" s="19"/>
      <c r="I28" s="142">
        <v>0</v>
      </c>
      <c r="J28" s="19"/>
      <c r="K28" s="142">
        <v>0</v>
      </c>
      <c r="L28" s="19"/>
      <c r="M28" s="142">
        <v>0</v>
      </c>
      <c r="N28" s="19"/>
      <c r="O28" s="142">
        <f t="shared" ref="O28:O30" si="1">SUM(E28,I28,K28,M28,G28)</f>
        <v>0</v>
      </c>
      <c r="P28" s="19"/>
      <c r="Q28" s="142">
        <v>-466</v>
      </c>
      <c r="R28" s="19"/>
      <c r="S28" s="142">
        <f>SUM(O28,Q28)</f>
        <v>-466</v>
      </c>
    </row>
    <row r="29" spans="1:19" ht="16.5" customHeight="1">
      <c r="A29" s="205" t="s">
        <v>95</v>
      </c>
      <c r="C29" s="207">
        <v>14</v>
      </c>
      <c r="D29" s="19"/>
      <c r="E29" s="142">
        <v>0</v>
      </c>
      <c r="F29" s="19"/>
      <c r="G29" s="142">
        <v>0</v>
      </c>
      <c r="H29" s="19"/>
      <c r="I29" s="142">
        <v>0</v>
      </c>
      <c r="J29" s="19"/>
      <c r="K29" s="142">
        <v>0</v>
      </c>
      <c r="L29" s="19"/>
      <c r="M29" s="142">
        <v>-60800000</v>
      </c>
      <c r="N29" s="19"/>
      <c r="O29" s="142">
        <f t="shared" si="1"/>
        <v>-60800000</v>
      </c>
      <c r="P29" s="19"/>
      <c r="Q29" s="142">
        <v>0</v>
      </c>
      <c r="R29" s="19"/>
      <c r="S29" s="142">
        <f>SUM(O29,Q29)</f>
        <v>-60800000</v>
      </c>
    </row>
    <row r="30" spans="1:19" ht="16.5" customHeight="1">
      <c r="A30" s="205" t="s">
        <v>79</v>
      </c>
      <c r="D30" s="19"/>
      <c r="E30" s="146">
        <v>0</v>
      </c>
      <c r="F30" s="19"/>
      <c r="G30" s="146">
        <v>0</v>
      </c>
      <c r="H30" s="19"/>
      <c r="I30" s="146">
        <v>0</v>
      </c>
      <c r="J30" s="19"/>
      <c r="K30" s="146">
        <v>0</v>
      </c>
      <c r="L30" s="19"/>
      <c r="M30" s="146">
        <f>'6(9M)'!D39</f>
        <v>44156554</v>
      </c>
      <c r="N30" s="21"/>
      <c r="O30" s="146">
        <f t="shared" si="1"/>
        <v>44156554</v>
      </c>
      <c r="P30" s="19"/>
      <c r="Q30" s="146">
        <f>'6(9M)'!D40</f>
        <v>361</v>
      </c>
      <c r="R30" s="19"/>
      <c r="S30" s="146">
        <f>SUM(O30,Q30)</f>
        <v>44156915</v>
      </c>
    </row>
    <row r="31" spans="1:19" ht="6" customHeight="1">
      <c r="A31" s="102"/>
      <c r="D31" s="19"/>
      <c r="E31" s="142"/>
      <c r="F31" s="19"/>
      <c r="G31" s="142"/>
      <c r="H31" s="19"/>
      <c r="I31" s="142"/>
      <c r="J31" s="19"/>
      <c r="K31" s="142"/>
      <c r="L31" s="19"/>
      <c r="M31" s="142"/>
      <c r="N31" s="19"/>
      <c r="O31" s="142"/>
      <c r="P31" s="19"/>
      <c r="Q31" s="142"/>
      <c r="R31" s="19"/>
      <c r="S31" s="142"/>
    </row>
    <row r="32" spans="1:19" ht="15" customHeight="1" thickBot="1">
      <c r="A32" s="227" t="s">
        <v>177</v>
      </c>
      <c r="D32" s="19"/>
      <c r="E32" s="148">
        <f>SUM(E25:E30)</f>
        <v>80000000</v>
      </c>
      <c r="F32" s="19"/>
      <c r="G32" s="148">
        <f>SUM(G25:G30)</f>
        <v>409284207</v>
      </c>
      <c r="H32" s="19"/>
      <c r="I32" s="148">
        <f>SUM(I25:I30)</f>
        <v>-4003638</v>
      </c>
      <c r="J32" s="19"/>
      <c r="K32" s="148">
        <f>SUM(K25:K30)</f>
        <v>8000000</v>
      </c>
      <c r="L32" s="19"/>
      <c r="M32" s="148">
        <f>SUM(M25:M30)</f>
        <v>39866571</v>
      </c>
      <c r="N32" s="19"/>
      <c r="O32" s="148">
        <f>SUM(O25:O30)</f>
        <v>533147140</v>
      </c>
      <c r="P32" s="19"/>
      <c r="Q32" s="148">
        <f>SUM(Q25:Q30)</f>
        <v>540</v>
      </c>
      <c r="R32" s="19"/>
      <c r="S32" s="148">
        <f>SUM(S25:S30)</f>
        <v>533147680</v>
      </c>
    </row>
    <row r="33" spans="1:19" ht="18.75" customHeight="1" thickTop="1">
      <c r="A33" s="52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</row>
    <row r="34" spans="1:19" ht="17.25" customHeight="1">
      <c r="A34" s="52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</row>
    <row r="35" spans="1:19" ht="16.5" customHeight="1">
      <c r="A35" s="249" t="s">
        <v>84</v>
      </c>
      <c r="B35" s="249"/>
      <c r="C35" s="249"/>
      <c r="D35" s="249"/>
      <c r="E35" s="249"/>
      <c r="F35" s="249"/>
      <c r="G35" s="249"/>
      <c r="H35" s="249"/>
      <c r="I35" s="249"/>
      <c r="J35" s="249"/>
      <c r="K35" s="249"/>
      <c r="L35" s="249"/>
      <c r="M35" s="249"/>
      <c r="N35" s="249"/>
      <c r="O35" s="249"/>
      <c r="P35" s="249"/>
      <c r="Q35" s="249"/>
      <c r="R35" s="249"/>
      <c r="S35" s="249"/>
    </row>
    <row r="36" spans="1:19" ht="16.5" customHeight="1">
      <c r="A36" s="244" t="s">
        <v>191</v>
      </c>
      <c r="B36" s="244"/>
      <c r="C36" s="244"/>
      <c r="D36" s="244"/>
      <c r="E36" s="244"/>
      <c r="F36" s="244"/>
      <c r="G36" s="244"/>
      <c r="H36" s="244"/>
      <c r="I36" s="244"/>
      <c r="J36" s="244"/>
      <c r="K36" s="244"/>
      <c r="L36" s="244"/>
      <c r="M36" s="244"/>
      <c r="N36" s="244"/>
      <c r="O36" s="244"/>
      <c r="P36" s="244"/>
      <c r="Q36" s="244"/>
      <c r="R36" s="244"/>
      <c r="S36" s="244"/>
    </row>
    <row r="37" spans="1:19" ht="15" customHeight="1">
      <c r="A37" s="52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</row>
    <row r="38" spans="1:19" ht="22.15" customHeight="1">
      <c r="A38" s="250" t="str">
        <f>'2-4'!A51</f>
        <v>The accompanying notes form part of this interim financial information.</v>
      </c>
      <c r="B38" s="251"/>
      <c r="C38" s="251"/>
      <c r="D38" s="251"/>
      <c r="E38" s="251"/>
      <c r="F38" s="251"/>
      <c r="G38" s="251"/>
      <c r="H38" s="251"/>
      <c r="I38" s="251"/>
      <c r="J38" s="251"/>
      <c r="K38" s="251"/>
      <c r="L38" s="251"/>
      <c r="M38" s="251"/>
      <c r="N38" s="251"/>
      <c r="O38" s="251"/>
      <c r="P38" s="251"/>
      <c r="Q38" s="251"/>
      <c r="R38" s="251"/>
      <c r="S38" s="251"/>
    </row>
  </sheetData>
  <mergeCells count="6">
    <mergeCell ref="A38:S38"/>
    <mergeCell ref="K9:M9"/>
    <mergeCell ref="E6:S6"/>
    <mergeCell ref="E7:O7"/>
    <mergeCell ref="A35:S35"/>
    <mergeCell ref="A36:S36"/>
  </mergeCells>
  <pageMargins left="0.4" right="0.4" top="0.5" bottom="0.6" header="0.49" footer="0.4"/>
  <pageSetup paperSize="9" scale="95" firstPageNumber="7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rgb="FF00B050"/>
  </sheetPr>
  <dimension ref="A1:M36"/>
  <sheetViews>
    <sheetView topLeftCell="A10" zoomScaleNormal="100" zoomScaleSheetLayoutView="85" workbookViewId="0">
      <selection activeCell="I24" sqref="I24"/>
    </sheetView>
  </sheetViews>
  <sheetFormatPr defaultColWidth="9.140625" defaultRowHeight="16.5" customHeight="1"/>
  <cols>
    <col min="1" max="1" width="1.28515625" style="8" customWidth="1"/>
    <col min="2" max="2" width="52" style="8" customWidth="1"/>
    <col min="3" max="3" width="7" style="207" customWidth="1"/>
    <col min="4" max="4" width="0.85546875" style="17" customWidth="1"/>
    <col min="5" max="5" width="15.7109375" style="17" customWidth="1"/>
    <col min="6" max="6" width="0.85546875" style="17" customWidth="1"/>
    <col min="7" max="7" width="16.85546875" style="17" customWidth="1"/>
    <col min="8" max="8" width="0.85546875" style="17" customWidth="1"/>
    <col min="9" max="9" width="15.7109375" style="17" customWidth="1"/>
    <col min="10" max="10" width="0.85546875" style="17" customWidth="1"/>
    <col min="11" max="11" width="15.7109375" style="17" customWidth="1"/>
    <col min="12" max="12" width="0.85546875" style="17" customWidth="1"/>
    <col min="13" max="13" width="13.7109375" style="17" customWidth="1"/>
    <col min="14" max="16384" width="9.140625" style="7"/>
  </cols>
  <sheetData>
    <row r="1" spans="1:13" s="26" customFormat="1" ht="16.5" customHeight="1">
      <c r="A1" s="23" t="str">
        <f>'7'!A1</f>
        <v>AddTech Hub Public Company Limited</v>
      </c>
      <c r="C1" s="62"/>
      <c r="E1" s="58"/>
      <c r="I1" s="58"/>
      <c r="K1" s="58"/>
      <c r="M1" s="58"/>
    </row>
    <row r="2" spans="1:13" s="26" customFormat="1" ht="16.5" customHeight="1">
      <c r="A2" s="26" t="s">
        <v>93</v>
      </c>
      <c r="C2" s="62"/>
      <c r="E2" s="58"/>
      <c r="I2" s="58"/>
      <c r="K2" s="58"/>
      <c r="M2" s="58"/>
    </row>
    <row r="3" spans="1:13" s="26" customFormat="1" ht="16.5" customHeight="1">
      <c r="A3" s="59" t="str">
        <f>+'7'!A3</f>
        <v>For the nine-month period ended 30 September 2022</v>
      </c>
      <c r="B3" s="59"/>
      <c r="C3" s="63"/>
      <c r="D3" s="59"/>
      <c r="E3" s="60"/>
      <c r="F3" s="59"/>
      <c r="G3" s="59"/>
      <c r="H3" s="59"/>
      <c r="I3" s="60"/>
      <c r="J3" s="59"/>
      <c r="K3" s="60"/>
      <c r="L3" s="59"/>
      <c r="M3" s="60"/>
    </row>
    <row r="4" spans="1:13" ht="16.5" customHeight="1">
      <c r="A4" s="3"/>
      <c r="B4" s="3"/>
      <c r="C4" s="39"/>
      <c r="D4" s="4"/>
      <c r="E4" s="5"/>
      <c r="F4" s="4"/>
      <c r="G4" s="4"/>
      <c r="H4" s="4"/>
      <c r="I4" s="6"/>
      <c r="J4" s="6"/>
      <c r="K4" s="6"/>
      <c r="L4" s="6"/>
      <c r="M4" s="6"/>
    </row>
    <row r="5" spans="1:13" ht="16.5" customHeight="1">
      <c r="A5" s="3"/>
      <c r="B5" s="3"/>
      <c r="C5" s="39"/>
      <c r="D5" s="4"/>
      <c r="E5" s="5"/>
      <c r="F5" s="4"/>
      <c r="G5" s="4"/>
      <c r="H5" s="4"/>
      <c r="I5" s="6"/>
      <c r="J5" s="6"/>
      <c r="K5" s="6"/>
      <c r="L5" s="6"/>
      <c r="M5" s="6"/>
    </row>
    <row r="6" spans="1:13" ht="15.6" customHeight="1">
      <c r="A6" s="3"/>
      <c r="B6" s="3"/>
      <c r="C6" s="39"/>
      <c r="D6" s="3"/>
      <c r="E6" s="247" t="s">
        <v>71</v>
      </c>
      <c r="F6" s="247"/>
      <c r="G6" s="247"/>
      <c r="H6" s="247"/>
      <c r="I6" s="247"/>
      <c r="J6" s="247"/>
      <c r="K6" s="247"/>
      <c r="L6" s="247"/>
      <c r="M6" s="247"/>
    </row>
    <row r="7" spans="1:13" ht="15.6" customHeight="1">
      <c r="A7" s="3"/>
      <c r="B7" s="3"/>
      <c r="C7" s="39"/>
      <c r="D7" s="3"/>
      <c r="E7" s="39"/>
      <c r="F7" s="39"/>
      <c r="G7" s="123" t="s">
        <v>128</v>
      </c>
      <c r="H7" s="39"/>
      <c r="I7" s="39"/>
      <c r="J7" s="39"/>
      <c r="K7" s="39"/>
      <c r="L7" s="39"/>
      <c r="M7" s="39"/>
    </row>
    <row r="8" spans="1:13" ht="15.6" customHeight="1">
      <c r="D8" s="5"/>
      <c r="E8" s="13" t="s">
        <v>23</v>
      </c>
      <c r="F8" s="5"/>
      <c r="G8" s="5" t="s">
        <v>129</v>
      </c>
      <c r="H8" s="5"/>
      <c r="I8" s="248" t="s">
        <v>21</v>
      </c>
      <c r="J8" s="248"/>
      <c r="K8" s="248"/>
      <c r="L8" s="11"/>
    </row>
    <row r="9" spans="1:13" ht="15.6" customHeight="1">
      <c r="D9" s="5"/>
      <c r="E9" s="12" t="s">
        <v>40</v>
      </c>
      <c r="F9" s="5"/>
      <c r="G9" s="5" t="s">
        <v>130</v>
      </c>
      <c r="H9" s="5"/>
      <c r="I9" s="12" t="s">
        <v>97</v>
      </c>
      <c r="J9" s="13"/>
      <c r="K9" s="5"/>
      <c r="L9" s="13"/>
      <c r="M9" s="5" t="s">
        <v>26</v>
      </c>
    </row>
    <row r="10" spans="1:13" ht="15.6" customHeight="1">
      <c r="D10" s="5"/>
      <c r="E10" s="12" t="s">
        <v>24</v>
      </c>
      <c r="F10" s="5"/>
      <c r="G10" s="5" t="s">
        <v>131</v>
      </c>
      <c r="H10" s="5"/>
      <c r="I10" s="12" t="s">
        <v>53</v>
      </c>
      <c r="J10" s="13"/>
      <c r="K10" s="12" t="s">
        <v>25</v>
      </c>
      <c r="L10" s="13"/>
      <c r="M10" s="13" t="s">
        <v>60</v>
      </c>
    </row>
    <row r="11" spans="1:13" ht="15.6" customHeight="1">
      <c r="A11" s="14"/>
      <c r="B11" s="14"/>
      <c r="C11" s="210" t="s">
        <v>136</v>
      </c>
      <c r="D11" s="5"/>
      <c r="E11" s="15" t="s">
        <v>0</v>
      </c>
      <c r="F11" s="5"/>
      <c r="G11" s="15" t="s">
        <v>0</v>
      </c>
      <c r="H11" s="5"/>
      <c r="I11" s="9" t="s">
        <v>0</v>
      </c>
      <c r="J11" s="12"/>
      <c r="K11" s="9" t="s">
        <v>0</v>
      </c>
      <c r="L11" s="13"/>
      <c r="M11" s="9" t="s">
        <v>0</v>
      </c>
    </row>
    <row r="12" spans="1:13" ht="15.6" customHeight="1">
      <c r="A12" s="124"/>
      <c r="B12" s="124"/>
      <c r="D12" s="16"/>
      <c r="E12" s="16"/>
      <c r="F12" s="16"/>
      <c r="G12" s="16"/>
      <c r="H12" s="16"/>
      <c r="K12" s="16"/>
    </row>
    <row r="13" spans="1:13" ht="15.6" customHeight="1">
      <c r="A13" s="222" t="s">
        <v>121</v>
      </c>
      <c r="B13" s="224"/>
      <c r="D13" s="19"/>
      <c r="E13" s="19">
        <v>60000000</v>
      </c>
      <c r="F13" s="19"/>
      <c r="G13" s="19">
        <v>0</v>
      </c>
      <c r="H13" s="19"/>
      <c r="I13" s="19">
        <v>8000000</v>
      </c>
      <c r="J13" s="19"/>
      <c r="K13" s="19">
        <v>17195154</v>
      </c>
      <c r="L13" s="19"/>
      <c r="M13" s="19">
        <f>SUM(E13:K13)</f>
        <v>85195154</v>
      </c>
    </row>
    <row r="14" spans="1:13" ht="8.1" customHeight="1">
      <c r="A14" s="222"/>
      <c r="B14" s="224"/>
      <c r="D14" s="19"/>
      <c r="E14" s="19"/>
      <c r="F14" s="19"/>
      <c r="G14" s="19"/>
      <c r="H14" s="19"/>
      <c r="I14" s="19"/>
      <c r="J14" s="19"/>
      <c r="K14" s="19"/>
      <c r="L14" s="19"/>
      <c r="M14" s="19"/>
    </row>
    <row r="15" spans="1:13" ht="15.6" customHeight="1">
      <c r="A15" s="222" t="s">
        <v>52</v>
      </c>
      <c r="B15" s="224"/>
      <c r="D15" s="20"/>
      <c r="E15" s="19"/>
      <c r="F15" s="19"/>
      <c r="G15" s="19"/>
      <c r="H15" s="19"/>
      <c r="I15" s="19"/>
      <c r="J15" s="19"/>
      <c r="K15" s="19"/>
      <c r="L15" s="19"/>
      <c r="M15" s="19"/>
    </row>
    <row r="16" spans="1:13" ht="15.6" customHeight="1">
      <c r="A16" s="228" t="s">
        <v>132</v>
      </c>
      <c r="B16" s="224"/>
      <c r="D16" s="20"/>
      <c r="E16" s="19">
        <v>20000000</v>
      </c>
      <c r="F16" s="19"/>
      <c r="G16" s="19">
        <v>409284207</v>
      </c>
      <c r="H16" s="19"/>
      <c r="I16" s="19">
        <v>0</v>
      </c>
      <c r="J16" s="19"/>
      <c r="K16" s="19">
        <v>0</v>
      </c>
      <c r="L16" s="19"/>
      <c r="M16" s="19">
        <f>SUM(E16:K16)</f>
        <v>429284207</v>
      </c>
    </row>
    <row r="17" spans="1:13" ht="15.6" customHeight="1">
      <c r="A17" s="228" t="s">
        <v>95</v>
      </c>
      <c r="B17" s="224"/>
      <c r="C17" s="207">
        <v>14</v>
      </c>
      <c r="D17" s="20"/>
      <c r="E17" s="19">
        <v>0</v>
      </c>
      <c r="F17" s="19"/>
      <c r="G17" s="19">
        <v>0</v>
      </c>
      <c r="H17" s="19"/>
      <c r="I17" s="19">
        <v>0</v>
      </c>
      <c r="J17" s="19"/>
      <c r="K17" s="19">
        <v>-44799950</v>
      </c>
      <c r="L17" s="19"/>
      <c r="M17" s="19">
        <f>SUM(E17:K17)</f>
        <v>-44799950</v>
      </c>
    </row>
    <row r="18" spans="1:13" ht="15.6" customHeight="1">
      <c r="A18" s="226" t="s">
        <v>79</v>
      </c>
      <c r="B18" s="222"/>
      <c r="D18" s="20"/>
      <c r="E18" s="21">
        <v>0</v>
      </c>
      <c r="F18" s="19"/>
      <c r="G18" s="21">
        <v>0</v>
      </c>
      <c r="H18" s="19"/>
      <c r="I18" s="21">
        <v>0</v>
      </c>
      <c r="J18" s="19"/>
      <c r="K18" s="21">
        <v>56074859</v>
      </c>
      <c r="L18" s="19"/>
      <c r="M18" s="21">
        <f>SUM(E18:K18)</f>
        <v>56074859</v>
      </c>
    </row>
    <row r="19" spans="1:13" ht="15.6" customHeight="1">
      <c r="A19" s="222"/>
      <c r="B19" s="225"/>
      <c r="D19" s="19"/>
      <c r="E19" s="19"/>
      <c r="F19" s="19"/>
      <c r="G19" s="19"/>
      <c r="H19" s="19"/>
      <c r="I19" s="19"/>
      <c r="J19" s="19"/>
      <c r="K19" s="19"/>
      <c r="L19" s="19"/>
      <c r="M19" s="19"/>
    </row>
    <row r="20" spans="1:13" ht="15.6" customHeight="1" thickBot="1">
      <c r="A20" s="227" t="s">
        <v>176</v>
      </c>
      <c r="B20" s="224"/>
      <c r="D20" s="19"/>
      <c r="E20" s="22">
        <f>SUM(E13:E19)</f>
        <v>80000000</v>
      </c>
      <c r="F20" s="19"/>
      <c r="G20" s="22">
        <f>SUM(G13:G18)</f>
        <v>409284207</v>
      </c>
      <c r="H20" s="19"/>
      <c r="I20" s="22">
        <f>SUM(I13:I19)</f>
        <v>8000000</v>
      </c>
      <c r="J20" s="19"/>
      <c r="K20" s="22">
        <f>SUM(K13:K19)</f>
        <v>28470063</v>
      </c>
      <c r="L20" s="19"/>
      <c r="M20" s="22">
        <f>SUM(M13:M19)</f>
        <v>525754270</v>
      </c>
    </row>
    <row r="21" spans="1:13" ht="15.6" customHeight="1" thickTop="1">
      <c r="A21" s="52"/>
      <c r="D21" s="19"/>
      <c r="E21" s="19"/>
      <c r="F21" s="19"/>
      <c r="G21" s="19"/>
      <c r="H21" s="19"/>
      <c r="I21" s="19"/>
      <c r="J21" s="19"/>
      <c r="K21" s="19"/>
      <c r="L21" s="19"/>
      <c r="M21" s="19"/>
    </row>
    <row r="22" spans="1:13" ht="15.6" customHeight="1">
      <c r="A22" s="52"/>
      <c r="D22" s="19"/>
      <c r="E22" s="19"/>
      <c r="F22" s="19"/>
      <c r="G22" s="19"/>
      <c r="H22" s="19"/>
      <c r="I22" s="19"/>
      <c r="J22" s="19"/>
      <c r="K22" s="19"/>
      <c r="L22" s="19"/>
      <c r="M22" s="19"/>
    </row>
    <row r="23" spans="1:13" ht="15.6" customHeight="1">
      <c r="A23" s="117" t="s">
        <v>144</v>
      </c>
      <c r="D23" s="19"/>
      <c r="E23" s="142">
        <v>80000000</v>
      </c>
      <c r="F23" s="19"/>
      <c r="G23" s="142">
        <v>409284207</v>
      </c>
      <c r="H23" s="19"/>
      <c r="I23" s="142">
        <v>8000000</v>
      </c>
      <c r="J23" s="19"/>
      <c r="K23" s="142">
        <v>24238633</v>
      </c>
      <c r="L23" s="19"/>
      <c r="M23" s="142">
        <f>SUM(E23:K23)</f>
        <v>521522840</v>
      </c>
    </row>
    <row r="24" spans="1:13" ht="8.1" customHeight="1">
      <c r="A24" s="117"/>
      <c r="D24" s="19"/>
      <c r="E24" s="142"/>
      <c r="F24" s="19"/>
      <c r="G24" s="142"/>
      <c r="H24" s="19"/>
      <c r="I24" s="142"/>
      <c r="J24" s="19"/>
      <c r="K24" s="142"/>
      <c r="L24" s="19"/>
      <c r="M24" s="142"/>
    </row>
    <row r="25" spans="1:13" ht="15.6" customHeight="1">
      <c r="A25" s="117" t="s">
        <v>52</v>
      </c>
      <c r="D25" s="19"/>
      <c r="E25" s="142"/>
      <c r="F25" s="19"/>
      <c r="G25" s="142"/>
      <c r="H25" s="19"/>
      <c r="I25" s="142"/>
      <c r="J25" s="19"/>
      <c r="K25" s="142"/>
      <c r="L25" s="19"/>
      <c r="M25" s="142"/>
    </row>
    <row r="26" spans="1:13" ht="15.6" customHeight="1">
      <c r="A26" s="118" t="s">
        <v>95</v>
      </c>
      <c r="C26" s="207">
        <v>14</v>
      </c>
      <c r="D26" s="19"/>
      <c r="E26" s="142">
        <v>0</v>
      </c>
      <c r="F26" s="19"/>
      <c r="G26" s="142">
        <v>0</v>
      </c>
      <c r="H26" s="19"/>
      <c r="I26" s="142">
        <v>0</v>
      </c>
      <c r="J26" s="19"/>
      <c r="K26" s="142">
        <v>-60800000</v>
      </c>
      <c r="L26" s="19"/>
      <c r="M26" s="142">
        <f>SUM(K26,I26,E26,G26)</f>
        <v>-60800000</v>
      </c>
    </row>
    <row r="27" spans="1:13" ht="15.6" customHeight="1">
      <c r="A27" s="205" t="s">
        <v>79</v>
      </c>
      <c r="D27" s="19"/>
      <c r="E27" s="146">
        <v>0</v>
      </c>
      <c r="F27" s="19"/>
      <c r="G27" s="146">
        <v>0</v>
      </c>
      <c r="H27" s="19"/>
      <c r="I27" s="146">
        <v>0</v>
      </c>
      <c r="J27" s="19"/>
      <c r="K27" s="146">
        <v>50212719</v>
      </c>
      <c r="L27" s="19"/>
      <c r="M27" s="146">
        <f>SUM(K27,I27,E27,G27)</f>
        <v>50212719</v>
      </c>
    </row>
    <row r="28" spans="1:13" ht="15.6" customHeight="1">
      <c r="A28" s="117"/>
      <c r="D28" s="19"/>
      <c r="E28" s="142"/>
      <c r="F28" s="19"/>
      <c r="G28" s="142"/>
      <c r="H28" s="19"/>
      <c r="I28" s="142"/>
      <c r="J28" s="19"/>
      <c r="K28" s="142"/>
      <c r="L28" s="19"/>
      <c r="M28" s="142"/>
    </row>
    <row r="29" spans="1:13" ht="15.6" customHeight="1" thickBot="1">
      <c r="A29" s="227" t="s">
        <v>177</v>
      </c>
      <c r="D29" s="19"/>
      <c r="E29" s="148">
        <f>SUM(E23:E27)</f>
        <v>80000000</v>
      </c>
      <c r="F29" s="19"/>
      <c r="G29" s="148">
        <f>SUM(G23:G27)</f>
        <v>409284207</v>
      </c>
      <c r="H29" s="19"/>
      <c r="I29" s="148">
        <f>SUM(I23:I27)</f>
        <v>8000000</v>
      </c>
      <c r="J29" s="19"/>
      <c r="K29" s="148">
        <f>SUM(K23:K27)</f>
        <v>13651352</v>
      </c>
      <c r="L29" s="19"/>
      <c r="M29" s="148">
        <f>SUM(M23:M27)</f>
        <v>510935559</v>
      </c>
    </row>
    <row r="30" spans="1:13" ht="16.5" customHeight="1" thickTop="1">
      <c r="A30" s="52"/>
      <c r="D30" s="19"/>
      <c r="E30" s="19"/>
      <c r="F30" s="19"/>
      <c r="G30" s="19"/>
      <c r="H30" s="19"/>
      <c r="I30" s="19"/>
      <c r="J30" s="19"/>
      <c r="K30" s="19"/>
      <c r="L30" s="19"/>
      <c r="M30" s="19"/>
    </row>
    <row r="31" spans="1:13" ht="16.5" customHeight="1">
      <c r="A31" s="52"/>
      <c r="C31" s="218"/>
      <c r="D31" s="19"/>
      <c r="E31" s="19"/>
      <c r="F31" s="19"/>
      <c r="G31" s="19"/>
      <c r="H31" s="19"/>
      <c r="I31" s="19"/>
      <c r="J31" s="19"/>
      <c r="K31" s="19"/>
      <c r="L31" s="19"/>
      <c r="M31" s="19"/>
    </row>
    <row r="32" spans="1:13" ht="9" customHeight="1">
      <c r="A32" s="52"/>
      <c r="D32" s="19"/>
      <c r="E32" s="19"/>
      <c r="F32" s="19"/>
      <c r="G32" s="19"/>
      <c r="H32" s="19"/>
      <c r="I32" s="19"/>
      <c r="J32" s="19"/>
      <c r="K32" s="19"/>
      <c r="L32" s="19"/>
      <c r="M32" s="19"/>
    </row>
    <row r="33" spans="1:13" ht="16.5" customHeight="1">
      <c r="A33" s="249" t="s">
        <v>84</v>
      </c>
      <c r="B33" s="249"/>
      <c r="C33" s="249"/>
      <c r="D33" s="249"/>
      <c r="E33" s="249"/>
      <c r="F33" s="249"/>
      <c r="G33" s="249"/>
      <c r="H33" s="249"/>
      <c r="I33" s="249"/>
      <c r="J33" s="249"/>
      <c r="K33" s="249"/>
      <c r="L33" s="249"/>
      <c r="M33" s="249"/>
    </row>
    <row r="34" spans="1:13" ht="16.5" customHeight="1">
      <c r="A34" s="244" t="s">
        <v>192</v>
      </c>
      <c r="B34" s="244"/>
      <c r="C34" s="244"/>
      <c r="D34" s="244"/>
      <c r="E34" s="244"/>
      <c r="F34" s="244"/>
      <c r="G34" s="244"/>
      <c r="H34" s="244"/>
      <c r="I34" s="244"/>
      <c r="J34" s="244"/>
      <c r="K34" s="244"/>
      <c r="L34" s="244"/>
      <c r="M34" s="244"/>
    </row>
    <row r="35" spans="1:13" ht="12.75" customHeight="1"/>
    <row r="36" spans="1:13" ht="22.15" customHeight="1">
      <c r="A36" s="251" t="str">
        <f>'2-4'!A51</f>
        <v>The accompanying notes form part of this interim financial information.</v>
      </c>
      <c r="B36" s="251"/>
      <c r="C36" s="251"/>
      <c r="D36" s="251"/>
      <c r="E36" s="251"/>
      <c r="F36" s="251"/>
      <c r="G36" s="251"/>
      <c r="H36" s="251"/>
      <c r="I36" s="251"/>
      <c r="J36" s="251"/>
      <c r="K36" s="251"/>
      <c r="L36" s="251"/>
      <c r="M36" s="251"/>
    </row>
  </sheetData>
  <mergeCells count="5">
    <mergeCell ref="E6:M6"/>
    <mergeCell ref="I8:K8"/>
    <mergeCell ref="A36:M36"/>
    <mergeCell ref="A33:M33"/>
    <mergeCell ref="A34:M34"/>
  </mergeCells>
  <pageMargins left="0.8" right="0.8" top="0.5" bottom="0.6" header="0.49" footer="0.4"/>
  <pageSetup paperSize="9" firstPageNumber="8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E1CF85-06D9-47B9-A665-025EAF629751}">
  <sheetPr>
    <tabColor rgb="FF00B050"/>
  </sheetPr>
  <dimension ref="A1:L108"/>
  <sheetViews>
    <sheetView tabSelected="1" topLeftCell="A81" zoomScale="90" zoomScaleNormal="90" zoomScaleSheetLayoutView="100" workbookViewId="0">
      <selection activeCell="C88" sqref="C88"/>
    </sheetView>
  </sheetViews>
  <sheetFormatPr defaultColWidth="9.140625" defaultRowHeight="16.5" customHeight="1"/>
  <cols>
    <col min="1" max="1" width="1.7109375" style="167" customWidth="1"/>
    <col min="2" max="2" width="2" style="167" customWidth="1"/>
    <col min="3" max="3" width="39.85546875" style="167" customWidth="1"/>
    <col min="4" max="4" width="6.28515625" style="158" customWidth="1"/>
    <col min="5" max="5" width="0.85546875" style="167" customWidth="1"/>
    <col min="6" max="6" width="13.7109375" style="168" customWidth="1"/>
    <col min="7" max="7" width="0.85546875" style="167" customWidth="1"/>
    <col min="8" max="8" width="13.7109375" style="168" customWidth="1"/>
    <col min="9" max="9" width="0.85546875" style="167" customWidth="1"/>
    <col min="10" max="10" width="13.7109375" style="168" customWidth="1"/>
    <col min="11" max="11" width="0.85546875" style="168" customWidth="1"/>
    <col min="12" max="12" width="13.7109375" style="168" customWidth="1"/>
    <col min="13" max="13" width="11.85546875" style="167" bestFit="1" customWidth="1"/>
    <col min="14" max="16384" width="9.140625" style="167"/>
  </cols>
  <sheetData>
    <row r="1" spans="1:12" s="162" customFormat="1" ht="16.5" customHeight="1">
      <c r="A1" s="157" t="s">
        <v>104</v>
      </c>
      <c r="B1" s="117"/>
      <c r="C1" s="117"/>
      <c r="D1" s="158"/>
      <c r="E1" s="159"/>
      <c r="F1" s="160"/>
      <c r="G1" s="159"/>
      <c r="H1" s="160"/>
      <c r="I1" s="159"/>
      <c r="J1" s="161"/>
      <c r="K1" s="160"/>
      <c r="L1" s="160"/>
    </row>
    <row r="2" spans="1:12" s="162" customFormat="1" ht="16.5" customHeight="1">
      <c r="A2" s="117" t="s">
        <v>31</v>
      </c>
      <c r="B2" s="117"/>
      <c r="C2" s="117"/>
      <c r="D2" s="158"/>
      <c r="E2" s="159"/>
      <c r="F2" s="160"/>
      <c r="G2" s="159"/>
      <c r="H2" s="160"/>
      <c r="I2" s="159"/>
      <c r="J2" s="160"/>
      <c r="K2" s="160"/>
      <c r="L2" s="160"/>
    </row>
    <row r="3" spans="1:12" s="162" customFormat="1" ht="16.5" customHeight="1">
      <c r="A3" s="163" t="str">
        <f>'7'!A3</f>
        <v>For the nine-month period ended 30 September 2022</v>
      </c>
      <c r="B3" s="163"/>
      <c r="C3" s="163"/>
      <c r="D3" s="164"/>
      <c r="E3" s="165"/>
      <c r="F3" s="166"/>
      <c r="G3" s="165"/>
      <c r="H3" s="166"/>
      <c r="I3" s="165"/>
      <c r="J3" s="166"/>
      <c r="K3" s="166"/>
      <c r="L3" s="166"/>
    </row>
    <row r="4" spans="1:12" s="162" customFormat="1" ht="16.5" customHeight="1">
      <c r="A4" s="117"/>
      <c r="B4" s="117"/>
      <c r="C4" s="117"/>
      <c r="D4" s="158"/>
      <c r="E4" s="159"/>
      <c r="F4" s="160"/>
      <c r="G4" s="159"/>
      <c r="H4" s="160"/>
      <c r="I4" s="159"/>
      <c r="J4" s="160"/>
      <c r="K4" s="160"/>
      <c r="L4" s="160"/>
    </row>
    <row r="5" spans="1:12" s="162" customFormat="1" ht="16.5" customHeight="1">
      <c r="A5" s="117"/>
      <c r="B5" s="117"/>
      <c r="C5" s="117"/>
      <c r="D5" s="158"/>
      <c r="E5" s="159"/>
      <c r="F5" s="160"/>
      <c r="G5" s="159"/>
      <c r="H5" s="160"/>
      <c r="I5" s="159"/>
      <c r="J5" s="160"/>
      <c r="K5" s="160"/>
      <c r="L5" s="160"/>
    </row>
    <row r="6" spans="1:12" s="162" customFormat="1" ht="16.5" customHeight="1">
      <c r="A6" s="117"/>
      <c r="B6" s="117"/>
      <c r="C6" s="117"/>
      <c r="D6" s="158"/>
      <c r="E6" s="159"/>
      <c r="F6" s="258" t="s">
        <v>87</v>
      </c>
      <c r="G6" s="258"/>
      <c r="H6" s="258"/>
      <c r="I6" s="159"/>
      <c r="J6" s="258" t="s">
        <v>88</v>
      </c>
      <c r="K6" s="258"/>
      <c r="L6" s="258"/>
    </row>
    <row r="7" spans="1:12" s="162" customFormat="1" ht="16.5" customHeight="1">
      <c r="A7" s="117"/>
      <c r="B7" s="117"/>
      <c r="C7" s="117"/>
      <c r="D7" s="158"/>
      <c r="E7" s="159"/>
      <c r="F7" s="254" t="s">
        <v>86</v>
      </c>
      <c r="G7" s="254"/>
      <c r="H7" s="254"/>
      <c r="I7" s="158"/>
      <c r="J7" s="255" t="s">
        <v>86</v>
      </c>
      <c r="K7" s="255"/>
      <c r="L7" s="255"/>
    </row>
    <row r="8" spans="1:12" ht="16.5" customHeight="1">
      <c r="E8" s="168"/>
      <c r="F8" s="169" t="s">
        <v>143</v>
      </c>
      <c r="G8" s="170"/>
      <c r="H8" s="169" t="s">
        <v>113</v>
      </c>
      <c r="I8" s="170"/>
      <c r="J8" s="169" t="s">
        <v>143</v>
      </c>
      <c r="K8" s="170"/>
      <c r="L8" s="169" t="s">
        <v>113</v>
      </c>
    </row>
    <row r="9" spans="1:12" s="162" customFormat="1" ht="16.5" customHeight="1">
      <c r="A9" s="167"/>
      <c r="B9" s="167"/>
      <c r="C9" s="167"/>
      <c r="D9" s="212" t="s">
        <v>4</v>
      </c>
      <c r="E9" s="167"/>
      <c r="F9" s="171" t="s">
        <v>0</v>
      </c>
      <c r="G9" s="172"/>
      <c r="H9" s="171" t="s">
        <v>0</v>
      </c>
      <c r="I9" s="168"/>
      <c r="J9" s="171" t="s">
        <v>0</v>
      </c>
      <c r="K9" s="172"/>
      <c r="L9" s="171" t="s">
        <v>0</v>
      </c>
    </row>
    <row r="10" spans="1:12" s="162" customFormat="1" ht="16.5" customHeight="1">
      <c r="A10" s="167"/>
      <c r="B10" s="167"/>
      <c r="C10" s="167"/>
      <c r="D10" s="173"/>
      <c r="E10" s="167"/>
      <c r="F10" s="174"/>
      <c r="G10" s="175"/>
      <c r="H10" s="172"/>
      <c r="I10" s="167"/>
      <c r="J10" s="174"/>
      <c r="K10" s="175"/>
      <c r="L10" s="172"/>
    </row>
    <row r="11" spans="1:12" ht="16.5" customHeight="1">
      <c r="A11" s="117" t="s">
        <v>27</v>
      </c>
      <c r="B11" s="162"/>
      <c r="C11" s="162"/>
      <c r="D11" s="173"/>
      <c r="E11" s="158"/>
      <c r="F11" s="176"/>
      <c r="G11" s="158"/>
      <c r="H11" s="177"/>
      <c r="I11" s="158"/>
      <c r="J11" s="178"/>
      <c r="K11" s="179"/>
      <c r="L11" s="179"/>
    </row>
    <row r="12" spans="1:12" ht="16.5" customHeight="1">
      <c r="A12" s="167" t="s">
        <v>64</v>
      </c>
      <c r="B12" s="162"/>
      <c r="C12" s="162"/>
      <c r="D12" s="180"/>
      <c r="E12" s="158"/>
      <c r="F12" s="155">
        <f>'6(9M)'!D25</f>
        <v>51628254</v>
      </c>
      <c r="G12" s="181"/>
      <c r="H12" s="28">
        <v>85084760</v>
      </c>
      <c r="I12" s="181"/>
      <c r="J12" s="155">
        <v>54454887</v>
      </c>
      <c r="K12" s="181"/>
      <c r="L12" s="28">
        <v>62538174</v>
      </c>
    </row>
    <row r="13" spans="1:12" ht="16.5" customHeight="1">
      <c r="A13" s="167" t="s">
        <v>33</v>
      </c>
      <c r="B13" s="162"/>
      <c r="C13" s="162"/>
      <c r="E13" s="158"/>
      <c r="F13" s="155"/>
      <c r="G13" s="181"/>
      <c r="H13" s="28"/>
      <c r="I13" s="181"/>
      <c r="J13" s="155"/>
      <c r="K13" s="181"/>
      <c r="L13" s="28"/>
    </row>
    <row r="14" spans="1:12" ht="16.5" customHeight="1">
      <c r="A14" s="117"/>
      <c r="B14" s="122" t="s">
        <v>99</v>
      </c>
      <c r="C14" s="122"/>
      <c r="E14" s="158"/>
      <c r="F14" s="155"/>
      <c r="G14" s="181"/>
      <c r="H14" s="28"/>
      <c r="I14" s="181"/>
      <c r="J14" s="155"/>
      <c r="K14" s="181"/>
      <c r="L14" s="28"/>
    </row>
    <row r="15" spans="1:12" ht="16.5" customHeight="1">
      <c r="A15" s="117"/>
      <c r="B15" s="122"/>
      <c r="C15" s="122" t="s">
        <v>72</v>
      </c>
      <c r="D15" s="158">
        <v>11</v>
      </c>
      <c r="E15" s="158"/>
      <c r="F15" s="155">
        <v>583854</v>
      </c>
      <c r="G15" s="181"/>
      <c r="H15" s="28">
        <v>792026</v>
      </c>
      <c r="I15" s="181"/>
      <c r="J15" s="155">
        <v>386942</v>
      </c>
      <c r="K15" s="181"/>
      <c r="L15" s="28">
        <v>470518</v>
      </c>
    </row>
    <row r="16" spans="1:12" ht="16.5" customHeight="1">
      <c r="A16" s="117"/>
      <c r="B16" s="182" t="s">
        <v>111</v>
      </c>
      <c r="C16" s="122"/>
      <c r="D16" s="158">
        <v>11</v>
      </c>
      <c r="E16" s="158"/>
      <c r="F16" s="155">
        <v>1549230</v>
      </c>
      <c r="G16" s="181"/>
      <c r="H16" s="28">
        <v>1399682</v>
      </c>
      <c r="I16" s="181"/>
      <c r="J16" s="155">
        <v>1549230</v>
      </c>
      <c r="K16" s="181"/>
      <c r="L16" s="28">
        <v>1399682</v>
      </c>
    </row>
    <row r="17" spans="1:12" ht="16.5" customHeight="1">
      <c r="A17" s="117"/>
      <c r="B17" s="183" t="s">
        <v>123</v>
      </c>
      <c r="C17" s="183"/>
      <c r="D17" s="158">
        <v>11</v>
      </c>
      <c r="E17" s="158"/>
      <c r="F17" s="155">
        <v>214871</v>
      </c>
      <c r="G17" s="181"/>
      <c r="H17" s="28">
        <v>218243</v>
      </c>
      <c r="I17" s="181"/>
      <c r="J17" s="155">
        <v>8975</v>
      </c>
      <c r="K17" s="181"/>
      <c r="L17" s="28">
        <v>8975</v>
      </c>
    </row>
    <row r="18" spans="1:12" ht="16.5" customHeight="1">
      <c r="A18" s="117"/>
      <c r="B18" s="183" t="s">
        <v>146</v>
      </c>
      <c r="C18" s="183"/>
      <c r="E18" s="158"/>
      <c r="F18" s="155">
        <v>31630</v>
      </c>
      <c r="G18" s="181"/>
      <c r="H18" s="28">
        <v>0</v>
      </c>
      <c r="I18" s="181"/>
      <c r="J18" s="155">
        <v>38903</v>
      </c>
      <c r="K18" s="181"/>
      <c r="L18" s="28">
        <v>0</v>
      </c>
    </row>
    <row r="19" spans="1:12" ht="16.5" customHeight="1">
      <c r="A19" s="117"/>
      <c r="B19" s="183" t="s">
        <v>147</v>
      </c>
      <c r="C19" s="183"/>
      <c r="E19" s="158"/>
      <c r="F19" s="155"/>
      <c r="G19" s="181"/>
      <c r="H19" s="28"/>
      <c r="I19" s="181"/>
      <c r="J19" s="155"/>
      <c r="K19" s="181"/>
      <c r="L19" s="28"/>
    </row>
    <row r="20" spans="1:12" ht="16.5" customHeight="1">
      <c r="A20" s="117"/>
      <c r="B20" s="183"/>
      <c r="C20" s="183" t="s">
        <v>148</v>
      </c>
      <c r="E20" s="158"/>
      <c r="F20" s="155">
        <v>479796</v>
      </c>
      <c r="G20" s="181"/>
      <c r="H20" s="28">
        <v>0</v>
      </c>
      <c r="I20" s="181"/>
      <c r="J20" s="155">
        <v>479796</v>
      </c>
      <c r="K20" s="181"/>
      <c r="L20" s="28">
        <v>0</v>
      </c>
    </row>
    <row r="21" spans="1:12" ht="16.5" customHeight="1">
      <c r="A21" s="117"/>
      <c r="B21" s="183" t="s">
        <v>149</v>
      </c>
      <c r="C21" s="183"/>
      <c r="E21" s="158"/>
      <c r="F21" s="155">
        <v>1</v>
      </c>
      <c r="G21" s="181"/>
      <c r="H21" s="28">
        <v>0</v>
      </c>
      <c r="I21" s="181"/>
      <c r="J21" s="155">
        <v>1</v>
      </c>
      <c r="K21" s="181"/>
      <c r="L21" s="28">
        <v>0</v>
      </c>
    </row>
    <row r="22" spans="1:12" ht="16.5" customHeight="1">
      <c r="A22" s="117"/>
      <c r="B22" s="183" t="s">
        <v>156</v>
      </c>
      <c r="C22" s="183"/>
      <c r="E22" s="158"/>
      <c r="F22" s="155">
        <v>56800</v>
      </c>
      <c r="G22" s="181"/>
      <c r="H22" s="28">
        <v>0</v>
      </c>
      <c r="I22" s="181"/>
      <c r="J22" s="155">
        <v>56800</v>
      </c>
      <c r="K22" s="181"/>
      <c r="L22" s="28">
        <v>0</v>
      </c>
    </row>
    <row r="23" spans="1:12" ht="16.5" customHeight="1">
      <c r="A23" s="117"/>
      <c r="B23" s="184" t="s">
        <v>186</v>
      </c>
      <c r="C23" s="183"/>
      <c r="D23" s="158">
        <v>8</v>
      </c>
      <c r="E23" s="158"/>
      <c r="F23" s="155">
        <v>-16574</v>
      </c>
      <c r="G23" s="181"/>
      <c r="H23" s="28">
        <v>-10999</v>
      </c>
      <c r="I23" s="181"/>
      <c r="J23" s="155">
        <v>-16574</v>
      </c>
      <c r="K23" s="181"/>
      <c r="L23" s="28">
        <v>-10999</v>
      </c>
    </row>
    <row r="24" spans="1:12" ht="16.5" customHeight="1">
      <c r="A24" s="117"/>
      <c r="B24" s="121" t="s">
        <v>34</v>
      </c>
      <c r="C24" s="121"/>
      <c r="E24" s="158"/>
      <c r="F24" s="155">
        <v>-784360</v>
      </c>
      <c r="G24" s="181"/>
      <c r="H24" s="28">
        <v>0</v>
      </c>
      <c r="I24" s="181"/>
      <c r="J24" s="155">
        <v>-1035537</v>
      </c>
      <c r="K24" s="181"/>
      <c r="L24" s="185">
        <v>-282210</v>
      </c>
    </row>
    <row r="25" spans="1:12" ht="16.5" customHeight="1">
      <c r="A25" s="117"/>
      <c r="B25" s="121" t="s">
        <v>44</v>
      </c>
      <c r="C25" s="121"/>
      <c r="E25" s="158"/>
      <c r="F25" s="155">
        <v>176116</v>
      </c>
      <c r="G25" s="181"/>
      <c r="H25" s="28">
        <v>248257</v>
      </c>
      <c r="I25" s="181"/>
      <c r="J25" s="155">
        <v>176116</v>
      </c>
      <c r="K25" s="181"/>
      <c r="L25" s="28">
        <v>248257</v>
      </c>
    </row>
    <row r="26" spans="1:12" ht="16.5" customHeight="1">
      <c r="A26" s="117"/>
      <c r="B26" s="121" t="s">
        <v>122</v>
      </c>
      <c r="C26" s="121"/>
      <c r="D26" s="158">
        <v>16</v>
      </c>
      <c r="E26" s="158"/>
      <c r="F26" s="155">
        <v>0</v>
      </c>
      <c r="G26" s="181"/>
      <c r="H26" s="28">
        <v>0</v>
      </c>
      <c r="I26" s="181"/>
      <c r="J26" s="155">
        <v>-33499535</v>
      </c>
      <c r="K26" s="181"/>
      <c r="L26" s="28">
        <v>-30599523</v>
      </c>
    </row>
    <row r="27" spans="1:12" ht="16.5" customHeight="1">
      <c r="A27" s="117"/>
      <c r="B27" s="122" t="s">
        <v>29</v>
      </c>
      <c r="C27" s="122"/>
      <c r="E27" s="158"/>
      <c r="F27" s="155">
        <v>901391</v>
      </c>
      <c r="G27" s="181"/>
      <c r="H27" s="28">
        <v>870493</v>
      </c>
      <c r="I27" s="181"/>
      <c r="J27" s="155">
        <v>740197</v>
      </c>
      <c r="K27" s="181"/>
      <c r="L27" s="28">
        <v>632477</v>
      </c>
    </row>
    <row r="28" spans="1:12" ht="16.5" customHeight="1">
      <c r="A28" s="117"/>
      <c r="B28" s="182" t="s">
        <v>124</v>
      </c>
      <c r="C28" s="122"/>
      <c r="E28" s="158"/>
      <c r="F28" s="155">
        <v>-631</v>
      </c>
      <c r="G28" s="181"/>
      <c r="H28" s="28">
        <v>-84</v>
      </c>
      <c r="I28" s="181"/>
      <c r="J28" s="155">
        <v>0</v>
      </c>
      <c r="K28" s="181"/>
      <c r="L28" s="28">
        <v>0</v>
      </c>
    </row>
    <row r="29" spans="1:12" ht="16.5" customHeight="1">
      <c r="A29" s="117"/>
      <c r="B29" s="184" t="s">
        <v>134</v>
      </c>
      <c r="C29" s="182"/>
      <c r="D29" s="158">
        <v>10</v>
      </c>
      <c r="E29" s="158"/>
      <c r="F29" s="155">
        <f>-2590738-257880</f>
        <v>-2848618</v>
      </c>
      <c r="G29" s="181"/>
      <c r="H29" s="28">
        <v>-102501</v>
      </c>
      <c r="I29" s="181"/>
      <c r="J29" s="155">
        <v>0</v>
      </c>
      <c r="K29" s="181"/>
      <c r="L29" s="185">
        <v>0</v>
      </c>
    </row>
    <row r="30" spans="1:12" ht="16.5" customHeight="1">
      <c r="A30" s="117"/>
      <c r="B30" s="184" t="s">
        <v>154</v>
      </c>
      <c r="C30" s="182"/>
      <c r="D30" s="158">
        <v>9</v>
      </c>
      <c r="E30" s="158"/>
      <c r="F30" s="155">
        <v>-2381427</v>
      </c>
      <c r="G30" s="181"/>
      <c r="H30" s="28">
        <v>1013203</v>
      </c>
      <c r="I30" s="181"/>
      <c r="J30" s="155">
        <v>-172350</v>
      </c>
      <c r="K30" s="181"/>
      <c r="L30" s="185">
        <v>394829</v>
      </c>
    </row>
    <row r="31" spans="1:12" ht="16.5" customHeight="1">
      <c r="A31" s="118"/>
      <c r="B31" s="121" t="s">
        <v>47</v>
      </c>
      <c r="C31" s="121"/>
      <c r="D31" s="167"/>
      <c r="F31" s="186"/>
      <c r="J31" s="186"/>
      <c r="K31" s="167"/>
    </row>
    <row r="32" spans="1:12" ht="16.5" customHeight="1">
      <c r="A32" s="118"/>
      <c r="B32" s="187" t="s">
        <v>89</v>
      </c>
      <c r="C32" s="187"/>
      <c r="E32" s="158"/>
      <c r="F32" s="155">
        <v>14825370</v>
      </c>
      <c r="G32" s="181"/>
      <c r="H32" s="28">
        <v>-30341056</v>
      </c>
      <c r="I32" s="181"/>
      <c r="J32" s="155">
        <v>-38182092</v>
      </c>
      <c r="K32" s="181"/>
      <c r="L32" s="28">
        <v>-10452211</v>
      </c>
    </row>
    <row r="33" spans="1:12" ht="16.5" customHeight="1">
      <c r="A33" s="118"/>
      <c r="B33" s="187" t="s">
        <v>90</v>
      </c>
      <c r="C33" s="121"/>
      <c r="E33" s="158"/>
      <c r="F33" s="155">
        <v>1383149</v>
      </c>
      <c r="G33" s="181"/>
      <c r="H33" s="28">
        <v>418391</v>
      </c>
      <c r="I33" s="181"/>
      <c r="J33" s="155">
        <v>624585</v>
      </c>
      <c r="K33" s="181"/>
      <c r="L33" s="28">
        <v>-138664</v>
      </c>
    </row>
    <row r="34" spans="1:12" ht="16.5" customHeight="1">
      <c r="A34" s="118"/>
      <c r="B34" s="187" t="s">
        <v>150</v>
      </c>
      <c r="C34" s="121"/>
      <c r="E34" s="158"/>
      <c r="F34" s="155">
        <v>-1493273</v>
      </c>
      <c r="G34" s="181"/>
      <c r="H34" s="28">
        <v>0</v>
      </c>
      <c r="I34" s="181"/>
      <c r="J34" s="155">
        <v>-1493273</v>
      </c>
      <c r="K34" s="181"/>
      <c r="L34" s="28">
        <v>0</v>
      </c>
    </row>
    <row r="35" spans="1:12" ht="16.5" customHeight="1">
      <c r="A35" s="117"/>
      <c r="B35" s="187" t="s">
        <v>91</v>
      </c>
      <c r="C35" s="187"/>
      <c r="E35" s="158"/>
      <c r="F35" s="155">
        <v>-4563229</v>
      </c>
      <c r="G35" s="181"/>
      <c r="H35" s="28">
        <v>11935687</v>
      </c>
      <c r="I35" s="181"/>
      <c r="J35" s="155">
        <v>20990023</v>
      </c>
      <c r="K35" s="181"/>
      <c r="L35" s="28">
        <v>2597324</v>
      </c>
    </row>
    <row r="36" spans="1:12" ht="16.5" customHeight="1">
      <c r="A36" s="117"/>
      <c r="B36" s="187" t="s">
        <v>92</v>
      </c>
      <c r="C36" s="187"/>
      <c r="E36" s="158"/>
      <c r="F36" s="155">
        <v>130031</v>
      </c>
      <c r="G36" s="181"/>
      <c r="H36" s="28">
        <v>2002604</v>
      </c>
      <c r="I36" s="181"/>
      <c r="J36" s="155">
        <v>366853</v>
      </c>
      <c r="K36" s="181"/>
      <c r="L36" s="28">
        <v>1630705</v>
      </c>
    </row>
    <row r="37" spans="1:12" s="162" customFormat="1" ht="16.5" customHeight="1">
      <c r="A37" s="167"/>
      <c r="B37" s="187" t="s">
        <v>157</v>
      </c>
      <c r="D37" s="158"/>
      <c r="E37" s="158"/>
      <c r="F37" s="154">
        <v>-379870</v>
      </c>
      <c r="G37" s="181"/>
      <c r="H37" s="27">
        <v>0</v>
      </c>
      <c r="I37" s="181"/>
      <c r="J37" s="154">
        <v>-379870</v>
      </c>
      <c r="K37" s="181"/>
      <c r="L37" s="27">
        <v>0</v>
      </c>
    </row>
    <row r="38" spans="1:12" s="162" customFormat="1" ht="16.5" customHeight="1">
      <c r="A38" s="167"/>
      <c r="B38" s="187"/>
      <c r="D38" s="158"/>
      <c r="E38" s="158"/>
      <c r="F38" s="155"/>
      <c r="G38" s="181"/>
      <c r="H38" s="28"/>
      <c r="I38" s="181"/>
      <c r="J38" s="155"/>
      <c r="K38" s="181"/>
      <c r="L38" s="28"/>
    </row>
    <row r="39" spans="1:12" s="162" customFormat="1" ht="16.5" customHeight="1">
      <c r="A39" s="183" t="s">
        <v>135</v>
      </c>
      <c r="B39" s="183"/>
      <c r="C39" s="183"/>
      <c r="D39" s="158"/>
      <c r="E39" s="158"/>
      <c r="F39" s="153">
        <f>SUM(F12:F37)</f>
        <v>59492511</v>
      </c>
      <c r="G39" s="188"/>
      <c r="H39" s="188">
        <f>SUM(H12:H37)</f>
        <v>73528706</v>
      </c>
      <c r="I39" s="188"/>
      <c r="J39" s="153">
        <f>SUM(J12:J37)</f>
        <v>5094077</v>
      </c>
      <c r="K39" s="188"/>
      <c r="L39" s="188">
        <f>SUM(L12:L37)</f>
        <v>28437334</v>
      </c>
    </row>
    <row r="40" spans="1:12" s="162" customFormat="1" ht="16.5" customHeight="1">
      <c r="A40" s="189" t="s">
        <v>83</v>
      </c>
      <c r="B40" s="189"/>
      <c r="C40" s="189"/>
      <c r="D40" s="158"/>
      <c r="E40" s="158"/>
      <c r="F40" s="154">
        <v>-12489284</v>
      </c>
      <c r="G40" s="122"/>
      <c r="H40" s="27">
        <v>-12760811</v>
      </c>
      <c r="I40" s="122"/>
      <c r="J40" s="154">
        <v>-6497316</v>
      </c>
      <c r="K40" s="122"/>
      <c r="L40" s="27">
        <v>-9086068</v>
      </c>
    </row>
    <row r="41" spans="1:12" s="162" customFormat="1" ht="16.5" customHeight="1">
      <c r="A41" s="167"/>
      <c r="D41" s="158"/>
      <c r="E41" s="158"/>
      <c r="F41" s="176"/>
      <c r="G41" s="158"/>
      <c r="H41" s="177"/>
      <c r="I41" s="158"/>
      <c r="J41" s="176"/>
      <c r="K41" s="158"/>
      <c r="L41" s="28"/>
    </row>
    <row r="42" spans="1:12" ht="16.5" customHeight="1">
      <c r="A42" s="118" t="s">
        <v>180</v>
      </c>
      <c r="B42" s="118"/>
      <c r="C42" s="117"/>
      <c r="E42" s="158"/>
      <c r="F42" s="154">
        <f>SUM(F39:F41)</f>
        <v>47003227</v>
      </c>
      <c r="G42" s="158"/>
      <c r="H42" s="27">
        <f>SUM(H39:H41)</f>
        <v>60767895</v>
      </c>
      <c r="I42" s="158"/>
      <c r="J42" s="154">
        <f>SUM(J39:J41)</f>
        <v>-1403239</v>
      </c>
      <c r="K42" s="158"/>
      <c r="L42" s="27">
        <f>SUM(L39:L41)</f>
        <v>19351266</v>
      </c>
    </row>
    <row r="43" spans="1:12" ht="16.5" customHeight="1">
      <c r="A43" s="118"/>
      <c r="B43" s="118"/>
      <c r="C43" s="117"/>
      <c r="E43" s="158"/>
      <c r="F43" s="28"/>
      <c r="G43" s="158"/>
      <c r="H43" s="28"/>
      <c r="I43" s="158"/>
      <c r="J43" s="28"/>
      <c r="K43" s="28"/>
      <c r="L43" s="28"/>
    </row>
    <row r="44" spans="1:12" ht="16.5" customHeight="1">
      <c r="A44" s="118"/>
      <c r="B44" s="118"/>
      <c r="C44" s="117"/>
      <c r="E44" s="158"/>
      <c r="F44" s="28"/>
      <c r="G44" s="158"/>
      <c r="H44" s="28"/>
      <c r="I44" s="158"/>
      <c r="J44" s="28"/>
      <c r="K44" s="28"/>
      <c r="L44" s="28"/>
    </row>
    <row r="45" spans="1:12" ht="16.5" customHeight="1">
      <c r="A45" s="118"/>
      <c r="B45" s="118"/>
      <c r="C45" s="117"/>
      <c r="D45" s="231"/>
      <c r="E45" s="231"/>
      <c r="F45" s="28"/>
      <c r="G45" s="231"/>
      <c r="H45" s="28"/>
      <c r="I45" s="231"/>
      <c r="J45" s="28"/>
      <c r="K45" s="28"/>
      <c r="L45" s="28"/>
    </row>
    <row r="46" spans="1:12" ht="16.5" customHeight="1">
      <c r="A46" s="118"/>
      <c r="B46" s="118"/>
      <c r="C46" s="117"/>
      <c r="D46" s="231"/>
      <c r="E46" s="231"/>
      <c r="F46" s="28"/>
      <c r="G46" s="231"/>
      <c r="H46" s="28"/>
      <c r="I46" s="231"/>
      <c r="J46" s="28"/>
      <c r="K46" s="28"/>
      <c r="L46" s="28"/>
    </row>
    <row r="47" spans="1:12" ht="16.5" customHeight="1">
      <c r="A47" s="118"/>
      <c r="B47" s="118"/>
      <c r="C47" s="117"/>
      <c r="E47" s="158"/>
      <c r="F47" s="28"/>
      <c r="G47" s="158"/>
      <c r="H47" s="28"/>
      <c r="I47" s="158"/>
      <c r="J47" s="28"/>
      <c r="K47" s="28"/>
      <c r="L47" s="28"/>
    </row>
    <row r="48" spans="1:12" ht="16.5" customHeight="1">
      <c r="A48" s="118"/>
      <c r="B48" s="118"/>
      <c r="C48" s="117"/>
      <c r="E48" s="158"/>
      <c r="F48" s="28"/>
      <c r="G48" s="158"/>
      <c r="H48" s="28"/>
      <c r="I48" s="158"/>
      <c r="J48" s="28"/>
      <c r="K48" s="28"/>
      <c r="L48" s="28"/>
    </row>
    <row r="49" spans="1:12" ht="16.5" customHeight="1">
      <c r="A49" s="261" t="s">
        <v>142</v>
      </c>
      <c r="B49" s="261"/>
      <c r="C49" s="261"/>
      <c r="D49" s="261"/>
      <c r="E49" s="261"/>
      <c r="F49" s="261"/>
      <c r="G49" s="261"/>
      <c r="H49" s="261"/>
      <c r="I49" s="261"/>
      <c r="J49" s="261"/>
      <c r="K49" s="261"/>
      <c r="L49" s="261"/>
    </row>
    <row r="50" spans="1:12" ht="16.5" customHeight="1">
      <c r="A50" s="118"/>
      <c r="B50" s="118"/>
      <c r="C50" s="262" t="s">
        <v>166</v>
      </c>
      <c r="D50" s="262"/>
      <c r="E50" s="118"/>
      <c r="F50" s="167"/>
      <c r="G50" s="118"/>
      <c r="H50" s="263" t="s">
        <v>162</v>
      </c>
      <c r="I50" s="263"/>
      <c r="J50" s="263"/>
      <c r="K50" s="263"/>
      <c r="L50" s="263"/>
    </row>
    <row r="51" spans="1:12" ht="16.5" customHeight="1">
      <c r="A51" s="118"/>
      <c r="B51" s="118"/>
      <c r="C51" s="233"/>
      <c r="D51" s="233"/>
      <c r="E51" s="118"/>
      <c r="F51" s="167"/>
      <c r="G51" s="118"/>
      <c r="H51" s="234"/>
      <c r="I51" s="234"/>
      <c r="J51" s="234"/>
      <c r="K51" s="234"/>
      <c r="L51" s="234"/>
    </row>
    <row r="52" spans="1:12" ht="16.5" customHeight="1">
      <c r="A52" s="118"/>
      <c r="B52" s="118"/>
      <c r="C52" s="219"/>
      <c r="D52" s="219"/>
      <c r="E52" s="118"/>
      <c r="F52" s="167"/>
      <c r="G52" s="118"/>
      <c r="H52" s="220"/>
      <c r="I52" s="220"/>
      <c r="J52" s="220"/>
      <c r="K52" s="220"/>
      <c r="L52" s="220"/>
    </row>
    <row r="53" spans="1:12" ht="16.5" customHeight="1">
      <c r="A53" s="118"/>
      <c r="B53" s="118"/>
      <c r="C53" s="118"/>
      <c r="D53" s="118"/>
      <c r="E53" s="118"/>
      <c r="F53" s="118"/>
      <c r="G53" s="118"/>
      <c r="H53" s="118"/>
      <c r="I53" s="118"/>
      <c r="J53" s="118"/>
      <c r="K53" s="118"/>
      <c r="L53" s="118"/>
    </row>
    <row r="54" spans="1:12" ht="22.15" customHeight="1">
      <c r="A54" s="259" t="s">
        <v>138</v>
      </c>
      <c r="B54" s="259"/>
      <c r="C54" s="259"/>
      <c r="D54" s="259"/>
      <c r="E54" s="259"/>
      <c r="F54" s="259"/>
      <c r="G54" s="259"/>
      <c r="H54" s="260"/>
      <c r="I54" s="259"/>
      <c r="J54" s="260"/>
      <c r="K54" s="259"/>
      <c r="L54" s="260"/>
    </row>
    <row r="55" spans="1:12" ht="16.5" customHeight="1">
      <c r="A55" s="117" t="str">
        <f>+A1</f>
        <v>AddTech Hub Public Company Limited</v>
      </c>
      <c r="B55" s="117"/>
      <c r="C55" s="117"/>
      <c r="E55" s="159"/>
      <c r="F55" s="160"/>
      <c r="G55" s="159"/>
      <c r="H55" s="160"/>
      <c r="I55" s="159"/>
      <c r="J55" s="161"/>
      <c r="K55" s="160"/>
      <c r="L55" s="160"/>
    </row>
    <row r="56" spans="1:12" ht="16.5" customHeight="1">
      <c r="A56" s="117" t="s">
        <v>73</v>
      </c>
      <c r="B56" s="117"/>
      <c r="C56" s="117"/>
      <c r="E56" s="159"/>
      <c r="F56" s="160"/>
      <c r="G56" s="159"/>
      <c r="H56" s="160"/>
      <c r="I56" s="159"/>
      <c r="J56" s="160"/>
      <c r="K56" s="160"/>
      <c r="L56" s="160"/>
    </row>
    <row r="57" spans="1:12" ht="16.5" customHeight="1">
      <c r="A57" s="163" t="str">
        <f>A3</f>
        <v>For the nine-month period ended 30 September 2022</v>
      </c>
      <c r="B57" s="163"/>
      <c r="C57" s="163"/>
      <c r="D57" s="164"/>
      <c r="E57" s="165"/>
      <c r="F57" s="166"/>
      <c r="G57" s="165"/>
      <c r="H57" s="166"/>
      <c r="I57" s="165"/>
      <c r="J57" s="166"/>
      <c r="K57" s="166"/>
      <c r="L57" s="166"/>
    </row>
    <row r="58" spans="1:12" ht="16.5" customHeight="1">
      <c r="A58" s="117"/>
      <c r="B58" s="117"/>
      <c r="C58" s="117"/>
      <c r="E58" s="159"/>
      <c r="F58" s="160"/>
      <c r="G58" s="159"/>
      <c r="H58" s="160"/>
      <c r="I58" s="159"/>
      <c r="J58" s="160"/>
      <c r="K58" s="160"/>
      <c r="L58" s="160"/>
    </row>
    <row r="59" spans="1:12" ht="16.5" customHeight="1">
      <c r="A59" s="117"/>
      <c r="B59" s="117"/>
      <c r="C59" s="117"/>
      <c r="E59" s="159"/>
      <c r="F59" s="160"/>
      <c r="G59" s="159"/>
      <c r="H59" s="160"/>
      <c r="I59" s="159"/>
      <c r="J59" s="160"/>
      <c r="K59" s="160"/>
      <c r="L59" s="160"/>
    </row>
    <row r="60" spans="1:12" ht="16.5" customHeight="1">
      <c r="A60" s="117"/>
      <c r="B60" s="117"/>
      <c r="C60" s="117"/>
      <c r="E60" s="159"/>
      <c r="F60" s="258" t="s">
        <v>87</v>
      </c>
      <c r="G60" s="258"/>
      <c r="H60" s="258"/>
      <c r="I60" s="159"/>
      <c r="J60" s="258" t="s">
        <v>88</v>
      </c>
      <c r="K60" s="258"/>
      <c r="L60" s="258"/>
    </row>
    <row r="61" spans="1:12" ht="16.5" customHeight="1">
      <c r="A61" s="117"/>
      <c r="B61" s="117"/>
      <c r="C61" s="117"/>
      <c r="E61" s="159"/>
      <c r="F61" s="254" t="s">
        <v>86</v>
      </c>
      <c r="G61" s="254"/>
      <c r="H61" s="254"/>
      <c r="I61" s="158"/>
      <c r="J61" s="255" t="s">
        <v>86</v>
      </c>
      <c r="K61" s="255"/>
      <c r="L61" s="255"/>
    </row>
    <row r="62" spans="1:12" ht="16.5" customHeight="1">
      <c r="E62" s="168"/>
      <c r="F62" s="169" t="s">
        <v>143</v>
      </c>
      <c r="G62" s="170"/>
      <c r="H62" s="169" t="s">
        <v>113</v>
      </c>
      <c r="I62" s="170"/>
      <c r="J62" s="169" t="s">
        <v>143</v>
      </c>
      <c r="K62" s="170"/>
      <c r="L62" s="169" t="s">
        <v>113</v>
      </c>
    </row>
    <row r="63" spans="1:12" s="162" customFormat="1" ht="16.5" customHeight="1">
      <c r="A63" s="167"/>
      <c r="B63" s="167"/>
      <c r="C63" s="167"/>
      <c r="D63" s="212" t="s">
        <v>4</v>
      </c>
      <c r="E63" s="167"/>
      <c r="F63" s="171" t="s">
        <v>0</v>
      </c>
      <c r="G63" s="172"/>
      <c r="H63" s="171" t="s">
        <v>0</v>
      </c>
      <c r="I63" s="168"/>
      <c r="J63" s="171" t="s">
        <v>0</v>
      </c>
      <c r="K63" s="172"/>
      <c r="L63" s="171" t="s">
        <v>0</v>
      </c>
    </row>
    <row r="64" spans="1:12" s="162" customFormat="1" ht="16.5" customHeight="1">
      <c r="A64" s="167"/>
      <c r="B64" s="167"/>
      <c r="C64" s="167"/>
      <c r="D64" s="173"/>
      <c r="E64" s="167"/>
      <c r="F64" s="174"/>
      <c r="G64" s="175"/>
      <c r="H64" s="172"/>
      <c r="I64" s="167"/>
      <c r="J64" s="174"/>
      <c r="K64" s="175"/>
      <c r="L64" s="172"/>
    </row>
    <row r="65" spans="1:12" ht="16.5" customHeight="1">
      <c r="A65" s="162" t="s">
        <v>57</v>
      </c>
      <c r="B65" s="162"/>
      <c r="C65" s="162"/>
      <c r="E65" s="158"/>
      <c r="F65" s="176"/>
      <c r="G65" s="158"/>
      <c r="H65" s="177"/>
      <c r="I65" s="158"/>
      <c r="J65" s="190"/>
      <c r="K65" s="181"/>
      <c r="L65" s="191"/>
    </row>
    <row r="66" spans="1:12" ht="16.5" customHeight="1">
      <c r="A66" s="122" t="s">
        <v>158</v>
      </c>
      <c r="B66" s="122"/>
      <c r="C66" s="122"/>
      <c r="D66" s="158">
        <v>10</v>
      </c>
      <c r="E66" s="158"/>
      <c r="F66" s="155">
        <v>-143401170</v>
      </c>
      <c r="G66" s="122"/>
      <c r="H66" s="28">
        <v>0</v>
      </c>
      <c r="I66" s="122"/>
      <c r="J66" s="155">
        <v>-143401170</v>
      </c>
      <c r="K66" s="122"/>
      <c r="L66" s="185">
        <v>0</v>
      </c>
    </row>
    <row r="67" spans="1:12" ht="16.5" customHeight="1">
      <c r="A67" s="122" t="s">
        <v>85</v>
      </c>
      <c r="B67" s="122"/>
      <c r="C67" s="122"/>
      <c r="E67" s="158"/>
      <c r="F67" s="186"/>
      <c r="J67" s="186"/>
    </row>
    <row r="68" spans="1:12" ht="16.5" customHeight="1">
      <c r="A68" s="192"/>
      <c r="B68" s="167" t="s">
        <v>72</v>
      </c>
      <c r="D68" s="158">
        <v>11</v>
      </c>
      <c r="E68" s="158"/>
      <c r="F68" s="155">
        <v>-938113</v>
      </c>
      <c r="G68" s="122"/>
      <c r="H68" s="28">
        <v>-330381</v>
      </c>
      <c r="I68" s="122"/>
      <c r="J68" s="155">
        <v>-736395</v>
      </c>
      <c r="K68" s="122"/>
      <c r="L68" s="185">
        <v>-291690</v>
      </c>
    </row>
    <row r="69" spans="1:12" ht="16.5" customHeight="1">
      <c r="A69" s="121" t="s">
        <v>32</v>
      </c>
      <c r="B69" s="121"/>
      <c r="C69" s="162"/>
      <c r="D69" s="158">
        <v>11</v>
      </c>
      <c r="E69" s="158"/>
      <c r="F69" s="193">
        <v>-20846</v>
      </c>
      <c r="G69" s="122"/>
      <c r="H69" s="185">
        <v>0</v>
      </c>
      <c r="I69" s="122"/>
      <c r="J69" s="193">
        <v>0</v>
      </c>
      <c r="K69" s="122"/>
      <c r="L69" s="28">
        <v>0</v>
      </c>
    </row>
    <row r="70" spans="1:12" ht="16.5" customHeight="1">
      <c r="A70" s="121" t="s">
        <v>181</v>
      </c>
      <c r="B70" s="121"/>
      <c r="C70" s="122"/>
      <c r="D70" s="158">
        <v>16</v>
      </c>
      <c r="E70" s="158"/>
      <c r="F70" s="186">
        <v>0</v>
      </c>
      <c r="H70" s="168">
        <v>0</v>
      </c>
      <c r="J70" s="186">
        <v>-10000000</v>
      </c>
      <c r="K70" s="167"/>
      <c r="L70" s="168">
        <v>-10000000</v>
      </c>
    </row>
    <row r="71" spans="1:12" ht="16.5" customHeight="1">
      <c r="A71" s="121" t="s">
        <v>163</v>
      </c>
      <c r="B71" s="121"/>
      <c r="C71" s="122"/>
      <c r="E71" s="158"/>
      <c r="F71" s="193"/>
      <c r="G71" s="122"/>
      <c r="H71" s="185"/>
      <c r="I71" s="122"/>
      <c r="J71" s="186"/>
      <c r="K71" s="122"/>
      <c r="L71" s="28"/>
    </row>
    <row r="72" spans="1:12" ht="16.5" customHeight="1">
      <c r="A72" s="121"/>
      <c r="B72" s="121" t="s">
        <v>182</v>
      </c>
      <c r="C72" s="122"/>
      <c r="D72" s="158">
        <v>16</v>
      </c>
      <c r="E72" s="158"/>
      <c r="F72" s="193">
        <v>0</v>
      </c>
      <c r="G72" s="122"/>
      <c r="H72" s="185">
        <v>0</v>
      </c>
      <c r="I72" s="122"/>
      <c r="J72" s="193">
        <v>10000000</v>
      </c>
      <c r="K72" s="122"/>
      <c r="L72" s="28">
        <v>12000000</v>
      </c>
    </row>
    <row r="73" spans="1:12" ht="16.5" customHeight="1">
      <c r="A73" s="121" t="s">
        <v>183</v>
      </c>
      <c r="B73" s="121"/>
      <c r="C73" s="122"/>
      <c r="D73" s="158">
        <v>16</v>
      </c>
      <c r="E73" s="158"/>
      <c r="F73" s="193">
        <v>0</v>
      </c>
      <c r="G73" s="122"/>
      <c r="H73" s="185">
        <v>0</v>
      </c>
      <c r="I73" s="122"/>
      <c r="J73" s="193">
        <v>33499535</v>
      </c>
      <c r="K73" s="122"/>
      <c r="L73" s="28">
        <v>30599523</v>
      </c>
    </row>
    <row r="74" spans="1:12" ht="16.5" customHeight="1">
      <c r="A74" s="121" t="s">
        <v>45</v>
      </c>
      <c r="B74" s="121"/>
      <c r="C74" s="122"/>
      <c r="E74" s="158"/>
      <c r="F74" s="193">
        <v>547941</v>
      </c>
      <c r="G74" s="122"/>
      <c r="H74" s="185">
        <v>0</v>
      </c>
      <c r="I74" s="122"/>
      <c r="J74" s="193">
        <v>799117</v>
      </c>
      <c r="K74" s="122"/>
      <c r="L74" s="28">
        <v>282210</v>
      </c>
    </row>
    <row r="75" spans="1:12" ht="16.5" customHeight="1">
      <c r="A75" s="121" t="s">
        <v>151</v>
      </c>
      <c r="B75" s="121"/>
      <c r="C75" s="162"/>
      <c r="E75" s="158"/>
      <c r="F75" s="213">
        <v>89554</v>
      </c>
      <c r="G75" s="122"/>
      <c r="H75" s="194">
        <v>0</v>
      </c>
      <c r="I75" s="122"/>
      <c r="J75" s="213">
        <v>19907</v>
      </c>
      <c r="K75" s="122"/>
      <c r="L75" s="27">
        <v>0</v>
      </c>
    </row>
    <row r="76" spans="1:12" ht="16.5" customHeight="1">
      <c r="E76" s="158"/>
      <c r="F76" s="176"/>
      <c r="G76" s="158"/>
      <c r="H76" s="177"/>
      <c r="I76" s="158"/>
      <c r="J76" s="176"/>
      <c r="K76" s="158"/>
    </row>
    <row r="77" spans="1:12" ht="16.5" customHeight="1">
      <c r="A77" s="192" t="s">
        <v>184</v>
      </c>
      <c r="E77" s="158"/>
      <c r="F77" s="154">
        <f>SUM(F66:F75)</f>
        <v>-143722634</v>
      </c>
      <c r="G77" s="158"/>
      <c r="H77" s="27">
        <f>SUM(H66:H75)</f>
        <v>-330381</v>
      </c>
      <c r="I77" s="158"/>
      <c r="J77" s="154">
        <f>SUM(J66:J75)</f>
        <v>-109819006</v>
      </c>
      <c r="K77" s="158"/>
      <c r="L77" s="27">
        <f>SUM(L66:L75)</f>
        <v>32590043</v>
      </c>
    </row>
    <row r="78" spans="1:12" ht="15.75" customHeight="1">
      <c r="A78" s="192"/>
      <c r="E78" s="158"/>
      <c r="F78" s="155"/>
      <c r="G78" s="158"/>
      <c r="H78" s="28"/>
      <c r="I78" s="158"/>
      <c r="J78" s="155"/>
      <c r="K78" s="158"/>
      <c r="L78" s="28"/>
    </row>
    <row r="79" spans="1:12" ht="16.5" customHeight="1">
      <c r="A79" s="195" t="s">
        <v>28</v>
      </c>
      <c r="E79" s="158"/>
      <c r="F79" s="176"/>
      <c r="G79" s="158"/>
      <c r="H79" s="177"/>
      <c r="I79" s="158"/>
      <c r="J79" s="176"/>
      <c r="K79" s="158"/>
      <c r="L79" s="28"/>
    </row>
    <row r="80" spans="1:12" ht="16.5" customHeight="1">
      <c r="A80" s="122" t="s">
        <v>109</v>
      </c>
      <c r="B80" s="122"/>
      <c r="C80" s="183"/>
      <c r="D80" s="158">
        <v>13</v>
      </c>
      <c r="E80" s="158"/>
      <c r="F80" s="155">
        <v>-3140857</v>
      </c>
      <c r="H80" s="28">
        <v>-1279033</v>
      </c>
      <c r="J80" s="155">
        <v>-3140857</v>
      </c>
      <c r="K80" s="167"/>
      <c r="L80" s="28">
        <v>-1279033</v>
      </c>
    </row>
    <row r="81" spans="1:12" ht="16.5" customHeight="1">
      <c r="A81" s="203" t="s">
        <v>125</v>
      </c>
      <c r="B81" s="203"/>
      <c r="C81" s="204"/>
      <c r="D81" s="158">
        <v>13</v>
      </c>
      <c r="E81" s="158"/>
      <c r="F81" s="155">
        <v>-100372</v>
      </c>
      <c r="H81" s="28">
        <v>-210935</v>
      </c>
      <c r="J81" s="155">
        <v>-100372</v>
      </c>
      <c r="K81" s="167"/>
      <c r="L81" s="28">
        <v>-210935</v>
      </c>
    </row>
    <row r="82" spans="1:12" ht="16.5" customHeight="1">
      <c r="A82" s="122" t="s">
        <v>133</v>
      </c>
      <c r="B82" s="122"/>
      <c r="C82" s="183"/>
      <c r="E82" s="158"/>
      <c r="F82" s="155">
        <v>0</v>
      </c>
      <c r="H82" s="28">
        <v>440000000</v>
      </c>
      <c r="J82" s="155">
        <v>0</v>
      </c>
      <c r="K82" s="167"/>
      <c r="L82" s="28">
        <v>440000000</v>
      </c>
    </row>
    <row r="83" spans="1:12" ht="16.5" customHeight="1">
      <c r="A83" s="122" t="s">
        <v>137</v>
      </c>
      <c r="B83" s="122"/>
      <c r="C83" s="183"/>
      <c r="E83" s="158"/>
      <c r="F83" s="155">
        <v>0</v>
      </c>
      <c r="H83" s="28">
        <v>-13394741</v>
      </c>
      <c r="J83" s="155">
        <v>0</v>
      </c>
      <c r="K83" s="167"/>
      <c r="L83" s="28">
        <v>-13394741</v>
      </c>
    </row>
    <row r="84" spans="1:12" ht="16.5" customHeight="1">
      <c r="A84" s="122" t="s">
        <v>126</v>
      </c>
      <c r="B84" s="122"/>
      <c r="C84" s="183"/>
      <c r="E84" s="158"/>
      <c r="F84" s="155">
        <v>-466</v>
      </c>
      <c r="H84" s="28">
        <v>-477</v>
      </c>
      <c r="J84" s="155">
        <v>0</v>
      </c>
      <c r="K84" s="167"/>
      <c r="L84" s="28">
        <v>0</v>
      </c>
    </row>
    <row r="85" spans="1:12" ht="16.5" customHeight="1">
      <c r="A85" s="118" t="s">
        <v>98</v>
      </c>
      <c r="B85" s="196"/>
      <c r="C85" s="196"/>
      <c r="E85" s="158"/>
      <c r="F85" s="197">
        <v>-60795819</v>
      </c>
      <c r="G85" s="158"/>
      <c r="H85" s="198">
        <v>-44799554</v>
      </c>
      <c r="I85" s="158"/>
      <c r="J85" s="197">
        <v>-60795819</v>
      </c>
      <c r="K85" s="199"/>
      <c r="L85" s="198">
        <v>-44799554</v>
      </c>
    </row>
    <row r="86" spans="1:12" ht="16.5" customHeight="1">
      <c r="A86" s="183"/>
      <c r="B86" s="196"/>
      <c r="C86" s="196"/>
      <c r="E86" s="158"/>
      <c r="F86" s="178"/>
      <c r="G86" s="158"/>
      <c r="H86" s="179"/>
      <c r="I86" s="158"/>
      <c r="J86" s="178"/>
      <c r="K86" s="199"/>
      <c r="L86" s="179"/>
    </row>
    <row r="87" spans="1:12" ht="16.5" customHeight="1">
      <c r="A87" s="183" t="s">
        <v>185</v>
      </c>
      <c r="B87" s="118"/>
      <c r="C87" s="118"/>
      <c r="E87" s="158"/>
      <c r="F87" s="154">
        <f>SUM(F80:F85)</f>
        <v>-64037514</v>
      </c>
      <c r="G87" s="158"/>
      <c r="H87" s="27">
        <f>SUM(H80:H85)</f>
        <v>380315260</v>
      </c>
      <c r="I87" s="158"/>
      <c r="J87" s="154">
        <f>SUM(J80:J85)</f>
        <v>-64037048</v>
      </c>
      <c r="K87" s="158"/>
      <c r="L87" s="27">
        <f>SUM(L80:L85)</f>
        <v>380315737</v>
      </c>
    </row>
    <row r="88" spans="1:12" ht="16.5" customHeight="1">
      <c r="A88" s="117"/>
      <c r="B88" s="117"/>
      <c r="C88" s="117"/>
      <c r="E88" s="158"/>
      <c r="F88" s="176"/>
      <c r="G88" s="158"/>
      <c r="H88" s="177"/>
      <c r="I88" s="158"/>
      <c r="J88" s="176"/>
      <c r="K88" s="158"/>
      <c r="L88" s="28"/>
    </row>
    <row r="89" spans="1:12" ht="16.5" customHeight="1">
      <c r="A89" s="200" t="s">
        <v>155</v>
      </c>
      <c r="B89" s="117"/>
      <c r="C89" s="117"/>
      <c r="E89" s="158"/>
      <c r="F89" s="186"/>
      <c r="J89" s="186"/>
      <c r="K89" s="167"/>
    </row>
    <row r="90" spans="1:12" ht="16.5" customHeight="1">
      <c r="B90" s="200" t="s">
        <v>187</v>
      </c>
      <c r="C90" s="117"/>
      <c r="E90" s="158"/>
      <c r="F90" s="155">
        <f>+SUM(F42,F77,F87)</f>
        <v>-160756921</v>
      </c>
      <c r="G90" s="122"/>
      <c r="H90" s="28">
        <f>+SUM(H42,H77,H87)</f>
        <v>440752774</v>
      </c>
      <c r="I90" s="122"/>
      <c r="J90" s="155">
        <f>+SUM(J42,J77,J87)</f>
        <v>-175259293</v>
      </c>
      <c r="K90" s="122"/>
      <c r="L90" s="28">
        <f>+SUM(L42,L77,L87)</f>
        <v>432257046</v>
      </c>
    </row>
    <row r="91" spans="1:12" ht="16.5" customHeight="1">
      <c r="A91" s="201" t="s">
        <v>54</v>
      </c>
      <c r="B91" s="117"/>
      <c r="C91" s="117"/>
      <c r="E91" s="158"/>
      <c r="F91" s="154">
        <v>497653839</v>
      </c>
      <c r="G91" s="122"/>
      <c r="H91" s="27">
        <v>58984148</v>
      </c>
      <c r="I91" s="122"/>
      <c r="J91" s="154">
        <v>486855634</v>
      </c>
      <c r="K91" s="122"/>
      <c r="L91" s="27">
        <v>55439138</v>
      </c>
    </row>
    <row r="92" spans="1:12" ht="16.5" customHeight="1">
      <c r="A92" s="117"/>
      <c r="B92" s="117"/>
      <c r="C92" s="117"/>
      <c r="E92" s="158"/>
      <c r="F92" s="176"/>
      <c r="G92" s="158"/>
      <c r="H92" s="177"/>
      <c r="I92" s="158"/>
      <c r="J92" s="176"/>
      <c r="K92" s="158"/>
      <c r="L92" s="28"/>
    </row>
    <row r="93" spans="1:12" ht="16.5" customHeight="1" thickBot="1">
      <c r="A93" s="200" t="s">
        <v>55</v>
      </c>
      <c r="B93" s="117"/>
      <c r="C93" s="117"/>
      <c r="E93" s="158"/>
      <c r="F93" s="156">
        <f>SUM(F90:F91)</f>
        <v>336896918</v>
      </c>
      <c r="G93" s="122"/>
      <c r="H93" s="68">
        <f>SUM(H90:H91)</f>
        <v>499736922</v>
      </c>
      <c r="I93" s="122"/>
      <c r="J93" s="156">
        <f>SUM(J90:J91)</f>
        <v>311596341</v>
      </c>
      <c r="K93" s="122"/>
      <c r="L93" s="68">
        <f>SUM(L90:L91)</f>
        <v>487696184</v>
      </c>
    </row>
    <row r="94" spans="1:12" ht="16.5" customHeight="1" thickTop="1">
      <c r="A94" s="117"/>
      <c r="B94" s="117"/>
      <c r="C94" s="117"/>
      <c r="E94" s="158"/>
      <c r="F94" s="155"/>
      <c r="G94" s="158"/>
      <c r="H94" s="177"/>
      <c r="I94" s="158"/>
      <c r="J94" s="155"/>
      <c r="K94" s="158"/>
      <c r="L94" s="28"/>
    </row>
    <row r="95" spans="1:12" ht="16.5" customHeight="1">
      <c r="A95" s="117" t="s">
        <v>164</v>
      </c>
      <c r="B95" s="117"/>
      <c r="C95" s="117"/>
      <c r="E95" s="158"/>
      <c r="F95" s="155"/>
      <c r="G95" s="158"/>
      <c r="H95" s="28"/>
      <c r="I95" s="158"/>
      <c r="J95" s="155"/>
      <c r="K95" s="158"/>
      <c r="L95" s="28"/>
    </row>
    <row r="96" spans="1:12" ht="16.5" customHeight="1">
      <c r="A96" s="118" t="s">
        <v>165</v>
      </c>
      <c r="B96" s="117"/>
      <c r="C96" s="117"/>
      <c r="E96" s="158"/>
      <c r="F96" s="155">
        <v>8024058</v>
      </c>
      <c r="G96" s="158"/>
      <c r="H96" s="179">
        <v>0</v>
      </c>
      <c r="I96" s="158"/>
      <c r="J96" s="155">
        <v>8024058</v>
      </c>
      <c r="K96" s="158"/>
      <c r="L96" s="28">
        <v>0</v>
      </c>
    </row>
    <row r="97" spans="1:12" ht="16.5" customHeight="1">
      <c r="A97" s="117"/>
      <c r="B97" s="117"/>
      <c r="C97" s="117"/>
      <c r="E97" s="158"/>
      <c r="F97" s="177"/>
      <c r="G97" s="158"/>
      <c r="H97" s="177"/>
      <c r="I97" s="158"/>
      <c r="J97" s="177"/>
      <c r="K97" s="158"/>
      <c r="L97" s="28"/>
    </row>
    <row r="98" spans="1:12" ht="16.5" customHeight="1">
      <c r="A98" s="117"/>
      <c r="B98" s="117"/>
      <c r="C98" s="117"/>
      <c r="E98" s="158"/>
      <c r="F98" s="177"/>
      <c r="G98" s="158"/>
      <c r="H98" s="177"/>
      <c r="I98" s="158"/>
      <c r="J98" s="177"/>
      <c r="K98" s="158"/>
      <c r="L98" s="28"/>
    </row>
    <row r="99" spans="1:12" ht="16.5" customHeight="1">
      <c r="A99" s="117"/>
      <c r="B99" s="117"/>
      <c r="C99" s="117"/>
      <c r="D99" s="231"/>
      <c r="E99" s="231"/>
      <c r="F99" s="177"/>
      <c r="G99" s="231"/>
      <c r="H99" s="177"/>
      <c r="I99" s="231"/>
      <c r="J99" s="177"/>
      <c r="K99" s="231"/>
      <c r="L99" s="28"/>
    </row>
    <row r="100" spans="1:12" ht="16.5" customHeight="1">
      <c r="A100" s="117"/>
      <c r="B100" s="117"/>
      <c r="C100" s="117"/>
      <c r="E100" s="158"/>
      <c r="F100" s="177"/>
      <c r="G100" s="158"/>
      <c r="H100" s="177"/>
      <c r="I100" s="158"/>
      <c r="J100" s="177"/>
      <c r="K100" s="158"/>
      <c r="L100" s="28"/>
    </row>
    <row r="101" spans="1:12" ht="16.5" customHeight="1">
      <c r="A101" s="117"/>
      <c r="B101" s="117"/>
      <c r="C101" s="117"/>
      <c r="E101" s="158"/>
      <c r="F101" s="177"/>
      <c r="G101" s="158"/>
      <c r="H101" s="177"/>
      <c r="I101" s="158"/>
      <c r="J101" s="177"/>
      <c r="K101" s="158"/>
      <c r="L101" s="28"/>
    </row>
    <row r="102" spans="1:12" ht="16.5" customHeight="1">
      <c r="A102" s="117"/>
      <c r="B102" s="117"/>
      <c r="C102" s="117"/>
      <c r="D102" s="173"/>
      <c r="E102" s="158"/>
      <c r="F102" s="177"/>
      <c r="G102" s="158"/>
      <c r="H102" s="177"/>
      <c r="I102" s="158"/>
      <c r="J102" s="177"/>
      <c r="K102" s="158"/>
      <c r="L102" s="28"/>
    </row>
    <row r="103" spans="1:12" ht="16.5" customHeight="1">
      <c r="A103" s="261" t="s">
        <v>142</v>
      </c>
      <c r="B103" s="261"/>
      <c r="C103" s="261"/>
      <c r="D103" s="261"/>
      <c r="E103" s="261"/>
      <c r="F103" s="261"/>
      <c r="G103" s="261"/>
      <c r="H103" s="261"/>
      <c r="I103" s="261"/>
      <c r="J103" s="261"/>
      <c r="K103" s="261"/>
      <c r="L103" s="261"/>
    </row>
    <row r="104" spans="1:12" ht="16.5" customHeight="1">
      <c r="A104" s="118"/>
      <c r="B104" s="118"/>
      <c r="C104" s="262" t="s">
        <v>166</v>
      </c>
      <c r="D104" s="262"/>
      <c r="E104" s="118"/>
      <c r="F104" s="167"/>
      <c r="G104" s="118"/>
      <c r="H104" s="263" t="s">
        <v>162</v>
      </c>
      <c r="I104" s="263"/>
      <c r="J104" s="263"/>
      <c r="K104" s="263"/>
      <c r="L104" s="263"/>
    </row>
    <row r="105" spans="1:12" ht="16.5" customHeight="1">
      <c r="A105" s="118"/>
      <c r="B105" s="118"/>
      <c r="C105" s="233"/>
      <c r="D105" s="233"/>
      <c r="E105" s="118"/>
      <c r="F105" s="167"/>
      <c r="G105" s="118"/>
      <c r="H105" s="234"/>
      <c r="I105" s="234"/>
      <c r="J105" s="234"/>
      <c r="K105" s="234"/>
      <c r="L105" s="234"/>
    </row>
    <row r="106" spans="1:12" ht="16.5" customHeight="1">
      <c r="A106" s="118"/>
      <c r="B106" s="118"/>
      <c r="C106" s="233"/>
      <c r="D106" s="233"/>
      <c r="E106" s="118"/>
      <c r="F106" s="167"/>
      <c r="G106" s="118"/>
      <c r="H106" s="234"/>
      <c r="I106" s="234"/>
      <c r="J106" s="234"/>
      <c r="K106" s="234"/>
      <c r="L106" s="234"/>
    </row>
    <row r="107" spans="1:12" ht="17.25" customHeight="1">
      <c r="A107" s="158"/>
      <c r="B107" s="158"/>
      <c r="C107" s="158"/>
      <c r="E107" s="158"/>
      <c r="F107" s="177"/>
      <c r="G107" s="158"/>
      <c r="H107" s="177"/>
      <c r="I107" s="158"/>
      <c r="J107" s="177"/>
      <c r="K107" s="158"/>
      <c r="L107" s="177"/>
    </row>
    <row r="108" spans="1:12" ht="22.15" customHeight="1">
      <c r="A108" s="256" t="str">
        <f>A54</f>
        <v>The accompanying notes form part of this interim financial information.</v>
      </c>
      <c r="B108" s="256"/>
      <c r="C108" s="256"/>
      <c r="D108" s="256"/>
      <c r="E108" s="256"/>
      <c r="F108" s="256"/>
      <c r="G108" s="256"/>
      <c r="H108" s="257"/>
      <c r="I108" s="256"/>
      <c r="J108" s="257"/>
      <c r="K108" s="256"/>
      <c r="L108" s="257"/>
    </row>
  </sheetData>
  <mergeCells count="16">
    <mergeCell ref="F61:H61"/>
    <mergeCell ref="J61:L61"/>
    <mergeCell ref="A108:L108"/>
    <mergeCell ref="F6:H6"/>
    <mergeCell ref="J6:L6"/>
    <mergeCell ref="F7:H7"/>
    <mergeCell ref="J7:L7"/>
    <mergeCell ref="A54:L54"/>
    <mergeCell ref="F60:H60"/>
    <mergeCell ref="J60:L60"/>
    <mergeCell ref="A49:L49"/>
    <mergeCell ref="C50:D50"/>
    <mergeCell ref="H50:L50"/>
    <mergeCell ref="A103:L103"/>
    <mergeCell ref="C104:D104"/>
    <mergeCell ref="H104:L104"/>
  </mergeCells>
  <pageMargins left="0.8" right="0.5" top="0.5" bottom="0.6" header="0.49" footer="0.4"/>
  <pageSetup paperSize="9" scale="90" firstPageNumber="9" orientation="portrait" useFirstPageNumber="1" horizontalDpi="1200" verticalDpi="1200" r:id="rId1"/>
  <headerFooter>
    <oddFooter>&amp;R&amp;"Arial,Regular"&amp;9&amp;P</oddFooter>
  </headerFooter>
  <rowBreaks count="1" manualBreakCount="1">
    <brk id="5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2-4</vt:lpstr>
      <vt:lpstr>5(3M)</vt:lpstr>
      <vt:lpstr>6(9M)</vt:lpstr>
      <vt:lpstr>7</vt:lpstr>
      <vt:lpstr>8</vt:lpstr>
      <vt:lpstr>9-10</vt:lpstr>
      <vt:lpstr>'2-4'!Print_Area</vt:lpstr>
      <vt:lpstr>'5(3M)'!Print_Area</vt:lpstr>
      <vt:lpstr>'6(9M)'!Print_Area</vt:lpstr>
      <vt:lpstr>'7'!Print_Area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Budsakorn Saengwattanapan</cp:lastModifiedBy>
  <cp:lastPrinted>2022-11-07T04:03:53Z</cp:lastPrinted>
  <dcterms:created xsi:type="dcterms:W3CDTF">2011-05-06T12:04:42Z</dcterms:created>
  <dcterms:modified xsi:type="dcterms:W3CDTF">2022-11-07T04:09:54Z</dcterms:modified>
</cp:coreProperties>
</file>