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Sept 2022 (Q3)\"/>
    </mc:Choice>
  </mc:AlternateContent>
  <xr:revisionPtr revIDLastSave="0" documentId="13_ncr:1_{B7A87183-4DD9-4706-B76B-22F934B60A3F}" xr6:coauthVersionLast="47" xr6:coauthVersionMax="47" xr10:uidLastSave="{00000000-0000-0000-0000-000000000000}"/>
  <bookViews>
    <workbookView xWindow="-120" yWindow="-120" windowWidth="24240" windowHeight="13140" activeTab="5" xr2:uid="{3D8DF761-B6B6-441D-B047-D886B26DD91D}"/>
  </bookViews>
  <sheets>
    <sheet name="2-3" sheetId="1" r:id="rId1"/>
    <sheet name="4P&amp;L" sheetId="2" r:id="rId2"/>
    <sheet name="5P&amp;L(9M)" sheetId="3" r:id="rId3"/>
    <sheet name="6" sheetId="4" r:id="rId4"/>
    <sheet name="7" sheetId="5" r:id="rId5"/>
    <sheet name="8-9" sheetId="6" r:id="rId6"/>
  </sheets>
  <definedNames>
    <definedName name="_xlnm.Print_Area" localSheetId="5">'8-9'!$A$1:$M$109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4" l="1"/>
  <c r="P24" i="4"/>
  <c r="P25" i="4"/>
  <c r="A109" i="6" l="1"/>
  <c r="M88" i="6"/>
  <c r="K88" i="6"/>
  <c r="I88" i="6"/>
  <c r="G88" i="6"/>
  <c r="M76" i="6"/>
  <c r="K76" i="6"/>
  <c r="I76" i="6"/>
  <c r="G76" i="6"/>
  <c r="M32" i="6"/>
  <c r="M43" i="6" s="1"/>
  <c r="M47" i="6" s="1"/>
  <c r="I32" i="6"/>
  <c r="I43" i="6" s="1"/>
  <c r="I47" i="6" s="1"/>
  <c r="O27" i="5"/>
  <c r="M27" i="5"/>
  <c r="K27" i="5"/>
  <c r="I27" i="5"/>
  <c r="G27" i="5"/>
  <c r="Q25" i="5"/>
  <c r="Q24" i="5"/>
  <c r="Q22" i="5"/>
  <c r="O20" i="5"/>
  <c r="M20" i="5"/>
  <c r="K20" i="5"/>
  <c r="I20" i="5"/>
  <c r="G20" i="5"/>
  <c r="Q18" i="5"/>
  <c r="Q16" i="5"/>
  <c r="Q14" i="5"/>
  <c r="A36" i="4"/>
  <c r="A29" i="5" s="1"/>
  <c r="N27" i="4"/>
  <c r="L27" i="4"/>
  <c r="J27" i="4"/>
  <c r="H27" i="4"/>
  <c r="F27" i="4"/>
  <c r="D27" i="4"/>
  <c r="R25" i="4"/>
  <c r="T25" i="4" s="1"/>
  <c r="R24" i="4"/>
  <c r="T24" i="4" s="1"/>
  <c r="P27" i="4"/>
  <c r="N20" i="4"/>
  <c r="L20" i="4"/>
  <c r="J20" i="4"/>
  <c r="H20" i="4"/>
  <c r="F20" i="4"/>
  <c r="D20" i="4"/>
  <c r="P18" i="4"/>
  <c r="R18" i="4" s="1"/>
  <c r="T18" i="4" s="1"/>
  <c r="T14" i="4"/>
  <c r="A3" i="4"/>
  <c r="A3" i="5" s="1"/>
  <c r="A3" i="6" s="1"/>
  <c r="A56" i="6" s="1"/>
  <c r="M41" i="3"/>
  <c r="K41" i="3"/>
  <c r="I41" i="3"/>
  <c r="G41" i="3"/>
  <c r="M24" i="3"/>
  <c r="K24" i="3"/>
  <c r="I24" i="3"/>
  <c r="G24" i="3"/>
  <c r="M14" i="3"/>
  <c r="M17" i="3" s="1"/>
  <c r="K14" i="3"/>
  <c r="K17" i="3" s="1"/>
  <c r="I14" i="3"/>
  <c r="I17" i="3" s="1"/>
  <c r="I26" i="3" s="1"/>
  <c r="I29" i="3" s="1"/>
  <c r="G14" i="3"/>
  <c r="G17" i="3" s="1"/>
  <c r="K36" i="2"/>
  <c r="I36" i="2"/>
  <c r="G36" i="2"/>
  <c r="E36" i="2"/>
  <c r="K24" i="2"/>
  <c r="I24" i="2"/>
  <c r="G24" i="2"/>
  <c r="E24" i="2"/>
  <c r="K14" i="2"/>
  <c r="K17" i="2" s="1"/>
  <c r="I14" i="2"/>
  <c r="I17" i="2" s="1"/>
  <c r="G14" i="2"/>
  <c r="G17" i="2" s="1"/>
  <c r="E14" i="2"/>
  <c r="E17" i="2" s="1"/>
  <c r="A98" i="1"/>
  <c r="A53" i="6" s="1"/>
  <c r="N93" i="1"/>
  <c r="L93" i="1"/>
  <c r="J93" i="1"/>
  <c r="H93" i="1"/>
  <c r="N74" i="1"/>
  <c r="L74" i="1"/>
  <c r="J74" i="1"/>
  <c r="H74" i="1"/>
  <c r="N66" i="1"/>
  <c r="L66" i="1"/>
  <c r="J66" i="1"/>
  <c r="H66" i="1"/>
  <c r="A46" i="1"/>
  <c r="A45" i="1"/>
  <c r="A44" i="1"/>
  <c r="N35" i="1"/>
  <c r="L35" i="1"/>
  <c r="J35" i="1"/>
  <c r="H35" i="1"/>
  <c r="N22" i="1"/>
  <c r="L22" i="1"/>
  <c r="L37" i="1" s="1"/>
  <c r="J22" i="1"/>
  <c r="H22" i="1"/>
  <c r="J37" i="1" l="1"/>
  <c r="A59" i="3"/>
  <c r="J76" i="1"/>
  <c r="J95" i="1" s="1"/>
  <c r="A58" i="2"/>
  <c r="N37" i="1"/>
  <c r="H76" i="1"/>
  <c r="H95" i="1" s="1"/>
  <c r="N76" i="1"/>
  <c r="N95" i="1" s="1"/>
  <c r="P20" i="4"/>
  <c r="E26" i="2"/>
  <c r="E29" i="2" s="1"/>
  <c r="E41" i="2" s="1"/>
  <c r="Q27" i="5"/>
  <c r="M26" i="3"/>
  <c r="M29" i="3" s="1"/>
  <c r="M46" i="3" s="1"/>
  <c r="G26" i="2"/>
  <c r="G29" i="2" s="1"/>
  <c r="G38" i="2" s="1"/>
  <c r="Q20" i="5"/>
  <c r="R20" i="4"/>
  <c r="T20" i="4"/>
  <c r="K26" i="3"/>
  <c r="K29" i="3" s="1"/>
  <c r="G26" i="3"/>
  <c r="G29" i="3" s="1"/>
  <c r="I26" i="2"/>
  <c r="I29" i="2" s="1"/>
  <c r="I41" i="2" s="1"/>
  <c r="K26" i="2"/>
  <c r="K29" i="2" s="1"/>
  <c r="K41" i="2" s="1"/>
  <c r="L76" i="1"/>
  <c r="L95" i="1" s="1"/>
  <c r="H37" i="1"/>
  <c r="M90" i="6"/>
  <c r="M94" i="6" s="1"/>
  <c r="I46" i="3"/>
  <c r="G32" i="6"/>
  <c r="G43" i="6" s="1"/>
  <c r="G47" i="6" s="1"/>
  <c r="G90" i="6" s="1"/>
  <c r="G94" i="6" s="1"/>
  <c r="I90" i="6"/>
  <c r="I94" i="6" s="1"/>
  <c r="K32" i="6"/>
  <c r="K43" i="6" s="1"/>
  <c r="K47" i="6" s="1"/>
  <c r="K90" i="6" s="1"/>
  <c r="K94" i="6" s="1"/>
  <c r="I43" i="3"/>
  <c r="I51" i="3" s="1"/>
  <c r="R22" i="4"/>
  <c r="M43" i="3" l="1"/>
  <c r="M51" i="3" s="1"/>
  <c r="E38" i="2"/>
  <c r="E46" i="2" s="1"/>
  <c r="G41" i="2"/>
  <c r="K38" i="2"/>
  <c r="K46" i="2" s="1"/>
  <c r="I38" i="2"/>
  <c r="I52" i="2" s="1"/>
  <c r="K57" i="3"/>
  <c r="K46" i="3"/>
  <c r="K43" i="3"/>
  <c r="K51" i="3" s="1"/>
  <c r="T22" i="4"/>
  <c r="T27" i="4" s="1"/>
  <c r="R27" i="4"/>
  <c r="G57" i="3"/>
  <c r="G46" i="3"/>
  <c r="G43" i="3"/>
  <c r="G51" i="3" s="1"/>
  <c r="G46" i="2"/>
  <c r="E52" i="2" l="1"/>
  <c r="I46" i="2"/>
</calcChain>
</file>

<file path=xl/sharedStrings.xml><?xml version="1.0" encoding="utf-8"?>
<sst xmlns="http://schemas.openxmlformats.org/spreadsheetml/2006/main" count="403" uniqueCount="203">
  <si>
    <t>บริษัท ไทยนิปปอนรับเบอร์อินดัสตรี้ จำกัด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</si>
  <si>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</si>
  <si>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</si>
  <si>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</si>
  <si>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</si>
  <si>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</si>
  <si>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</si>
  <si>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</si>
  <si>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พ.ศ. 2564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</si>
  <si>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</si>
  <si>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</si>
  <si>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</si>
  <si>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</si>
  <si>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</si>
  <si>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</si>
  <si>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</si>
  <si>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</si>
  <si>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</si>
  <si>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>เงินให้กู้ยืมแก่พนักงาน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</si>
  <si>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</si>
  <si>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</si>
  <si>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</si>
  <si>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</t>
  </si>
  <si>
    <t>เพื่อเป็นหลักทรัพย์ค้ำประกัน</t>
  </si>
  <si>
    <t>เงินลงทุนในบริษัทย่อย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</si>
  <si>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</si>
  <si>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</si>
  <si>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</si>
  <si>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</si>
  <si>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</si>
  <si>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</si>
  <si>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</si>
  <si>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</si>
  <si>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</si>
  <si>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</si>
  <si>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</si>
  <si>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</si>
  <si>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</si>
  <si>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</si>
  <si>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</si>
  <si>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</si>
  <si>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</si>
  <si>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</si>
  <si>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</si>
  <si>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</si>
  <si>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</si>
  <si>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</si>
  <si>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</si>
  <si>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</si>
  <si>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</si>
  <si>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</si>
  <si>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</si>
  <si>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300,000,000 หุ้น</t>
  </si>
  <si>
    <t>มูลค่าที่ตราไว้หุ้นละ 1 บาท</t>
  </si>
  <si>
    <t>ทุนที่ออกและชำระแล้วเต็มมูลค่า</t>
  </si>
  <si>
    <t>ส่วนเกินมูลค่าหุ้น (สุทธิ)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</si>
  <si>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</si>
  <si>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</si>
  <si>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</si>
  <si>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</si>
  <si>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</si>
  <si>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</si>
  <si>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</si>
  <si>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</si>
  <si>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</si>
  <si>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</si>
  <si>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</si>
  <si>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</si>
  <si>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</si>
  <si>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</si>
  <si>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</si>
  <si>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</si>
  <si>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</si>
  <si>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</si>
  <si>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</si>
  <si>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</si>
  <si>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</si>
  <si>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</si>
  <si>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</si>
  <si>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</t>
  </si>
  <si>
    <t xml:space="preserve">     ผลประโยชน์พนักงาน - สุทธิจากภาษี</t>
  </si>
  <si>
    <t>รายการที่จะจัดประเภทรายการใหม่ไปยัง</t>
  </si>
  <si>
    <t>- ผลต่างของอัตราแลกเปลี่ยนจากการแปลงค่างบการเงิน</t>
  </si>
  <si>
    <t>กำไรขาดทุนเบ็ดเสร็จสำหรับงวด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</si>
  <si>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</si>
  <si>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</si>
  <si>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</si>
  <si>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</si>
  <si>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</si>
  <si>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</si>
  <si>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</si>
  <si>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</si>
  <si>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</si>
  <si>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</si>
  <si>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กำไรสะสม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</si>
  <si>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</si>
  <si>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</si>
  <si>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</si>
  <si>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</si>
  <si>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</si>
  <si>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</si>
  <si>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</si>
  <si>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</si>
  <si>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</si>
  <si>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</si>
  <si>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</si>
  <si>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</si>
  <si>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</si>
  <si>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</si>
  <si>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</si>
  <si>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</si>
  <si>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</si>
  <si>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งบการเงิน</t>
  </si>
  <si>
    <t>ส่วนของเจ้าของ (สุทธิ)</t>
  </si>
  <si>
    <t>ของบริษัทใหญ่</t>
  </si>
  <si>
    <t>พันบาท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</si>
  <si>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</si>
  <si>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</si>
  <si>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โอนเพื่อชดเชยผลขาดทุนสะสม</t>
  </si>
  <si>
    <t>กำไรขาดทุนเบ็ดเสร็จรวมสำหรับงวด</t>
  </si>
  <si>
    <t>ยอดคงเหลือต้นงวด ณ วันที่ 1 มกราคม พ.ศ. 2564</t>
  </si>
  <si>
    <t>เงินปันผลจ่าย</t>
  </si>
  <si>
    <t>ข้อมูลทางการเงินเฉพาะกิจการ (ยังไม่ได้ตรวจสอบ)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</si>
  <si>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</si>
  <si>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</si>
  <si>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</si>
  <si>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</si>
  <si>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</si>
  <si>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</si>
  <si>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</si>
  <si>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</si>
  <si>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</si>
  <si>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ขาดทุนจากมูลค่ายุติธรรมของอนุพันธ์ทางการเงิน</t>
  </si>
  <si>
    <t>(กลับรายการ) ค่าเผื่อสินค้าราคาทุนสูงกว่า</t>
  </si>
  <si>
    <t>มูลค่าสุทธิที่จะได้รับ</t>
  </si>
  <si>
    <t>ดอกเบี้ยรับจาก - สถาบันการเงิน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</si>
  <si>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เงินให้กู้ยืมระยะสั้นแก่บริษัทย่อย</t>
    </r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</si>
  <si>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เงินให้กู้ยืมแก่พนักงาน</t>
    </r>
  </si>
  <si>
    <t>(กำไร) ขาดทุนสุทธิจากการจำหน่ายสินทรัพย์</t>
  </si>
  <si>
    <t>ขาดทุนจากการตัดจำหน่ายสินทรัพย์ไม่มีตัวตน</t>
  </si>
  <si>
    <t>กำไรจากอัตราแลกเปลี่ยนที่ยังไม่เกิดขึ้นจริงของ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</si>
  <si>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</si>
  <si>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</si>
  <si>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</si>
  <si>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หนี้สินตามสัญญาเช่า</t>
    </r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</si>
  <si>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</si>
  <si>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</si>
  <si>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</si>
  <si>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</si>
  <si>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</si>
  <si>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</si>
  <si>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</si>
  <si>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</si>
  <si>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เงินสดได้มาจากกิจกรรมดำเนินงาน</t>
  </si>
  <si>
    <t>- ดอกเบี้ยรับจากสถาบันการเงิน</t>
  </si>
  <si>
    <t>- 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</si>
  <si>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</si>
  <si>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</si>
  <si>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เงินให้กู้ยืมระยะสั้นแก่บริษัทย่อย - เงินสดรับ</t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</si>
  <si>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เงินสดจ่าย</t>
    </r>
  </si>
  <si>
    <t>เงินให้กู้ยืมแก่พนักงาน - จ่ายเงินต้น</t>
  </si>
  <si>
    <t>ดอกเบี้ยรับจาก - เงินให้กู้ยืมระยะสั้นแก่บริษัทย่อย</t>
  </si>
  <si>
    <t>เงินสดจ่ายเพื่อซื้อหุ้นในบริษัทย่อย</t>
  </si>
  <si>
    <t>เงินสดจ่ายเพื่อซื้อ - ที่ดิน อาคารและอุปกรณ์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</si>
  <si>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</si>
  <si>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</si>
  <si>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</si>
  <si>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</si>
  <si>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</si>
  <si>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r>
      <rPr>
        <sz val="12"/>
        <color theme="0"/>
        <rFont val="Browallia New"/>
        <family val="2"/>
      </rPr>
      <t>เงินกู้ยืมระยะสั้นจากสถาบันการเงิน</t>
    </r>
    <r>
      <rPr>
        <sz val="12"/>
        <rFont val="Browallia New"/>
        <family val="2"/>
      </rPr>
      <t xml:space="preserve"> - เงินสดจ่าย</t>
    </r>
  </si>
  <si>
    <t>เงินกู้ยืมระยะยาวจากสถาบันการเงิน - เงินสดจ่าย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</si>
  <si>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</si>
  <si>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</si>
  <si>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</si>
  <si>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</si>
  <si>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เงินปันผลจ่ายให้แก่เจ้าของของกลุ่มกิจการ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</si>
  <si>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</si>
  <si>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</si>
  <si>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เงินสดและรายการเทียบเท่าเงินสด, ยอดคงเหลือต้นงวด</t>
  </si>
  <si>
    <t>เงินสดและรายการเทียบเท่าเงินสด, ยอดคงเหลือปลายงวด</t>
  </si>
  <si>
    <t>รายการที่ไม่ใช่เงินสด</t>
  </si>
  <si>
    <t>รายการซื้อสินทรัพย์ในระหว่างงวดที่ยังไม่ได้จ่ายชำระ</t>
  </si>
  <si>
    <t>- อุปกรณ์</t>
  </si>
  <si>
    <t>- สินทรัพย์ไม่มีตัวตน</t>
  </si>
  <si>
    <t>เงินปันผลที่ประกาศจ่ายแต่ยังไม่จ่ายชำระ</t>
  </si>
  <si>
    <t>ก่อนดอกเบี้ยรับและภาษีเงินได้จ่าย</t>
  </si>
  <si>
    <t>เงินฝากสถาบันการเงินเพื่อเป็น</t>
  </si>
  <si>
    <t>หลักทรัพย์ค้ำประกัน (เพิ่มขึ้น)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</si>
  <si>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</si>
  <si>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</si>
  <si>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</si>
  <si>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</si>
  <si>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</si>
  <si>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</si>
  <si>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17 ค)</t>
  </si>
  <si>
    <t>17 ก)</t>
  </si>
  <si>
    <t>สินทรัพย์สิทธิการใช้เพิ่มขึ้นในระหว่างงวดจากการต่อสัญญา</t>
  </si>
  <si>
    <t>ค่าเผื่อการลดมูลค่าของสินค้าคงเหลือ</t>
  </si>
  <si>
    <t>เงินสดสุทธิได้มาจากกิจกรรมดำเนินงาน</t>
  </si>
  <si>
    <t>กำไรจากอัตราแลกเปลี่ยน</t>
  </si>
  <si>
    <t xml:space="preserve">กำไรอื่น </t>
  </si>
  <si>
    <t>เงินประกันผลงานเพิ่มขึ้นในระหว่างงวดจากการซื้อสินทรัพย์</t>
  </si>
  <si>
    <t>หมายเหตุประกอบข้อมูลทางการเงินระหว่างกาลในหน้า 10 ถึง 28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</si>
</sst>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?\ _);_(@_)"/>
    <numFmt numFmtId="165" formatCode="_(* #,##0_);_(* \(#,##0\);_(* &quot;-&quot;??_);_(@_)"/>
    <numFmt numFmtId="166" formatCode="#,##0;\(#,##0\)"/>
    <numFmt numFmtId="167" formatCode="_(* #,##0.00_);_(* \(#,##0.00\);_(* &quot;-&quot;???\ _);_(@_)"/>
    <numFmt numFmtId="168" formatCode="_(* #,##0_);_(* \(#,##0\);_(* &quot;-&quot;_);_(@_)"/>
    <numFmt numFmtId="169" formatCode="_(* #,##0_);_(* \(#,##0\);_(* &quot;-&quot;???_)\ ;_(@_)"/>
  </numFmts>
  <fonts count="17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name val="Times New Roman"/>
      <family val="1"/>
    </font>
    <font>
      <sz val="12"/>
      <color theme="1"/>
      <name val="Browallia New"/>
      <family val="2"/>
    </font>
    <font>
      <sz val="10"/>
      <name val="Microsoft Sans Serif"/>
      <family val="2"/>
    </font>
    <font>
      <b/>
      <sz val="12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4" fillId="0" borderId="0" applyFont="0" applyFill="0" applyBorder="0" applyAlignment="0" applyProtection="0"/>
    <xf numFmtId="37" fontId="5" fillId="0" borderId="0"/>
    <xf numFmtId="0" fontId="7" fillId="0" borderId="0"/>
    <xf numFmtId="0" fontId="1" fillId="0" borderId="0"/>
    <xf numFmtId="0" fontId="13" fillId="0" borderId="0"/>
    <xf numFmtId="0" fontId="2" fillId="0" borderId="0"/>
    <xf numFmtId="0" fontId="15" fillId="0" borderId="0"/>
    <xf numFmtId="0" fontId="2" fillId="0" borderId="0"/>
    <xf numFmtId="0" fontId="2" fillId="0" borderId="0"/>
  </cellStyleXfs>
  <cellXfs count="23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7" fontId="4" fillId="0" borderId="1" xfId="2" applyFont="1" applyBorder="1" applyAlignment="1">
      <alignment horizontal="center" vertical="center"/>
    </xf>
    <xf numFmtId="37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2" applyFont="1" applyAlignment="1">
      <alignment horizontal="center" vertical="center"/>
    </xf>
    <xf numFmtId="37" fontId="6" fillId="0" borderId="0" xfId="2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37" fontId="8" fillId="0" borderId="0" xfId="2" applyFont="1" applyAlignment="1">
      <alignment horizontal="center" vertical="center"/>
    </xf>
    <xf numFmtId="37" fontId="8" fillId="0" borderId="0" xfId="2" applyFont="1" applyAlignment="1">
      <alignment vertical="center"/>
    </xf>
    <xf numFmtId="37" fontId="8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6" fillId="2" borderId="0" xfId="2" applyNumberFormat="1" applyFont="1" applyFill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64" fontId="6" fillId="2" borderId="1" xfId="2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37" fontId="6" fillId="0" borderId="0" xfId="2" quotePrefix="1" applyFont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0" fillId="0" borderId="1" xfId="2" applyNumberFormat="1" applyFont="1" applyBorder="1" applyAlignment="1">
      <alignment horizontal="right" vertical="center"/>
    </xf>
    <xf numFmtId="164" fontId="10" fillId="0" borderId="1" xfId="2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2" fillId="0" borderId="0" xfId="3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2" borderId="1" xfId="2" applyNumberFormat="1" applyFont="1" applyFill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quotePrefix="1" applyFont="1" applyAlignment="1">
      <alignment vertical="center"/>
    </xf>
    <xf numFmtId="0" fontId="12" fillId="0" borderId="0" xfId="0" quotePrefix="1" applyFont="1" applyAlignment="1">
      <alignment vertical="center"/>
    </xf>
    <xf numFmtId="164" fontId="11" fillId="2" borderId="2" xfId="2" applyNumberFormat="1" applyFont="1" applyFill="1" applyBorder="1" applyAlignment="1">
      <alignment horizontal="right" vertical="center"/>
    </xf>
    <xf numFmtId="164" fontId="11" fillId="0" borderId="0" xfId="2" applyNumberFormat="1" applyFont="1" applyAlignment="1">
      <alignment vertical="center"/>
    </xf>
    <xf numFmtId="164" fontId="11" fillId="0" borderId="2" xfId="2" applyNumberFormat="1" applyFont="1" applyBorder="1" applyAlignment="1">
      <alignment horizontal="right" vertical="center"/>
    </xf>
    <xf numFmtId="164" fontId="11" fillId="2" borderId="0" xfId="2" applyNumberFormat="1" applyFont="1" applyFill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11" fillId="2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67" fontId="11" fillId="2" borderId="2" xfId="2" applyNumberFormat="1" applyFont="1" applyFill="1" applyBorder="1" applyAlignment="1">
      <alignment horizontal="right" vertical="center"/>
    </xf>
    <xf numFmtId="167" fontId="11" fillId="0" borderId="2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10" fillId="0" borderId="0" xfId="2" quotePrefix="1" applyNumberFormat="1" applyFont="1" applyAlignment="1">
      <alignment horizontal="center" vertical="center"/>
    </xf>
    <xf numFmtId="37" fontId="10" fillId="0" borderId="0" xfId="2" applyFont="1" applyAlignment="1">
      <alignment horizontal="center" vertical="center"/>
    </xf>
    <xf numFmtId="37" fontId="10" fillId="0" borderId="0" xfId="2" applyFont="1" applyAlignment="1">
      <alignment vertical="center"/>
    </xf>
    <xf numFmtId="37" fontId="10" fillId="0" borderId="1" xfId="2" applyFont="1" applyBorder="1" applyAlignment="1">
      <alignment horizontal="center" vertical="center"/>
    </xf>
    <xf numFmtId="37" fontId="10" fillId="0" borderId="1" xfId="2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37" fontId="11" fillId="0" borderId="0" xfId="2" applyFont="1" applyAlignment="1">
      <alignment horizontal="center" vertical="center"/>
    </xf>
    <xf numFmtId="37" fontId="11" fillId="0" borderId="0" xfId="2" applyFont="1" applyAlignment="1">
      <alignment vertical="center"/>
    </xf>
    <xf numFmtId="37" fontId="12" fillId="0" borderId="0" xfId="2" applyFont="1" applyAlignment="1">
      <alignment horizontal="center" vertical="center"/>
    </xf>
    <xf numFmtId="37" fontId="12" fillId="0" borderId="0" xfId="2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3" fillId="0" borderId="0" xfId="6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4" fontId="6" fillId="0" borderId="0" xfId="6" applyNumberFormat="1" applyFont="1" applyAlignment="1">
      <alignment horizontal="right" vertical="center"/>
    </xf>
    <xf numFmtId="164" fontId="6" fillId="0" borderId="0" xfId="6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5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6" fillId="0" borderId="1" xfId="6" applyNumberFormat="1" applyFont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165" fontId="6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vertical="center"/>
    </xf>
    <xf numFmtId="165" fontId="4" fillId="0" borderId="1" xfId="6" applyNumberFormat="1" applyFont="1" applyBorder="1" applyAlignment="1">
      <alignment vertical="center"/>
    </xf>
    <xf numFmtId="164" fontId="4" fillId="0" borderId="1" xfId="6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64" fontId="11" fillId="2" borderId="0" xfId="2" applyNumberFormat="1" applyFont="1" applyFill="1" applyAlignment="1">
      <alignment horizontal="center" vertical="center"/>
    </xf>
    <xf numFmtId="164" fontId="11" fillId="0" borderId="0" xfId="6" applyNumberFormat="1" applyFont="1" applyAlignment="1">
      <alignment vertical="center"/>
    </xf>
    <xf numFmtId="164" fontId="11" fillId="0" borderId="0" xfId="6" applyNumberFormat="1" applyFont="1" applyAlignment="1" applyProtection="1">
      <alignment horizontal="right" vertical="center"/>
      <protection locked="0"/>
    </xf>
    <xf numFmtId="164" fontId="11" fillId="0" borderId="0" xfId="6" applyNumberFormat="1" applyFont="1" applyAlignment="1">
      <alignment horizontal="center" vertical="center"/>
    </xf>
    <xf numFmtId="164" fontId="11" fillId="0" borderId="0" xfId="6" applyNumberFormat="1" applyFont="1" applyAlignment="1">
      <alignment horizontal="right" vertical="center"/>
    </xf>
    <xf numFmtId="164" fontId="11" fillId="2" borderId="1" xfId="2" applyNumberFormat="1" applyFont="1" applyFill="1" applyBorder="1" applyAlignment="1">
      <alignment horizontal="center" vertical="center"/>
    </xf>
    <xf numFmtId="0" fontId="12" fillId="0" borderId="0" xfId="6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6" applyNumberFormat="1" applyFont="1" applyAlignment="1" applyProtection="1">
      <alignment horizontal="right" vertical="center"/>
      <protection locked="0"/>
    </xf>
    <xf numFmtId="164" fontId="6" fillId="0" borderId="0" xfId="6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37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166" fontId="11" fillId="0" borderId="0" xfId="7" applyNumberFormat="1" applyFont="1" applyAlignment="1">
      <alignment vertical="center"/>
    </xf>
    <xf numFmtId="164" fontId="11" fillId="0" borderId="0" xfId="7" applyNumberFormat="1" applyFont="1" applyAlignment="1">
      <alignment horizontal="right" vertical="center"/>
    </xf>
    <xf numFmtId="164" fontId="11" fillId="0" borderId="0" xfId="7" applyNumberFormat="1" applyFont="1" applyAlignment="1">
      <alignment vertical="center"/>
    </xf>
    <xf numFmtId="0" fontId="11" fillId="0" borderId="0" xfId="6" applyFont="1" applyAlignment="1">
      <alignment vertical="center"/>
    </xf>
    <xf numFmtId="0" fontId="9" fillId="0" borderId="1" xfId="7" applyFont="1" applyBorder="1" applyAlignment="1">
      <alignment vertical="center"/>
    </xf>
    <xf numFmtId="0" fontId="12" fillId="0" borderId="1" xfId="7" applyFont="1" applyBorder="1" applyAlignment="1">
      <alignment vertical="center"/>
    </xf>
    <xf numFmtId="0" fontId="11" fillId="0" borderId="1" xfId="7" applyFont="1" applyBorder="1" applyAlignment="1">
      <alignment horizontal="center" vertical="center"/>
    </xf>
    <xf numFmtId="166" fontId="11" fillId="0" borderId="1" xfId="7" applyNumberFormat="1" applyFont="1" applyBorder="1" applyAlignment="1">
      <alignment vertical="center"/>
    </xf>
    <xf numFmtId="164" fontId="11" fillId="0" borderId="1" xfId="7" applyNumberFormat="1" applyFont="1" applyBorder="1" applyAlignment="1">
      <alignment horizontal="right" vertical="center"/>
    </xf>
    <xf numFmtId="164" fontId="11" fillId="0" borderId="1" xfId="7" applyNumberFormat="1" applyFont="1" applyBorder="1" applyAlignment="1">
      <alignment vertical="center"/>
    </xf>
    <xf numFmtId="0" fontId="11" fillId="0" borderId="0" xfId="7" applyFont="1" applyAlignment="1">
      <alignment vertical="center"/>
    </xf>
    <xf numFmtId="166" fontId="11" fillId="0" borderId="0" xfId="7" applyNumberFormat="1" applyFont="1" applyAlignment="1">
      <alignment horizontal="right" vertical="center"/>
    </xf>
    <xf numFmtId="164" fontId="12" fillId="0" borderId="0" xfId="6" applyNumberFormat="1" applyFont="1" applyAlignment="1">
      <alignment horizontal="right" vertical="center"/>
    </xf>
    <xf numFmtId="164" fontId="12" fillId="0" borderId="0" xfId="8" applyNumberFormat="1" applyFont="1" applyAlignment="1">
      <alignment horizontal="right" vertical="center"/>
    </xf>
    <xf numFmtId="0" fontId="12" fillId="0" borderId="1" xfId="7" applyFont="1" applyBorder="1" applyAlignment="1">
      <alignment horizontal="center" vertical="center"/>
    </xf>
    <xf numFmtId="168" fontId="12" fillId="0" borderId="0" xfId="7" applyNumberFormat="1" applyFont="1" applyAlignment="1">
      <alignment horizontal="right" vertical="center"/>
    </xf>
    <xf numFmtId="164" fontId="12" fillId="0" borderId="0" xfId="2" applyNumberFormat="1" applyFont="1" applyAlignment="1">
      <alignment vertical="center"/>
    </xf>
    <xf numFmtId="164" fontId="12" fillId="0" borderId="1" xfId="8" applyNumberFormat="1" applyFont="1" applyBorder="1" applyAlignment="1">
      <alignment horizontal="right" vertical="center"/>
    </xf>
    <xf numFmtId="168" fontId="11" fillId="0" borderId="0" xfId="7" applyNumberFormat="1" applyFont="1" applyAlignment="1">
      <alignment horizontal="right" vertical="center"/>
    </xf>
    <xf numFmtId="164" fontId="11" fillId="2" borderId="0" xfId="7" applyNumberFormat="1" applyFont="1" applyFill="1" applyAlignment="1">
      <alignment horizontal="right" vertical="center"/>
    </xf>
    <xf numFmtId="0" fontId="12" fillId="0" borderId="0" xfId="7" applyFont="1" applyAlignment="1">
      <alignment vertical="center"/>
    </xf>
    <xf numFmtId="164" fontId="6" fillId="2" borderId="0" xfId="7" applyNumberFormat="1" applyFont="1" applyFill="1" applyAlignment="1">
      <alignment horizontal="right" vertical="center"/>
    </xf>
    <xf numFmtId="164" fontId="6" fillId="0" borderId="0" xfId="7" applyNumberFormat="1" applyFont="1" applyAlignment="1">
      <alignment horizontal="right" vertical="center"/>
    </xf>
    <xf numFmtId="169" fontId="6" fillId="2" borderId="0" xfId="7" applyNumberFormat="1" applyFont="1" applyFill="1" applyAlignment="1">
      <alignment horizontal="right" vertical="center"/>
    </xf>
    <xf numFmtId="168" fontId="6" fillId="0" borderId="0" xfId="7" applyNumberFormat="1" applyFont="1" applyAlignment="1">
      <alignment horizontal="right" vertical="center"/>
    </xf>
    <xf numFmtId="169" fontId="6" fillId="0" borderId="0" xfId="7" applyNumberFormat="1" applyFont="1" applyAlignment="1">
      <alignment horizontal="right" vertical="center"/>
    </xf>
    <xf numFmtId="169" fontId="6" fillId="0" borderId="0" xfId="7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4" fontId="11" fillId="2" borderId="0" xfId="6" applyNumberFormat="1" applyFont="1" applyFill="1" applyAlignment="1">
      <alignment horizontal="right" vertical="center"/>
    </xf>
    <xf numFmtId="0" fontId="11" fillId="0" borderId="0" xfId="7" quotePrefix="1" applyFont="1" applyAlignment="1">
      <alignment vertical="center"/>
    </xf>
    <xf numFmtId="164" fontId="6" fillId="2" borderId="1" xfId="7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0" fontId="10" fillId="0" borderId="1" xfId="7" applyFont="1" applyBorder="1" applyAlignment="1">
      <alignment vertical="center"/>
    </xf>
    <xf numFmtId="168" fontId="11" fillId="0" borderId="1" xfId="7" applyNumberFormat="1" applyFont="1" applyBorder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11" fillId="2" borderId="1" xfId="6" applyNumberFormat="1" applyFont="1" applyFill="1" applyBorder="1" applyAlignment="1">
      <alignment horizontal="right" vertical="center"/>
    </xf>
    <xf numFmtId="164" fontId="11" fillId="2" borderId="1" xfId="7" applyNumberFormat="1" applyFont="1" applyFill="1" applyBorder="1" applyAlignment="1">
      <alignment horizontal="right" vertical="center"/>
    </xf>
    <xf numFmtId="0" fontId="11" fillId="0" borderId="0" xfId="7" applyFont="1"/>
    <xf numFmtId="164" fontId="11" fillId="2" borderId="2" xfId="7" applyNumberFormat="1" applyFont="1" applyFill="1" applyBorder="1" applyAlignment="1">
      <alignment horizontal="right" vertical="center"/>
    </xf>
    <xf numFmtId="164" fontId="11" fillId="0" borderId="2" xfId="7" applyNumberFormat="1" applyFont="1" applyBorder="1" applyAlignment="1">
      <alignment horizontal="right" vertical="center"/>
    </xf>
    <xf numFmtId="164" fontId="11" fillId="2" borderId="2" xfId="6" applyNumberFormat="1" applyFont="1" applyFill="1" applyBorder="1" applyAlignment="1">
      <alignment horizontal="right" vertical="center"/>
    </xf>
    <xf numFmtId="164" fontId="11" fillId="0" borderId="2" xfId="6" applyNumberFormat="1" applyFont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10" fillId="0" borderId="1" xfId="7" applyFont="1" applyBorder="1" applyAlignment="1">
      <alignment horizontal="center" vertical="center"/>
    </xf>
    <xf numFmtId="168" fontId="10" fillId="0" borderId="1" xfId="7" applyNumberFormat="1" applyFont="1" applyBorder="1" applyAlignment="1">
      <alignment horizontal="right" vertical="center"/>
    </xf>
    <xf numFmtId="164" fontId="10" fillId="0" borderId="1" xfId="7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7" quotePrefix="1" applyFont="1" applyAlignment="1">
      <alignment horizontal="left" vertical="center"/>
    </xf>
    <xf numFmtId="0" fontId="11" fillId="0" borderId="0" xfId="7" applyFont="1" applyFill="1" applyAlignment="1">
      <alignment vertical="center"/>
    </xf>
    <xf numFmtId="0" fontId="11" fillId="0" borderId="0" xfId="7" applyFont="1" applyFill="1" applyAlignment="1">
      <alignment horizontal="center" vertical="center"/>
    </xf>
    <xf numFmtId="168" fontId="11" fillId="0" borderId="0" xfId="7" applyNumberFormat="1" applyFont="1" applyFill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vertical="center"/>
    </xf>
    <xf numFmtId="167" fontId="11" fillId="0" borderId="0" xfId="2" applyNumberFormat="1" applyFont="1" applyAlignment="1">
      <alignment horizontal="right" vertical="center"/>
    </xf>
    <xf numFmtId="167" fontId="11" fillId="0" borderId="0" xfId="2" quotePrefix="1" applyNumberFormat="1" applyFont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12" fillId="0" borderId="1" xfId="8" applyNumberFormat="1" applyFont="1" applyFill="1" applyBorder="1" applyAlignment="1">
      <alignment horizontal="right" vertical="center"/>
    </xf>
    <xf numFmtId="164" fontId="8" fillId="0" borderId="1" xfId="3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12" fillId="0" borderId="1" xfId="6" applyNumberFormat="1" applyFont="1" applyBorder="1" applyAlignment="1">
      <alignment horizontal="center" vertical="center"/>
    </xf>
    <xf numFmtId="164" fontId="6" fillId="2" borderId="0" xfId="9" applyNumberFormat="1" applyFont="1" applyFill="1" applyAlignment="1">
      <alignment horizontal="right" vertical="center"/>
    </xf>
    <xf numFmtId="164" fontId="4" fillId="0" borderId="0" xfId="6" applyNumberFormat="1" applyFont="1" applyAlignment="1">
      <alignment vertical="center"/>
    </xf>
    <xf numFmtId="164" fontId="8" fillId="0" borderId="1" xfId="6" applyNumberFormat="1" applyFont="1" applyBorder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4" fontId="8" fillId="0" borderId="3" xfId="6" applyNumberFormat="1" applyFont="1" applyBorder="1" applyAlignment="1">
      <alignment horizontal="center" vertical="center"/>
    </xf>
    <xf numFmtId="164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4" fontId="8" fillId="0" borderId="1" xfId="6" applyNumberFormat="1" applyFont="1" applyBorder="1" applyAlignment="1">
      <alignment horizontal="right" vertical="center"/>
    </xf>
    <xf numFmtId="164" fontId="6" fillId="2" borderId="0" xfId="6" applyNumberFormat="1" applyFont="1" applyFill="1" applyAlignment="1">
      <alignment horizontal="right" vertical="center"/>
    </xf>
    <xf numFmtId="164" fontId="6" fillId="2" borderId="0" xfId="2" applyNumberFormat="1" applyFont="1" applyFill="1" applyAlignment="1">
      <alignment horizontal="center" vertical="center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6" fillId="2" borderId="1" xfId="0" applyNumberFormat="1" applyFont="1" applyFill="1" applyBorder="1" applyAlignment="1" applyProtection="1">
      <alignment horizontal="right" vertical="center"/>
      <protection locked="0"/>
    </xf>
    <xf numFmtId="165" fontId="6" fillId="0" borderId="0" xfId="6" applyNumberFormat="1" applyFont="1" applyAlignment="1">
      <alignment vertical="center"/>
    </xf>
    <xf numFmtId="164" fontId="6" fillId="2" borderId="2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164" fontId="6" fillId="0" borderId="1" xfId="0" applyNumberFormat="1" applyFont="1" applyBorder="1" applyAlignment="1" applyProtection="1">
      <alignment horizontal="right" vertical="center"/>
      <protection locked="0"/>
    </xf>
    <xf numFmtId="164" fontId="6" fillId="0" borderId="1" xfId="2" applyNumberFormat="1" applyFont="1" applyBorder="1" applyAlignment="1">
      <alignment horizontal="center" vertical="center"/>
    </xf>
    <xf numFmtId="164" fontId="6" fillId="0" borderId="0" xfId="6" applyNumberFormat="1" applyFont="1" applyAlignment="1" applyProtection="1">
      <alignment horizontal="center" vertical="center"/>
      <protection locked="0"/>
    </xf>
    <xf numFmtId="164" fontId="6" fillId="0" borderId="2" xfId="6" applyNumberFormat="1" applyFont="1" applyBorder="1" applyAlignment="1">
      <alignment horizontal="right" vertical="center"/>
    </xf>
  </cellXfs>
  <cellStyles count="10">
    <cellStyle name="Comma" xfId="1" builtinId="3"/>
    <cellStyle name="Normal" xfId="0" builtinId="0"/>
    <cellStyle name="Normal 10" xfId="8" xr:uid="{BEEE2ACF-8D00-44A4-BB68-DE5D12529E86}"/>
    <cellStyle name="Normal 104" xfId="9" xr:uid="{EF7D5AE6-55C7-4072-8E06-915AC46ABCF5}"/>
    <cellStyle name="Normal 188 5" xfId="7" xr:uid="{62E5D9C9-8227-4596-88AF-B448B2E9D9AC}"/>
    <cellStyle name="Normal 2" xfId="5" xr:uid="{81592E2E-64A4-485D-A787-CFF1792980B5}"/>
    <cellStyle name="Normal 3" xfId="6" xr:uid="{BF8216CD-63B7-4082-BCFA-9596B82469AA}"/>
    <cellStyle name="Normal 6 4" xfId="4" xr:uid="{CA552EC7-E63D-41FB-B523-6871FE9ABF83}"/>
    <cellStyle name="Normal_Noble-47t" xfId="3" xr:uid="{2579AED5-F925-4F78-99D0-9600D1C86D00}"/>
    <cellStyle name="pwstyle" xfId="2" xr:uid="{EF79CC42-BDFD-44BE-AE29-4422D9006114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1DF54-EC15-4B87-A571-B993D0059F11}">
  <sheetPr>
    <tabColor theme="9" tint="0.79998168889431442"/>
  </sheetPr>
  <dimension ref="A1:N98"/>
  <sheetViews>
    <sheetView topLeftCell="A40" zoomScale="102" zoomScaleNormal="102" zoomScaleSheetLayoutView="100" workbookViewId="0">
      <selection activeCell="P51" sqref="P51"/>
    </sheetView>
  </sheetViews>
  <sheetFormatPr defaultColWidth="9.33203125" defaultRowHeight="21.75" customHeight="1" x14ac:dyDescent="0.45"/>
  <cols>
    <col min="1" max="3" width="1.33203125" style="2" customWidth="1"/>
    <col min="4" max="4" width="28.5" style="2" customWidth="1"/>
    <col min="5" max="5" width="4" style="2" customWidth="1"/>
    <col min="6" max="6" width="9" style="3" customWidth="1"/>
    <col min="7" max="7" width="1" style="4" customWidth="1"/>
    <col min="8" max="8" width="16.6640625" style="5" customWidth="1"/>
    <col min="9" max="9" width="1" style="5" customWidth="1"/>
    <col min="10" max="10" width="15.6640625" style="5" customWidth="1"/>
    <col min="11" max="11" width="1" style="5" customWidth="1"/>
    <col min="12" max="12" width="16.6640625" style="5" customWidth="1"/>
    <col min="13" max="13" width="1" style="5" customWidth="1"/>
    <col min="14" max="14" width="15.6640625" style="5" customWidth="1"/>
    <col min="15" max="16384" width="9.33203125" style="2"/>
  </cols>
  <sheetData>
    <row r="1" spans="1:14" ht="21.75" customHeight="1" x14ac:dyDescent="0.45">
      <c r="A1" s="1" t="s">
        <v>0</v>
      </c>
    </row>
    <row r="2" spans="1:14" ht="21.75" customHeight="1" x14ac:dyDescent="0.45">
      <c r="A2" s="1" t="s">
        <v>1</v>
      </c>
      <c r="B2" s="1"/>
      <c r="C2" s="1"/>
    </row>
    <row r="3" spans="1:14" ht="21.75" customHeight="1" x14ac:dyDescent="0.45">
      <c r="A3" s="6" t="s">
        <v>188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4" spans="1:14" ht="21.75" customHeight="1" x14ac:dyDescent="0.45">
      <c r="A4" s="11"/>
      <c r="B4" s="11"/>
      <c r="C4" s="11"/>
      <c r="D4" s="11"/>
      <c r="E4" s="11"/>
      <c r="F4" s="12"/>
      <c r="G4" s="13"/>
      <c r="H4" s="23"/>
      <c r="I4" s="23"/>
      <c r="J4" s="23"/>
      <c r="K4" s="23"/>
      <c r="L4" s="23"/>
      <c r="M4" s="23"/>
      <c r="N4" s="23"/>
    </row>
    <row r="5" spans="1:14" ht="21.75" customHeight="1" x14ac:dyDescent="0.45">
      <c r="A5" s="11"/>
      <c r="B5" s="11"/>
      <c r="C5" s="11"/>
      <c r="D5" s="11"/>
      <c r="E5" s="11"/>
      <c r="F5" s="12"/>
      <c r="G5" s="13"/>
      <c r="H5" s="205" t="s">
        <v>2</v>
      </c>
      <c r="I5" s="205"/>
      <c r="J5" s="205"/>
      <c r="K5" s="14"/>
      <c r="L5" s="205" t="s">
        <v>3</v>
      </c>
      <c r="M5" s="205"/>
      <c r="N5" s="205"/>
    </row>
    <row r="6" spans="1:14" ht="21.75" customHeight="1" x14ac:dyDescent="0.45">
      <c r="A6" s="11"/>
      <c r="B6" s="11"/>
      <c r="C6" s="11"/>
      <c r="D6" s="11"/>
      <c r="E6" s="11"/>
      <c r="F6" s="12"/>
      <c r="G6" s="13"/>
      <c r="H6" s="15" t="s">
        <v>4</v>
      </c>
      <c r="I6" s="15"/>
      <c r="J6" s="15" t="s">
        <v>5</v>
      </c>
      <c r="K6" s="15"/>
      <c r="L6" s="15" t="s">
        <v>4</v>
      </c>
      <c r="M6" s="15"/>
      <c r="N6" s="15" t="s">
        <v>5</v>
      </c>
    </row>
    <row r="7" spans="1:14" ht="21.75" customHeight="1" x14ac:dyDescent="0.45">
      <c r="A7" s="11"/>
      <c r="B7" s="11"/>
      <c r="C7" s="11"/>
      <c r="D7" s="11"/>
      <c r="E7" s="11"/>
      <c r="F7" s="12"/>
      <c r="G7" s="13"/>
      <c r="H7" s="15" t="s">
        <v>189</v>
      </c>
      <c r="I7" s="15"/>
      <c r="J7" s="15" t="s">
        <v>6</v>
      </c>
      <c r="K7" s="15"/>
      <c r="L7" s="15" t="s">
        <v>189</v>
      </c>
      <c r="M7" s="15"/>
      <c r="N7" s="15" t="s">
        <v>6</v>
      </c>
    </row>
    <row r="8" spans="1:14" ht="21.75" customHeight="1" x14ac:dyDescent="0.45">
      <c r="A8" s="11"/>
      <c r="B8" s="11"/>
      <c r="C8" s="11"/>
      <c r="D8" s="11"/>
      <c r="E8" s="11"/>
      <c r="F8" s="16"/>
      <c r="G8" s="17"/>
      <c r="H8" s="15" t="s">
        <v>7</v>
      </c>
      <c r="I8" s="15"/>
      <c r="J8" s="15" t="s">
        <v>8</v>
      </c>
      <c r="K8" s="15"/>
      <c r="L8" s="15" t="s">
        <v>7</v>
      </c>
      <c r="M8" s="15"/>
      <c r="N8" s="15" t="s">
        <v>8</v>
      </c>
    </row>
    <row r="9" spans="1:14" ht="21.75" customHeight="1" x14ac:dyDescent="0.45">
      <c r="A9" s="11"/>
      <c r="B9" s="11"/>
      <c r="C9" s="11"/>
      <c r="D9" s="11"/>
      <c r="E9" s="11"/>
      <c r="F9" s="18" t="s">
        <v>9</v>
      </c>
      <c r="G9" s="17"/>
      <c r="H9" s="19" t="s">
        <v>10</v>
      </c>
      <c r="I9" s="20"/>
      <c r="J9" s="19" t="s">
        <v>10</v>
      </c>
      <c r="K9" s="20"/>
      <c r="L9" s="19" t="s">
        <v>10</v>
      </c>
      <c r="M9" s="15"/>
      <c r="N9" s="19" t="s">
        <v>10</v>
      </c>
    </row>
    <row r="10" spans="1:14" ht="21.75" customHeight="1" x14ac:dyDescent="0.45">
      <c r="A10" s="21" t="s">
        <v>11</v>
      </c>
      <c r="B10" s="21"/>
      <c r="C10" s="21"/>
      <c r="D10" s="11"/>
      <c r="E10" s="11"/>
      <c r="F10" s="12"/>
      <c r="G10" s="13"/>
      <c r="H10" s="22"/>
      <c r="I10" s="23"/>
      <c r="J10" s="23"/>
      <c r="K10" s="23"/>
      <c r="L10" s="22"/>
      <c r="M10" s="23"/>
      <c r="N10" s="23"/>
    </row>
    <row r="11" spans="1:14" ht="8.1" customHeight="1" x14ac:dyDescent="0.45">
      <c r="A11" s="21"/>
      <c r="B11" s="21"/>
      <c r="C11" s="21"/>
      <c r="D11" s="11"/>
      <c r="E11" s="11"/>
      <c r="F11" s="12"/>
      <c r="G11" s="13"/>
      <c r="H11" s="22"/>
      <c r="I11" s="23"/>
      <c r="J11" s="23"/>
      <c r="K11" s="23"/>
      <c r="L11" s="22"/>
      <c r="M11" s="23"/>
      <c r="N11" s="23"/>
    </row>
    <row r="12" spans="1:14" ht="21.75" customHeight="1" x14ac:dyDescent="0.45">
      <c r="A12" s="21" t="s">
        <v>12</v>
      </c>
      <c r="B12" s="21"/>
      <c r="C12" s="21"/>
      <c r="D12" s="11"/>
      <c r="E12" s="11"/>
      <c r="F12" s="12"/>
      <c r="G12" s="13"/>
      <c r="H12" s="22"/>
      <c r="I12" s="23"/>
      <c r="J12" s="23"/>
      <c r="K12" s="23"/>
      <c r="L12" s="22"/>
      <c r="M12" s="23"/>
      <c r="N12" s="23"/>
    </row>
    <row r="13" spans="1:14" ht="8.1" customHeight="1" x14ac:dyDescent="0.45">
      <c r="A13" s="21"/>
      <c r="B13" s="21"/>
      <c r="C13" s="21"/>
      <c r="D13" s="11"/>
      <c r="E13" s="11"/>
      <c r="F13" s="12"/>
      <c r="G13" s="13"/>
      <c r="H13" s="22"/>
      <c r="I13" s="23"/>
      <c r="J13" s="23"/>
      <c r="K13" s="23"/>
      <c r="L13" s="22"/>
      <c r="M13" s="23"/>
      <c r="N13" s="23"/>
    </row>
    <row r="14" spans="1:14" ht="21.75" customHeight="1" x14ac:dyDescent="0.45">
      <c r="A14" s="11" t="s">
        <v>13</v>
      </c>
      <c r="B14" s="11"/>
      <c r="C14" s="11"/>
      <c r="D14" s="11"/>
      <c r="E14" s="11"/>
      <c r="F14" s="12"/>
      <c r="G14" s="13"/>
      <c r="H14" s="22">
        <v>69730</v>
      </c>
      <c r="I14" s="23"/>
      <c r="J14" s="24">
        <v>43173</v>
      </c>
      <c r="K14" s="13"/>
      <c r="L14" s="25">
        <v>28751</v>
      </c>
      <c r="M14" s="13"/>
      <c r="N14" s="24">
        <v>14729</v>
      </c>
    </row>
    <row r="15" spans="1:14" ht="21.75" customHeight="1" x14ac:dyDescent="0.45">
      <c r="A15" s="11" t="s">
        <v>14</v>
      </c>
      <c r="B15" s="11"/>
      <c r="C15" s="11"/>
      <c r="D15" s="11"/>
      <c r="E15" s="11"/>
      <c r="F15" s="12" t="s">
        <v>194</v>
      </c>
      <c r="G15" s="13"/>
      <c r="H15" s="25">
        <v>0</v>
      </c>
      <c r="I15" s="23"/>
      <c r="J15" s="24">
        <v>0</v>
      </c>
      <c r="K15" s="13"/>
      <c r="L15" s="25">
        <v>147436</v>
      </c>
      <c r="M15" s="13"/>
      <c r="N15" s="24">
        <v>29385</v>
      </c>
    </row>
    <row r="16" spans="1:14" ht="21.75" customHeight="1" x14ac:dyDescent="0.45">
      <c r="A16" s="11" t="s">
        <v>15</v>
      </c>
      <c r="B16" s="11"/>
      <c r="C16" s="11"/>
      <c r="D16" s="11"/>
      <c r="E16" s="11"/>
      <c r="F16" s="12">
        <v>7</v>
      </c>
      <c r="G16" s="13"/>
      <c r="H16" s="25">
        <v>688823</v>
      </c>
      <c r="I16" s="23"/>
      <c r="J16" s="24">
        <v>541971</v>
      </c>
      <c r="K16" s="13"/>
      <c r="L16" s="25">
        <v>655433</v>
      </c>
      <c r="M16" s="13"/>
      <c r="N16" s="24">
        <v>521305</v>
      </c>
    </row>
    <row r="17" spans="1:14" ht="21.75" customHeight="1" x14ac:dyDescent="0.45">
      <c r="A17" s="11" t="s">
        <v>16</v>
      </c>
      <c r="B17" s="11"/>
      <c r="C17" s="11"/>
      <c r="D17" s="11"/>
      <c r="E17" s="11"/>
      <c r="F17" s="12"/>
      <c r="G17" s="13"/>
      <c r="H17" s="25">
        <v>294960</v>
      </c>
      <c r="I17" s="23"/>
      <c r="J17" s="24">
        <v>278124</v>
      </c>
      <c r="K17" s="13"/>
      <c r="L17" s="25">
        <v>236434</v>
      </c>
      <c r="M17" s="13"/>
      <c r="N17" s="24">
        <v>246171</v>
      </c>
    </row>
    <row r="18" spans="1:14" ht="21.75" customHeight="1" x14ac:dyDescent="0.45">
      <c r="A18" s="11" t="s">
        <v>17</v>
      </c>
      <c r="B18" s="11"/>
      <c r="C18" s="11"/>
      <c r="D18" s="11"/>
      <c r="E18" s="11"/>
      <c r="F18" s="12"/>
      <c r="G18" s="13"/>
      <c r="H18" s="25">
        <v>35181</v>
      </c>
      <c r="I18" s="23"/>
      <c r="J18" s="24">
        <v>22834</v>
      </c>
      <c r="K18" s="13"/>
      <c r="L18" s="25">
        <v>26528</v>
      </c>
      <c r="M18" s="13"/>
      <c r="N18" s="24">
        <v>21696</v>
      </c>
    </row>
    <row r="19" spans="1:14" ht="21.75" customHeight="1" x14ac:dyDescent="0.45">
      <c r="A19" s="11" t="s">
        <v>18</v>
      </c>
      <c r="B19" s="11"/>
      <c r="C19" s="11"/>
      <c r="D19" s="11"/>
      <c r="E19" s="11"/>
      <c r="F19" s="12"/>
      <c r="G19" s="13"/>
      <c r="H19" s="25">
        <v>766</v>
      </c>
      <c r="I19" s="23"/>
      <c r="J19" s="26">
        <v>496</v>
      </c>
      <c r="K19" s="13"/>
      <c r="L19" s="27">
        <v>766</v>
      </c>
      <c r="M19" s="13"/>
      <c r="N19" s="26">
        <v>496</v>
      </c>
    </row>
    <row r="20" spans="1:14" ht="21.75" customHeight="1" x14ac:dyDescent="0.45">
      <c r="A20" s="11" t="s">
        <v>19</v>
      </c>
      <c r="B20" s="21"/>
      <c r="C20" s="21"/>
      <c r="D20" s="11"/>
      <c r="E20" s="11"/>
      <c r="F20" s="12"/>
      <c r="G20" s="13"/>
      <c r="H20" s="28">
        <v>12690</v>
      </c>
      <c r="I20" s="23"/>
      <c r="J20" s="29">
        <v>12668</v>
      </c>
      <c r="K20" s="13"/>
      <c r="L20" s="30">
        <v>0</v>
      </c>
      <c r="M20" s="13"/>
      <c r="N20" s="29">
        <v>0</v>
      </c>
    </row>
    <row r="21" spans="1:14" ht="8.1" customHeight="1" x14ac:dyDescent="0.45">
      <c r="A21" s="21"/>
      <c r="B21" s="21"/>
      <c r="C21" s="21"/>
      <c r="D21" s="11"/>
      <c r="E21" s="11"/>
      <c r="F21" s="12"/>
      <c r="G21" s="13"/>
      <c r="H21" s="27"/>
      <c r="I21" s="23"/>
      <c r="J21" s="26"/>
      <c r="K21" s="23"/>
      <c r="L21" s="27"/>
      <c r="M21" s="23"/>
      <c r="N21" s="26"/>
    </row>
    <row r="22" spans="1:14" ht="21.75" customHeight="1" x14ac:dyDescent="0.45">
      <c r="A22" s="21" t="s">
        <v>20</v>
      </c>
      <c r="B22" s="11"/>
      <c r="C22" s="21"/>
      <c r="D22" s="11"/>
      <c r="E22" s="11"/>
      <c r="F22" s="12"/>
      <c r="G22" s="13"/>
      <c r="H22" s="28">
        <f>SUM(H14:H21)</f>
        <v>1102150</v>
      </c>
      <c r="I22" s="23"/>
      <c r="J22" s="31">
        <f>SUM(J14:J21)</f>
        <v>899266</v>
      </c>
      <c r="K22" s="23"/>
      <c r="L22" s="28">
        <f>SUM(L14:L21)</f>
        <v>1095348</v>
      </c>
      <c r="M22" s="24"/>
      <c r="N22" s="31">
        <f>SUM(N14:N21)</f>
        <v>833782</v>
      </c>
    </row>
    <row r="23" spans="1:14" ht="21.75" customHeight="1" x14ac:dyDescent="0.45">
      <c r="A23" s="21"/>
      <c r="B23" s="21"/>
      <c r="C23" s="21"/>
      <c r="D23" s="11"/>
      <c r="E23" s="11"/>
      <c r="F23" s="12"/>
      <c r="G23" s="13"/>
      <c r="H23" s="27"/>
      <c r="I23" s="23"/>
      <c r="J23" s="26"/>
      <c r="K23" s="23"/>
      <c r="L23" s="27"/>
      <c r="M23" s="23"/>
      <c r="N23" s="26"/>
    </row>
    <row r="24" spans="1:14" ht="21.75" customHeight="1" x14ac:dyDescent="0.45">
      <c r="A24" s="21" t="s">
        <v>21</v>
      </c>
      <c r="B24" s="21"/>
      <c r="C24" s="21"/>
      <c r="D24" s="11"/>
      <c r="E24" s="11"/>
      <c r="F24" s="12"/>
      <c r="G24" s="13"/>
      <c r="H24" s="27"/>
      <c r="I24" s="23"/>
      <c r="J24" s="26"/>
      <c r="K24" s="23"/>
      <c r="L24" s="27"/>
      <c r="M24" s="23"/>
      <c r="N24" s="26"/>
    </row>
    <row r="25" spans="1:14" ht="8.1" customHeight="1" x14ac:dyDescent="0.45">
      <c r="A25" s="21"/>
      <c r="B25" s="21"/>
      <c r="C25" s="21"/>
      <c r="D25" s="11"/>
      <c r="E25" s="11"/>
      <c r="F25" s="12"/>
      <c r="G25" s="13"/>
      <c r="H25" s="27"/>
      <c r="I25" s="23"/>
      <c r="J25" s="26"/>
      <c r="K25" s="23"/>
      <c r="L25" s="27"/>
      <c r="M25" s="23"/>
      <c r="N25" s="26"/>
    </row>
    <row r="26" spans="1:14" ht="21.75" customHeight="1" x14ac:dyDescent="0.45">
      <c r="A26" s="11" t="s">
        <v>22</v>
      </c>
      <c r="B26" s="21"/>
      <c r="C26" s="21"/>
      <c r="D26" s="11"/>
      <c r="E26" s="11"/>
      <c r="F26" s="11"/>
      <c r="G26" s="13"/>
      <c r="H26" s="27"/>
      <c r="I26" s="23"/>
      <c r="J26" s="23"/>
      <c r="K26" s="23"/>
      <c r="L26" s="22"/>
      <c r="M26" s="23"/>
      <c r="N26" s="23"/>
    </row>
    <row r="27" spans="1:14" ht="21.75" customHeight="1" x14ac:dyDescent="0.45">
      <c r="A27" s="11"/>
      <c r="B27" s="11" t="s">
        <v>23</v>
      </c>
      <c r="C27" s="21"/>
      <c r="D27" s="11"/>
      <c r="E27" s="11"/>
      <c r="F27" s="12"/>
      <c r="G27" s="13"/>
      <c r="H27" s="27">
        <v>2351</v>
      </c>
      <c r="I27" s="23"/>
      <c r="J27" s="26">
        <v>2351</v>
      </c>
      <c r="K27" s="13"/>
      <c r="L27" s="27">
        <v>0</v>
      </c>
      <c r="M27" s="13"/>
      <c r="N27" s="26">
        <v>0</v>
      </c>
    </row>
    <row r="28" spans="1:14" ht="21.75" customHeight="1" x14ac:dyDescent="0.45">
      <c r="A28" s="11" t="s">
        <v>24</v>
      </c>
      <c r="B28" s="21"/>
      <c r="C28" s="21"/>
      <c r="D28" s="11"/>
      <c r="E28" s="11"/>
      <c r="F28" s="12">
        <v>8</v>
      </c>
      <c r="G28" s="13"/>
      <c r="H28" s="27">
        <v>0</v>
      </c>
      <c r="I28" s="23"/>
      <c r="J28" s="32">
        <v>0</v>
      </c>
      <c r="K28" s="13"/>
      <c r="L28" s="33">
        <v>78861</v>
      </c>
      <c r="M28" s="13"/>
      <c r="N28" s="32">
        <v>58861</v>
      </c>
    </row>
    <row r="29" spans="1:14" ht="21.75" customHeight="1" x14ac:dyDescent="0.45">
      <c r="A29" s="11" t="s">
        <v>25</v>
      </c>
      <c r="B29" s="21"/>
      <c r="C29" s="21"/>
      <c r="D29" s="11"/>
      <c r="E29" s="11"/>
      <c r="F29" s="12">
        <v>9</v>
      </c>
      <c r="G29" s="13"/>
      <c r="H29" s="25">
        <v>565500</v>
      </c>
      <c r="I29" s="23"/>
      <c r="J29" s="32">
        <v>517345</v>
      </c>
      <c r="K29" s="13"/>
      <c r="L29" s="33">
        <v>361867</v>
      </c>
      <c r="M29" s="13"/>
      <c r="N29" s="32">
        <v>371472</v>
      </c>
    </row>
    <row r="30" spans="1:14" ht="21.75" customHeight="1" x14ac:dyDescent="0.45">
      <c r="A30" s="11" t="s">
        <v>26</v>
      </c>
      <c r="B30" s="21"/>
      <c r="C30" s="21"/>
      <c r="D30" s="11"/>
      <c r="E30" s="11"/>
      <c r="F30" s="11"/>
      <c r="G30" s="13"/>
      <c r="H30" s="25">
        <v>30682</v>
      </c>
      <c r="I30" s="23"/>
      <c r="J30" s="32">
        <v>23199</v>
      </c>
      <c r="K30" s="13"/>
      <c r="L30" s="33">
        <v>25860</v>
      </c>
      <c r="M30" s="13"/>
      <c r="N30" s="32">
        <v>16460</v>
      </c>
    </row>
    <row r="31" spans="1:14" ht="21.75" customHeight="1" x14ac:dyDescent="0.45">
      <c r="A31" s="11" t="s">
        <v>27</v>
      </c>
      <c r="B31" s="21"/>
      <c r="C31" s="21"/>
      <c r="D31" s="11"/>
      <c r="E31" s="11"/>
      <c r="F31" s="12">
        <v>10</v>
      </c>
      <c r="G31" s="13"/>
      <c r="H31" s="33">
        <v>15409</v>
      </c>
      <c r="I31" s="23"/>
      <c r="J31" s="32">
        <v>16852</v>
      </c>
      <c r="K31" s="13"/>
      <c r="L31" s="33">
        <v>15163</v>
      </c>
      <c r="M31" s="13"/>
      <c r="N31" s="32">
        <v>16591</v>
      </c>
    </row>
    <row r="32" spans="1:14" ht="21.75" customHeight="1" x14ac:dyDescent="0.45">
      <c r="A32" s="11" t="s">
        <v>28</v>
      </c>
      <c r="B32" s="21"/>
      <c r="C32" s="21"/>
      <c r="D32" s="11"/>
      <c r="E32" s="11"/>
      <c r="F32" s="12"/>
      <c r="G32" s="13"/>
      <c r="H32" s="33">
        <v>144339</v>
      </c>
      <c r="I32" s="23"/>
      <c r="J32" s="24">
        <v>135408</v>
      </c>
      <c r="K32" s="13"/>
      <c r="L32" s="25">
        <v>143138</v>
      </c>
      <c r="M32" s="13"/>
      <c r="N32" s="24">
        <v>133855</v>
      </c>
    </row>
    <row r="33" spans="1:14" ht="21.75" customHeight="1" x14ac:dyDescent="0.45">
      <c r="A33" s="11" t="s">
        <v>29</v>
      </c>
      <c r="B33" s="21"/>
      <c r="C33" s="21"/>
      <c r="D33" s="11"/>
      <c r="E33" s="11"/>
      <c r="F33" s="12"/>
      <c r="G33" s="13"/>
      <c r="H33" s="28">
        <v>3747</v>
      </c>
      <c r="I33" s="23"/>
      <c r="J33" s="34">
        <v>3694</v>
      </c>
      <c r="K33" s="13"/>
      <c r="L33" s="35">
        <v>2600</v>
      </c>
      <c r="M33" s="13"/>
      <c r="N33" s="34">
        <v>2600</v>
      </c>
    </row>
    <row r="34" spans="1:14" ht="7.5" customHeight="1" x14ac:dyDescent="0.45">
      <c r="A34" s="21"/>
      <c r="B34" s="21"/>
      <c r="C34" s="21"/>
      <c r="D34" s="11"/>
      <c r="E34" s="11"/>
      <c r="F34" s="12"/>
      <c r="G34" s="13"/>
      <c r="H34" s="22"/>
      <c r="I34" s="23"/>
      <c r="J34" s="23"/>
      <c r="K34" s="23"/>
      <c r="L34" s="22"/>
      <c r="M34" s="23"/>
      <c r="N34" s="23"/>
    </row>
    <row r="35" spans="1:14" ht="21.75" customHeight="1" x14ac:dyDescent="0.45">
      <c r="A35" s="21" t="s">
        <v>30</v>
      </c>
      <c r="B35" s="11"/>
      <c r="C35" s="21"/>
      <c r="D35" s="11"/>
      <c r="E35" s="11"/>
      <c r="F35" s="12"/>
      <c r="G35" s="13"/>
      <c r="H35" s="28">
        <f>SUM(H26:H33)</f>
        <v>762028</v>
      </c>
      <c r="I35" s="23"/>
      <c r="J35" s="31">
        <f>SUM(J27:J33)</f>
        <v>698849</v>
      </c>
      <c r="K35" s="23"/>
      <c r="L35" s="28">
        <f>SUM(L27:L33)</f>
        <v>627489</v>
      </c>
      <c r="M35" s="23"/>
      <c r="N35" s="31">
        <f>SUM(N27:N33)</f>
        <v>599839</v>
      </c>
    </row>
    <row r="36" spans="1:14" ht="8.1" customHeight="1" x14ac:dyDescent="0.45">
      <c r="A36" s="21"/>
      <c r="B36" s="21"/>
      <c r="C36" s="21"/>
      <c r="D36" s="11"/>
      <c r="E36" s="11"/>
      <c r="F36" s="12"/>
      <c r="G36" s="13"/>
      <c r="H36" s="25"/>
      <c r="I36" s="23"/>
      <c r="J36" s="24"/>
      <c r="K36" s="23"/>
      <c r="L36" s="25"/>
      <c r="M36" s="23"/>
      <c r="N36" s="24"/>
    </row>
    <row r="37" spans="1:14" ht="21.75" customHeight="1" thickBot="1" x14ac:dyDescent="0.5">
      <c r="A37" s="21" t="s">
        <v>31</v>
      </c>
      <c r="B37" s="21"/>
      <c r="C37" s="21"/>
      <c r="D37" s="11"/>
      <c r="E37" s="11"/>
      <c r="F37" s="12"/>
      <c r="G37" s="13"/>
      <c r="H37" s="36">
        <f>SUM(H22,H35)</f>
        <v>1864178</v>
      </c>
      <c r="I37" s="23"/>
      <c r="J37" s="37">
        <f>SUM(J22,J35)</f>
        <v>1598115</v>
      </c>
      <c r="K37" s="23"/>
      <c r="L37" s="36">
        <f>SUM(L22,L35)</f>
        <v>1722837</v>
      </c>
      <c r="M37" s="23"/>
      <c r="N37" s="37">
        <f>SUM(N22,N35)</f>
        <v>1433621</v>
      </c>
    </row>
    <row r="38" spans="1:14" ht="21.75" customHeight="1" thickTop="1" x14ac:dyDescent="0.45">
      <c r="A38" s="11"/>
      <c r="B38" s="11"/>
      <c r="C38" s="11"/>
      <c r="D38" s="11"/>
      <c r="E38" s="11"/>
      <c r="F38" s="12"/>
      <c r="G38" s="13"/>
      <c r="H38" s="23"/>
      <c r="I38" s="23"/>
      <c r="J38" s="23"/>
      <c r="K38" s="23"/>
      <c r="L38" s="23"/>
      <c r="M38" s="23"/>
      <c r="N38" s="23"/>
    </row>
    <row r="39" spans="1:14" ht="21.75" customHeight="1" x14ac:dyDescent="0.45">
      <c r="A39" s="11"/>
      <c r="B39" s="11"/>
      <c r="C39" s="11"/>
      <c r="D39" s="11"/>
      <c r="E39" s="11"/>
      <c r="F39" s="12"/>
      <c r="G39" s="13"/>
      <c r="H39" s="23"/>
      <c r="I39" s="23"/>
      <c r="J39" s="23"/>
      <c r="K39" s="23"/>
      <c r="L39" s="23"/>
      <c r="M39" s="23"/>
      <c r="N39" s="23"/>
    </row>
    <row r="42" spans="1:14" ht="10.5" customHeight="1" x14ac:dyDescent="0.45">
      <c r="A42" s="1"/>
      <c r="H42" s="38"/>
      <c r="J42" s="38"/>
      <c r="L42" s="38"/>
      <c r="N42" s="38"/>
    </row>
    <row r="43" spans="1:14" ht="21.75" customHeight="1" x14ac:dyDescent="0.45">
      <c r="A43" s="7" t="s">
        <v>202</v>
      </c>
      <c r="B43" s="7"/>
      <c r="C43" s="7"/>
      <c r="D43" s="7"/>
      <c r="E43" s="7"/>
      <c r="F43" s="8"/>
      <c r="G43" s="9"/>
      <c r="H43" s="10"/>
      <c r="I43" s="10"/>
      <c r="J43" s="10"/>
      <c r="K43" s="10"/>
      <c r="L43" s="10"/>
      <c r="M43" s="10"/>
      <c r="N43" s="10"/>
    </row>
    <row r="44" spans="1:14" ht="18" customHeight="1" x14ac:dyDescent="0.45">
      <c r="A44" s="1" t="str">
        <f>+A1</f>
        <v>บริษัท ไทยนิปปอนรับเบอร์อินดัสตรี้ จำกัด (มหาชน)</v>
      </c>
    </row>
    <row r="45" spans="1:14" ht="18" customHeight="1" x14ac:dyDescent="0.45">
      <c r="A45" s="1" t="str">
        <f>+A2</f>
        <v xml:space="preserve">งบแสดงฐานะการเงิน </v>
      </c>
      <c r="B45" s="1"/>
      <c r="C45" s="1"/>
    </row>
    <row r="46" spans="1:14" ht="18" customHeight="1" x14ac:dyDescent="0.45">
      <c r="A46" s="6" t="str">
        <f>A3</f>
        <v>ณ วันที่ 30 กันยายน พ.ศ. 2565</v>
      </c>
      <c r="B46" s="6"/>
      <c r="C46" s="6"/>
      <c r="D46" s="7"/>
      <c r="E46" s="7"/>
      <c r="F46" s="8"/>
      <c r="G46" s="9"/>
      <c r="H46" s="10"/>
      <c r="I46" s="10"/>
      <c r="J46" s="10"/>
      <c r="K46" s="10"/>
      <c r="L46" s="10"/>
      <c r="M46" s="10"/>
      <c r="N46" s="10"/>
    </row>
    <row r="47" spans="1:14" ht="15.75" customHeight="1" x14ac:dyDescent="0.45">
      <c r="A47" s="1"/>
      <c r="B47" s="1"/>
      <c r="C47" s="1"/>
    </row>
    <row r="48" spans="1:14" ht="17.850000000000001" customHeight="1" x14ac:dyDescent="0.45">
      <c r="A48" s="21"/>
      <c r="B48" s="21"/>
      <c r="C48" s="21"/>
      <c r="D48" s="11"/>
      <c r="E48" s="11"/>
      <c r="F48" s="12"/>
      <c r="G48" s="13"/>
      <c r="H48" s="206" t="s">
        <v>2</v>
      </c>
      <c r="I48" s="206"/>
      <c r="J48" s="206"/>
      <c r="K48" s="23"/>
      <c r="L48" s="206" t="s">
        <v>3</v>
      </c>
      <c r="M48" s="206"/>
      <c r="N48" s="206"/>
    </row>
    <row r="49" spans="1:14" ht="17.850000000000001" customHeight="1" x14ac:dyDescent="0.45">
      <c r="A49" s="11"/>
      <c r="B49" s="11"/>
      <c r="C49" s="11"/>
      <c r="D49" s="11"/>
      <c r="E49" s="11"/>
      <c r="F49" s="12"/>
      <c r="G49" s="13"/>
      <c r="H49" s="39" t="s">
        <v>4</v>
      </c>
      <c r="I49" s="23"/>
      <c r="J49" s="39" t="s">
        <v>5</v>
      </c>
      <c r="K49" s="23"/>
      <c r="L49" s="39" t="s">
        <v>4</v>
      </c>
      <c r="M49" s="23"/>
      <c r="N49" s="39" t="s">
        <v>5</v>
      </c>
    </row>
    <row r="50" spans="1:14" ht="17.850000000000001" customHeight="1" x14ac:dyDescent="0.45">
      <c r="A50" s="11"/>
      <c r="B50" s="11"/>
      <c r="C50" s="11"/>
      <c r="D50" s="11"/>
      <c r="E50" s="11"/>
      <c r="F50" s="12"/>
      <c r="G50" s="13"/>
      <c r="H50" s="15" t="s">
        <v>189</v>
      </c>
      <c r="I50" s="15"/>
      <c r="J50" s="15" t="s">
        <v>6</v>
      </c>
      <c r="K50" s="15"/>
      <c r="L50" s="15" t="s">
        <v>189</v>
      </c>
      <c r="M50" s="15"/>
      <c r="N50" s="15" t="s">
        <v>6</v>
      </c>
    </row>
    <row r="51" spans="1:14" ht="17.850000000000001" customHeight="1" x14ac:dyDescent="0.45">
      <c r="A51" s="11"/>
      <c r="B51" s="11"/>
      <c r="C51" s="11"/>
      <c r="D51" s="11"/>
      <c r="E51" s="11"/>
      <c r="F51" s="16"/>
      <c r="G51" s="17"/>
      <c r="H51" s="15" t="s">
        <v>7</v>
      </c>
      <c r="I51" s="15"/>
      <c r="J51" s="15" t="s">
        <v>8</v>
      </c>
      <c r="K51" s="15"/>
      <c r="L51" s="15" t="s">
        <v>7</v>
      </c>
      <c r="M51" s="15"/>
      <c r="N51" s="15" t="s">
        <v>8</v>
      </c>
    </row>
    <row r="52" spans="1:14" ht="17.850000000000001" customHeight="1" x14ac:dyDescent="0.45">
      <c r="A52" s="11"/>
      <c r="B52" s="11"/>
      <c r="C52" s="11"/>
      <c r="D52" s="11"/>
      <c r="E52" s="11"/>
      <c r="F52" s="18" t="s">
        <v>9</v>
      </c>
      <c r="G52" s="17"/>
      <c r="H52" s="19" t="s">
        <v>10</v>
      </c>
      <c r="I52" s="20"/>
      <c r="J52" s="19" t="s">
        <v>10</v>
      </c>
      <c r="K52" s="20"/>
      <c r="L52" s="19" t="s">
        <v>10</v>
      </c>
      <c r="M52" s="15"/>
      <c r="N52" s="19" t="s">
        <v>10</v>
      </c>
    </row>
    <row r="53" spans="1:14" ht="20.100000000000001" customHeight="1" x14ac:dyDescent="0.45">
      <c r="A53" s="21" t="s">
        <v>32</v>
      </c>
      <c r="B53" s="21"/>
      <c r="C53" s="21"/>
      <c r="D53" s="11"/>
      <c r="E53" s="11"/>
      <c r="F53" s="12"/>
      <c r="G53" s="13"/>
      <c r="H53" s="22"/>
      <c r="I53" s="23"/>
      <c r="J53" s="23"/>
      <c r="K53" s="23"/>
      <c r="L53" s="22"/>
      <c r="M53" s="23"/>
      <c r="N53" s="23"/>
    </row>
    <row r="54" spans="1:14" ht="3" customHeight="1" x14ac:dyDescent="0.45">
      <c r="A54" s="21"/>
      <c r="B54" s="21"/>
      <c r="C54" s="21"/>
      <c r="D54" s="11"/>
      <c r="E54" s="11"/>
      <c r="F54" s="12"/>
      <c r="G54" s="13"/>
      <c r="H54" s="22"/>
      <c r="I54" s="23"/>
      <c r="J54" s="23"/>
      <c r="K54" s="23"/>
      <c r="L54" s="22"/>
      <c r="M54" s="23"/>
      <c r="N54" s="23"/>
    </row>
    <row r="55" spans="1:14" ht="20.100000000000001" customHeight="1" x14ac:dyDescent="0.45">
      <c r="A55" s="21" t="s">
        <v>33</v>
      </c>
      <c r="B55" s="21"/>
      <c r="C55" s="21"/>
      <c r="D55" s="11"/>
      <c r="E55" s="11"/>
      <c r="F55" s="12"/>
      <c r="G55" s="13"/>
      <c r="H55" s="22"/>
      <c r="I55" s="23"/>
      <c r="J55" s="23"/>
      <c r="K55" s="23"/>
      <c r="L55" s="22"/>
      <c r="M55" s="23"/>
      <c r="N55" s="23"/>
    </row>
    <row r="56" spans="1:14" ht="3" customHeight="1" x14ac:dyDescent="0.45">
      <c r="A56" s="11"/>
      <c r="B56" s="11"/>
      <c r="C56" s="11"/>
      <c r="D56" s="11"/>
      <c r="E56" s="11"/>
      <c r="F56" s="12"/>
      <c r="G56" s="13"/>
      <c r="H56" s="22"/>
      <c r="I56" s="23"/>
      <c r="J56" s="23"/>
      <c r="K56" s="23"/>
      <c r="L56" s="22"/>
      <c r="M56" s="23"/>
      <c r="N56" s="23"/>
    </row>
    <row r="57" spans="1:14" ht="17.850000000000001" customHeight="1" x14ac:dyDescent="0.45">
      <c r="A57" s="11" t="s">
        <v>34</v>
      </c>
      <c r="B57" s="11"/>
      <c r="C57" s="11"/>
      <c r="D57" s="11"/>
      <c r="E57" s="11"/>
      <c r="F57" s="12">
        <v>11</v>
      </c>
      <c r="G57" s="13"/>
      <c r="H57" s="33">
        <v>412000</v>
      </c>
      <c r="I57" s="23"/>
      <c r="J57" s="23">
        <v>373500</v>
      </c>
      <c r="K57" s="13"/>
      <c r="L57" s="22">
        <v>362000</v>
      </c>
      <c r="M57" s="13"/>
      <c r="N57" s="23">
        <v>323500</v>
      </c>
    </row>
    <row r="58" spans="1:14" ht="17.850000000000001" customHeight="1" x14ac:dyDescent="0.45">
      <c r="A58" s="11" t="s">
        <v>35</v>
      </c>
      <c r="B58" s="11"/>
      <c r="C58" s="11"/>
      <c r="D58" s="11"/>
      <c r="E58" s="11"/>
      <c r="F58" s="12">
        <v>12</v>
      </c>
      <c r="G58" s="13"/>
      <c r="H58" s="33">
        <v>320521</v>
      </c>
      <c r="I58" s="23"/>
      <c r="J58" s="23">
        <v>287427</v>
      </c>
      <c r="K58" s="13"/>
      <c r="L58" s="22">
        <v>254789</v>
      </c>
      <c r="M58" s="13"/>
      <c r="N58" s="40">
        <v>242637</v>
      </c>
    </row>
    <row r="59" spans="1:14" ht="17.850000000000001" customHeight="1" x14ac:dyDescent="0.45">
      <c r="A59" s="11" t="s">
        <v>36</v>
      </c>
      <c r="B59" s="11"/>
      <c r="C59" s="11"/>
      <c r="D59" s="11"/>
      <c r="E59" s="11"/>
      <c r="F59" s="12"/>
      <c r="G59" s="13"/>
      <c r="H59" s="27"/>
      <c r="I59" s="23"/>
      <c r="J59" s="23"/>
      <c r="K59" s="13"/>
      <c r="L59" s="22"/>
      <c r="M59" s="13"/>
      <c r="N59" s="23"/>
    </row>
    <row r="60" spans="1:14" ht="17.850000000000001" customHeight="1" x14ac:dyDescent="0.45">
      <c r="A60" s="11"/>
      <c r="B60" s="41" t="s">
        <v>37</v>
      </c>
      <c r="C60" s="11"/>
      <c r="D60" s="11"/>
      <c r="E60" s="11"/>
      <c r="F60" s="12"/>
      <c r="G60" s="13"/>
      <c r="H60" s="25">
        <v>9926</v>
      </c>
      <c r="I60" s="23"/>
      <c r="J60" s="23">
        <v>10417</v>
      </c>
      <c r="K60" s="13"/>
      <c r="L60" s="22">
        <v>8777</v>
      </c>
      <c r="M60" s="13"/>
      <c r="N60" s="23">
        <v>9196</v>
      </c>
    </row>
    <row r="61" spans="1:14" ht="17.850000000000001" customHeight="1" x14ac:dyDescent="0.45">
      <c r="A61" s="11"/>
      <c r="B61" s="41" t="s">
        <v>38</v>
      </c>
      <c r="C61" s="11"/>
      <c r="D61" s="11"/>
      <c r="E61" s="11"/>
      <c r="F61" s="12">
        <v>13</v>
      </c>
      <c r="G61" s="13"/>
      <c r="H61" s="33">
        <v>19850</v>
      </c>
      <c r="I61" s="23"/>
      <c r="J61" s="23">
        <v>79880</v>
      </c>
      <c r="K61" s="13"/>
      <c r="L61" s="22">
        <v>19850</v>
      </c>
      <c r="M61" s="13"/>
      <c r="N61" s="23">
        <v>79880</v>
      </c>
    </row>
    <row r="62" spans="1:14" ht="17.850000000000001" customHeight="1" x14ac:dyDescent="0.45">
      <c r="A62" s="11" t="s">
        <v>39</v>
      </c>
      <c r="B62" s="41"/>
      <c r="C62" s="11"/>
      <c r="D62" s="11"/>
      <c r="E62" s="11"/>
      <c r="F62" s="12">
        <v>21</v>
      </c>
      <c r="G62" s="13"/>
      <c r="H62" s="33">
        <v>40169</v>
      </c>
      <c r="I62" s="23"/>
      <c r="J62" s="23">
        <v>5530</v>
      </c>
      <c r="K62" s="13"/>
      <c r="L62" s="22">
        <v>40169</v>
      </c>
      <c r="M62" s="13"/>
      <c r="N62" s="23">
        <v>5530</v>
      </c>
    </row>
    <row r="63" spans="1:14" ht="17.850000000000001" customHeight="1" x14ac:dyDescent="0.45">
      <c r="A63" s="13" t="s">
        <v>40</v>
      </c>
      <c r="B63" s="11"/>
      <c r="C63" s="11"/>
      <c r="D63" s="11"/>
      <c r="E63" s="11"/>
      <c r="F63" s="12"/>
      <c r="G63" s="13"/>
      <c r="H63" s="25">
        <v>17338</v>
      </c>
      <c r="I63" s="23"/>
      <c r="J63" s="23">
        <v>9055</v>
      </c>
      <c r="K63" s="13"/>
      <c r="L63" s="22">
        <v>17338</v>
      </c>
      <c r="M63" s="13"/>
      <c r="N63" s="23">
        <v>9055</v>
      </c>
    </row>
    <row r="64" spans="1:14" ht="17.850000000000001" customHeight="1" x14ac:dyDescent="0.45">
      <c r="A64" s="13" t="s">
        <v>41</v>
      </c>
      <c r="B64" s="11"/>
      <c r="C64" s="11"/>
      <c r="D64" s="11"/>
      <c r="E64" s="11"/>
      <c r="F64" s="12"/>
      <c r="G64" s="13"/>
      <c r="H64" s="42">
        <v>1934</v>
      </c>
      <c r="I64" s="23"/>
      <c r="J64" s="31">
        <v>4187</v>
      </c>
      <c r="K64" s="13"/>
      <c r="L64" s="28">
        <v>1741</v>
      </c>
      <c r="M64" s="13"/>
      <c r="N64" s="31">
        <v>3923</v>
      </c>
    </row>
    <row r="65" spans="1:14" ht="3" customHeight="1" x14ac:dyDescent="0.45">
      <c r="A65" s="11"/>
      <c r="B65" s="11"/>
      <c r="C65" s="11"/>
      <c r="D65" s="11"/>
      <c r="E65" s="11"/>
      <c r="F65" s="12"/>
      <c r="G65" s="13"/>
      <c r="H65" s="25"/>
      <c r="I65" s="23"/>
      <c r="J65" s="24"/>
      <c r="K65" s="23"/>
      <c r="L65" s="25"/>
      <c r="M65" s="23"/>
      <c r="N65" s="24"/>
    </row>
    <row r="66" spans="1:14" ht="20.100000000000001" customHeight="1" x14ac:dyDescent="0.45">
      <c r="A66" s="21" t="s">
        <v>42</v>
      </c>
      <c r="B66" s="11"/>
      <c r="C66" s="21"/>
      <c r="D66" s="11"/>
      <c r="E66" s="11"/>
      <c r="F66" s="12"/>
      <c r="G66" s="13"/>
      <c r="H66" s="28">
        <f>SUM(H57:H64)</f>
        <v>821738</v>
      </c>
      <c r="I66" s="23"/>
      <c r="J66" s="31">
        <f>SUM(J57:J64)</f>
        <v>769996</v>
      </c>
      <c r="K66" s="23"/>
      <c r="L66" s="28">
        <f>SUM(L57:L64)</f>
        <v>704664</v>
      </c>
      <c r="M66" s="23"/>
      <c r="N66" s="31">
        <f>SUM(N57:N64)</f>
        <v>673721</v>
      </c>
    </row>
    <row r="67" spans="1:14" ht="8.1" customHeight="1" x14ac:dyDescent="0.45">
      <c r="A67" s="11"/>
      <c r="B67" s="11"/>
      <c r="C67" s="11"/>
      <c r="D67" s="11"/>
      <c r="E67" s="11"/>
      <c r="F67" s="12"/>
      <c r="G67" s="13"/>
      <c r="H67" s="25"/>
      <c r="I67" s="23"/>
      <c r="J67" s="24"/>
      <c r="K67" s="23"/>
      <c r="L67" s="25"/>
      <c r="M67" s="23"/>
      <c r="N67" s="24"/>
    </row>
    <row r="68" spans="1:14" ht="20.100000000000001" customHeight="1" x14ac:dyDescent="0.45">
      <c r="A68" s="21" t="s">
        <v>43</v>
      </c>
      <c r="B68" s="11"/>
      <c r="C68" s="11"/>
      <c r="D68" s="11"/>
      <c r="E68" s="11"/>
      <c r="F68" s="12"/>
      <c r="G68" s="13"/>
      <c r="H68" s="25"/>
      <c r="I68" s="23"/>
      <c r="J68" s="24"/>
      <c r="K68" s="23"/>
      <c r="L68" s="25"/>
      <c r="M68" s="23"/>
      <c r="N68" s="24"/>
    </row>
    <row r="69" spans="1:14" ht="3" customHeight="1" x14ac:dyDescent="0.45">
      <c r="A69" s="11"/>
      <c r="B69" s="11"/>
      <c r="C69" s="11"/>
      <c r="D69" s="11"/>
      <c r="E69" s="11"/>
      <c r="F69" s="12"/>
      <c r="G69" s="13"/>
      <c r="H69" s="25"/>
      <c r="I69" s="23"/>
      <c r="J69" s="24"/>
      <c r="K69" s="23"/>
      <c r="L69" s="25"/>
      <c r="M69" s="23"/>
      <c r="N69" s="24"/>
    </row>
    <row r="70" spans="1:14" ht="17.850000000000001" customHeight="1" x14ac:dyDescent="0.45">
      <c r="A70" s="13" t="s">
        <v>44</v>
      </c>
      <c r="B70" s="11"/>
      <c r="C70" s="11"/>
      <c r="D70" s="11"/>
      <c r="E70" s="11"/>
      <c r="F70" s="12"/>
      <c r="G70" s="13"/>
      <c r="H70" s="33">
        <v>21369</v>
      </c>
      <c r="I70" s="23"/>
      <c r="J70" s="32">
        <v>12510</v>
      </c>
      <c r="K70" s="13"/>
      <c r="L70" s="33">
        <v>17642</v>
      </c>
      <c r="M70" s="13"/>
      <c r="N70" s="32">
        <v>7918</v>
      </c>
    </row>
    <row r="71" spans="1:14" ht="17.850000000000001" customHeight="1" x14ac:dyDescent="0.45">
      <c r="A71" s="13" t="s">
        <v>45</v>
      </c>
      <c r="B71" s="11"/>
      <c r="C71" s="11"/>
      <c r="D71" s="11"/>
      <c r="E71" s="11"/>
      <c r="F71" s="12"/>
      <c r="G71" s="13"/>
      <c r="H71" s="25">
        <v>9604</v>
      </c>
      <c r="I71" s="23"/>
      <c r="J71" s="24">
        <v>13798</v>
      </c>
      <c r="K71" s="13"/>
      <c r="L71" s="25">
        <v>0</v>
      </c>
      <c r="M71" s="13"/>
      <c r="N71" s="24">
        <v>0</v>
      </c>
    </row>
    <row r="72" spans="1:14" ht="17.850000000000001" customHeight="1" x14ac:dyDescent="0.45">
      <c r="A72" s="13" t="s">
        <v>46</v>
      </c>
      <c r="B72" s="11"/>
      <c r="C72" s="11"/>
      <c r="D72" s="11"/>
      <c r="E72" s="11"/>
      <c r="F72" s="12"/>
      <c r="G72" s="13"/>
      <c r="H72" s="28">
        <v>84589</v>
      </c>
      <c r="I72" s="23"/>
      <c r="J72" s="31">
        <v>81516</v>
      </c>
      <c r="K72" s="13"/>
      <c r="L72" s="28">
        <v>78704</v>
      </c>
      <c r="M72" s="13"/>
      <c r="N72" s="31">
        <v>75486</v>
      </c>
    </row>
    <row r="73" spans="1:14" ht="3" customHeight="1" x14ac:dyDescent="0.45">
      <c r="A73" s="11"/>
      <c r="B73" s="11"/>
      <c r="C73" s="11"/>
      <c r="D73" s="11"/>
      <c r="E73" s="11"/>
      <c r="F73" s="12"/>
      <c r="G73" s="13"/>
      <c r="H73" s="25"/>
      <c r="I73" s="23"/>
      <c r="J73" s="24"/>
      <c r="K73" s="23"/>
      <c r="L73" s="25"/>
      <c r="M73" s="23"/>
      <c r="N73" s="24"/>
    </row>
    <row r="74" spans="1:14" ht="20.100000000000001" customHeight="1" x14ac:dyDescent="0.45">
      <c r="A74" s="21" t="s">
        <v>47</v>
      </c>
      <c r="B74" s="11"/>
      <c r="C74" s="11"/>
      <c r="D74" s="11"/>
      <c r="E74" s="11"/>
      <c r="F74" s="12"/>
      <c r="G74" s="13"/>
      <c r="H74" s="35">
        <f>SUM(H70:H72)</f>
        <v>115562</v>
      </c>
      <c r="I74" s="23"/>
      <c r="J74" s="31">
        <f>SUM(J70:J72)</f>
        <v>107824</v>
      </c>
      <c r="K74" s="23"/>
      <c r="L74" s="35">
        <f>SUM(L70:L72)</f>
        <v>96346</v>
      </c>
      <c r="M74" s="23"/>
      <c r="N74" s="31">
        <f>SUM(N70:N72)</f>
        <v>83404</v>
      </c>
    </row>
    <row r="75" spans="1:14" ht="3" customHeight="1" x14ac:dyDescent="0.45">
      <c r="A75" s="11"/>
      <c r="B75" s="11"/>
      <c r="C75" s="21"/>
      <c r="D75" s="11"/>
      <c r="E75" s="11"/>
      <c r="F75" s="12"/>
      <c r="G75" s="13"/>
      <c r="H75" s="25"/>
      <c r="I75" s="23"/>
      <c r="J75" s="24"/>
      <c r="K75" s="23"/>
      <c r="L75" s="25"/>
      <c r="M75" s="24"/>
      <c r="N75" s="24"/>
    </row>
    <row r="76" spans="1:14" ht="20.100000000000001" customHeight="1" x14ac:dyDescent="0.45">
      <c r="A76" s="21" t="s">
        <v>48</v>
      </c>
      <c r="B76" s="21"/>
      <c r="C76" s="21"/>
      <c r="D76" s="11"/>
      <c r="E76" s="11"/>
      <c r="F76" s="12"/>
      <c r="G76" s="13"/>
      <c r="H76" s="28">
        <f>SUM(H66,H74)</f>
        <v>937300</v>
      </c>
      <c r="I76" s="23"/>
      <c r="J76" s="31">
        <f>J66+J74</f>
        <v>877820</v>
      </c>
      <c r="K76" s="23"/>
      <c r="L76" s="28">
        <f>SUM(L66,L74)</f>
        <v>801010</v>
      </c>
      <c r="M76" s="23"/>
      <c r="N76" s="31">
        <f>N66+N74</f>
        <v>757125</v>
      </c>
    </row>
    <row r="77" spans="1:14" ht="8.1" customHeight="1" x14ac:dyDescent="0.45">
      <c r="A77" s="11"/>
      <c r="B77" s="11"/>
      <c r="C77" s="11"/>
      <c r="D77" s="11"/>
      <c r="E77" s="11"/>
      <c r="F77" s="12"/>
      <c r="G77" s="13"/>
      <c r="H77" s="25"/>
      <c r="I77" s="23"/>
      <c r="J77" s="24"/>
      <c r="K77" s="23"/>
      <c r="L77" s="25"/>
      <c r="M77" s="23"/>
      <c r="N77" s="24"/>
    </row>
    <row r="78" spans="1:14" ht="17.850000000000001" customHeight="1" x14ac:dyDescent="0.45">
      <c r="A78" s="21" t="s">
        <v>49</v>
      </c>
      <c r="B78" s="21"/>
      <c r="C78" s="21"/>
      <c r="D78" s="11"/>
      <c r="E78" s="11"/>
      <c r="F78" s="12"/>
      <c r="G78" s="13"/>
      <c r="H78" s="22"/>
      <c r="I78" s="23"/>
      <c r="J78" s="23"/>
      <c r="K78" s="23"/>
      <c r="L78" s="22"/>
      <c r="M78" s="23"/>
      <c r="N78" s="23"/>
    </row>
    <row r="79" spans="1:14" ht="3" customHeight="1" x14ac:dyDescent="0.45">
      <c r="A79" s="11"/>
      <c r="B79" s="11"/>
      <c r="C79" s="11"/>
      <c r="D79" s="11"/>
      <c r="E79" s="11"/>
      <c r="F79" s="12"/>
      <c r="G79" s="13"/>
      <c r="H79" s="22"/>
      <c r="I79" s="23"/>
      <c r="J79" s="23"/>
      <c r="K79" s="23"/>
      <c r="L79" s="22"/>
      <c r="M79" s="23"/>
      <c r="N79" s="23"/>
    </row>
    <row r="80" spans="1:14" ht="17.850000000000001" customHeight="1" x14ac:dyDescent="0.45">
      <c r="A80" s="11" t="s">
        <v>50</v>
      </c>
      <c r="B80" s="11"/>
      <c r="C80" s="11"/>
      <c r="D80" s="11"/>
      <c r="E80" s="11"/>
      <c r="F80" s="12"/>
      <c r="G80" s="13"/>
      <c r="H80" s="25"/>
      <c r="I80" s="23"/>
      <c r="J80" s="24"/>
      <c r="K80" s="23"/>
      <c r="L80" s="25"/>
      <c r="M80" s="24"/>
      <c r="N80" s="24"/>
    </row>
    <row r="81" spans="1:14" ht="17.850000000000001" customHeight="1" x14ac:dyDescent="0.45">
      <c r="A81" s="11"/>
      <c r="B81" s="11" t="s">
        <v>51</v>
      </c>
      <c r="C81" s="11"/>
      <c r="D81" s="11"/>
      <c r="E81" s="11"/>
      <c r="F81" s="12"/>
      <c r="G81" s="13"/>
      <c r="H81" s="25"/>
      <c r="I81" s="23"/>
      <c r="J81" s="24"/>
      <c r="K81" s="23"/>
      <c r="L81" s="25"/>
      <c r="M81" s="24"/>
      <c r="N81" s="24"/>
    </row>
    <row r="82" spans="1:14" ht="17.850000000000001" customHeight="1" x14ac:dyDescent="0.45">
      <c r="A82" s="11"/>
      <c r="B82" s="11"/>
      <c r="C82" s="11" t="s">
        <v>52</v>
      </c>
      <c r="D82" s="11"/>
      <c r="E82" s="11"/>
      <c r="F82" s="12"/>
      <c r="G82" s="13"/>
      <c r="H82" s="25"/>
      <c r="I82" s="24"/>
      <c r="J82" s="24"/>
      <c r="K82" s="24"/>
      <c r="L82" s="25"/>
      <c r="M82" s="24"/>
      <c r="N82" s="24"/>
    </row>
    <row r="83" spans="1:14" ht="17.850000000000001" customHeight="1" thickBot="1" x14ac:dyDescent="0.5">
      <c r="A83" s="11"/>
      <c r="B83" s="11"/>
      <c r="C83" s="11"/>
      <c r="D83" s="11" t="s">
        <v>53</v>
      </c>
      <c r="E83" s="11"/>
      <c r="F83" s="12"/>
      <c r="G83" s="13"/>
      <c r="H83" s="36">
        <v>300000</v>
      </c>
      <c r="I83" s="23"/>
      <c r="J83" s="37">
        <v>300000</v>
      </c>
      <c r="K83" s="23"/>
      <c r="L83" s="36">
        <v>300000</v>
      </c>
      <c r="M83" s="43"/>
      <c r="N83" s="37">
        <v>300000</v>
      </c>
    </row>
    <row r="84" spans="1:14" ht="17.850000000000001" customHeight="1" thickTop="1" x14ac:dyDescent="0.45">
      <c r="A84" s="11"/>
      <c r="B84" s="11" t="s">
        <v>54</v>
      </c>
      <c r="C84" s="11"/>
      <c r="D84" s="11"/>
      <c r="E84" s="11"/>
      <c r="F84" s="12"/>
      <c r="G84" s="13"/>
      <c r="H84" s="25"/>
      <c r="I84" s="23"/>
      <c r="J84" s="24"/>
      <c r="K84" s="23"/>
      <c r="L84" s="25"/>
      <c r="M84" s="43"/>
      <c r="N84" s="24"/>
    </row>
    <row r="85" spans="1:14" ht="17.850000000000001" customHeight="1" x14ac:dyDescent="0.45">
      <c r="A85" s="11"/>
      <c r="B85" s="11"/>
      <c r="C85" s="11" t="s">
        <v>52</v>
      </c>
      <c r="D85" s="11"/>
      <c r="E85" s="11"/>
      <c r="F85" s="12"/>
      <c r="G85" s="13"/>
      <c r="H85" s="25"/>
      <c r="I85" s="23"/>
      <c r="J85" s="24"/>
      <c r="K85" s="23"/>
      <c r="L85" s="25"/>
      <c r="M85" s="43"/>
      <c r="N85" s="24"/>
    </row>
    <row r="86" spans="1:14" ht="17.850000000000001" customHeight="1" x14ac:dyDescent="0.45">
      <c r="A86" s="11"/>
      <c r="B86" s="11"/>
      <c r="C86" s="11"/>
      <c r="D86" s="11" t="s">
        <v>53</v>
      </c>
      <c r="E86" s="11"/>
      <c r="F86" s="12"/>
      <c r="G86" s="13"/>
      <c r="H86" s="25">
        <v>300000</v>
      </c>
      <c r="I86" s="23"/>
      <c r="J86" s="24">
        <v>300000</v>
      </c>
      <c r="K86" s="24"/>
      <c r="L86" s="25">
        <v>300000</v>
      </c>
      <c r="M86" s="13"/>
      <c r="N86" s="24">
        <v>300000</v>
      </c>
    </row>
    <row r="87" spans="1:14" ht="17.850000000000001" customHeight="1" x14ac:dyDescent="0.45">
      <c r="A87" s="13" t="s">
        <v>55</v>
      </c>
      <c r="B87" s="11"/>
      <c r="C87" s="11"/>
      <c r="D87" s="11"/>
      <c r="E87" s="11"/>
      <c r="F87" s="12"/>
      <c r="G87" s="13"/>
      <c r="H87" s="25">
        <v>378296</v>
      </c>
      <c r="I87" s="23"/>
      <c r="J87" s="24">
        <v>549080</v>
      </c>
      <c r="K87" s="23"/>
      <c r="L87" s="25">
        <v>378296</v>
      </c>
      <c r="M87" s="13"/>
      <c r="N87" s="24">
        <v>549080</v>
      </c>
    </row>
    <row r="88" spans="1:14" ht="17.850000000000001" customHeight="1" x14ac:dyDescent="0.45">
      <c r="A88" s="44" t="s">
        <v>56</v>
      </c>
      <c r="B88" s="11"/>
      <c r="C88" s="11"/>
      <c r="D88" s="11"/>
      <c r="E88" s="11"/>
      <c r="F88" s="12"/>
      <c r="G88" s="13"/>
      <c r="H88" s="25"/>
      <c r="I88" s="23"/>
      <c r="J88" s="24"/>
      <c r="K88" s="23"/>
      <c r="L88" s="25"/>
      <c r="M88" s="13"/>
      <c r="N88" s="24"/>
    </row>
    <row r="89" spans="1:14" ht="17.850000000000001" customHeight="1" x14ac:dyDescent="0.45">
      <c r="A89" s="11"/>
      <c r="B89" s="11" t="s">
        <v>57</v>
      </c>
      <c r="C89" s="11"/>
      <c r="D89" s="11"/>
      <c r="E89" s="11"/>
      <c r="F89" s="12"/>
      <c r="G89" s="13"/>
      <c r="H89" s="25">
        <v>0</v>
      </c>
      <c r="I89" s="23"/>
      <c r="J89" s="24">
        <v>30000</v>
      </c>
      <c r="K89" s="13"/>
      <c r="L89" s="25">
        <v>0</v>
      </c>
      <c r="M89" s="13"/>
      <c r="N89" s="24">
        <v>30000</v>
      </c>
    </row>
    <row r="90" spans="1:14" ht="17.850000000000001" customHeight="1" x14ac:dyDescent="0.45">
      <c r="A90" s="11"/>
      <c r="B90" s="11" t="s">
        <v>58</v>
      </c>
      <c r="C90" s="11"/>
      <c r="D90" s="11"/>
      <c r="E90" s="11"/>
      <c r="F90" s="12"/>
      <c r="G90" s="13"/>
      <c r="H90" s="25">
        <v>249707</v>
      </c>
      <c r="I90" s="23"/>
      <c r="J90" s="24">
        <v>-157540</v>
      </c>
      <c r="K90" s="13"/>
      <c r="L90" s="25">
        <v>245331</v>
      </c>
      <c r="M90" s="13"/>
      <c r="N90" s="24">
        <v>-200784</v>
      </c>
    </row>
    <row r="91" spans="1:14" ht="17.850000000000001" customHeight="1" x14ac:dyDescent="0.45">
      <c r="A91" s="11" t="s">
        <v>59</v>
      </c>
      <c r="B91" s="11"/>
      <c r="C91" s="11"/>
      <c r="D91" s="11"/>
      <c r="E91" s="11"/>
      <c r="F91" s="12"/>
      <c r="G91" s="13"/>
      <c r="H91" s="28">
        <v>-1125</v>
      </c>
      <c r="I91" s="23"/>
      <c r="J91" s="31">
        <v>-1245</v>
      </c>
      <c r="K91" s="13"/>
      <c r="L91" s="28">
        <v>-1800</v>
      </c>
      <c r="M91" s="13"/>
      <c r="N91" s="31">
        <v>-1800</v>
      </c>
    </row>
    <row r="92" spans="1:14" ht="3" customHeight="1" x14ac:dyDescent="0.45">
      <c r="A92" s="11"/>
      <c r="B92" s="11"/>
      <c r="C92" s="11"/>
      <c r="D92" s="11"/>
      <c r="E92" s="11"/>
      <c r="F92" s="12"/>
      <c r="G92" s="13"/>
      <c r="H92" s="25"/>
      <c r="I92" s="23"/>
      <c r="J92" s="24"/>
      <c r="K92" s="23"/>
      <c r="L92" s="25"/>
      <c r="M92" s="23"/>
      <c r="N92" s="24"/>
    </row>
    <row r="93" spans="1:14" ht="17.850000000000001" customHeight="1" x14ac:dyDescent="0.45">
      <c r="A93" s="21" t="s">
        <v>60</v>
      </c>
      <c r="B93" s="11"/>
      <c r="C93" s="11"/>
      <c r="D93" s="11"/>
      <c r="E93" s="11"/>
      <c r="F93" s="12"/>
      <c r="G93" s="13"/>
      <c r="H93" s="28">
        <f>SUM(H85:H91)</f>
        <v>926878</v>
      </c>
      <c r="I93" s="23"/>
      <c r="J93" s="31">
        <f>SUM(J86:J91)</f>
        <v>720295</v>
      </c>
      <c r="K93" s="23"/>
      <c r="L93" s="28">
        <f>SUM(L85:L91)</f>
        <v>921827</v>
      </c>
      <c r="M93" s="23"/>
      <c r="N93" s="31">
        <f>SUM(N86:N91)</f>
        <v>676496</v>
      </c>
    </row>
    <row r="94" spans="1:14" ht="3" customHeight="1" x14ac:dyDescent="0.45">
      <c r="A94" s="11"/>
      <c r="B94" s="11"/>
      <c r="C94" s="11"/>
      <c r="D94" s="11"/>
      <c r="E94" s="11"/>
      <c r="F94" s="12"/>
      <c r="G94" s="13"/>
      <c r="H94" s="25"/>
      <c r="I94" s="23"/>
      <c r="J94" s="24"/>
      <c r="K94" s="23"/>
      <c r="L94" s="25"/>
      <c r="M94" s="23"/>
      <c r="N94" s="24"/>
    </row>
    <row r="95" spans="1:14" ht="20.100000000000001" customHeight="1" thickBot="1" x14ac:dyDescent="0.5">
      <c r="A95" s="21" t="s">
        <v>61</v>
      </c>
      <c r="B95" s="11"/>
      <c r="C95" s="11"/>
      <c r="D95" s="11"/>
      <c r="E95" s="11"/>
      <c r="F95" s="12"/>
      <c r="G95" s="13"/>
      <c r="H95" s="36">
        <f>SUM(H76,H93)</f>
        <v>1864178</v>
      </c>
      <c r="I95" s="23"/>
      <c r="J95" s="37">
        <f>SUM(J76,J93)</f>
        <v>1598115</v>
      </c>
      <c r="K95" s="23"/>
      <c r="L95" s="36">
        <f>SUM(L76,L93)</f>
        <v>1722837</v>
      </c>
      <c r="M95" s="23"/>
      <c r="N95" s="37">
        <f>SUM(N76,N93)</f>
        <v>1433621</v>
      </c>
    </row>
    <row r="96" spans="1:14" ht="13.5" customHeight="1" thickTop="1" x14ac:dyDescent="0.45">
      <c r="A96" s="1"/>
      <c r="H96" s="38"/>
      <c r="I96" s="38"/>
      <c r="J96" s="38"/>
      <c r="K96" s="38"/>
      <c r="L96" s="38"/>
      <c r="M96" s="38"/>
      <c r="N96" s="38"/>
    </row>
    <row r="97" spans="1:14" ht="17.850000000000001" customHeight="1" x14ac:dyDescent="0.45">
      <c r="A97" s="1"/>
      <c r="H97" s="38"/>
      <c r="I97" s="38"/>
      <c r="J97" s="38"/>
      <c r="K97" s="38"/>
      <c r="L97" s="38"/>
      <c r="M97" s="38"/>
      <c r="N97" s="38"/>
    </row>
    <row r="98" spans="1:14" ht="21.95" customHeight="1" x14ac:dyDescent="0.45">
      <c r="A98" s="7" t="str">
        <f>A43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98" s="7"/>
      <c r="C98" s="7"/>
      <c r="D98" s="7"/>
      <c r="E98" s="7"/>
      <c r="F98" s="8"/>
      <c r="G98" s="9"/>
      <c r="H98" s="10"/>
      <c r="I98" s="10"/>
      <c r="J98" s="10"/>
      <c r="K98" s="10"/>
      <c r="L98" s="10"/>
      <c r="M98" s="10"/>
      <c r="N98" s="10"/>
    </row>
  </sheetData>
  <mergeCells count="4">
    <mergeCell ref="H5:J5"/>
    <mergeCell ref="L5:N5"/>
    <mergeCell ref="H48:J48"/>
    <mergeCell ref="L48:N4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0AE50-5AD4-49F5-A20A-119D3DEC25FC}">
  <sheetPr>
    <tabColor theme="9" tint="0.79998168889431442"/>
  </sheetPr>
  <dimension ref="A1:K58"/>
  <sheetViews>
    <sheetView topLeftCell="A2" zoomScaleNormal="100" zoomScaleSheetLayoutView="100" workbookViewId="0">
      <selection activeCell="P51" sqref="P51"/>
    </sheetView>
  </sheetViews>
  <sheetFormatPr defaultColWidth="9.33203125" defaultRowHeight="21.75" customHeight="1" x14ac:dyDescent="0.45"/>
  <cols>
    <col min="1" max="3" width="1.6640625" style="46" customWidth="1"/>
    <col min="4" max="4" width="43.5" style="46" customWidth="1"/>
    <col min="5" max="5" width="17.33203125" style="47" customWidth="1"/>
    <col min="6" max="6" width="1" style="48" customWidth="1"/>
    <col min="7" max="7" width="17.33203125" style="47" customWidth="1"/>
    <col min="8" max="8" width="1" style="48" customWidth="1"/>
    <col min="9" max="9" width="17.33203125" style="47" customWidth="1"/>
    <col min="10" max="10" width="1" style="48" customWidth="1"/>
    <col min="11" max="11" width="17.33203125" style="47" customWidth="1"/>
    <col min="12" max="16384" width="9.33203125" style="46"/>
  </cols>
  <sheetData>
    <row r="1" spans="1:11" ht="21" customHeight="1" x14ac:dyDescent="0.45">
      <c r="A1" s="45" t="s">
        <v>0</v>
      </c>
    </row>
    <row r="2" spans="1:11" ht="21" customHeight="1" x14ac:dyDescent="0.45">
      <c r="A2" s="45" t="s">
        <v>62</v>
      </c>
    </row>
    <row r="3" spans="1:11" ht="21" customHeight="1" x14ac:dyDescent="0.45">
      <c r="A3" s="49" t="s">
        <v>190</v>
      </c>
      <c r="B3" s="50"/>
      <c r="C3" s="50"/>
      <c r="D3" s="50"/>
      <c r="E3" s="51"/>
      <c r="F3" s="52"/>
      <c r="G3" s="51"/>
      <c r="H3" s="52"/>
      <c r="I3" s="51"/>
      <c r="J3" s="52"/>
      <c r="K3" s="51"/>
    </row>
    <row r="4" spans="1:11" ht="13.5" customHeight="1" x14ac:dyDescent="0.45">
      <c r="A4" s="68"/>
      <c r="B4" s="68"/>
      <c r="C4" s="56"/>
      <c r="D4" s="56"/>
      <c r="E4" s="61"/>
      <c r="F4" s="60"/>
      <c r="G4" s="61"/>
      <c r="H4" s="60"/>
      <c r="I4" s="61"/>
      <c r="J4" s="81"/>
      <c r="K4" s="61"/>
    </row>
    <row r="5" spans="1:11" ht="18.95" customHeight="1" x14ac:dyDescent="0.45">
      <c r="A5" s="56"/>
      <c r="B5" s="56"/>
      <c r="C5" s="56"/>
      <c r="D5" s="56"/>
      <c r="E5" s="207" t="s">
        <v>2</v>
      </c>
      <c r="F5" s="207"/>
      <c r="G5" s="207"/>
      <c r="H5" s="57"/>
      <c r="I5" s="207" t="s">
        <v>3</v>
      </c>
      <c r="J5" s="207"/>
      <c r="K5" s="207"/>
    </row>
    <row r="6" spans="1:11" ht="18.95" customHeight="1" x14ac:dyDescent="0.45">
      <c r="A6" s="56"/>
      <c r="B6" s="56"/>
      <c r="C6" s="56"/>
      <c r="D6" s="56"/>
      <c r="E6" s="58" t="s">
        <v>4</v>
      </c>
      <c r="F6" s="58"/>
      <c r="G6" s="58" t="s">
        <v>4</v>
      </c>
      <c r="H6" s="58"/>
      <c r="I6" s="58" t="s">
        <v>4</v>
      </c>
      <c r="J6" s="58"/>
      <c r="K6" s="58" t="s">
        <v>4</v>
      </c>
    </row>
    <row r="7" spans="1:11" ht="18.95" customHeight="1" x14ac:dyDescent="0.45">
      <c r="A7" s="56"/>
      <c r="B7" s="56"/>
      <c r="C7" s="56"/>
      <c r="D7" s="56"/>
      <c r="E7" s="58" t="s">
        <v>189</v>
      </c>
      <c r="F7" s="58"/>
      <c r="G7" s="58" t="s">
        <v>189</v>
      </c>
      <c r="H7" s="58"/>
      <c r="I7" s="58" t="s">
        <v>189</v>
      </c>
      <c r="J7" s="58"/>
      <c r="K7" s="58" t="s">
        <v>189</v>
      </c>
    </row>
    <row r="8" spans="1:11" ht="18.95" customHeight="1" x14ac:dyDescent="0.45">
      <c r="A8" s="56"/>
      <c r="B8" s="56"/>
      <c r="C8" s="56"/>
      <c r="D8" s="56"/>
      <c r="E8" s="58" t="s">
        <v>7</v>
      </c>
      <c r="F8" s="58"/>
      <c r="G8" s="58" t="s">
        <v>8</v>
      </c>
      <c r="H8" s="58"/>
      <c r="I8" s="58" t="s">
        <v>7</v>
      </c>
      <c r="J8" s="58"/>
      <c r="K8" s="58" t="s">
        <v>8</v>
      </c>
    </row>
    <row r="9" spans="1:11" ht="18.95" customHeight="1" x14ac:dyDescent="0.45">
      <c r="A9" s="56"/>
      <c r="B9" s="56"/>
      <c r="C9" s="56"/>
      <c r="D9" s="56"/>
      <c r="E9" s="19" t="s">
        <v>10</v>
      </c>
      <c r="F9" s="20"/>
      <c r="G9" s="202" t="s">
        <v>10</v>
      </c>
      <c r="H9" s="20"/>
      <c r="I9" s="19" t="s">
        <v>10</v>
      </c>
      <c r="J9" s="15"/>
      <c r="K9" s="202" t="s">
        <v>10</v>
      </c>
    </row>
    <row r="10" spans="1:11" ht="3.95" customHeight="1" x14ac:dyDescent="0.45">
      <c r="A10" s="56"/>
      <c r="B10" s="56"/>
      <c r="C10" s="56"/>
      <c r="D10" s="56"/>
      <c r="E10" s="59"/>
      <c r="F10" s="60"/>
      <c r="G10" s="61"/>
      <c r="H10" s="60"/>
      <c r="I10" s="59"/>
      <c r="J10" s="61"/>
      <c r="K10" s="61"/>
    </row>
    <row r="11" spans="1:11" ht="18.95" customHeight="1" x14ac:dyDescent="0.45">
      <c r="A11" s="56" t="s">
        <v>63</v>
      </c>
      <c r="B11" s="56"/>
      <c r="C11" s="56"/>
      <c r="D11" s="56"/>
      <c r="E11" s="62">
        <v>626478</v>
      </c>
      <c r="F11" s="63"/>
      <c r="G11" s="63">
        <v>438338</v>
      </c>
      <c r="H11" s="63"/>
      <c r="I11" s="62">
        <v>595589</v>
      </c>
      <c r="J11" s="63"/>
      <c r="K11" s="63">
        <v>407265</v>
      </c>
    </row>
    <row r="12" spans="1:11" ht="18.95" customHeight="1" x14ac:dyDescent="0.45">
      <c r="A12" s="56" t="s">
        <v>64</v>
      </c>
      <c r="B12" s="56"/>
      <c r="C12" s="56"/>
      <c r="D12" s="56"/>
      <c r="E12" s="64">
        <v>-426729</v>
      </c>
      <c r="F12" s="63"/>
      <c r="G12" s="65">
        <v>-340306</v>
      </c>
      <c r="H12" s="63"/>
      <c r="I12" s="64">
        <v>-394236</v>
      </c>
      <c r="J12" s="63"/>
      <c r="K12" s="65">
        <v>-299253</v>
      </c>
    </row>
    <row r="13" spans="1:11" ht="3.95" customHeight="1" x14ac:dyDescent="0.45">
      <c r="A13" s="56"/>
      <c r="B13" s="56"/>
      <c r="C13" s="56"/>
      <c r="D13" s="56"/>
      <c r="E13" s="59"/>
      <c r="F13" s="60"/>
      <c r="G13" s="61"/>
      <c r="H13" s="60"/>
      <c r="I13" s="59"/>
      <c r="J13" s="61"/>
      <c r="K13" s="61"/>
    </row>
    <row r="14" spans="1:11" ht="18.95" customHeight="1" x14ac:dyDescent="0.45">
      <c r="A14" s="66" t="s">
        <v>65</v>
      </c>
      <c r="B14" s="56"/>
      <c r="C14" s="56"/>
      <c r="D14" s="56"/>
      <c r="E14" s="59">
        <f>SUM(E11:E13)</f>
        <v>199749</v>
      </c>
      <c r="F14" s="60"/>
      <c r="G14" s="61">
        <f>SUM(G11:G13)</f>
        <v>98032</v>
      </c>
      <c r="H14" s="60"/>
      <c r="I14" s="59">
        <f>SUM(I11:I13)</f>
        <v>201353</v>
      </c>
      <c r="J14" s="61"/>
      <c r="K14" s="61">
        <f>SUM(K11:K13)</f>
        <v>108012</v>
      </c>
    </row>
    <row r="15" spans="1:11" ht="18.95" customHeight="1" x14ac:dyDescent="0.45">
      <c r="A15" s="67" t="s">
        <v>66</v>
      </c>
      <c r="B15" s="56"/>
      <c r="C15" s="56"/>
      <c r="D15" s="56"/>
      <c r="E15" s="64">
        <v>1407</v>
      </c>
      <c r="F15" s="63"/>
      <c r="G15" s="65">
        <v>934</v>
      </c>
      <c r="H15" s="63"/>
      <c r="I15" s="64">
        <v>1740</v>
      </c>
      <c r="J15" s="63"/>
      <c r="K15" s="65">
        <v>686</v>
      </c>
    </row>
    <row r="16" spans="1:11" ht="3.95" customHeight="1" x14ac:dyDescent="0.45">
      <c r="A16" s="67"/>
      <c r="B16" s="56"/>
      <c r="C16" s="56"/>
      <c r="D16" s="56"/>
      <c r="E16" s="59"/>
      <c r="F16" s="60"/>
      <c r="G16" s="61"/>
      <c r="H16" s="60"/>
      <c r="I16" s="59"/>
      <c r="J16" s="61"/>
      <c r="K16" s="61"/>
    </row>
    <row r="17" spans="1:11" ht="18.95" customHeight="1" x14ac:dyDescent="0.45">
      <c r="A17" s="66" t="s">
        <v>67</v>
      </c>
      <c r="B17" s="56"/>
      <c r="C17" s="56"/>
      <c r="D17" s="56"/>
      <c r="E17" s="59">
        <f>SUM(E14:E15)</f>
        <v>201156</v>
      </c>
      <c r="F17" s="60"/>
      <c r="G17" s="61">
        <f>SUM(G14:G15)</f>
        <v>98966</v>
      </c>
      <c r="H17" s="60"/>
      <c r="I17" s="59">
        <f>SUM(I14:I15)</f>
        <v>203093</v>
      </c>
      <c r="J17" s="61"/>
      <c r="K17" s="61">
        <f>SUM(K14:K15)</f>
        <v>108698</v>
      </c>
    </row>
    <row r="18" spans="1:11" ht="18.95" customHeight="1" x14ac:dyDescent="0.45">
      <c r="A18" s="68" t="s">
        <v>68</v>
      </c>
      <c r="B18" s="56"/>
      <c r="C18" s="56"/>
      <c r="D18" s="56"/>
      <c r="E18" s="27">
        <v>-13097</v>
      </c>
      <c r="F18" s="63"/>
      <c r="G18" s="26">
        <v>-41065</v>
      </c>
      <c r="H18" s="63"/>
      <c r="I18" s="27">
        <v>-11155</v>
      </c>
      <c r="J18" s="63"/>
      <c r="K18" s="26">
        <v>-39203</v>
      </c>
    </row>
    <row r="19" spans="1:11" ht="18.95" customHeight="1" x14ac:dyDescent="0.45">
      <c r="A19" s="68" t="s">
        <v>69</v>
      </c>
      <c r="B19" s="68"/>
      <c r="C19" s="56"/>
      <c r="D19" s="56"/>
      <c r="E19" s="62">
        <v>-40633</v>
      </c>
      <c r="F19" s="63"/>
      <c r="G19" s="63">
        <v>-28762</v>
      </c>
      <c r="H19" s="63"/>
      <c r="I19" s="62">
        <v>-31336</v>
      </c>
      <c r="J19" s="26"/>
      <c r="K19" s="63">
        <v>-26567</v>
      </c>
    </row>
    <row r="20" spans="1:11" ht="18.95" customHeight="1" x14ac:dyDescent="0.45">
      <c r="A20" s="68" t="s">
        <v>70</v>
      </c>
      <c r="B20" s="68"/>
      <c r="C20" s="56"/>
      <c r="D20" s="56"/>
      <c r="E20" s="62">
        <v>-26945</v>
      </c>
      <c r="F20" s="63"/>
      <c r="G20" s="63">
        <v>-4687</v>
      </c>
      <c r="H20" s="63"/>
      <c r="I20" s="62">
        <v>-26945</v>
      </c>
      <c r="J20" s="26"/>
      <c r="K20" s="63">
        <v>-4687</v>
      </c>
    </row>
    <row r="21" spans="1:11" ht="18.95" customHeight="1" x14ac:dyDescent="0.45">
      <c r="A21" s="68" t="s">
        <v>200</v>
      </c>
      <c r="B21" s="68"/>
      <c r="C21" s="56"/>
      <c r="D21" s="56"/>
      <c r="E21" s="62">
        <v>21493</v>
      </c>
      <c r="F21" s="56"/>
      <c r="G21" s="63">
        <v>20397</v>
      </c>
      <c r="H21" s="56"/>
      <c r="I21" s="62">
        <v>22437</v>
      </c>
      <c r="J21" s="56"/>
      <c r="K21" s="63">
        <v>20443</v>
      </c>
    </row>
    <row r="22" spans="1:11" ht="18.95" customHeight="1" x14ac:dyDescent="0.45">
      <c r="A22" s="68" t="s">
        <v>71</v>
      </c>
      <c r="B22" s="68"/>
      <c r="C22" s="56"/>
      <c r="D22" s="56"/>
      <c r="E22" s="64">
        <v>-3103</v>
      </c>
      <c r="F22" s="63"/>
      <c r="G22" s="65">
        <v>-3060</v>
      </c>
      <c r="H22" s="63"/>
      <c r="I22" s="64">
        <v>-2793</v>
      </c>
      <c r="J22" s="26"/>
      <c r="K22" s="65">
        <v>-2564</v>
      </c>
    </row>
    <row r="23" spans="1:11" ht="3.95" customHeight="1" x14ac:dyDescent="0.45">
      <c r="A23" s="56"/>
      <c r="B23" s="56"/>
      <c r="C23" s="56"/>
      <c r="D23" s="56"/>
      <c r="E23" s="59"/>
      <c r="F23" s="60"/>
      <c r="G23" s="61"/>
      <c r="H23" s="60"/>
      <c r="I23" s="59"/>
      <c r="J23" s="61"/>
      <c r="K23" s="61"/>
    </row>
    <row r="24" spans="1:11" ht="18.95" customHeight="1" x14ac:dyDescent="0.45">
      <c r="A24" s="66" t="s">
        <v>72</v>
      </c>
      <c r="B24" s="56"/>
      <c r="C24" s="56"/>
      <c r="D24" s="56"/>
      <c r="E24" s="69">
        <f>SUM(E18:E23)</f>
        <v>-62285</v>
      </c>
      <c r="F24" s="60"/>
      <c r="G24" s="70">
        <f>SUM(G18:G23)</f>
        <v>-57177</v>
      </c>
      <c r="H24" s="60"/>
      <c r="I24" s="69">
        <f>SUM(I18:I23)</f>
        <v>-49792</v>
      </c>
      <c r="J24" s="61"/>
      <c r="K24" s="70">
        <f>SUM(K18:K23)</f>
        <v>-52578</v>
      </c>
    </row>
    <row r="25" spans="1:11" ht="3.95" customHeight="1" x14ac:dyDescent="0.45">
      <c r="A25" s="56"/>
      <c r="B25" s="56"/>
      <c r="C25" s="56"/>
      <c r="D25" s="56"/>
      <c r="E25" s="59"/>
      <c r="F25" s="60"/>
      <c r="G25" s="61"/>
      <c r="H25" s="60"/>
      <c r="I25" s="59"/>
      <c r="J25" s="61"/>
      <c r="K25" s="61"/>
    </row>
    <row r="26" spans="1:11" ht="18.95" customHeight="1" x14ac:dyDescent="0.45">
      <c r="A26" s="66" t="s">
        <v>73</v>
      </c>
      <c r="B26" s="56"/>
      <c r="C26" s="56"/>
      <c r="D26" s="56"/>
      <c r="E26" s="59">
        <f>SUM(E17,E24)</f>
        <v>138871</v>
      </c>
      <c r="F26" s="60"/>
      <c r="G26" s="61">
        <f>SUM(G17,G24)</f>
        <v>41789</v>
      </c>
      <c r="H26" s="60"/>
      <c r="I26" s="59">
        <f>SUM(I17,I24)</f>
        <v>153301</v>
      </c>
      <c r="J26" s="61"/>
      <c r="K26" s="61">
        <f>SUM(K17,K24)</f>
        <v>56120</v>
      </c>
    </row>
    <row r="27" spans="1:11" ht="18.95" customHeight="1" x14ac:dyDescent="0.45">
      <c r="A27" s="56" t="s">
        <v>74</v>
      </c>
      <c r="B27" s="56"/>
      <c r="C27" s="56"/>
      <c r="D27" s="56"/>
      <c r="E27" s="30">
        <v>-9462</v>
      </c>
      <c r="F27" s="63"/>
      <c r="G27" s="29">
        <v>507</v>
      </c>
      <c r="H27" s="63"/>
      <c r="I27" s="30">
        <v>-10956</v>
      </c>
      <c r="J27" s="63"/>
      <c r="K27" s="29">
        <v>-171</v>
      </c>
    </row>
    <row r="28" spans="1:11" ht="3.95" customHeight="1" x14ac:dyDescent="0.45">
      <c r="A28" s="56"/>
      <c r="B28" s="56"/>
      <c r="C28" s="56"/>
      <c r="D28" s="56"/>
      <c r="E28" s="59"/>
      <c r="F28" s="60"/>
      <c r="G28" s="61"/>
      <c r="H28" s="60"/>
      <c r="I28" s="59"/>
      <c r="J28" s="61"/>
      <c r="K28" s="61"/>
    </row>
    <row r="29" spans="1:11" ht="18.95" customHeight="1" x14ac:dyDescent="0.45">
      <c r="A29" s="66" t="s">
        <v>75</v>
      </c>
      <c r="B29" s="56"/>
      <c r="C29" s="56"/>
      <c r="D29" s="56"/>
      <c r="E29" s="71">
        <f>SUM(E26:E27)</f>
        <v>129409</v>
      </c>
      <c r="F29" s="61"/>
      <c r="G29" s="72">
        <f>SUM(G26:G27)</f>
        <v>42296</v>
      </c>
      <c r="H29" s="61"/>
      <c r="I29" s="71">
        <f>SUM(I26:I27)</f>
        <v>142345</v>
      </c>
      <c r="J29" s="61"/>
      <c r="K29" s="72">
        <f>SUM(K26:K27)</f>
        <v>55949</v>
      </c>
    </row>
    <row r="30" spans="1:11" ht="6" customHeight="1" x14ac:dyDescent="0.45">
      <c r="A30" s="56"/>
      <c r="B30" s="56"/>
      <c r="C30" s="56"/>
      <c r="D30" s="56"/>
      <c r="E30" s="59"/>
      <c r="F30" s="60"/>
      <c r="G30" s="61"/>
      <c r="H30" s="60"/>
      <c r="I30" s="59"/>
      <c r="J30" s="61"/>
      <c r="K30" s="61"/>
    </row>
    <row r="31" spans="1:11" ht="18.95" customHeight="1" x14ac:dyDescent="0.45">
      <c r="A31" s="66" t="s">
        <v>76</v>
      </c>
      <c r="B31" s="56"/>
      <c r="C31" s="56"/>
      <c r="D31" s="56"/>
      <c r="E31" s="59"/>
      <c r="F31" s="60"/>
      <c r="G31" s="61"/>
      <c r="H31" s="60"/>
      <c r="I31" s="59"/>
      <c r="J31" s="61"/>
      <c r="K31" s="61"/>
    </row>
    <row r="32" spans="1:11" ht="18.95" customHeight="1" x14ac:dyDescent="0.45">
      <c r="A32" s="74" t="s">
        <v>81</v>
      </c>
      <c r="B32" s="56"/>
      <c r="C32" s="56"/>
      <c r="D32" s="56"/>
      <c r="E32" s="59"/>
      <c r="F32" s="60"/>
      <c r="G32" s="61"/>
      <c r="H32" s="60"/>
      <c r="I32" s="59"/>
      <c r="J32" s="61"/>
      <c r="K32" s="61"/>
    </row>
    <row r="33" spans="1:11" ht="18.95" customHeight="1" x14ac:dyDescent="0.45">
      <c r="A33" s="56"/>
      <c r="B33" s="56" t="s">
        <v>78</v>
      </c>
      <c r="C33" s="56"/>
      <c r="D33" s="56"/>
      <c r="E33" s="59"/>
      <c r="F33" s="60"/>
      <c r="G33" s="61"/>
      <c r="H33" s="60"/>
      <c r="I33" s="59"/>
      <c r="J33" s="61"/>
      <c r="K33" s="61"/>
    </row>
    <row r="34" spans="1:11" ht="18.95" customHeight="1" x14ac:dyDescent="0.45">
      <c r="A34" s="56"/>
      <c r="B34" s="75" t="s">
        <v>82</v>
      </c>
      <c r="C34" s="56"/>
      <c r="D34" s="56"/>
      <c r="E34" s="69">
        <v>59</v>
      </c>
      <c r="F34" s="60"/>
      <c r="G34" s="70">
        <v>0</v>
      </c>
      <c r="H34" s="60"/>
      <c r="I34" s="69">
        <v>0</v>
      </c>
      <c r="J34" s="61"/>
      <c r="K34" s="70">
        <v>0</v>
      </c>
    </row>
    <row r="35" spans="1:11" ht="3.95" customHeight="1" x14ac:dyDescent="0.45">
      <c r="A35" s="56"/>
      <c r="B35" s="56"/>
      <c r="C35" s="56"/>
      <c r="D35" s="56"/>
      <c r="E35" s="59"/>
      <c r="F35" s="60"/>
      <c r="G35" s="61"/>
      <c r="H35" s="60"/>
      <c r="I35" s="59"/>
      <c r="J35" s="61"/>
      <c r="K35" s="61"/>
    </row>
    <row r="36" spans="1:11" ht="18.95" customHeight="1" x14ac:dyDescent="0.45">
      <c r="A36" s="66" t="s">
        <v>83</v>
      </c>
      <c r="B36" s="76"/>
      <c r="C36" s="56"/>
      <c r="D36" s="56"/>
      <c r="E36" s="69">
        <f>SUM(E32:E34)</f>
        <v>59</v>
      </c>
      <c r="F36" s="60"/>
      <c r="G36" s="70">
        <f>SUM(G32:G34)</f>
        <v>0</v>
      </c>
      <c r="H36" s="60"/>
      <c r="I36" s="69">
        <f>SUM(I32:I34)</f>
        <v>0</v>
      </c>
      <c r="J36" s="60"/>
      <c r="K36" s="70">
        <f>SUM(K32:K34)</f>
        <v>0</v>
      </c>
    </row>
    <row r="37" spans="1:11" ht="3.95" customHeight="1" x14ac:dyDescent="0.45">
      <c r="A37" s="56"/>
      <c r="B37" s="56"/>
      <c r="C37" s="56"/>
      <c r="D37" s="56"/>
      <c r="E37" s="59"/>
      <c r="F37" s="60"/>
      <c r="G37" s="61"/>
      <c r="H37" s="60"/>
      <c r="I37" s="59"/>
      <c r="J37" s="61"/>
      <c r="K37" s="61"/>
    </row>
    <row r="38" spans="1:11" ht="18.95" customHeight="1" thickBot="1" x14ac:dyDescent="0.5">
      <c r="A38" s="66" t="s">
        <v>84</v>
      </c>
      <c r="B38" s="56"/>
      <c r="C38" s="56"/>
      <c r="D38" s="56"/>
      <c r="E38" s="77">
        <f>SUM(E36,E29)</f>
        <v>129468</v>
      </c>
      <c r="F38" s="78"/>
      <c r="G38" s="79">
        <f>SUM(G36,G29)</f>
        <v>42296</v>
      </c>
      <c r="H38" s="78"/>
      <c r="I38" s="77">
        <f>SUM(I36,I29)</f>
        <v>142345</v>
      </c>
      <c r="J38" s="61"/>
      <c r="K38" s="79">
        <f>SUM(K36,K29)</f>
        <v>55949</v>
      </c>
    </row>
    <row r="39" spans="1:11" ht="5.0999999999999996" customHeight="1" thickTop="1" x14ac:dyDescent="0.45">
      <c r="A39" s="56"/>
      <c r="B39" s="56"/>
      <c r="C39" s="56"/>
      <c r="D39" s="56"/>
      <c r="E39" s="59"/>
      <c r="F39" s="60"/>
      <c r="G39" s="61"/>
      <c r="H39" s="60"/>
      <c r="I39" s="59"/>
      <c r="J39" s="61"/>
      <c r="K39" s="61"/>
    </row>
    <row r="40" spans="1:11" ht="18.95" customHeight="1" x14ac:dyDescent="0.45">
      <c r="A40" s="66" t="s">
        <v>85</v>
      </c>
      <c r="B40" s="56"/>
      <c r="C40" s="56"/>
      <c r="D40" s="56"/>
      <c r="E40" s="80"/>
      <c r="F40" s="78"/>
      <c r="G40" s="81"/>
      <c r="H40" s="78"/>
      <c r="I40" s="80"/>
      <c r="J40" s="61"/>
      <c r="K40" s="81"/>
    </row>
    <row r="41" spans="1:11" ht="18.95" customHeight="1" thickBot="1" x14ac:dyDescent="0.5">
      <c r="A41" s="56" t="s">
        <v>86</v>
      </c>
      <c r="B41" s="56"/>
      <c r="C41" s="56"/>
      <c r="D41" s="56"/>
      <c r="E41" s="77">
        <f>E29</f>
        <v>129409</v>
      </c>
      <c r="F41" s="78"/>
      <c r="G41" s="79">
        <f>G29</f>
        <v>42296</v>
      </c>
      <c r="H41" s="78"/>
      <c r="I41" s="77">
        <f>I29</f>
        <v>142345</v>
      </c>
      <c r="J41" s="78"/>
      <c r="K41" s="79">
        <f>K29</f>
        <v>55949</v>
      </c>
    </row>
    <row r="42" spans="1:11" ht="5.0999999999999996" customHeight="1" thickTop="1" x14ac:dyDescent="0.45">
      <c r="A42" s="56"/>
      <c r="B42" s="56"/>
      <c r="C42" s="56"/>
      <c r="D42" s="56"/>
      <c r="E42" s="59"/>
      <c r="F42" s="60"/>
      <c r="G42" s="61"/>
      <c r="H42" s="60"/>
      <c r="I42" s="59"/>
      <c r="J42" s="61"/>
      <c r="K42" s="61"/>
    </row>
    <row r="43" spans="1:11" ht="18.95" customHeight="1" thickBot="1" x14ac:dyDescent="0.5">
      <c r="A43" s="56" t="s">
        <v>87</v>
      </c>
      <c r="B43" s="56"/>
      <c r="C43" s="56"/>
      <c r="D43" s="56"/>
      <c r="E43" s="82">
        <v>0</v>
      </c>
      <c r="F43" s="60"/>
      <c r="G43" s="83">
        <v>0</v>
      </c>
      <c r="H43" s="60"/>
      <c r="I43" s="82">
        <v>0</v>
      </c>
      <c r="J43" s="61"/>
      <c r="K43" s="83">
        <v>0</v>
      </c>
    </row>
    <row r="44" spans="1:11" ht="5.0999999999999996" customHeight="1" thickTop="1" x14ac:dyDescent="0.45">
      <c r="A44" s="56"/>
      <c r="B44" s="56"/>
      <c r="C44" s="56"/>
      <c r="D44" s="56"/>
      <c r="E44" s="59"/>
      <c r="F44" s="60"/>
      <c r="G44" s="61"/>
      <c r="H44" s="60"/>
      <c r="I44" s="59"/>
      <c r="J44" s="61"/>
      <c r="K44" s="61"/>
    </row>
    <row r="45" spans="1:11" ht="18.95" customHeight="1" x14ac:dyDescent="0.45">
      <c r="A45" s="66" t="s">
        <v>88</v>
      </c>
      <c r="B45" s="56"/>
      <c r="C45" s="56"/>
      <c r="D45" s="56"/>
      <c r="E45" s="80"/>
      <c r="F45" s="78"/>
      <c r="G45" s="81"/>
      <c r="H45" s="78"/>
      <c r="I45" s="80"/>
      <c r="J45" s="78"/>
      <c r="K45" s="81"/>
    </row>
    <row r="46" spans="1:11" ht="18.95" customHeight="1" thickBot="1" x14ac:dyDescent="0.5">
      <c r="A46" s="56" t="s">
        <v>86</v>
      </c>
      <c r="B46" s="56"/>
      <c r="C46" s="56"/>
      <c r="D46" s="56"/>
      <c r="E46" s="77">
        <f>E38</f>
        <v>129468</v>
      </c>
      <c r="F46" s="78"/>
      <c r="G46" s="79">
        <f>G38</f>
        <v>42296</v>
      </c>
      <c r="H46" s="78"/>
      <c r="I46" s="77">
        <f>I38</f>
        <v>142345</v>
      </c>
      <c r="J46" s="78"/>
      <c r="K46" s="79">
        <f>K38</f>
        <v>55949</v>
      </c>
    </row>
    <row r="47" spans="1:11" ht="5.0999999999999996" customHeight="1" thickTop="1" x14ac:dyDescent="0.45">
      <c r="A47" s="56"/>
      <c r="B47" s="56"/>
      <c r="C47" s="56"/>
      <c r="D47" s="56"/>
      <c r="E47" s="59"/>
      <c r="F47" s="60"/>
      <c r="G47" s="61"/>
      <c r="H47" s="60"/>
      <c r="I47" s="59"/>
      <c r="J47" s="61"/>
      <c r="K47" s="61"/>
    </row>
    <row r="48" spans="1:11" ht="18.95" customHeight="1" thickBot="1" x14ac:dyDescent="0.5">
      <c r="A48" s="56" t="s">
        <v>87</v>
      </c>
      <c r="B48" s="56"/>
      <c r="C48" s="56"/>
      <c r="D48" s="56"/>
      <c r="E48" s="82">
        <v>0</v>
      </c>
      <c r="F48" s="60"/>
      <c r="G48" s="83">
        <v>0</v>
      </c>
      <c r="H48" s="60"/>
      <c r="I48" s="82">
        <v>0</v>
      </c>
      <c r="J48" s="61"/>
      <c r="K48" s="83">
        <v>0</v>
      </c>
    </row>
    <row r="49" spans="1:11" ht="5.0999999999999996" customHeight="1" thickTop="1" x14ac:dyDescent="0.45">
      <c r="A49" s="56"/>
      <c r="B49" s="56"/>
      <c r="C49" s="56"/>
      <c r="D49" s="56"/>
      <c r="E49" s="59"/>
      <c r="F49" s="60"/>
      <c r="G49" s="61"/>
      <c r="H49" s="60"/>
      <c r="I49" s="59"/>
      <c r="J49" s="61"/>
      <c r="K49" s="61"/>
    </row>
    <row r="50" spans="1:11" ht="18.95" customHeight="1" x14ac:dyDescent="0.45">
      <c r="A50" s="66" t="s">
        <v>89</v>
      </c>
      <c r="B50" s="56"/>
      <c r="C50" s="56"/>
      <c r="D50" s="56"/>
      <c r="E50" s="80"/>
      <c r="F50" s="78"/>
      <c r="G50" s="81"/>
      <c r="H50" s="78"/>
      <c r="I50" s="80"/>
      <c r="J50" s="78"/>
      <c r="K50" s="81"/>
    </row>
    <row r="51" spans="1:11" ht="5.0999999999999996" customHeight="1" x14ac:dyDescent="0.45">
      <c r="A51" s="56"/>
      <c r="B51" s="56"/>
      <c r="C51" s="56"/>
      <c r="D51" s="56"/>
      <c r="E51" s="59"/>
      <c r="F51" s="60"/>
      <c r="G51" s="61"/>
      <c r="H51" s="60"/>
      <c r="I51" s="59"/>
      <c r="J51" s="61"/>
      <c r="K51" s="61"/>
    </row>
    <row r="52" spans="1:11" ht="18.95" customHeight="1" thickBot="1" x14ac:dyDescent="0.5">
      <c r="A52" s="56" t="s">
        <v>90</v>
      </c>
      <c r="B52" s="56"/>
      <c r="C52" s="56"/>
      <c r="D52" s="56"/>
      <c r="E52" s="84">
        <f>E38/300000</f>
        <v>0.43156</v>
      </c>
      <c r="F52" s="78"/>
      <c r="G52" s="85">
        <v>0.14000000000000001</v>
      </c>
      <c r="H52" s="78"/>
      <c r="I52" s="84">
        <f>I38/300000</f>
        <v>0.47448333333333331</v>
      </c>
      <c r="J52" s="78"/>
      <c r="K52" s="85">
        <v>0.19</v>
      </c>
    </row>
    <row r="53" spans="1:11" ht="20.25" customHeight="1" thickTop="1" x14ac:dyDescent="0.45">
      <c r="E53" s="86"/>
      <c r="G53" s="86"/>
      <c r="I53" s="87"/>
      <c r="K53" s="87"/>
    </row>
    <row r="54" spans="1:11" ht="20.25" customHeight="1" x14ac:dyDescent="0.45">
      <c r="E54" s="86"/>
      <c r="G54" s="86"/>
      <c r="I54" s="87"/>
      <c r="K54" s="87"/>
    </row>
    <row r="55" spans="1:11" ht="20.25" customHeight="1" x14ac:dyDescent="0.45">
      <c r="E55" s="86"/>
      <c r="G55" s="86"/>
      <c r="I55" s="87"/>
      <c r="K55" s="87"/>
    </row>
    <row r="56" spans="1:11" ht="20.25" customHeight="1" x14ac:dyDescent="0.45">
      <c r="E56" s="86"/>
      <c r="G56" s="86"/>
      <c r="I56" s="87"/>
      <c r="K56" s="87"/>
    </row>
    <row r="57" spans="1:11" ht="20.25" customHeight="1" x14ac:dyDescent="0.45">
      <c r="E57" s="86"/>
      <c r="G57" s="86"/>
      <c r="I57" s="87"/>
      <c r="K57" s="87"/>
    </row>
    <row r="58" spans="1:11" ht="21.95" customHeight="1" x14ac:dyDescent="0.45">
      <c r="A58" s="50" t="str">
        <f>'2-3'!A98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58" s="50"/>
      <c r="C58" s="50"/>
      <c r="D58" s="50"/>
      <c r="E58" s="51"/>
      <c r="F58" s="52"/>
      <c r="G58" s="51"/>
      <c r="H58" s="52"/>
      <c r="I58" s="51"/>
      <c r="J58" s="52"/>
      <c r="K58" s="51"/>
    </row>
  </sheetData>
  <mergeCells count="2">
    <mergeCell ref="E5:G5"/>
    <mergeCell ref="I5:K5"/>
  </mergeCells>
  <pageMargins left="0.8" right="0.5" top="0.5" bottom="0.6" header="0.49" footer="0.4"/>
  <pageSetup paperSize="9" scale="90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ECE4A-FDE7-4F2A-9DF4-45BA2783C9D0}">
  <sheetPr>
    <tabColor theme="9" tint="0.79998168889431442"/>
  </sheetPr>
  <dimension ref="A1:M59"/>
  <sheetViews>
    <sheetView zoomScaleNormal="100" zoomScaleSheetLayoutView="100" workbookViewId="0">
      <selection activeCell="P51" sqref="P51"/>
    </sheetView>
  </sheetViews>
  <sheetFormatPr defaultColWidth="9.33203125" defaultRowHeight="21.75" customHeight="1" x14ac:dyDescent="0.45"/>
  <cols>
    <col min="1" max="3" width="1.6640625" style="46" customWidth="1"/>
    <col min="4" max="4" width="36.1640625" style="46" customWidth="1"/>
    <col min="5" max="5" width="8.1640625" style="88" customWidth="1"/>
    <col min="6" max="6" width="1" style="89" customWidth="1"/>
    <col min="7" max="7" width="16.83203125" style="47" customWidth="1"/>
    <col min="8" max="8" width="1" style="48" customWidth="1"/>
    <col min="9" max="9" width="16.83203125" style="47" customWidth="1"/>
    <col min="10" max="10" width="1" style="48" customWidth="1"/>
    <col min="11" max="11" width="17" style="47" customWidth="1"/>
    <col min="12" max="12" width="1" style="48" customWidth="1"/>
    <col min="13" max="13" width="16.83203125" style="47" customWidth="1"/>
    <col min="14" max="16384" width="9.33203125" style="46"/>
  </cols>
  <sheetData>
    <row r="1" spans="1:13" ht="22.15" customHeight="1" x14ac:dyDescent="0.45">
      <c r="A1" s="45" t="s">
        <v>0</v>
      </c>
    </row>
    <row r="2" spans="1:13" ht="21.75" customHeight="1" x14ac:dyDescent="0.45">
      <c r="A2" s="45" t="s">
        <v>62</v>
      </c>
    </row>
    <row r="3" spans="1:13" ht="21.75" customHeight="1" x14ac:dyDescent="0.45">
      <c r="A3" s="49" t="s">
        <v>191</v>
      </c>
      <c r="B3" s="50"/>
      <c r="C3" s="50"/>
      <c r="D3" s="50"/>
      <c r="E3" s="90"/>
      <c r="F3" s="91"/>
      <c r="G3" s="51"/>
      <c r="H3" s="52"/>
      <c r="I3" s="51"/>
      <c r="J3" s="52"/>
      <c r="K3" s="51"/>
      <c r="L3" s="52"/>
      <c r="M3" s="51"/>
    </row>
    <row r="4" spans="1:13" ht="12" customHeight="1" x14ac:dyDescent="0.45">
      <c r="A4" s="53"/>
      <c r="B4" s="53"/>
      <c r="E4" s="92"/>
      <c r="F4" s="46"/>
      <c r="G4" s="54"/>
      <c r="H4" s="55"/>
      <c r="I4" s="54"/>
      <c r="J4" s="55"/>
      <c r="K4" s="54"/>
      <c r="L4" s="47"/>
      <c r="M4" s="54"/>
    </row>
    <row r="5" spans="1:13" ht="18.95" customHeight="1" x14ac:dyDescent="0.45">
      <c r="A5" s="56"/>
      <c r="B5" s="56"/>
      <c r="C5" s="56"/>
      <c r="D5" s="56"/>
      <c r="E5" s="93"/>
      <c r="F5" s="94"/>
      <c r="G5" s="207" t="s">
        <v>2</v>
      </c>
      <c r="H5" s="207"/>
      <c r="I5" s="207"/>
      <c r="J5" s="57"/>
      <c r="K5" s="207" t="s">
        <v>3</v>
      </c>
      <c r="L5" s="207"/>
      <c r="M5" s="207"/>
    </row>
    <row r="6" spans="1:13" ht="18.95" customHeight="1" x14ac:dyDescent="0.45">
      <c r="A6" s="56"/>
      <c r="B6" s="56"/>
      <c r="C6" s="56"/>
      <c r="D6" s="56"/>
      <c r="E6" s="93"/>
      <c r="F6" s="94"/>
      <c r="G6" s="58" t="s">
        <v>4</v>
      </c>
      <c r="H6" s="58"/>
      <c r="I6" s="58" t="s">
        <v>4</v>
      </c>
      <c r="J6" s="58"/>
      <c r="K6" s="58" t="s">
        <v>4</v>
      </c>
      <c r="L6" s="58"/>
      <c r="M6" s="58" t="s">
        <v>4</v>
      </c>
    </row>
    <row r="7" spans="1:13" ht="18.95" customHeight="1" x14ac:dyDescent="0.45">
      <c r="A7" s="56"/>
      <c r="B7" s="56"/>
      <c r="C7" s="56"/>
      <c r="D7" s="56"/>
      <c r="E7" s="95"/>
      <c r="F7" s="96"/>
      <c r="G7" s="58" t="s">
        <v>189</v>
      </c>
      <c r="H7" s="58"/>
      <c r="I7" s="58" t="s">
        <v>189</v>
      </c>
      <c r="J7" s="58"/>
      <c r="K7" s="58" t="s">
        <v>189</v>
      </c>
      <c r="L7" s="58"/>
      <c r="M7" s="58" t="s">
        <v>189</v>
      </c>
    </row>
    <row r="8" spans="1:13" ht="18.95" customHeight="1" x14ac:dyDescent="0.45">
      <c r="A8" s="56"/>
      <c r="B8" s="56"/>
      <c r="C8" s="56"/>
      <c r="D8" s="56"/>
      <c r="E8" s="95"/>
      <c r="F8" s="96"/>
      <c r="G8" s="58" t="s">
        <v>7</v>
      </c>
      <c r="H8" s="58"/>
      <c r="I8" s="58" t="s">
        <v>8</v>
      </c>
      <c r="J8" s="58"/>
      <c r="K8" s="58" t="s">
        <v>7</v>
      </c>
      <c r="L8" s="58"/>
      <c r="M8" s="58" t="s">
        <v>8</v>
      </c>
    </row>
    <row r="9" spans="1:13" ht="18.95" customHeight="1" x14ac:dyDescent="0.45">
      <c r="A9" s="56"/>
      <c r="B9" s="56"/>
      <c r="C9" s="56"/>
      <c r="D9" s="56"/>
      <c r="E9" s="18" t="s">
        <v>9</v>
      </c>
      <c r="F9" s="96"/>
      <c r="G9" s="19" t="s">
        <v>10</v>
      </c>
      <c r="H9" s="20"/>
      <c r="I9" s="202" t="s">
        <v>10</v>
      </c>
      <c r="J9" s="20"/>
      <c r="K9" s="19" t="s">
        <v>10</v>
      </c>
      <c r="L9" s="15"/>
      <c r="M9" s="202" t="s">
        <v>10</v>
      </c>
    </row>
    <row r="10" spans="1:13" ht="5.0999999999999996" customHeight="1" x14ac:dyDescent="0.45">
      <c r="A10" s="56"/>
      <c r="B10" s="56"/>
      <c r="C10" s="56"/>
      <c r="D10" s="56"/>
      <c r="E10" s="97"/>
      <c r="F10" s="56"/>
      <c r="G10" s="59"/>
      <c r="H10" s="60"/>
      <c r="I10" s="61"/>
      <c r="J10" s="60"/>
      <c r="K10" s="59"/>
      <c r="L10" s="61"/>
      <c r="M10" s="61"/>
    </row>
    <row r="11" spans="1:13" ht="18.95" customHeight="1" x14ac:dyDescent="0.45">
      <c r="A11" s="56" t="s">
        <v>63</v>
      </c>
      <c r="B11" s="56"/>
      <c r="C11" s="56"/>
      <c r="D11" s="56"/>
      <c r="E11" s="93"/>
      <c r="F11" s="56"/>
      <c r="G11" s="62">
        <v>1591820</v>
      </c>
      <c r="H11" s="63"/>
      <c r="I11" s="63">
        <v>1241786</v>
      </c>
      <c r="J11" s="63"/>
      <c r="K11" s="62">
        <v>1483268</v>
      </c>
      <c r="L11" s="63"/>
      <c r="M11" s="63">
        <v>1113489</v>
      </c>
    </row>
    <row r="12" spans="1:13" ht="18.95" customHeight="1" x14ac:dyDescent="0.45">
      <c r="A12" s="56" t="s">
        <v>64</v>
      </c>
      <c r="B12" s="56"/>
      <c r="C12" s="56"/>
      <c r="D12" s="56"/>
      <c r="E12" s="97"/>
      <c r="F12" s="56"/>
      <c r="G12" s="64">
        <v>-1125230</v>
      </c>
      <c r="H12" s="63"/>
      <c r="I12" s="65">
        <v>-967335</v>
      </c>
      <c r="J12" s="63"/>
      <c r="K12" s="64">
        <v>-1006748</v>
      </c>
      <c r="L12" s="63"/>
      <c r="M12" s="65">
        <v>-836467</v>
      </c>
    </row>
    <row r="13" spans="1:13" ht="5.0999999999999996" customHeight="1" x14ac:dyDescent="0.45">
      <c r="A13" s="56"/>
      <c r="B13" s="56"/>
      <c r="C13" s="56"/>
      <c r="D13" s="56"/>
      <c r="E13" s="97"/>
      <c r="F13" s="56"/>
      <c r="G13" s="59"/>
      <c r="H13" s="60"/>
      <c r="I13" s="61"/>
      <c r="J13" s="60"/>
      <c r="K13" s="59"/>
      <c r="L13" s="61"/>
      <c r="M13" s="61"/>
    </row>
    <row r="14" spans="1:13" ht="18.95" customHeight="1" x14ac:dyDescent="0.45">
      <c r="A14" s="66" t="s">
        <v>65</v>
      </c>
      <c r="B14" s="56"/>
      <c r="C14" s="56"/>
      <c r="D14" s="56"/>
      <c r="E14" s="97"/>
      <c r="F14" s="56"/>
      <c r="G14" s="59">
        <f>SUM(G11:G13)</f>
        <v>466590</v>
      </c>
      <c r="H14" s="60"/>
      <c r="I14" s="61">
        <f>SUM(I11:I13)</f>
        <v>274451</v>
      </c>
      <c r="J14" s="60"/>
      <c r="K14" s="59">
        <f>SUM(K11:K13)</f>
        <v>476520</v>
      </c>
      <c r="L14" s="61"/>
      <c r="M14" s="61">
        <f>SUM(M11:M13)</f>
        <v>277022</v>
      </c>
    </row>
    <row r="15" spans="1:13" ht="18.95" customHeight="1" x14ac:dyDescent="0.45">
      <c r="A15" s="67" t="s">
        <v>66</v>
      </c>
      <c r="B15" s="56"/>
      <c r="C15" s="56"/>
      <c r="D15" s="56"/>
      <c r="E15" s="97"/>
      <c r="F15" s="56"/>
      <c r="G15" s="64">
        <v>4708</v>
      </c>
      <c r="H15" s="63"/>
      <c r="I15" s="65">
        <v>3728</v>
      </c>
      <c r="J15" s="63"/>
      <c r="K15" s="64">
        <v>5117</v>
      </c>
      <c r="L15" s="63"/>
      <c r="M15" s="65">
        <v>3459</v>
      </c>
    </row>
    <row r="16" spans="1:13" ht="5.0999999999999996" customHeight="1" x14ac:dyDescent="0.45">
      <c r="A16" s="67"/>
      <c r="B16" s="56"/>
      <c r="C16" s="56"/>
      <c r="D16" s="56"/>
      <c r="E16" s="97"/>
      <c r="F16" s="56"/>
      <c r="G16" s="59"/>
      <c r="H16" s="60"/>
      <c r="I16" s="61"/>
      <c r="J16" s="60"/>
      <c r="K16" s="59"/>
      <c r="L16" s="61"/>
      <c r="M16" s="61"/>
    </row>
    <row r="17" spans="1:13" ht="18.95" customHeight="1" x14ac:dyDescent="0.45">
      <c r="A17" s="66" t="s">
        <v>67</v>
      </c>
      <c r="B17" s="56"/>
      <c r="C17" s="56"/>
      <c r="D17" s="56"/>
      <c r="E17" s="97"/>
      <c r="F17" s="56"/>
      <c r="G17" s="59">
        <f>SUM(G14:G15)</f>
        <v>471298</v>
      </c>
      <c r="H17" s="60"/>
      <c r="I17" s="61">
        <f>SUM(I14:I15)</f>
        <v>278179</v>
      </c>
      <c r="J17" s="60"/>
      <c r="K17" s="59">
        <f>SUM(K14:K15)</f>
        <v>481637</v>
      </c>
      <c r="L17" s="61"/>
      <c r="M17" s="61">
        <f>SUM(M14:M15)</f>
        <v>280481</v>
      </c>
    </row>
    <row r="18" spans="1:13" ht="18.95" customHeight="1" x14ac:dyDescent="0.45">
      <c r="A18" s="68" t="s">
        <v>68</v>
      </c>
      <c r="B18" s="56"/>
      <c r="C18" s="56"/>
      <c r="D18" s="56"/>
      <c r="E18" s="97"/>
      <c r="F18" s="56"/>
      <c r="G18" s="27">
        <v>-42203</v>
      </c>
      <c r="H18" s="63"/>
      <c r="I18" s="26">
        <v>-118552</v>
      </c>
      <c r="J18" s="63"/>
      <c r="K18" s="27">
        <v>-34997</v>
      </c>
      <c r="L18" s="63"/>
      <c r="M18" s="26">
        <v>-113308</v>
      </c>
    </row>
    <row r="19" spans="1:13" ht="18.95" customHeight="1" x14ac:dyDescent="0.45">
      <c r="A19" s="68" t="s">
        <v>69</v>
      </c>
      <c r="B19" s="68"/>
      <c r="C19" s="56"/>
      <c r="D19" s="56"/>
      <c r="E19" s="97"/>
      <c r="F19" s="56"/>
      <c r="G19" s="62">
        <v>-127131</v>
      </c>
      <c r="H19" s="63"/>
      <c r="I19" s="63">
        <v>-88231</v>
      </c>
      <c r="J19" s="63"/>
      <c r="K19" s="62">
        <v>-104749</v>
      </c>
      <c r="L19" s="26"/>
      <c r="M19" s="63">
        <v>-79562</v>
      </c>
    </row>
    <row r="20" spans="1:13" ht="18.95" customHeight="1" x14ac:dyDescent="0.45">
      <c r="A20" s="68" t="s">
        <v>70</v>
      </c>
      <c r="B20" s="68"/>
      <c r="C20" s="56"/>
      <c r="D20" s="56"/>
      <c r="E20" s="97"/>
      <c r="F20" s="56"/>
      <c r="G20" s="62">
        <v>-46544</v>
      </c>
      <c r="H20" s="63"/>
      <c r="I20" s="61">
        <v>-6481</v>
      </c>
      <c r="J20" s="63"/>
      <c r="K20" s="62">
        <v>-46349</v>
      </c>
      <c r="L20" s="26"/>
      <c r="M20" s="61">
        <v>-6481</v>
      </c>
    </row>
    <row r="21" spans="1:13" ht="18.95" customHeight="1" x14ac:dyDescent="0.45">
      <c r="A21" s="68" t="s">
        <v>200</v>
      </c>
      <c r="B21" s="68"/>
      <c r="C21" s="56"/>
      <c r="D21" s="56"/>
      <c r="E21" s="98"/>
      <c r="F21" s="56"/>
      <c r="G21" s="62">
        <v>49383</v>
      </c>
      <c r="H21" s="56"/>
      <c r="I21" s="63">
        <v>63473</v>
      </c>
      <c r="J21" s="56"/>
      <c r="K21" s="62">
        <v>50270</v>
      </c>
      <c r="L21" s="56"/>
      <c r="M21" s="63">
        <v>63537</v>
      </c>
    </row>
    <row r="22" spans="1:13" ht="18.95" customHeight="1" x14ac:dyDescent="0.45">
      <c r="A22" s="68" t="s">
        <v>71</v>
      </c>
      <c r="B22" s="68"/>
      <c r="C22" s="56"/>
      <c r="D22" s="56"/>
      <c r="E22" s="98"/>
      <c r="F22" s="56"/>
      <c r="G22" s="64">
        <v>-9623</v>
      </c>
      <c r="H22" s="63"/>
      <c r="I22" s="65">
        <v>-9382</v>
      </c>
      <c r="J22" s="63"/>
      <c r="K22" s="64">
        <v>-7922</v>
      </c>
      <c r="L22" s="26"/>
      <c r="M22" s="65">
        <v>-7921</v>
      </c>
    </row>
    <row r="23" spans="1:13" ht="5.0999999999999996" customHeight="1" x14ac:dyDescent="0.45">
      <c r="A23" s="56"/>
      <c r="B23" s="56"/>
      <c r="C23" s="56"/>
      <c r="D23" s="56"/>
      <c r="E23" s="97"/>
      <c r="F23" s="56"/>
      <c r="G23" s="59"/>
      <c r="H23" s="60"/>
      <c r="I23" s="61"/>
      <c r="J23" s="60"/>
      <c r="K23" s="59"/>
      <c r="L23" s="61"/>
      <c r="M23" s="61"/>
    </row>
    <row r="24" spans="1:13" ht="18.95" customHeight="1" x14ac:dyDescent="0.45">
      <c r="A24" s="66" t="s">
        <v>72</v>
      </c>
      <c r="B24" s="56"/>
      <c r="C24" s="56"/>
      <c r="D24" s="56"/>
      <c r="E24" s="97"/>
      <c r="F24" s="56"/>
      <c r="G24" s="69">
        <f>SUM(G18:G23)</f>
        <v>-176118</v>
      </c>
      <c r="H24" s="60"/>
      <c r="I24" s="70">
        <f>SUM(I18:I23)</f>
        <v>-159173</v>
      </c>
      <c r="J24" s="60"/>
      <c r="K24" s="69">
        <f>SUM(K18:K23)</f>
        <v>-143747</v>
      </c>
      <c r="L24" s="61"/>
      <c r="M24" s="70">
        <f>SUM(M18:M23)</f>
        <v>-143735</v>
      </c>
    </row>
    <row r="25" spans="1:13" ht="5.0999999999999996" customHeight="1" x14ac:dyDescent="0.45">
      <c r="A25" s="56"/>
      <c r="B25" s="56"/>
      <c r="C25" s="56"/>
      <c r="D25" s="56"/>
      <c r="E25" s="97"/>
      <c r="F25" s="56"/>
      <c r="G25" s="59"/>
      <c r="H25" s="60"/>
      <c r="I25" s="61"/>
      <c r="J25" s="60"/>
      <c r="K25" s="59"/>
      <c r="L25" s="61"/>
      <c r="M25" s="61"/>
    </row>
    <row r="26" spans="1:13" ht="18.95" customHeight="1" x14ac:dyDescent="0.45">
      <c r="A26" s="66" t="s">
        <v>73</v>
      </c>
      <c r="B26" s="56"/>
      <c r="C26" s="56"/>
      <c r="D26" s="56"/>
      <c r="E26" s="97"/>
      <c r="F26" s="56"/>
      <c r="G26" s="59">
        <f>SUM(G17,G24)</f>
        <v>295180</v>
      </c>
      <c r="H26" s="60"/>
      <c r="I26" s="61">
        <f>SUM(I17,I24)</f>
        <v>119006</v>
      </c>
      <c r="J26" s="60"/>
      <c r="K26" s="59">
        <f>SUM(K17,K24)</f>
        <v>337890</v>
      </c>
      <c r="L26" s="61"/>
      <c r="M26" s="61">
        <f>SUM(M17,M24)</f>
        <v>136746</v>
      </c>
    </row>
    <row r="27" spans="1:13" ht="18.95" customHeight="1" x14ac:dyDescent="0.45">
      <c r="A27" s="56" t="s">
        <v>74</v>
      </c>
      <c r="B27" s="56"/>
      <c r="C27" s="56"/>
      <c r="D27" s="56"/>
      <c r="E27" s="97">
        <v>16</v>
      </c>
      <c r="F27" s="56"/>
      <c r="G27" s="30">
        <v>-28717</v>
      </c>
      <c r="H27" s="63"/>
      <c r="I27" s="29">
        <v>440</v>
      </c>
      <c r="J27" s="63"/>
      <c r="K27" s="30">
        <v>-32559</v>
      </c>
      <c r="L27" s="63"/>
      <c r="M27" s="29">
        <v>-1588</v>
      </c>
    </row>
    <row r="28" spans="1:13" ht="5.0999999999999996" customHeight="1" x14ac:dyDescent="0.45">
      <c r="A28" s="56"/>
      <c r="B28" s="56"/>
      <c r="C28" s="56"/>
      <c r="D28" s="56"/>
      <c r="E28" s="97"/>
      <c r="F28" s="56"/>
      <c r="G28" s="59"/>
      <c r="H28" s="60"/>
      <c r="I28" s="61"/>
      <c r="J28" s="60"/>
      <c r="K28" s="59"/>
      <c r="L28" s="61"/>
      <c r="M28" s="61"/>
    </row>
    <row r="29" spans="1:13" ht="18.95" customHeight="1" x14ac:dyDescent="0.45">
      <c r="A29" s="66" t="s">
        <v>75</v>
      </c>
      <c r="B29" s="56"/>
      <c r="C29" s="56"/>
      <c r="D29" s="56"/>
      <c r="E29" s="56"/>
      <c r="F29" s="56"/>
      <c r="G29" s="71">
        <f>SUM(G26:G27)</f>
        <v>266463</v>
      </c>
      <c r="H29" s="61"/>
      <c r="I29" s="72">
        <f>SUM(I26:I27)</f>
        <v>119446</v>
      </c>
      <c r="J29" s="61"/>
      <c r="K29" s="71">
        <f>SUM(K26:K27)</f>
        <v>305331</v>
      </c>
      <c r="L29" s="61"/>
      <c r="M29" s="72">
        <f>SUM(M26:M27)</f>
        <v>135158</v>
      </c>
    </row>
    <row r="30" spans="1:13" ht="6" customHeight="1" x14ac:dyDescent="0.45">
      <c r="A30" s="56"/>
      <c r="B30" s="56"/>
      <c r="C30" s="56"/>
      <c r="D30" s="56"/>
      <c r="E30" s="97"/>
      <c r="F30" s="56"/>
      <c r="G30" s="59"/>
      <c r="H30" s="60"/>
      <c r="I30" s="61"/>
      <c r="J30" s="60"/>
      <c r="K30" s="59"/>
      <c r="L30" s="61"/>
      <c r="M30" s="61"/>
    </row>
    <row r="31" spans="1:13" ht="18.95" customHeight="1" x14ac:dyDescent="0.45">
      <c r="A31" s="66" t="s">
        <v>76</v>
      </c>
      <c r="B31" s="56"/>
      <c r="C31" s="56"/>
      <c r="D31" s="56"/>
      <c r="E31" s="56"/>
      <c r="F31" s="56"/>
      <c r="G31" s="59"/>
      <c r="H31" s="60"/>
      <c r="I31" s="61"/>
      <c r="J31" s="60"/>
      <c r="K31" s="59"/>
      <c r="L31" s="61"/>
      <c r="M31" s="61"/>
    </row>
    <row r="32" spans="1:13" ht="18.95" customHeight="1" x14ac:dyDescent="0.45">
      <c r="A32" s="56" t="s">
        <v>77</v>
      </c>
      <c r="B32" s="56"/>
      <c r="C32" s="56"/>
      <c r="D32" s="56"/>
      <c r="E32" s="56"/>
      <c r="F32" s="56"/>
      <c r="G32" s="59"/>
      <c r="H32" s="60"/>
      <c r="I32" s="61"/>
      <c r="J32" s="60"/>
      <c r="K32" s="59"/>
      <c r="L32" s="61"/>
      <c r="M32" s="61"/>
    </row>
    <row r="33" spans="1:13" ht="18.95" customHeight="1" x14ac:dyDescent="0.45">
      <c r="A33" s="56"/>
      <c r="B33" s="56" t="s">
        <v>78</v>
      </c>
      <c r="C33" s="56"/>
      <c r="D33" s="56"/>
      <c r="E33" s="56"/>
      <c r="F33" s="56"/>
      <c r="G33" s="59"/>
      <c r="H33" s="60"/>
      <c r="I33" s="61"/>
      <c r="J33" s="60"/>
      <c r="K33" s="59"/>
      <c r="L33" s="61"/>
      <c r="M33" s="61"/>
    </row>
    <row r="34" spans="1:13" ht="18.95" customHeight="1" x14ac:dyDescent="0.45">
      <c r="A34" s="56"/>
      <c r="B34" s="73" t="s">
        <v>79</v>
      </c>
      <c r="C34" s="56"/>
      <c r="D34" s="56"/>
      <c r="E34" s="56"/>
      <c r="F34" s="56"/>
      <c r="G34" s="59"/>
      <c r="H34" s="60"/>
      <c r="I34" s="61"/>
      <c r="J34" s="60"/>
      <c r="K34" s="59"/>
      <c r="L34" s="61"/>
      <c r="M34" s="61"/>
    </row>
    <row r="35" spans="1:13" ht="18.95" customHeight="1" x14ac:dyDescent="0.45">
      <c r="A35" s="56"/>
      <c r="B35" s="56" t="s">
        <v>80</v>
      </c>
      <c r="C35" s="56"/>
      <c r="D35" s="56"/>
      <c r="E35" s="56"/>
      <c r="F35" s="56"/>
      <c r="G35" s="59">
        <v>0</v>
      </c>
      <c r="H35" s="60"/>
      <c r="I35" s="61">
        <v>8</v>
      </c>
      <c r="J35" s="60"/>
      <c r="K35" s="209">
        <v>0</v>
      </c>
      <c r="L35" s="61"/>
      <c r="M35" s="61">
        <v>8</v>
      </c>
    </row>
    <row r="36" spans="1:13" ht="6" customHeight="1" x14ac:dyDescent="0.45">
      <c r="A36" s="56"/>
      <c r="B36" s="56"/>
      <c r="C36" s="56"/>
      <c r="D36" s="56"/>
      <c r="E36" s="56"/>
      <c r="F36" s="56"/>
      <c r="G36" s="59"/>
      <c r="H36" s="60"/>
      <c r="I36" s="61"/>
      <c r="J36" s="60"/>
      <c r="K36" s="59"/>
      <c r="L36" s="61"/>
      <c r="M36" s="61"/>
    </row>
    <row r="37" spans="1:13" ht="18.95" customHeight="1" x14ac:dyDescent="0.45">
      <c r="A37" s="74" t="s">
        <v>81</v>
      </c>
      <c r="B37" s="56"/>
      <c r="C37" s="56"/>
      <c r="D37" s="56"/>
      <c r="E37" s="56"/>
      <c r="F37" s="56"/>
      <c r="G37" s="59"/>
      <c r="H37" s="60"/>
      <c r="I37" s="61"/>
      <c r="J37" s="60"/>
      <c r="K37" s="59"/>
      <c r="L37" s="61"/>
      <c r="M37" s="61"/>
    </row>
    <row r="38" spans="1:13" ht="18.95" customHeight="1" x14ac:dyDescent="0.45">
      <c r="A38" s="56"/>
      <c r="B38" s="56" t="s">
        <v>78</v>
      </c>
      <c r="C38" s="56"/>
      <c r="D38" s="56"/>
      <c r="E38" s="56"/>
      <c r="F38" s="56"/>
      <c r="G38" s="59"/>
      <c r="H38" s="60"/>
      <c r="I38" s="61"/>
      <c r="J38" s="60"/>
      <c r="K38" s="59"/>
      <c r="L38" s="61"/>
      <c r="M38" s="61"/>
    </row>
    <row r="39" spans="1:13" ht="18.95" customHeight="1" x14ac:dyDescent="0.45">
      <c r="A39" s="56"/>
      <c r="B39" s="75" t="s">
        <v>82</v>
      </c>
      <c r="C39" s="56"/>
      <c r="D39" s="56"/>
      <c r="E39" s="56"/>
      <c r="F39" s="56"/>
      <c r="G39" s="69">
        <v>120</v>
      </c>
      <c r="H39" s="60"/>
      <c r="I39" s="70">
        <v>0</v>
      </c>
      <c r="J39" s="60"/>
      <c r="K39" s="69">
        <v>0</v>
      </c>
      <c r="L39" s="61"/>
      <c r="M39" s="70">
        <v>0</v>
      </c>
    </row>
    <row r="40" spans="1:13" ht="5.0999999999999996" customHeight="1" x14ac:dyDescent="0.45">
      <c r="A40" s="56"/>
      <c r="B40" s="56"/>
      <c r="C40" s="56"/>
      <c r="D40" s="56"/>
      <c r="E40" s="97"/>
      <c r="F40" s="56"/>
      <c r="G40" s="59"/>
      <c r="H40" s="60"/>
      <c r="I40" s="61"/>
      <c r="J40" s="60"/>
      <c r="K40" s="59"/>
      <c r="L40" s="61"/>
      <c r="M40" s="61"/>
    </row>
    <row r="41" spans="1:13" ht="18.95" customHeight="1" x14ac:dyDescent="0.45">
      <c r="A41" s="66" t="s">
        <v>83</v>
      </c>
      <c r="B41" s="76"/>
      <c r="C41" s="56"/>
      <c r="D41" s="56"/>
      <c r="E41" s="56"/>
      <c r="F41" s="56"/>
      <c r="G41" s="69">
        <f>SUM(G34:G39)</f>
        <v>120</v>
      </c>
      <c r="H41" s="60"/>
      <c r="I41" s="70">
        <f>SUM(I34:I39)</f>
        <v>8</v>
      </c>
      <c r="J41" s="60"/>
      <c r="K41" s="69">
        <f>SUM(K34:K39)</f>
        <v>0</v>
      </c>
      <c r="L41" s="60"/>
      <c r="M41" s="70">
        <f>SUM(M34:M39)</f>
        <v>8</v>
      </c>
    </row>
    <row r="42" spans="1:13" ht="5.0999999999999996" customHeight="1" x14ac:dyDescent="0.45">
      <c r="A42" s="56"/>
      <c r="B42" s="56"/>
      <c r="C42" s="56"/>
      <c r="D42" s="56"/>
      <c r="E42" s="97"/>
      <c r="F42" s="56"/>
      <c r="G42" s="59"/>
      <c r="H42" s="60"/>
      <c r="I42" s="61"/>
      <c r="J42" s="60"/>
      <c r="K42" s="59"/>
      <c r="L42" s="61"/>
      <c r="M42" s="61"/>
    </row>
    <row r="43" spans="1:13" ht="18.95" customHeight="1" thickBot="1" x14ac:dyDescent="0.5">
      <c r="A43" s="66" t="s">
        <v>84</v>
      </c>
      <c r="B43" s="56"/>
      <c r="C43" s="56"/>
      <c r="D43" s="56"/>
      <c r="E43" s="56"/>
      <c r="F43" s="56"/>
      <c r="G43" s="77">
        <f>SUM(G41,G29)</f>
        <v>266583</v>
      </c>
      <c r="H43" s="78"/>
      <c r="I43" s="79">
        <f>SUM(I41,I29)</f>
        <v>119454</v>
      </c>
      <c r="J43" s="78"/>
      <c r="K43" s="77">
        <f>SUM(K41,K29)</f>
        <v>305331</v>
      </c>
      <c r="L43" s="61"/>
      <c r="M43" s="79">
        <f>SUM(M41,M29)</f>
        <v>135166</v>
      </c>
    </row>
    <row r="44" spans="1:13" ht="5.0999999999999996" customHeight="1" thickTop="1" x14ac:dyDescent="0.45">
      <c r="A44" s="56"/>
      <c r="B44" s="56"/>
      <c r="C44" s="56"/>
      <c r="D44" s="56"/>
      <c r="E44" s="97"/>
      <c r="F44" s="56"/>
      <c r="G44" s="59"/>
      <c r="H44" s="60"/>
      <c r="I44" s="61"/>
      <c r="J44" s="60"/>
      <c r="K44" s="59"/>
      <c r="L44" s="61"/>
      <c r="M44" s="61"/>
    </row>
    <row r="45" spans="1:13" ht="18.95" customHeight="1" x14ac:dyDescent="0.45">
      <c r="A45" s="66" t="s">
        <v>85</v>
      </c>
      <c r="B45" s="56"/>
      <c r="C45" s="56"/>
      <c r="D45" s="56"/>
      <c r="E45" s="93"/>
      <c r="F45" s="94"/>
      <c r="G45" s="80"/>
      <c r="H45" s="78"/>
      <c r="I45" s="81"/>
      <c r="J45" s="78"/>
      <c r="K45" s="80"/>
      <c r="L45" s="61"/>
      <c r="M45" s="81"/>
    </row>
    <row r="46" spans="1:13" ht="18.95" customHeight="1" thickBot="1" x14ac:dyDescent="0.5">
      <c r="A46" s="56" t="s">
        <v>86</v>
      </c>
      <c r="B46" s="56"/>
      <c r="C46" s="56"/>
      <c r="D46" s="56"/>
      <c r="E46" s="93"/>
      <c r="F46" s="94"/>
      <c r="G46" s="77">
        <f>G29</f>
        <v>266463</v>
      </c>
      <c r="H46" s="78"/>
      <c r="I46" s="79">
        <f>I29</f>
        <v>119446</v>
      </c>
      <c r="J46" s="78"/>
      <c r="K46" s="77">
        <f>K29</f>
        <v>305331</v>
      </c>
      <c r="L46" s="78"/>
      <c r="M46" s="79">
        <f>M29</f>
        <v>135158</v>
      </c>
    </row>
    <row r="47" spans="1:13" ht="5.0999999999999996" customHeight="1" thickTop="1" x14ac:dyDescent="0.45">
      <c r="A47" s="56"/>
      <c r="B47" s="56"/>
      <c r="C47" s="56"/>
      <c r="D47" s="56"/>
      <c r="E47" s="97"/>
      <c r="F47" s="56"/>
      <c r="G47" s="59"/>
      <c r="H47" s="60"/>
      <c r="I47" s="61"/>
      <c r="J47" s="60"/>
      <c r="K47" s="59"/>
      <c r="L47" s="61"/>
      <c r="M47" s="61"/>
    </row>
    <row r="48" spans="1:13" ht="18.95" customHeight="1" thickBot="1" x14ac:dyDescent="0.5">
      <c r="A48" s="56" t="s">
        <v>87</v>
      </c>
      <c r="B48" s="56"/>
      <c r="C48" s="56"/>
      <c r="D48" s="56"/>
      <c r="E48" s="93"/>
      <c r="F48" s="94"/>
      <c r="G48" s="82">
        <v>0</v>
      </c>
      <c r="H48" s="60"/>
      <c r="I48" s="83">
        <v>0</v>
      </c>
      <c r="J48" s="60"/>
      <c r="K48" s="82">
        <v>0</v>
      </c>
      <c r="L48" s="61"/>
      <c r="M48" s="83">
        <v>0</v>
      </c>
    </row>
    <row r="49" spans="1:13" ht="5.0999999999999996" customHeight="1" thickTop="1" x14ac:dyDescent="0.45">
      <c r="A49" s="56"/>
      <c r="B49" s="56"/>
      <c r="C49" s="56"/>
      <c r="D49" s="56"/>
      <c r="E49" s="97"/>
      <c r="F49" s="56"/>
      <c r="G49" s="59"/>
      <c r="H49" s="60"/>
      <c r="I49" s="61"/>
      <c r="J49" s="60"/>
      <c r="K49" s="59"/>
      <c r="L49" s="61"/>
      <c r="M49" s="61"/>
    </row>
    <row r="50" spans="1:13" ht="18.95" customHeight="1" x14ac:dyDescent="0.45">
      <c r="A50" s="66" t="s">
        <v>88</v>
      </c>
      <c r="B50" s="56"/>
      <c r="C50" s="56"/>
      <c r="D50" s="56"/>
      <c r="E50" s="93"/>
      <c r="F50" s="94"/>
      <c r="G50" s="80"/>
      <c r="H50" s="78"/>
      <c r="I50" s="81"/>
      <c r="J50" s="78"/>
      <c r="K50" s="80"/>
      <c r="L50" s="78"/>
      <c r="M50" s="81"/>
    </row>
    <row r="51" spans="1:13" ht="18.95" customHeight="1" thickBot="1" x14ac:dyDescent="0.5">
      <c r="A51" s="56" t="s">
        <v>86</v>
      </c>
      <c r="B51" s="56"/>
      <c r="C51" s="56"/>
      <c r="D51" s="56"/>
      <c r="E51" s="93"/>
      <c r="F51" s="94"/>
      <c r="G51" s="77">
        <f>G43</f>
        <v>266583</v>
      </c>
      <c r="H51" s="78"/>
      <c r="I51" s="79">
        <f>I43</f>
        <v>119454</v>
      </c>
      <c r="J51" s="78"/>
      <c r="K51" s="77">
        <f>K43</f>
        <v>305331</v>
      </c>
      <c r="L51" s="78"/>
      <c r="M51" s="79">
        <f>M43</f>
        <v>135166</v>
      </c>
    </row>
    <row r="52" spans="1:13" ht="5.0999999999999996" customHeight="1" thickTop="1" x14ac:dyDescent="0.45">
      <c r="A52" s="56"/>
      <c r="B52" s="56"/>
      <c r="C52" s="56"/>
      <c r="D52" s="56"/>
      <c r="E52" s="97"/>
      <c r="F52" s="56"/>
      <c r="G52" s="59"/>
      <c r="H52" s="60"/>
      <c r="I52" s="61"/>
      <c r="J52" s="60"/>
      <c r="K52" s="59"/>
      <c r="L52" s="61"/>
      <c r="M52" s="61"/>
    </row>
    <row r="53" spans="1:13" ht="18.95" customHeight="1" thickBot="1" x14ac:dyDescent="0.5">
      <c r="A53" s="56" t="s">
        <v>87</v>
      </c>
      <c r="B53" s="56"/>
      <c r="C53" s="56"/>
      <c r="D53" s="56"/>
      <c r="E53" s="93"/>
      <c r="F53" s="94"/>
      <c r="G53" s="82">
        <v>0</v>
      </c>
      <c r="H53" s="60"/>
      <c r="I53" s="83">
        <v>0</v>
      </c>
      <c r="J53" s="60"/>
      <c r="K53" s="82">
        <v>0</v>
      </c>
      <c r="L53" s="61"/>
      <c r="M53" s="83">
        <v>0</v>
      </c>
    </row>
    <row r="54" spans="1:13" ht="5.0999999999999996" customHeight="1" thickTop="1" x14ac:dyDescent="0.45">
      <c r="A54" s="56"/>
      <c r="B54" s="56"/>
      <c r="C54" s="56"/>
      <c r="D54" s="56"/>
      <c r="E54" s="97"/>
      <c r="F54" s="56"/>
      <c r="G54" s="59"/>
      <c r="H54" s="60"/>
      <c r="I54" s="61"/>
      <c r="J54" s="60"/>
      <c r="K54" s="59"/>
      <c r="L54" s="61"/>
      <c r="M54" s="61"/>
    </row>
    <row r="55" spans="1:13" ht="18.95" customHeight="1" x14ac:dyDescent="0.45">
      <c r="A55" s="66" t="s">
        <v>89</v>
      </c>
      <c r="B55" s="56"/>
      <c r="C55" s="56"/>
      <c r="D55" s="56"/>
      <c r="E55" s="93"/>
      <c r="F55" s="94"/>
      <c r="G55" s="80"/>
      <c r="H55" s="78"/>
      <c r="I55" s="81"/>
      <c r="J55" s="78"/>
      <c r="K55" s="80"/>
      <c r="L55" s="78"/>
      <c r="M55" s="81"/>
    </row>
    <row r="56" spans="1:13" ht="5.0999999999999996" customHeight="1" x14ac:dyDescent="0.45">
      <c r="A56" s="56"/>
      <c r="B56" s="56"/>
      <c r="C56" s="56"/>
      <c r="D56" s="56"/>
      <c r="E56" s="97"/>
      <c r="F56" s="56"/>
      <c r="G56" s="59"/>
      <c r="H56" s="60"/>
      <c r="I56" s="61"/>
      <c r="J56" s="60"/>
      <c r="K56" s="59"/>
      <c r="L56" s="61"/>
      <c r="M56" s="61"/>
    </row>
    <row r="57" spans="1:13" ht="18.95" customHeight="1" thickBot="1" x14ac:dyDescent="0.5">
      <c r="A57" s="56" t="s">
        <v>90</v>
      </c>
      <c r="B57" s="56"/>
      <c r="C57" s="56"/>
      <c r="D57" s="56"/>
      <c r="E57" s="93"/>
      <c r="F57" s="94"/>
      <c r="G57" s="84">
        <f>G29/300000</f>
        <v>0.88821000000000006</v>
      </c>
      <c r="H57" s="78"/>
      <c r="I57" s="85">
        <v>0.4</v>
      </c>
      <c r="J57" s="78"/>
      <c r="K57" s="84">
        <f>K29/300000</f>
        <v>1.0177700000000001</v>
      </c>
      <c r="L57" s="78"/>
      <c r="M57" s="85">
        <v>0.45</v>
      </c>
    </row>
    <row r="58" spans="1:13" ht="9.75" customHeight="1" thickTop="1" x14ac:dyDescent="0.45">
      <c r="A58" s="56"/>
      <c r="B58" s="56"/>
      <c r="C58" s="56"/>
      <c r="D58" s="56"/>
      <c r="E58" s="93"/>
      <c r="F58" s="94"/>
      <c r="G58" s="200"/>
      <c r="H58" s="78"/>
      <c r="I58" s="200"/>
      <c r="J58" s="78"/>
      <c r="K58" s="201"/>
      <c r="L58" s="78"/>
      <c r="M58" s="201"/>
    </row>
    <row r="59" spans="1:13" ht="21.95" customHeight="1" x14ac:dyDescent="0.45">
      <c r="A59" s="50" t="str">
        <f>'2-3'!A98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59" s="50"/>
      <c r="C59" s="50"/>
      <c r="D59" s="50"/>
      <c r="E59" s="90"/>
      <c r="F59" s="91"/>
      <c r="G59" s="51"/>
      <c r="H59" s="52"/>
      <c r="I59" s="51"/>
      <c r="J59" s="52"/>
      <c r="K59" s="51"/>
      <c r="L59" s="52"/>
      <c r="M59" s="51"/>
    </row>
  </sheetData>
  <mergeCells count="2">
    <mergeCell ref="G5:I5"/>
    <mergeCell ref="K5:M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11A57-5765-4D61-A747-2EA325C079E7}">
  <sheetPr>
    <tabColor theme="9" tint="0.79998168889431442"/>
  </sheetPr>
  <dimension ref="A1:T36"/>
  <sheetViews>
    <sheetView zoomScaleNormal="100" workbookViewId="0">
      <selection activeCell="P51" sqref="P51"/>
    </sheetView>
  </sheetViews>
  <sheetFormatPr defaultColWidth="15.1640625" defaultRowHeight="18.75" x14ac:dyDescent="0.45"/>
  <cols>
    <col min="1" max="1" width="44.5" style="114" customWidth="1"/>
    <col min="2" max="2" width="8.5" style="100" bestFit="1" customWidth="1"/>
    <col min="3" max="3" width="0.6640625" style="100" customWidth="1"/>
    <col min="4" max="4" width="13" style="101" customWidth="1"/>
    <col min="5" max="5" width="0.6640625" style="101" customWidth="1"/>
    <col min="6" max="6" width="14.33203125" style="101" customWidth="1"/>
    <col min="7" max="7" width="0.6640625" style="101" customWidth="1"/>
    <col min="8" max="8" width="12.5" style="101" customWidth="1"/>
    <col min="9" max="9" width="0.6640625" style="210" customWidth="1"/>
    <col min="10" max="10" width="12.5" style="101" customWidth="1"/>
    <col min="11" max="11" width="0.6640625" style="210" customWidth="1"/>
    <col min="12" max="12" width="18.83203125" style="101" customWidth="1"/>
    <col min="13" max="13" width="0.6640625" style="101" customWidth="1"/>
    <col min="14" max="14" width="14" style="101" customWidth="1"/>
    <col min="15" max="15" width="0.6640625" style="101" customWidth="1"/>
    <col min="16" max="16" width="18.1640625" style="101" customWidth="1"/>
    <col min="17" max="17" width="0.6640625" style="101" customWidth="1"/>
    <col min="18" max="18" width="13" style="101" customWidth="1"/>
    <col min="19" max="19" width="0.6640625" style="210" customWidth="1"/>
    <col min="20" max="20" width="13.83203125" style="101" customWidth="1"/>
    <col min="21" max="16384" width="15.1640625" style="114"/>
  </cols>
  <sheetData>
    <row r="1" spans="1:20" ht="20.100000000000001" customHeight="1" x14ac:dyDescent="0.45">
      <c r="A1" s="99" t="s">
        <v>0</v>
      </c>
    </row>
    <row r="2" spans="1:20" ht="20.100000000000001" customHeight="1" x14ac:dyDescent="0.45">
      <c r="A2" s="99" t="s">
        <v>91</v>
      </c>
      <c r="B2" s="99"/>
      <c r="C2" s="99"/>
      <c r="D2" s="99"/>
      <c r="E2" s="99"/>
      <c r="F2" s="99"/>
      <c r="G2" s="99"/>
    </row>
    <row r="3" spans="1:20" ht="20.100000000000001" customHeight="1" x14ac:dyDescent="0.45">
      <c r="A3" s="105" t="str">
        <f>'5P&amp;L(9M)'!A3</f>
        <v>สำหรับงวดเก้าเดือนสิ้นสุดวันที่ 30 กันยายน พ.ศ. 2565</v>
      </c>
      <c r="B3" s="106"/>
      <c r="C3" s="106"/>
      <c r="D3" s="107"/>
      <c r="E3" s="107"/>
      <c r="F3" s="107"/>
      <c r="G3" s="107"/>
      <c r="H3" s="107"/>
      <c r="I3" s="113"/>
      <c r="J3" s="107"/>
      <c r="K3" s="113"/>
      <c r="L3" s="107"/>
      <c r="M3" s="107"/>
      <c r="N3" s="107"/>
      <c r="O3" s="107"/>
      <c r="P3" s="107"/>
      <c r="Q3" s="107"/>
      <c r="R3" s="107"/>
      <c r="S3" s="113"/>
      <c r="T3" s="107"/>
    </row>
    <row r="4" spans="1:20" x14ac:dyDescent="0.45">
      <c r="A4" s="109"/>
      <c r="B4" s="110"/>
      <c r="C4" s="110"/>
      <c r="D4" s="102"/>
      <c r="E4" s="102"/>
      <c r="F4" s="102"/>
      <c r="G4" s="102"/>
      <c r="H4" s="102"/>
      <c r="I4" s="103"/>
      <c r="J4" s="102"/>
      <c r="K4" s="103"/>
      <c r="L4" s="102"/>
      <c r="M4" s="102"/>
      <c r="N4" s="102"/>
      <c r="O4" s="102"/>
      <c r="P4" s="102"/>
      <c r="Q4" s="102"/>
      <c r="R4" s="102"/>
      <c r="S4" s="103"/>
      <c r="T4" s="102"/>
    </row>
    <row r="5" spans="1:20" ht="17.100000000000001" customHeight="1" x14ac:dyDescent="0.45">
      <c r="A5" s="109"/>
      <c r="B5" s="110"/>
      <c r="C5" s="110"/>
      <c r="D5" s="211" t="s">
        <v>92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1:20" ht="17.100000000000001" customHeight="1" x14ac:dyDescent="0.45">
      <c r="A6" s="109"/>
      <c r="B6" s="212"/>
      <c r="C6" s="212"/>
      <c r="D6" s="213" t="s">
        <v>93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4"/>
      <c r="T6" s="215"/>
    </row>
    <row r="7" spans="1:20" ht="17.100000000000001" customHeight="1" x14ac:dyDescent="0.45">
      <c r="A7" s="109"/>
      <c r="B7" s="212"/>
      <c r="C7" s="212"/>
      <c r="D7" s="215"/>
      <c r="E7" s="214"/>
      <c r="F7" s="215"/>
      <c r="G7" s="214"/>
      <c r="H7" s="215"/>
      <c r="I7" s="214"/>
      <c r="J7" s="215"/>
      <c r="K7" s="214"/>
      <c r="L7" s="213" t="s">
        <v>59</v>
      </c>
      <c r="M7" s="213"/>
      <c r="N7" s="213"/>
      <c r="O7" s="213"/>
      <c r="P7" s="213"/>
      <c r="Q7" s="215"/>
      <c r="R7" s="215"/>
      <c r="S7" s="214"/>
      <c r="T7" s="215"/>
    </row>
    <row r="8" spans="1:20" ht="17.100000000000001" customHeight="1" x14ac:dyDescent="0.45">
      <c r="A8" s="104"/>
      <c r="B8" s="216"/>
      <c r="C8" s="216"/>
      <c r="D8" s="102"/>
      <c r="E8" s="102"/>
      <c r="F8" s="102"/>
      <c r="G8" s="215"/>
      <c r="H8" s="211" t="s">
        <v>94</v>
      </c>
      <c r="I8" s="211"/>
      <c r="J8" s="211"/>
      <c r="K8" s="214"/>
      <c r="L8" s="211" t="s">
        <v>95</v>
      </c>
      <c r="M8" s="211"/>
      <c r="N8" s="211"/>
      <c r="O8" s="215"/>
      <c r="P8" s="215"/>
      <c r="Q8" s="215"/>
      <c r="R8" s="215"/>
      <c r="S8" s="215"/>
      <c r="T8" s="215"/>
    </row>
    <row r="9" spans="1:20" ht="17.100000000000001" customHeight="1" x14ac:dyDescent="0.45">
      <c r="A9" s="104"/>
      <c r="B9" s="216"/>
      <c r="C9" s="216"/>
      <c r="D9" s="215" t="s">
        <v>51</v>
      </c>
      <c r="E9" s="102"/>
      <c r="F9" s="102"/>
      <c r="G9" s="215"/>
      <c r="H9" s="215" t="s">
        <v>96</v>
      </c>
      <c r="I9" s="214"/>
      <c r="J9" s="214"/>
      <c r="K9" s="214"/>
      <c r="L9" s="215" t="s">
        <v>97</v>
      </c>
      <c r="M9" s="215"/>
      <c r="N9" s="150" t="s">
        <v>98</v>
      </c>
      <c r="O9" s="150"/>
      <c r="P9" s="150" t="s">
        <v>99</v>
      </c>
      <c r="Q9" s="215"/>
      <c r="R9" s="215" t="s">
        <v>100</v>
      </c>
      <c r="S9" s="215"/>
      <c r="T9" s="103"/>
    </row>
    <row r="10" spans="1:20" ht="17.100000000000001" customHeight="1" x14ac:dyDescent="0.45">
      <c r="A10" s="104"/>
      <c r="B10" s="216"/>
      <c r="C10" s="216"/>
      <c r="D10" s="215" t="s">
        <v>101</v>
      </c>
      <c r="E10" s="215"/>
      <c r="F10" s="215" t="s">
        <v>102</v>
      </c>
      <c r="G10" s="215"/>
      <c r="H10" s="215" t="s">
        <v>103</v>
      </c>
      <c r="I10" s="215"/>
      <c r="J10" s="215"/>
      <c r="K10" s="215"/>
      <c r="L10" s="215" t="s">
        <v>104</v>
      </c>
      <c r="M10" s="215"/>
      <c r="N10" s="150" t="s">
        <v>105</v>
      </c>
      <c r="O10" s="150"/>
      <c r="P10" s="150" t="s">
        <v>106</v>
      </c>
      <c r="Q10" s="215"/>
      <c r="R10" s="215" t="s">
        <v>107</v>
      </c>
      <c r="S10" s="215"/>
      <c r="T10" s="215" t="s">
        <v>99</v>
      </c>
    </row>
    <row r="11" spans="1:20" ht="17.100000000000001" customHeight="1" x14ac:dyDescent="0.45">
      <c r="A11" s="104"/>
      <c r="B11" s="217"/>
      <c r="C11" s="217"/>
      <c r="D11" s="215" t="s">
        <v>108</v>
      </c>
      <c r="E11" s="215"/>
      <c r="F11" s="215" t="s">
        <v>109</v>
      </c>
      <c r="G11" s="215"/>
      <c r="H11" s="215" t="s">
        <v>110</v>
      </c>
      <c r="I11" s="215"/>
      <c r="J11" s="215" t="s">
        <v>58</v>
      </c>
      <c r="K11" s="215"/>
      <c r="L11" s="215" t="s">
        <v>111</v>
      </c>
      <c r="M11" s="215"/>
      <c r="N11" s="150" t="s">
        <v>112</v>
      </c>
      <c r="O11" s="150"/>
      <c r="P11" s="150" t="s">
        <v>113</v>
      </c>
      <c r="Q11" s="215"/>
      <c r="R11" s="215" t="s">
        <v>114</v>
      </c>
      <c r="S11" s="215"/>
      <c r="T11" s="215" t="s">
        <v>49</v>
      </c>
    </row>
    <row r="12" spans="1:20" ht="17.100000000000001" customHeight="1" x14ac:dyDescent="0.45">
      <c r="A12" s="104"/>
      <c r="B12" s="18" t="s">
        <v>9</v>
      </c>
      <c r="C12" s="16"/>
      <c r="D12" s="218" t="s">
        <v>115</v>
      </c>
      <c r="E12" s="215"/>
      <c r="F12" s="218" t="s">
        <v>115</v>
      </c>
      <c r="G12" s="215"/>
      <c r="H12" s="218" t="s">
        <v>115</v>
      </c>
      <c r="I12" s="215"/>
      <c r="J12" s="218" t="s">
        <v>115</v>
      </c>
      <c r="K12" s="215"/>
      <c r="L12" s="218" t="s">
        <v>115</v>
      </c>
      <c r="M12" s="215"/>
      <c r="N12" s="218" t="s">
        <v>115</v>
      </c>
      <c r="O12" s="150"/>
      <c r="P12" s="218" t="s">
        <v>115</v>
      </c>
      <c r="Q12" s="215"/>
      <c r="R12" s="218" t="s">
        <v>115</v>
      </c>
      <c r="S12" s="215"/>
      <c r="T12" s="218" t="s">
        <v>115</v>
      </c>
    </row>
    <row r="13" spans="1:20" ht="6" customHeight="1" x14ac:dyDescent="0.45">
      <c r="A13" s="104"/>
      <c r="B13" s="110"/>
      <c r="C13" s="110"/>
      <c r="D13" s="219"/>
      <c r="E13" s="102"/>
      <c r="F13" s="219"/>
      <c r="G13" s="103"/>
      <c r="H13" s="219"/>
      <c r="I13" s="102"/>
      <c r="J13" s="219"/>
      <c r="K13" s="102"/>
      <c r="L13" s="219"/>
      <c r="M13" s="215"/>
      <c r="N13" s="219"/>
      <c r="O13" s="215"/>
      <c r="P13" s="219"/>
      <c r="Q13" s="215"/>
      <c r="R13" s="219"/>
      <c r="S13" s="102"/>
      <c r="T13" s="219"/>
    </row>
    <row r="14" spans="1:20" ht="17.100000000000001" customHeight="1" x14ac:dyDescent="0.45">
      <c r="A14" s="123" t="s">
        <v>116</v>
      </c>
      <c r="B14" s="110"/>
      <c r="C14" s="110"/>
      <c r="D14" s="220">
        <v>300000</v>
      </c>
      <c r="E14" s="103"/>
      <c r="F14" s="220">
        <v>549080</v>
      </c>
      <c r="G14" s="103"/>
      <c r="H14" s="220">
        <v>30000</v>
      </c>
      <c r="I14" s="132"/>
      <c r="J14" s="220">
        <v>-157540</v>
      </c>
      <c r="K14" s="132"/>
      <c r="L14" s="220">
        <v>-1800</v>
      </c>
      <c r="M14" s="132"/>
      <c r="N14" s="220">
        <v>555</v>
      </c>
      <c r="O14" s="132"/>
      <c r="P14" s="220">
        <v>-1245</v>
      </c>
      <c r="Q14" s="132"/>
      <c r="R14" s="220">
        <v>720295</v>
      </c>
      <c r="S14" s="103"/>
      <c r="T14" s="219">
        <f>SUM(R14)</f>
        <v>720295</v>
      </c>
    </row>
    <row r="15" spans="1:20" ht="17.100000000000001" customHeight="1" x14ac:dyDescent="0.45">
      <c r="A15" s="123" t="s">
        <v>117</v>
      </c>
      <c r="B15" s="110"/>
      <c r="C15" s="110"/>
      <c r="D15" s="219"/>
      <c r="E15" s="102"/>
      <c r="F15" s="219"/>
      <c r="G15" s="102"/>
      <c r="H15" s="219"/>
      <c r="I15" s="102"/>
      <c r="J15" s="219"/>
      <c r="K15" s="102"/>
      <c r="L15" s="219"/>
      <c r="M15" s="102"/>
      <c r="N15" s="219"/>
      <c r="O15" s="102"/>
      <c r="P15" s="219"/>
      <c r="Q15" s="102"/>
      <c r="R15" s="219"/>
      <c r="S15" s="103"/>
      <c r="T15" s="219"/>
    </row>
    <row r="16" spans="1:20" ht="17.100000000000001" customHeight="1" x14ac:dyDescent="0.45">
      <c r="A16" s="104" t="s">
        <v>118</v>
      </c>
      <c r="B16" s="12">
        <v>14</v>
      </c>
      <c r="C16" s="110"/>
      <c r="D16" s="219">
        <v>0</v>
      </c>
      <c r="E16" s="102"/>
      <c r="F16" s="219">
        <v>-170784</v>
      </c>
      <c r="G16" s="102"/>
      <c r="H16" s="219">
        <v>-30000</v>
      </c>
      <c r="I16" s="102"/>
      <c r="J16" s="219">
        <v>200784</v>
      </c>
      <c r="K16" s="102"/>
      <c r="L16" s="219">
        <v>0</v>
      </c>
      <c r="M16" s="102"/>
      <c r="N16" s="219">
        <v>0</v>
      </c>
      <c r="O16" s="102"/>
      <c r="P16" s="219">
        <v>0</v>
      </c>
      <c r="Q16" s="102"/>
      <c r="R16" s="219">
        <v>0</v>
      </c>
      <c r="S16" s="103"/>
      <c r="T16" s="219">
        <v>0</v>
      </c>
    </row>
    <row r="17" spans="1:20" ht="17.100000000000001" customHeight="1" x14ac:dyDescent="0.45">
      <c r="A17" s="104" t="s">
        <v>121</v>
      </c>
      <c r="B17" s="12">
        <v>15</v>
      </c>
      <c r="C17" s="110"/>
      <c r="D17" s="219">
        <v>0</v>
      </c>
      <c r="E17" s="102"/>
      <c r="F17" s="219">
        <v>0</v>
      </c>
      <c r="G17" s="102"/>
      <c r="H17" s="219">
        <v>0</v>
      </c>
      <c r="I17" s="102"/>
      <c r="J17" s="219">
        <v>-60000</v>
      </c>
      <c r="K17" s="102"/>
      <c r="L17" s="219">
        <v>0</v>
      </c>
      <c r="M17" s="102"/>
      <c r="N17" s="219">
        <v>0</v>
      </c>
      <c r="O17" s="102"/>
      <c r="P17" s="219">
        <v>0</v>
      </c>
      <c r="Q17" s="102"/>
      <c r="R17" s="219">
        <v>-60000</v>
      </c>
      <c r="S17" s="103"/>
      <c r="T17" s="219">
        <v>-60000</v>
      </c>
    </row>
    <row r="18" spans="1:20" ht="17.100000000000001" customHeight="1" x14ac:dyDescent="0.45">
      <c r="A18" s="104" t="s">
        <v>119</v>
      </c>
      <c r="B18" s="110"/>
      <c r="C18" s="110"/>
      <c r="D18" s="30">
        <v>0</v>
      </c>
      <c r="E18" s="24"/>
      <c r="F18" s="30">
        <v>0</v>
      </c>
      <c r="G18" s="24"/>
      <c r="H18" s="30">
        <v>0</v>
      </c>
      <c r="I18" s="221"/>
      <c r="J18" s="222">
        <v>266463</v>
      </c>
      <c r="K18" s="221"/>
      <c r="L18" s="222">
        <v>0</v>
      </c>
      <c r="M18" s="132"/>
      <c r="N18" s="222">
        <v>120</v>
      </c>
      <c r="O18" s="132"/>
      <c r="P18" s="222">
        <f>L18+N18</f>
        <v>120</v>
      </c>
      <c r="Q18" s="132"/>
      <c r="R18" s="222">
        <f>SUM(D18:J18,P18)</f>
        <v>266583</v>
      </c>
      <c r="S18" s="103"/>
      <c r="T18" s="170">
        <f>SUM(R18)</f>
        <v>266583</v>
      </c>
    </row>
    <row r="19" spans="1:20" ht="6" customHeight="1" x14ac:dyDescent="0.45">
      <c r="A19" s="104"/>
      <c r="B19" s="223"/>
      <c r="C19" s="223"/>
      <c r="D19" s="219"/>
      <c r="E19" s="103"/>
      <c r="F19" s="219"/>
      <c r="G19" s="102"/>
      <c r="H19" s="219"/>
      <c r="I19" s="172"/>
      <c r="J19" s="171"/>
      <c r="K19" s="172"/>
      <c r="L19" s="171"/>
      <c r="M19" s="172"/>
      <c r="N19" s="171"/>
      <c r="O19" s="172"/>
      <c r="P19" s="171"/>
      <c r="Q19" s="172"/>
      <c r="R19" s="171"/>
      <c r="S19" s="103"/>
      <c r="T19" s="219"/>
    </row>
    <row r="20" spans="1:20" ht="17.100000000000001" customHeight="1" thickBot="1" x14ac:dyDescent="0.5">
      <c r="A20" s="123" t="s">
        <v>193</v>
      </c>
      <c r="B20" s="223"/>
      <c r="C20" s="223"/>
      <c r="D20" s="224">
        <f>SUM(D14:D18)</f>
        <v>300000</v>
      </c>
      <c r="E20" s="103"/>
      <c r="F20" s="224">
        <f>SUM(F14:F18)</f>
        <v>378296</v>
      </c>
      <c r="G20" s="103"/>
      <c r="H20" s="224">
        <f>SUM(H14:H18)</f>
        <v>0</v>
      </c>
      <c r="I20" s="103"/>
      <c r="J20" s="224">
        <f>SUM(J14:J18)</f>
        <v>249707</v>
      </c>
      <c r="K20" s="103"/>
      <c r="L20" s="224">
        <f>SUM(L14:L18)</f>
        <v>-1800</v>
      </c>
      <c r="M20" s="102"/>
      <c r="N20" s="224">
        <f>SUM(N14:N18)</f>
        <v>675</v>
      </c>
      <c r="O20" s="102"/>
      <c r="P20" s="224">
        <f>SUM(P14:P18)</f>
        <v>-1125</v>
      </c>
      <c r="Q20" s="102"/>
      <c r="R20" s="224">
        <f>SUM(R14:R18)</f>
        <v>926878</v>
      </c>
      <c r="S20" s="103"/>
      <c r="T20" s="224">
        <f>SUM(T14:T18)</f>
        <v>926878</v>
      </c>
    </row>
    <row r="21" spans="1:20" ht="19.5" thickTop="1" x14ac:dyDescent="0.45">
      <c r="A21" s="104"/>
      <c r="B21" s="110"/>
      <c r="C21" s="110"/>
      <c r="D21" s="102"/>
      <c r="E21" s="102"/>
      <c r="F21" s="102"/>
      <c r="G21" s="102"/>
      <c r="H21" s="102"/>
      <c r="I21" s="103"/>
      <c r="J21" s="102"/>
      <c r="K21" s="103"/>
      <c r="L21" s="102"/>
      <c r="M21" s="102"/>
      <c r="N21" s="102"/>
      <c r="O21" s="102"/>
      <c r="P21" s="102"/>
      <c r="Q21" s="102"/>
      <c r="R21" s="102"/>
      <c r="S21" s="103"/>
      <c r="T21" s="102"/>
    </row>
    <row r="22" spans="1:20" ht="17.100000000000001" customHeight="1" x14ac:dyDescent="0.45">
      <c r="A22" s="225" t="s">
        <v>120</v>
      </c>
      <c r="B22" s="110"/>
      <c r="C22" s="110"/>
      <c r="D22" s="131">
        <v>300000</v>
      </c>
      <c r="E22" s="103"/>
      <c r="F22" s="131">
        <v>549080</v>
      </c>
      <c r="G22" s="103"/>
      <c r="H22" s="131">
        <v>30000</v>
      </c>
      <c r="I22" s="132"/>
      <c r="J22" s="131">
        <v>385303</v>
      </c>
      <c r="K22" s="132"/>
      <c r="L22" s="131">
        <v>-7060</v>
      </c>
      <c r="M22" s="132"/>
      <c r="N22" s="131">
        <v>0</v>
      </c>
      <c r="O22" s="132"/>
      <c r="P22" s="131">
        <f>L22+N22</f>
        <v>-7060</v>
      </c>
      <c r="Q22" s="132"/>
      <c r="R22" s="131">
        <f>SUM(D22:J22,P22)</f>
        <v>1257323</v>
      </c>
      <c r="S22" s="103"/>
      <c r="T22" s="102">
        <f>SUM(R22)</f>
        <v>1257323</v>
      </c>
    </row>
    <row r="23" spans="1:20" ht="17.100000000000001" customHeight="1" x14ac:dyDescent="0.45">
      <c r="A23" s="123" t="s">
        <v>117</v>
      </c>
      <c r="B23" s="110"/>
      <c r="C23" s="11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31"/>
      <c r="S23" s="103"/>
      <c r="T23" s="102"/>
    </row>
    <row r="24" spans="1:20" ht="17.100000000000001" customHeight="1" x14ac:dyDescent="0.45">
      <c r="A24" s="104" t="s">
        <v>121</v>
      </c>
      <c r="B24" s="110"/>
      <c r="C24" s="110"/>
      <c r="D24" s="102">
        <v>0</v>
      </c>
      <c r="E24" s="102"/>
      <c r="F24" s="102">
        <v>0</v>
      </c>
      <c r="G24" s="102"/>
      <c r="H24" s="102">
        <v>0</v>
      </c>
      <c r="I24" s="102"/>
      <c r="J24" s="102">
        <v>-78000</v>
      </c>
      <c r="K24" s="102"/>
      <c r="L24" s="102">
        <v>0</v>
      </c>
      <c r="M24" s="102"/>
      <c r="N24" s="102">
        <v>0</v>
      </c>
      <c r="O24" s="102"/>
      <c r="P24" s="131">
        <f t="shared" ref="P24:P25" si="0">L24+N24</f>
        <v>0</v>
      </c>
      <c r="Q24" s="102"/>
      <c r="R24" s="131">
        <f>SUM(D24:J24,P24)</f>
        <v>-78000</v>
      </c>
      <c r="S24" s="103"/>
      <c r="T24" s="102">
        <f>SUM(R24)</f>
        <v>-78000</v>
      </c>
    </row>
    <row r="25" spans="1:20" ht="17.100000000000001" customHeight="1" x14ac:dyDescent="0.45">
      <c r="A25" s="104" t="s">
        <v>119</v>
      </c>
      <c r="B25" s="110"/>
      <c r="C25" s="110"/>
      <c r="D25" s="29">
        <v>0</v>
      </c>
      <c r="E25" s="24"/>
      <c r="F25" s="29">
        <v>0</v>
      </c>
      <c r="G25" s="24"/>
      <c r="H25" s="29">
        <v>0</v>
      </c>
      <c r="I25" s="221"/>
      <c r="J25" s="226">
        <v>119446</v>
      </c>
      <c r="K25" s="221"/>
      <c r="L25" s="226">
        <v>8</v>
      </c>
      <c r="M25" s="132"/>
      <c r="N25" s="226">
        <v>0</v>
      </c>
      <c r="O25" s="132"/>
      <c r="P25" s="227">
        <f t="shared" si="0"/>
        <v>8</v>
      </c>
      <c r="Q25" s="132"/>
      <c r="R25" s="227">
        <f>SUM(D25:J25,P25)</f>
        <v>119454</v>
      </c>
      <c r="S25" s="103"/>
      <c r="T25" s="108">
        <f>SUM(R25)</f>
        <v>119454</v>
      </c>
    </row>
    <row r="26" spans="1:20" ht="6" customHeight="1" x14ac:dyDescent="0.45">
      <c r="A26" s="104"/>
      <c r="B26" s="223"/>
      <c r="C26" s="223"/>
      <c r="D26" s="102"/>
      <c r="E26" s="103"/>
      <c r="F26" s="102"/>
      <c r="G26" s="102"/>
      <c r="H26" s="102"/>
      <c r="I26" s="172"/>
      <c r="J26" s="172"/>
      <c r="K26" s="172"/>
      <c r="L26" s="172"/>
      <c r="M26" s="172"/>
      <c r="N26" s="172"/>
      <c r="O26" s="172"/>
      <c r="P26" s="172"/>
      <c r="Q26" s="172"/>
      <c r="R26" s="228"/>
      <c r="S26" s="103"/>
      <c r="T26" s="102"/>
    </row>
    <row r="27" spans="1:20" ht="17.100000000000001" customHeight="1" thickBot="1" x14ac:dyDescent="0.5">
      <c r="A27" s="123" t="s">
        <v>192</v>
      </c>
      <c r="B27" s="223"/>
      <c r="C27" s="223"/>
      <c r="D27" s="229">
        <f>SUM(D22:D25)</f>
        <v>300000</v>
      </c>
      <c r="E27" s="103"/>
      <c r="F27" s="229">
        <f>SUM(F22:F25)</f>
        <v>549080</v>
      </c>
      <c r="G27" s="103"/>
      <c r="H27" s="229">
        <f>SUM(H22:H25)</f>
        <v>30000</v>
      </c>
      <c r="I27" s="103"/>
      <c r="J27" s="229">
        <f>SUM(J22:J25)</f>
        <v>426749</v>
      </c>
      <c r="K27" s="103"/>
      <c r="L27" s="229">
        <f>SUM(L22:L25)</f>
        <v>-7052</v>
      </c>
      <c r="M27" s="102"/>
      <c r="N27" s="229">
        <f>SUM(N22:N25)</f>
        <v>0</v>
      </c>
      <c r="O27" s="102"/>
      <c r="P27" s="229">
        <f>SUM(P22:P25)</f>
        <v>-7052</v>
      </c>
      <c r="Q27" s="102"/>
      <c r="R27" s="229">
        <f>SUM(R22:R25)</f>
        <v>1298777</v>
      </c>
      <c r="S27" s="103"/>
      <c r="T27" s="229">
        <f>SUM(T22:T25)</f>
        <v>1298777</v>
      </c>
    </row>
    <row r="28" spans="1:20" ht="6.75" customHeight="1" thickTop="1" x14ac:dyDescent="0.45">
      <c r="A28" s="123"/>
      <c r="B28" s="223"/>
      <c r="C28" s="223"/>
      <c r="D28" s="102"/>
      <c r="E28" s="103"/>
      <c r="F28" s="102"/>
      <c r="G28" s="103"/>
      <c r="H28" s="102"/>
      <c r="I28" s="103"/>
      <c r="J28" s="102"/>
      <c r="K28" s="103"/>
      <c r="L28" s="102"/>
      <c r="M28" s="102"/>
      <c r="N28" s="102"/>
      <c r="O28" s="102"/>
      <c r="P28" s="102"/>
      <c r="Q28" s="102"/>
      <c r="R28" s="102"/>
      <c r="S28" s="103"/>
      <c r="T28" s="102"/>
    </row>
    <row r="35" spans="1:20" ht="13.5" customHeight="1" x14ac:dyDescent="0.45"/>
    <row r="36" spans="1:20" ht="21.95" customHeight="1" x14ac:dyDescent="0.45">
      <c r="A36" s="111" t="str">
        <f>'2-3'!A43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36" s="112"/>
      <c r="C36" s="112"/>
      <c r="D36" s="107"/>
      <c r="E36" s="113"/>
      <c r="F36" s="107"/>
      <c r="G36" s="113"/>
      <c r="H36" s="107"/>
      <c r="I36" s="113"/>
      <c r="J36" s="107"/>
      <c r="K36" s="113"/>
      <c r="L36" s="107"/>
      <c r="M36" s="107"/>
      <c r="N36" s="107"/>
      <c r="O36" s="107"/>
      <c r="P36" s="107"/>
      <c r="Q36" s="107"/>
      <c r="R36" s="107"/>
      <c r="S36" s="113"/>
      <c r="T36" s="107"/>
    </row>
  </sheetData>
  <mergeCells count="5">
    <mergeCell ref="D5:T5"/>
    <mergeCell ref="D6:R6"/>
    <mergeCell ref="L7:P7"/>
    <mergeCell ref="H8:J8"/>
    <mergeCell ref="L8:N8"/>
  </mergeCells>
  <pageMargins left="0.4" right="0.4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P18:R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B3F44-9868-4C92-AB9F-4B2E34BD741C}">
  <sheetPr>
    <tabColor theme="9" tint="0.79998168889431442"/>
  </sheetPr>
  <dimension ref="A1:Q29"/>
  <sheetViews>
    <sheetView zoomScale="85" zoomScaleNormal="85" zoomScaleSheetLayoutView="100" workbookViewId="0">
      <selection activeCell="P51" sqref="P51"/>
    </sheetView>
  </sheetViews>
  <sheetFormatPr defaultColWidth="9.33203125" defaultRowHeight="21.75" customHeight="1" x14ac:dyDescent="0.45"/>
  <cols>
    <col min="1" max="3" width="1.6640625" style="11" customWidth="1"/>
    <col min="4" max="4" width="45.1640625" style="11" customWidth="1"/>
    <col min="5" max="5" width="8.6640625" style="13" customWidth="1"/>
    <col min="6" max="6" width="0.83203125" style="13" customWidth="1"/>
    <col min="7" max="7" width="17.6640625" style="26" customWidth="1"/>
    <col min="8" max="8" width="0.83203125" style="23" customWidth="1"/>
    <col min="9" max="9" width="15.6640625" style="26" customWidth="1"/>
    <col min="10" max="10" width="0.83203125" style="24" customWidth="1"/>
    <col min="11" max="11" width="13.6640625" style="63" customWidth="1"/>
    <col min="12" max="12" width="0.83203125" style="23" customWidth="1"/>
    <col min="13" max="13" width="13.83203125" style="26" customWidth="1"/>
    <col min="14" max="14" width="0.83203125" style="23" customWidth="1"/>
    <col min="15" max="15" width="26.6640625" style="26" customWidth="1"/>
    <col min="16" max="16" width="0.83203125" style="24" customWidth="1"/>
    <col min="17" max="17" width="15.1640625" style="63" customWidth="1"/>
    <col min="18" max="16384" width="9.33203125" style="11"/>
  </cols>
  <sheetData>
    <row r="1" spans="1:17" s="2" customFormat="1" ht="21" customHeight="1" x14ac:dyDescent="0.45">
      <c r="A1" s="1" t="s">
        <v>0</v>
      </c>
      <c r="E1" s="4"/>
      <c r="F1" s="4"/>
      <c r="G1" s="115"/>
      <c r="H1" s="5"/>
      <c r="I1" s="115"/>
      <c r="J1" s="38"/>
      <c r="K1" s="116"/>
      <c r="L1" s="5"/>
      <c r="M1" s="115"/>
      <c r="N1" s="5"/>
      <c r="O1" s="115"/>
      <c r="P1" s="38"/>
      <c r="Q1" s="116"/>
    </row>
    <row r="2" spans="1:17" s="2" customFormat="1" ht="21" customHeight="1" x14ac:dyDescent="0.45">
      <c r="A2" s="1" t="s">
        <v>91</v>
      </c>
      <c r="E2" s="4"/>
      <c r="F2" s="4"/>
      <c r="G2" s="115"/>
      <c r="H2" s="5"/>
      <c r="I2" s="115"/>
      <c r="J2" s="38"/>
      <c r="K2" s="116"/>
      <c r="L2" s="5"/>
      <c r="M2" s="115"/>
      <c r="N2" s="5"/>
      <c r="O2" s="115"/>
      <c r="P2" s="38"/>
      <c r="Q2" s="116"/>
    </row>
    <row r="3" spans="1:17" s="2" customFormat="1" ht="21" customHeight="1" x14ac:dyDescent="0.45">
      <c r="A3" s="49" t="str">
        <f>'6'!A3</f>
        <v>สำหรับงวดเก้าเดือนสิ้นสุดวันที่ 30 กันยายน พ.ศ. 2565</v>
      </c>
      <c r="B3" s="7"/>
      <c r="C3" s="7"/>
      <c r="D3" s="7"/>
      <c r="E3" s="9"/>
      <c r="F3" s="9"/>
      <c r="G3" s="117"/>
      <c r="H3" s="10"/>
      <c r="I3" s="117"/>
      <c r="J3" s="118"/>
      <c r="K3" s="119"/>
      <c r="L3" s="10"/>
      <c r="M3" s="117"/>
      <c r="N3" s="10"/>
      <c r="O3" s="117"/>
      <c r="P3" s="118"/>
      <c r="Q3" s="119"/>
    </row>
    <row r="4" spans="1:17" ht="21" customHeight="1" x14ac:dyDescent="0.45"/>
    <row r="5" spans="1:17" ht="20.85" customHeight="1" x14ac:dyDescent="0.45">
      <c r="G5" s="206" t="s">
        <v>122</v>
      </c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17" ht="20.85" customHeight="1" x14ac:dyDescent="0.45">
      <c r="G6" s="39"/>
      <c r="H6" s="120"/>
      <c r="I6" s="39"/>
      <c r="J6" s="120"/>
      <c r="K6" s="39"/>
      <c r="L6" s="120"/>
      <c r="M6" s="39"/>
      <c r="N6" s="120"/>
      <c r="O6" s="39" t="s">
        <v>106</v>
      </c>
      <c r="P6" s="120"/>
      <c r="Q6" s="39"/>
    </row>
    <row r="7" spans="1:17" ht="20.85" customHeight="1" x14ac:dyDescent="0.45">
      <c r="G7" s="39"/>
      <c r="H7" s="120"/>
      <c r="I7" s="39"/>
      <c r="J7" s="120"/>
      <c r="K7" s="39"/>
      <c r="L7" s="120"/>
      <c r="M7" s="39"/>
      <c r="N7" s="120"/>
      <c r="O7" s="121" t="s">
        <v>113</v>
      </c>
      <c r="P7" s="120"/>
      <c r="Q7" s="39"/>
    </row>
    <row r="8" spans="1:17" ht="20.85" customHeight="1" x14ac:dyDescent="0.45">
      <c r="E8" s="17"/>
      <c r="F8" s="17"/>
      <c r="G8" s="63"/>
      <c r="H8" s="20"/>
      <c r="I8" s="63"/>
      <c r="J8" s="120"/>
      <c r="K8" s="206" t="s">
        <v>94</v>
      </c>
      <c r="L8" s="206"/>
      <c r="M8" s="206"/>
      <c r="N8" s="120"/>
      <c r="O8" s="121" t="s">
        <v>95</v>
      </c>
      <c r="P8" s="120"/>
      <c r="Q8" s="39"/>
    </row>
    <row r="9" spans="1:17" ht="20.85" customHeight="1" x14ac:dyDescent="0.45">
      <c r="E9" s="17"/>
      <c r="F9" s="17"/>
      <c r="G9" s="15" t="s">
        <v>51</v>
      </c>
      <c r="H9" s="20"/>
      <c r="I9" s="15"/>
      <c r="J9" s="120"/>
      <c r="K9" s="39" t="s">
        <v>96</v>
      </c>
      <c r="L9" s="120"/>
      <c r="M9" s="63"/>
      <c r="N9" s="120"/>
      <c r="O9" s="39" t="s">
        <v>97</v>
      </c>
      <c r="P9" s="120"/>
      <c r="Q9" s="39"/>
    </row>
    <row r="10" spans="1:17" ht="20.85" customHeight="1" x14ac:dyDescent="0.45">
      <c r="E10" s="17"/>
      <c r="F10" s="17"/>
      <c r="G10" s="15" t="s">
        <v>123</v>
      </c>
      <c r="H10" s="20"/>
      <c r="I10" s="15" t="s">
        <v>102</v>
      </c>
      <c r="K10" s="122" t="s">
        <v>124</v>
      </c>
      <c r="M10" s="39"/>
      <c r="O10" s="39" t="s">
        <v>104</v>
      </c>
      <c r="P10" s="15"/>
      <c r="Q10" s="15" t="s">
        <v>99</v>
      </c>
    </row>
    <row r="11" spans="1:17" ht="20.85" customHeight="1" x14ac:dyDescent="0.45">
      <c r="E11" s="17"/>
      <c r="F11" s="17"/>
      <c r="G11" s="15" t="s">
        <v>125</v>
      </c>
      <c r="H11" s="20"/>
      <c r="I11" s="15" t="s">
        <v>109</v>
      </c>
      <c r="K11" s="15" t="s">
        <v>126</v>
      </c>
      <c r="L11" s="20"/>
      <c r="M11" s="39" t="s">
        <v>58</v>
      </c>
      <c r="N11" s="20"/>
      <c r="O11" s="39" t="s">
        <v>111</v>
      </c>
      <c r="P11" s="15"/>
      <c r="Q11" s="15" t="s">
        <v>49</v>
      </c>
    </row>
    <row r="12" spans="1:17" ht="20.85" customHeight="1" x14ac:dyDescent="0.45">
      <c r="E12" s="18" t="s">
        <v>9</v>
      </c>
      <c r="F12" s="16"/>
      <c r="G12" s="19" t="s">
        <v>115</v>
      </c>
      <c r="I12" s="19" t="s">
        <v>115</v>
      </c>
      <c r="K12" s="19" t="s">
        <v>115</v>
      </c>
      <c r="L12" s="24"/>
      <c r="M12" s="19" t="s">
        <v>115</v>
      </c>
      <c r="N12" s="24"/>
      <c r="O12" s="19" t="s">
        <v>115</v>
      </c>
      <c r="Q12" s="19" t="s">
        <v>115</v>
      </c>
    </row>
    <row r="13" spans="1:17" ht="6" customHeight="1" x14ac:dyDescent="0.45">
      <c r="G13" s="27"/>
      <c r="I13" s="27"/>
      <c r="K13" s="27"/>
      <c r="M13" s="27"/>
      <c r="O13" s="27"/>
      <c r="Q13" s="27"/>
    </row>
    <row r="14" spans="1:17" ht="20.85" customHeight="1" x14ac:dyDescent="0.45">
      <c r="A14" s="123" t="s">
        <v>116</v>
      </c>
      <c r="G14" s="124">
        <v>300000</v>
      </c>
      <c r="H14" s="125"/>
      <c r="I14" s="124">
        <v>549080</v>
      </c>
      <c r="J14" s="125"/>
      <c r="K14" s="124">
        <v>30000</v>
      </c>
      <c r="L14" s="126"/>
      <c r="M14" s="124">
        <v>-200784</v>
      </c>
      <c r="N14" s="60"/>
      <c r="O14" s="124">
        <v>-1800</v>
      </c>
      <c r="P14" s="60"/>
      <c r="Q14" s="124">
        <f>SUM(G14:O14)</f>
        <v>676496</v>
      </c>
    </row>
    <row r="15" spans="1:17" ht="20.85" customHeight="1" x14ac:dyDescent="0.45">
      <c r="A15" s="21" t="s">
        <v>117</v>
      </c>
      <c r="G15" s="80"/>
      <c r="H15" s="78"/>
      <c r="I15" s="80"/>
      <c r="J15" s="60"/>
      <c r="K15" s="59"/>
      <c r="L15" s="78"/>
      <c r="M15" s="80"/>
      <c r="N15" s="78"/>
      <c r="O15" s="80"/>
      <c r="P15" s="60"/>
      <c r="Q15" s="80"/>
    </row>
    <row r="16" spans="1:17" ht="20.85" customHeight="1" x14ac:dyDescent="0.45">
      <c r="A16" s="11" t="s">
        <v>118</v>
      </c>
      <c r="E16" s="12">
        <v>14</v>
      </c>
      <c r="G16" s="80">
        <v>0</v>
      </c>
      <c r="H16" s="78"/>
      <c r="I16" s="80">
        <v>-170784</v>
      </c>
      <c r="J16" s="60"/>
      <c r="K16" s="59">
        <v>-30000</v>
      </c>
      <c r="L16" s="78"/>
      <c r="M16" s="80">
        <v>200784</v>
      </c>
      <c r="N16" s="78"/>
      <c r="O16" s="80">
        <v>0</v>
      </c>
      <c r="P16" s="60"/>
      <c r="Q16" s="124">
        <f>SUM(G16:O16)</f>
        <v>0</v>
      </c>
    </row>
    <row r="17" spans="1:17" ht="20.85" customHeight="1" x14ac:dyDescent="0.45">
      <c r="A17" s="11" t="s">
        <v>121</v>
      </c>
      <c r="E17" s="12">
        <v>15</v>
      </c>
      <c r="G17" s="80">
        <v>0</v>
      </c>
      <c r="H17" s="78"/>
      <c r="I17" s="80">
        <v>0</v>
      </c>
      <c r="J17" s="60"/>
      <c r="K17" s="59">
        <v>0</v>
      </c>
      <c r="L17" s="78"/>
      <c r="M17" s="80">
        <v>-60000</v>
      </c>
      <c r="N17" s="78"/>
      <c r="O17" s="80">
        <v>0</v>
      </c>
      <c r="P17" s="60"/>
      <c r="Q17" s="124">
        <v>-60000</v>
      </c>
    </row>
    <row r="18" spans="1:17" ht="20.85" customHeight="1" x14ac:dyDescent="0.45">
      <c r="A18" s="11" t="s">
        <v>119</v>
      </c>
      <c r="G18" s="71">
        <v>0</v>
      </c>
      <c r="H18" s="127"/>
      <c r="I18" s="71">
        <v>0</v>
      </c>
      <c r="J18" s="128"/>
      <c r="K18" s="71">
        <v>0</v>
      </c>
      <c r="L18" s="60"/>
      <c r="M18" s="69">
        <v>305331</v>
      </c>
      <c r="N18" s="60"/>
      <c r="O18" s="69">
        <v>0</v>
      </c>
      <c r="P18" s="60"/>
      <c r="Q18" s="129">
        <f>SUM(G18:O18)</f>
        <v>305331</v>
      </c>
    </row>
    <row r="19" spans="1:17" ht="6" customHeight="1" x14ac:dyDescent="0.45">
      <c r="G19" s="80"/>
      <c r="H19" s="78"/>
      <c r="I19" s="80"/>
      <c r="J19" s="60"/>
      <c r="K19" s="59"/>
      <c r="L19" s="78"/>
      <c r="M19" s="80"/>
      <c r="N19" s="78"/>
      <c r="O19" s="80"/>
      <c r="P19" s="60"/>
      <c r="Q19" s="59"/>
    </row>
    <row r="20" spans="1:17" ht="20.85" customHeight="1" thickBot="1" x14ac:dyDescent="0.5">
      <c r="A20" s="21" t="s">
        <v>193</v>
      </c>
      <c r="B20" s="21"/>
      <c r="G20" s="82">
        <f>SUM(G14:G18)</f>
        <v>300000</v>
      </c>
      <c r="H20" s="78"/>
      <c r="I20" s="82">
        <f>SUM(I14:I18)</f>
        <v>378296</v>
      </c>
      <c r="J20" s="60"/>
      <c r="K20" s="82">
        <f>SUM(K14:K18)</f>
        <v>0</v>
      </c>
      <c r="L20" s="60"/>
      <c r="M20" s="82">
        <f>SUM(M14:M18)</f>
        <v>245331</v>
      </c>
      <c r="N20" s="60"/>
      <c r="O20" s="82">
        <f>SUM(O14:O18)</f>
        <v>-1800</v>
      </c>
      <c r="P20" s="60"/>
      <c r="Q20" s="82">
        <f>SUM(Q14:Q18)</f>
        <v>921827</v>
      </c>
    </row>
    <row r="21" spans="1:17" ht="15" customHeight="1" thickTop="1" x14ac:dyDescent="0.45">
      <c r="A21" s="21"/>
      <c r="B21" s="21"/>
      <c r="G21" s="63"/>
      <c r="I21" s="63"/>
      <c r="L21" s="24"/>
      <c r="M21" s="63"/>
      <c r="N21" s="24"/>
      <c r="O21" s="63"/>
    </row>
    <row r="22" spans="1:17" s="56" customFormat="1" ht="20.85" customHeight="1" x14ac:dyDescent="0.45">
      <c r="A22" s="130" t="s">
        <v>120</v>
      </c>
      <c r="D22" s="203"/>
      <c r="E22" s="94"/>
      <c r="F22" s="94"/>
      <c r="G22" s="131">
        <v>300000</v>
      </c>
      <c r="H22" s="103"/>
      <c r="I22" s="131">
        <v>549080</v>
      </c>
      <c r="J22" s="103"/>
      <c r="K22" s="131">
        <v>30000</v>
      </c>
      <c r="L22" s="132"/>
      <c r="M22" s="131">
        <v>295922</v>
      </c>
      <c r="N22" s="24"/>
      <c r="O22" s="131">
        <v>-7060</v>
      </c>
      <c r="P22" s="24"/>
      <c r="Q22" s="131">
        <f>SUM(G22:O22)</f>
        <v>1167942</v>
      </c>
    </row>
    <row r="23" spans="1:17" s="56" customFormat="1" ht="20.85" customHeight="1" x14ac:dyDescent="0.45">
      <c r="A23" s="66" t="s">
        <v>117</v>
      </c>
      <c r="E23" s="94"/>
      <c r="F23" s="94"/>
      <c r="G23" s="26"/>
      <c r="H23" s="23"/>
      <c r="I23" s="26"/>
      <c r="J23" s="24"/>
      <c r="K23" s="63"/>
      <c r="L23" s="23"/>
      <c r="M23" s="26"/>
      <c r="N23" s="23"/>
      <c r="O23" s="26"/>
      <c r="P23" s="24"/>
      <c r="Q23" s="26"/>
    </row>
    <row r="24" spans="1:17" s="56" customFormat="1" ht="20.85" customHeight="1" x14ac:dyDescent="0.45">
      <c r="A24" s="11" t="s">
        <v>121</v>
      </c>
      <c r="E24" s="94"/>
      <c r="F24" s="94"/>
      <c r="G24" s="26">
        <v>0</v>
      </c>
      <c r="H24" s="23"/>
      <c r="I24" s="26">
        <v>0</v>
      </c>
      <c r="J24" s="24"/>
      <c r="K24" s="63">
        <v>0</v>
      </c>
      <c r="L24" s="23"/>
      <c r="M24" s="26">
        <v>-78000</v>
      </c>
      <c r="N24" s="23"/>
      <c r="O24" s="26">
        <v>0</v>
      </c>
      <c r="P24" s="24"/>
      <c r="Q24" s="131">
        <f>SUM(G24:O24)</f>
        <v>-78000</v>
      </c>
    </row>
    <row r="25" spans="1:17" s="56" customFormat="1" ht="20.85" customHeight="1" x14ac:dyDescent="0.45">
      <c r="A25" s="56" t="s">
        <v>119</v>
      </c>
      <c r="E25" s="94"/>
      <c r="F25" s="94"/>
      <c r="G25" s="29">
        <v>0</v>
      </c>
      <c r="H25" s="133"/>
      <c r="I25" s="29">
        <v>0</v>
      </c>
      <c r="J25" s="102"/>
      <c r="K25" s="29">
        <v>0</v>
      </c>
      <c r="L25" s="24"/>
      <c r="M25" s="65">
        <v>135158</v>
      </c>
      <c r="N25" s="24"/>
      <c r="O25" s="65">
        <v>8</v>
      </c>
      <c r="P25" s="24"/>
      <c r="Q25" s="65">
        <f>SUM(G25:O25)</f>
        <v>135166</v>
      </c>
    </row>
    <row r="26" spans="1:17" s="56" customFormat="1" ht="6" customHeight="1" x14ac:dyDescent="0.45">
      <c r="E26" s="94"/>
      <c r="F26" s="94"/>
      <c r="G26" s="26"/>
      <c r="H26" s="23"/>
      <c r="I26" s="26"/>
      <c r="J26" s="24"/>
      <c r="K26" s="63"/>
      <c r="L26" s="23"/>
      <c r="M26" s="26"/>
      <c r="N26" s="23"/>
      <c r="O26" s="26"/>
      <c r="P26" s="24"/>
      <c r="Q26" s="63"/>
    </row>
    <row r="27" spans="1:17" s="56" customFormat="1" ht="20.85" customHeight="1" thickBot="1" x14ac:dyDescent="0.5">
      <c r="A27" s="21" t="s">
        <v>192</v>
      </c>
      <c r="B27" s="66"/>
      <c r="E27" s="94"/>
      <c r="F27" s="94"/>
      <c r="G27" s="134">
        <f>SUM(G22:G25)</f>
        <v>300000</v>
      </c>
      <c r="H27" s="23"/>
      <c r="I27" s="134">
        <f>SUM(I22:I25)</f>
        <v>549080</v>
      </c>
      <c r="J27" s="24"/>
      <c r="K27" s="134">
        <f>SUM(K22:K25)</f>
        <v>30000</v>
      </c>
      <c r="L27" s="24"/>
      <c r="M27" s="134">
        <f>SUM(M22:M25)</f>
        <v>353080</v>
      </c>
      <c r="N27" s="24"/>
      <c r="O27" s="134">
        <f>SUM(O22:O25)</f>
        <v>-7052</v>
      </c>
      <c r="P27" s="24"/>
      <c r="Q27" s="134">
        <f>SUM(Q22:Q25)</f>
        <v>1225108</v>
      </c>
    </row>
    <row r="28" spans="1:17" ht="7.5" customHeight="1" thickTop="1" x14ac:dyDescent="0.45"/>
    <row r="29" spans="1:17" s="2" customFormat="1" ht="21.95" customHeight="1" x14ac:dyDescent="0.45">
      <c r="A29" s="7" t="str">
        <f>'6'!A36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29" s="7"/>
      <c r="C29" s="7"/>
      <c r="D29" s="7"/>
      <c r="E29" s="9"/>
      <c r="F29" s="9"/>
      <c r="G29" s="117"/>
      <c r="H29" s="10"/>
      <c r="I29" s="117"/>
      <c r="J29" s="118"/>
      <c r="K29" s="119"/>
      <c r="L29" s="10"/>
      <c r="M29" s="117"/>
      <c r="N29" s="10"/>
      <c r="O29" s="117"/>
      <c r="P29" s="118"/>
      <c r="Q29" s="119"/>
    </row>
  </sheetData>
  <mergeCells count="2">
    <mergeCell ref="G5:Q5"/>
    <mergeCell ref="K8:M8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CD54-7985-4F13-AFFD-C438B44B51BD}">
  <sheetPr>
    <tabColor theme="9" tint="0.79998168889431442"/>
  </sheetPr>
  <dimension ref="A1:M109"/>
  <sheetViews>
    <sheetView tabSelected="1" topLeftCell="A94" zoomScaleNormal="100" zoomScaleSheetLayoutView="95" workbookViewId="0">
      <selection activeCell="D117" sqref="D117"/>
    </sheetView>
  </sheetViews>
  <sheetFormatPr defaultColWidth="9.33203125" defaultRowHeight="18" customHeight="1" x14ac:dyDescent="0.45"/>
  <cols>
    <col min="1" max="3" width="1.1640625" style="141" customWidth="1"/>
    <col min="4" max="4" width="38.33203125" style="141" customWidth="1"/>
    <col min="5" max="5" width="8.1640625" style="141" customWidth="1"/>
    <col min="6" max="6" width="0.6640625" style="141" customWidth="1"/>
    <col min="7" max="7" width="16.1640625" style="128" customWidth="1"/>
    <col min="8" max="8" width="0.6640625" style="125" customWidth="1"/>
    <col min="9" max="9" width="16.1640625" style="128" customWidth="1"/>
    <col min="10" max="10" width="0.6640625" style="125" customWidth="1"/>
    <col min="11" max="11" width="16.1640625" style="128" customWidth="1"/>
    <col min="12" max="12" width="0.6640625" style="125" customWidth="1"/>
    <col min="13" max="13" width="16.1640625" style="128" customWidth="1"/>
    <col min="14" max="16384" width="9.33203125" style="141"/>
  </cols>
  <sheetData>
    <row r="1" spans="1:13" ht="18" customHeight="1" x14ac:dyDescent="0.45">
      <c r="A1" s="135" t="s">
        <v>0</v>
      </c>
      <c r="B1" s="136"/>
      <c r="C1" s="136"/>
      <c r="D1" s="136"/>
      <c r="E1" s="137"/>
      <c r="F1" s="138"/>
      <c r="G1" s="139"/>
      <c r="H1" s="140"/>
      <c r="I1" s="139"/>
      <c r="J1" s="140"/>
      <c r="K1" s="139"/>
      <c r="L1" s="140"/>
      <c r="M1" s="139"/>
    </row>
    <row r="2" spans="1:13" ht="18" customHeight="1" x14ac:dyDescent="0.45">
      <c r="A2" s="136" t="s">
        <v>127</v>
      </c>
      <c r="B2" s="136"/>
      <c r="C2" s="136"/>
      <c r="D2" s="136"/>
      <c r="E2" s="137"/>
      <c r="F2" s="138"/>
      <c r="G2" s="139"/>
      <c r="H2" s="140"/>
      <c r="I2" s="139"/>
      <c r="J2" s="140"/>
      <c r="K2" s="139"/>
      <c r="L2" s="140"/>
      <c r="M2" s="139"/>
    </row>
    <row r="3" spans="1:13" ht="18" customHeight="1" x14ac:dyDescent="0.45">
      <c r="A3" s="142" t="str">
        <f>'7'!A3</f>
        <v>สำหรับงวดเก้าเดือนสิ้นสุดวันที่ 30 กันยายน พ.ศ. 2565</v>
      </c>
      <c r="B3" s="143"/>
      <c r="C3" s="143"/>
      <c r="D3" s="143"/>
      <c r="E3" s="144"/>
      <c r="F3" s="145"/>
      <c r="G3" s="146"/>
      <c r="H3" s="147"/>
      <c r="I3" s="146"/>
      <c r="J3" s="147"/>
      <c r="K3" s="146"/>
      <c r="L3" s="147"/>
      <c r="M3" s="146"/>
    </row>
    <row r="4" spans="1:13" ht="18.75" customHeight="1" x14ac:dyDescent="0.45">
      <c r="A4" s="148"/>
      <c r="B4" s="148"/>
      <c r="C4" s="148"/>
      <c r="D4" s="148"/>
      <c r="E4" s="137"/>
      <c r="F4" s="149"/>
      <c r="G4" s="81"/>
      <c r="H4" s="139"/>
      <c r="I4" s="81"/>
      <c r="J4" s="139"/>
      <c r="K4" s="81"/>
      <c r="L4" s="78"/>
      <c r="M4" s="81"/>
    </row>
    <row r="5" spans="1:13" ht="17.100000000000001" customHeight="1" x14ac:dyDescent="0.45">
      <c r="A5" s="148"/>
      <c r="B5" s="148"/>
      <c r="C5" s="148"/>
      <c r="D5" s="148"/>
      <c r="E5" s="137"/>
      <c r="F5" s="149"/>
      <c r="G5" s="208" t="s">
        <v>2</v>
      </c>
      <c r="H5" s="208"/>
      <c r="I5" s="208"/>
      <c r="J5" s="150"/>
      <c r="K5" s="208" t="s">
        <v>3</v>
      </c>
      <c r="L5" s="208"/>
      <c r="M5" s="208"/>
    </row>
    <row r="6" spans="1:13" ht="17.100000000000001" customHeight="1" x14ac:dyDescent="0.45">
      <c r="A6" s="148"/>
      <c r="B6" s="148"/>
      <c r="C6" s="148"/>
      <c r="D6" s="148"/>
      <c r="E6" s="137"/>
      <c r="F6" s="149"/>
      <c r="G6" s="151" t="s">
        <v>4</v>
      </c>
      <c r="H6" s="151"/>
      <c r="I6" s="151" t="s">
        <v>4</v>
      </c>
      <c r="J6" s="151"/>
      <c r="K6" s="151" t="s">
        <v>4</v>
      </c>
      <c r="L6" s="151"/>
      <c r="M6" s="151" t="s">
        <v>4</v>
      </c>
    </row>
    <row r="7" spans="1:13" ht="17.100000000000001" customHeight="1" x14ac:dyDescent="0.45">
      <c r="A7" s="148"/>
      <c r="B7" s="148"/>
      <c r="C7" s="148"/>
      <c r="D7" s="148"/>
      <c r="E7" s="137"/>
      <c r="F7" s="149"/>
      <c r="G7" s="58" t="s">
        <v>189</v>
      </c>
      <c r="H7" s="151"/>
      <c r="I7" s="58" t="s">
        <v>189</v>
      </c>
      <c r="J7" s="151"/>
      <c r="K7" s="58" t="s">
        <v>189</v>
      </c>
      <c r="L7" s="151"/>
      <c r="M7" s="58" t="s">
        <v>189</v>
      </c>
    </row>
    <row r="8" spans="1:13" ht="17.100000000000001" customHeight="1" x14ac:dyDescent="0.45">
      <c r="A8" s="148"/>
      <c r="B8" s="148"/>
      <c r="C8" s="148"/>
      <c r="D8" s="148"/>
      <c r="E8" s="137"/>
      <c r="F8" s="149"/>
      <c r="G8" s="151" t="s">
        <v>7</v>
      </c>
      <c r="H8" s="151"/>
      <c r="I8" s="151" t="s">
        <v>8</v>
      </c>
      <c r="J8" s="151"/>
      <c r="K8" s="151" t="s">
        <v>7</v>
      </c>
      <c r="L8" s="151"/>
      <c r="M8" s="151" t="s">
        <v>8</v>
      </c>
    </row>
    <row r="9" spans="1:13" ht="17.100000000000001" customHeight="1" x14ac:dyDescent="0.45">
      <c r="A9" s="148"/>
      <c r="B9" s="148"/>
      <c r="C9" s="148"/>
      <c r="D9" s="148"/>
      <c r="E9" s="152" t="s">
        <v>9</v>
      </c>
      <c r="F9" s="153"/>
      <c r="G9" s="19" t="s">
        <v>10</v>
      </c>
      <c r="H9" s="154"/>
      <c r="I9" s="204" t="s">
        <v>10</v>
      </c>
      <c r="J9" s="154"/>
      <c r="K9" s="19" t="s">
        <v>10</v>
      </c>
      <c r="L9" s="154"/>
      <c r="M9" s="204" t="s">
        <v>10</v>
      </c>
    </row>
    <row r="10" spans="1:13" ht="17.100000000000001" customHeight="1" x14ac:dyDescent="0.45">
      <c r="A10" s="158" t="s">
        <v>128</v>
      </c>
      <c r="B10" s="148"/>
      <c r="C10" s="148"/>
      <c r="D10" s="148"/>
      <c r="E10" s="137"/>
      <c r="F10" s="156"/>
      <c r="G10" s="157"/>
      <c r="H10" s="139"/>
      <c r="I10" s="139"/>
      <c r="J10" s="139"/>
      <c r="K10" s="157"/>
      <c r="L10" s="139"/>
      <c r="M10" s="139"/>
    </row>
    <row r="11" spans="1:13" ht="17.100000000000001" customHeight="1" x14ac:dyDescent="0.45">
      <c r="A11" s="148" t="s">
        <v>73</v>
      </c>
      <c r="B11" s="148"/>
      <c r="C11" s="148"/>
      <c r="D11" s="148"/>
      <c r="E11" s="137"/>
      <c r="F11" s="156"/>
      <c r="G11" s="159">
        <v>295180</v>
      </c>
      <c r="H11" s="160"/>
      <c r="I11" s="160">
        <v>119006</v>
      </c>
      <c r="J11" s="160"/>
      <c r="K11" s="159">
        <v>337890</v>
      </c>
      <c r="L11" s="160"/>
      <c r="M11" s="160">
        <v>136746</v>
      </c>
    </row>
    <row r="12" spans="1:13" ht="17.100000000000001" customHeight="1" x14ac:dyDescent="0.45">
      <c r="A12" s="148" t="s">
        <v>129</v>
      </c>
      <c r="B12" s="148"/>
      <c r="C12" s="148"/>
      <c r="D12" s="148"/>
      <c r="E12" s="137"/>
      <c r="F12" s="156"/>
      <c r="G12" s="157"/>
      <c r="H12" s="139"/>
      <c r="I12" s="139"/>
      <c r="J12" s="139"/>
      <c r="K12" s="157"/>
      <c r="L12" s="139"/>
      <c r="M12" s="139"/>
    </row>
    <row r="13" spans="1:13" ht="17.100000000000001" customHeight="1" x14ac:dyDescent="0.45">
      <c r="A13" s="148"/>
      <c r="B13" s="148" t="s">
        <v>130</v>
      </c>
      <c r="C13" s="148"/>
      <c r="D13" s="148"/>
      <c r="E13" s="137"/>
      <c r="F13" s="156"/>
      <c r="G13" s="159">
        <v>73205</v>
      </c>
      <c r="H13" s="160"/>
      <c r="I13" s="160">
        <v>81327</v>
      </c>
      <c r="J13" s="160"/>
      <c r="K13" s="159">
        <v>58418</v>
      </c>
      <c r="L13" s="160"/>
      <c r="M13" s="160">
        <v>64771</v>
      </c>
    </row>
    <row r="14" spans="1:13" ht="17.100000000000001" customHeight="1" x14ac:dyDescent="0.45">
      <c r="A14" s="148"/>
      <c r="B14" s="148" t="s">
        <v>131</v>
      </c>
      <c r="C14" s="148"/>
      <c r="D14" s="148"/>
      <c r="E14" s="137">
        <v>10</v>
      </c>
      <c r="F14" s="156"/>
      <c r="G14" s="159">
        <v>2216</v>
      </c>
      <c r="H14" s="160"/>
      <c r="I14" s="160">
        <v>19877</v>
      </c>
      <c r="J14" s="160"/>
      <c r="K14" s="159">
        <v>2162</v>
      </c>
      <c r="L14" s="160"/>
      <c r="M14" s="160">
        <v>19826</v>
      </c>
    </row>
    <row r="15" spans="1:13" ht="17.100000000000001" customHeight="1" x14ac:dyDescent="0.45">
      <c r="A15" s="148"/>
      <c r="B15" s="141" t="s">
        <v>70</v>
      </c>
      <c r="C15" s="148"/>
      <c r="D15" s="148"/>
      <c r="E15" s="137"/>
      <c r="F15" s="156"/>
      <c r="G15" s="161">
        <v>46544</v>
      </c>
      <c r="H15" s="162"/>
      <c r="I15" s="163">
        <v>6481</v>
      </c>
      <c r="J15" s="160"/>
      <c r="K15" s="161">
        <v>46349</v>
      </c>
      <c r="L15" s="164"/>
      <c r="M15" s="163">
        <v>6481</v>
      </c>
    </row>
    <row r="16" spans="1:13" ht="17.100000000000001" customHeight="1" x14ac:dyDescent="0.45">
      <c r="A16" s="148"/>
      <c r="B16" s="148" t="s">
        <v>132</v>
      </c>
      <c r="C16" s="148"/>
      <c r="D16" s="148"/>
      <c r="E16" s="137"/>
      <c r="F16" s="156"/>
      <c r="G16" s="161">
        <v>34639</v>
      </c>
      <c r="H16" s="162"/>
      <c r="I16" s="163">
        <v>20947</v>
      </c>
      <c r="J16" s="160"/>
      <c r="K16" s="159">
        <v>34639</v>
      </c>
      <c r="L16" s="164"/>
      <c r="M16" s="160">
        <v>20947</v>
      </c>
    </row>
    <row r="17" spans="1:13" ht="17.100000000000001" customHeight="1" x14ac:dyDescent="0.45">
      <c r="A17" s="148"/>
      <c r="B17" s="148" t="s">
        <v>197</v>
      </c>
      <c r="C17" s="148"/>
      <c r="D17" s="148"/>
      <c r="E17" s="137"/>
      <c r="F17" s="156"/>
      <c r="G17" s="159">
        <v>5664</v>
      </c>
      <c r="H17" s="160"/>
      <c r="I17" s="160">
        <v>2439</v>
      </c>
      <c r="J17" s="160"/>
      <c r="K17" s="159">
        <v>4335</v>
      </c>
      <c r="L17" s="165"/>
      <c r="M17" s="160">
        <v>2279</v>
      </c>
    </row>
    <row r="18" spans="1:13" ht="17.100000000000001" customHeight="1" x14ac:dyDescent="0.45">
      <c r="A18" s="148"/>
      <c r="B18" s="148" t="s">
        <v>133</v>
      </c>
      <c r="C18" s="148"/>
      <c r="D18" s="148"/>
      <c r="E18" s="137"/>
      <c r="F18" s="156"/>
      <c r="G18" s="159"/>
      <c r="H18" s="160"/>
      <c r="I18" s="160"/>
      <c r="J18" s="160"/>
      <c r="K18" s="159"/>
      <c r="L18" s="165"/>
      <c r="M18" s="160"/>
    </row>
    <row r="19" spans="1:13" ht="17.100000000000001" customHeight="1" x14ac:dyDescent="0.45">
      <c r="A19" s="148"/>
      <c r="C19" s="141" t="s">
        <v>134</v>
      </c>
      <c r="D19" s="148"/>
      <c r="E19" s="137"/>
      <c r="F19" s="156"/>
      <c r="G19" s="159">
        <v>-1328</v>
      </c>
      <c r="H19" s="160"/>
      <c r="I19" s="160">
        <v>-752</v>
      </c>
      <c r="J19" s="160"/>
      <c r="K19" s="159">
        <v>3</v>
      </c>
      <c r="L19" s="160"/>
      <c r="M19" s="160">
        <v>-351</v>
      </c>
    </row>
    <row r="20" spans="1:13" ht="17.100000000000001" customHeight="1" x14ac:dyDescent="0.45">
      <c r="A20" s="148"/>
      <c r="B20" s="148" t="s">
        <v>46</v>
      </c>
      <c r="C20" s="148"/>
      <c r="D20" s="148"/>
      <c r="E20" s="137"/>
      <c r="F20" s="156"/>
      <c r="G20" s="159">
        <v>8876</v>
      </c>
      <c r="H20" s="160"/>
      <c r="I20" s="160">
        <v>6994</v>
      </c>
      <c r="J20" s="160"/>
      <c r="K20" s="159">
        <v>8147</v>
      </c>
      <c r="L20" s="160"/>
      <c r="M20" s="160">
        <v>6360</v>
      </c>
    </row>
    <row r="21" spans="1:13" ht="17.100000000000001" customHeight="1" x14ac:dyDescent="0.45">
      <c r="A21" s="148"/>
      <c r="B21" s="148" t="s">
        <v>135</v>
      </c>
      <c r="C21" s="148"/>
      <c r="D21" s="148"/>
      <c r="F21" s="156"/>
      <c r="G21" s="159">
        <v>-5</v>
      </c>
      <c r="H21" s="160"/>
      <c r="I21" s="160">
        <v>-8</v>
      </c>
      <c r="J21" s="160"/>
      <c r="K21" s="159">
        <v>-4</v>
      </c>
      <c r="L21" s="160"/>
      <c r="M21" s="160">
        <v>-6</v>
      </c>
    </row>
    <row r="22" spans="1:13" ht="17.100000000000001" customHeight="1" x14ac:dyDescent="0.45">
      <c r="A22" s="148"/>
      <c r="B22" s="148" t="s">
        <v>136</v>
      </c>
      <c r="C22" s="148"/>
      <c r="D22" s="148"/>
      <c r="E22" s="137" t="s">
        <v>195</v>
      </c>
      <c r="F22" s="156"/>
      <c r="G22" s="159">
        <v>0</v>
      </c>
      <c r="H22" s="160"/>
      <c r="I22" s="160">
        <v>0</v>
      </c>
      <c r="J22" s="160"/>
      <c r="K22" s="159">
        <v>-1619</v>
      </c>
      <c r="L22" s="160"/>
      <c r="M22" s="160">
        <v>-170</v>
      </c>
    </row>
    <row r="23" spans="1:13" ht="17.100000000000001" customHeight="1" x14ac:dyDescent="0.45">
      <c r="A23" s="148"/>
      <c r="B23" s="148" t="s">
        <v>137</v>
      </c>
      <c r="C23" s="148"/>
      <c r="D23" s="148"/>
      <c r="E23" s="137"/>
      <c r="F23" s="156"/>
      <c r="G23" s="159">
        <v>-32</v>
      </c>
      <c r="H23" s="160"/>
      <c r="I23" s="160">
        <v>-26</v>
      </c>
      <c r="K23" s="166">
        <v>-32</v>
      </c>
      <c r="M23" s="160">
        <v>-26</v>
      </c>
    </row>
    <row r="24" spans="1:13" ht="17.100000000000001" customHeight="1" x14ac:dyDescent="0.45">
      <c r="A24" s="148"/>
      <c r="B24" s="148" t="s">
        <v>138</v>
      </c>
      <c r="C24" s="148"/>
      <c r="D24" s="148"/>
      <c r="E24" s="137"/>
      <c r="F24" s="156"/>
      <c r="G24" s="159">
        <v>102</v>
      </c>
      <c r="H24" s="160"/>
      <c r="I24" s="160">
        <v>-1914</v>
      </c>
      <c r="J24" s="160"/>
      <c r="K24" s="159">
        <v>158</v>
      </c>
      <c r="L24" s="160"/>
      <c r="M24" s="160">
        <v>-1874</v>
      </c>
    </row>
    <row r="25" spans="1:13" ht="17.100000000000001" customHeight="1" x14ac:dyDescent="0.45">
      <c r="A25" s="148"/>
      <c r="B25" s="148" t="s">
        <v>139</v>
      </c>
      <c r="C25" s="148"/>
      <c r="D25" s="148"/>
      <c r="E25" s="137"/>
      <c r="F25" s="156"/>
      <c r="G25" s="166">
        <v>4</v>
      </c>
      <c r="I25" s="160">
        <v>1504</v>
      </c>
      <c r="J25" s="160"/>
      <c r="K25" s="159">
        <v>4</v>
      </c>
      <c r="L25" s="160"/>
      <c r="M25" s="160">
        <v>1504</v>
      </c>
    </row>
    <row r="26" spans="1:13" ht="17.100000000000001" customHeight="1" x14ac:dyDescent="0.45">
      <c r="A26" s="148"/>
      <c r="B26" s="148" t="s">
        <v>140</v>
      </c>
      <c r="C26" s="148"/>
      <c r="D26" s="148"/>
      <c r="E26" s="137"/>
      <c r="F26" s="156"/>
      <c r="G26" s="159"/>
      <c r="H26" s="160"/>
      <c r="I26" s="160"/>
      <c r="J26" s="160"/>
      <c r="K26" s="159"/>
      <c r="L26" s="160"/>
      <c r="M26" s="160"/>
    </row>
    <row r="27" spans="1:13" ht="17.100000000000001" customHeight="1" x14ac:dyDescent="0.45">
      <c r="A27" s="148"/>
      <c r="B27" s="148"/>
      <c r="C27" s="148" t="s">
        <v>141</v>
      </c>
      <c r="D27" s="148"/>
      <c r="E27" s="137" t="s">
        <v>194</v>
      </c>
      <c r="F27" s="156"/>
      <c r="G27" s="159">
        <v>0</v>
      </c>
      <c r="H27" s="160"/>
      <c r="I27" s="160">
        <v>0</v>
      </c>
      <c r="J27" s="160"/>
      <c r="K27" s="159">
        <v>-943</v>
      </c>
      <c r="L27" s="160"/>
      <c r="M27" s="160">
        <v>0</v>
      </c>
    </row>
    <row r="28" spans="1:13" ht="17.100000000000001" customHeight="1" x14ac:dyDescent="0.45">
      <c r="A28" s="148"/>
      <c r="B28" s="148" t="s">
        <v>142</v>
      </c>
      <c r="C28" s="148"/>
      <c r="D28" s="148"/>
      <c r="E28" s="137"/>
      <c r="F28" s="156"/>
      <c r="G28" s="166"/>
      <c r="K28" s="166"/>
    </row>
    <row r="29" spans="1:13" ht="17.100000000000001" customHeight="1" x14ac:dyDescent="0.45">
      <c r="A29" s="148"/>
      <c r="B29" s="148"/>
      <c r="C29" s="167" t="s">
        <v>143</v>
      </c>
      <c r="D29" s="148"/>
      <c r="E29" s="137"/>
      <c r="F29" s="156"/>
      <c r="G29" s="159">
        <v>9076</v>
      </c>
      <c r="H29" s="160"/>
      <c r="I29" s="160">
        <v>8666</v>
      </c>
      <c r="J29" s="160"/>
      <c r="K29" s="159">
        <v>7476</v>
      </c>
      <c r="L29" s="160"/>
      <c r="M29" s="160">
        <v>7221</v>
      </c>
    </row>
    <row r="30" spans="1:13" ht="17.100000000000001" customHeight="1" x14ac:dyDescent="0.45">
      <c r="A30" s="148"/>
      <c r="B30" s="148"/>
      <c r="C30" s="167" t="s">
        <v>144</v>
      </c>
      <c r="D30" s="148"/>
      <c r="E30" s="137"/>
      <c r="F30" s="156"/>
      <c r="G30" s="168">
        <v>547</v>
      </c>
      <c r="H30" s="160"/>
      <c r="I30" s="169">
        <v>716</v>
      </c>
      <c r="J30" s="103"/>
      <c r="K30" s="170">
        <v>446</v>
      </c>
      <c r="L30" s="103"/>
      <c r="M30" s="108">
        <v>700</v>
      </c>
    </row>
    <row r="31" spans="1:13" ht="6" customHeight="1" x14ac:dyDescent="0.45">
      <c r="A31" s="148"/>
      <c r="B31" s="148"/>
      <c r="C31" s="148"/>
      <c r="D31" s="148"/>
      <c r="E31" s="137"/>
      <c r="F31" s="156"/>
      <c r="G31" s="157"/>
      <c r="H31" s="139"/>
      <c r="I31" s="139"/>
      <c r="J31" s="139"/>
      <c r="K31" s="157"/>
      <c r="L31" s="139"/>
      <c r="M31" s="139"/>
    </row>
    <row r="32" spans="1:13" ht="16.149999999999999" customHeight="1" x14ac:dyDescent="0.45">
      <c r="A32" s="148"/>
      <c r="B32" s="148"/>
      <c r="C32" s="148"/>
      <c r="D32" s="148"/>
      <c r="E32" s="137"/>
      <c r="F32" s="156"/>
      <c r="G32" s="157">
        <f>SUM(G11:G30)</f>
        <v>474688</v>
      </c>
      <c r="H32" s="139"/>
      <c r="I32" s="139">
        <f>SUM(I11:I30)</f>
        <v>265257</v>
      </c>
      <c r="J32" s="139"/>
      <c r="K32" s="157">
        <f>SUM(K11:K31)</f>
        <v>497429</v>
      </c>
      <c r="L32" s="139"/>
      <c r="M32" s="139">
        <f>SUM(M11:M31)</f>
        <v>264408</v>
      </c>
    </row>
    <row r="33" spans="1:13" ht="17.100000000000001" customHeight="1" x14ac:dyDescent="0.45">
      <c r="A33" s="148" t="s">
        <v>145</v>
      </c>
      <c r="B33" s="148"/>
      <c r="C33" s="148"/>
      <c r="D33" s="148"/>
      <c r="E33" s="137"/>
      <c r="F33" s="156"/>
      <c r="G33" s="166"/>
      <c r="H33" s="139"/>
      <c r="J33" s="139"/>
      <c r="K33" s="166"/>
    </row>
    <row r="34" spans="1:13" ht="17.100000000000001" customHeight="1" x14ac:dyDescent="0.45">
      <c r="B34" s="167" t="s">
        <v>146</v>
      </c>
      <c r="C34" s="148"/>
      <c r="D34" s="148"/>
      <c r="E34" s="137"/>
      <c r="F34" s="156"/>
      <c r="G34" s="159">
        <v>-194205</v>
      </c>
      <c r="H34" s="160"/>
      <c r="I34" s="160">
        <v>-127429</v>
      </c>
      <c r="J34" s="160"/>
      <c r="K34" s="159">
        <v>-180104</v>
      </c>
      <c r="L34" s="160"/>
      <c r="M34" s="160">
        <v>-134664</v>
      </c>
    </row>
    <row r="35" spans="1:13" ht="17.100000000000001" customHeight="1" x14ac:dyDescent="0.45">
      <c r="B35" s="167" t="s">
        <v>147</v>
      </c>
      <c r="C35" s="148"/>
      <c r="D35" s="148"/>
      <c r="E35" s="137"/>
      <c r="F35" s="156"/>
      <c r="G35" s="159">
        <v>-21172</v>
      </c>
      <c r="H35" s="160"/>
      <c r="I35" s="160">
        <v>-63653</v>
      </c>
      <c r="J35" s="160"/>
      <c r="K35" s="159">
        <v>5399</v>
      </c>
      <c r="L35" s="160"/>
      <c r="M35" s="160">
        <v>-59746</v>
      </c>
    </row>
    <row r="36" spans="1:13" ht="17.100000000000001" customHeight="1" x14ac:dyDescent="0.45">
      <c r="B36" s="167" t="s">
        <v>148</v>
      </c>
      <c r="C36" s="148"/>
      <c r="D36" s="148"/>
      <c r="E36" s="137"/>
      <c r="F36" s="156"/>
      <c r="G36" s="159">
        <v>-12318</v>
      </c>
      <c r="H36" s="160"/>
      <c r="I36" s="160">
        <v>3455</v>
      </c>
      <c r="J36" s="160"/>
      <c r="K36" s="171">
        <v>-4832</v>
      </c>
      <c r="L36" s="160"/>
      <c r="M36" s="172">
        <v>4057</v>
      </c>
    </row>
    <row r="37" spans="1:13" ht="17.100000000000001" customHeight="1" x14ac:dyDescent="0.45">
      <c r="B37" s="167" t="s">
        <v>149</v>
      </c>
      <c r="C37" s="148"/>
      <c r="D37" s="148"/>
      <c r="E37" s="137"/>
      <c r="F37" s="156"/>
      <c r="G37" s="159">
        <v>-53</v>
      </c>
      <c r="H37" s="160"/>
      <c r="I37" s="160">
        <v>-382</v>
      </c>
      <c r="J37" s="160"/>
      <c r="K37" s="159">
        <v>0</v>
      </c>
      <c r="L37" s="160"/>
      <c r="M37" s="160">
        <v>-378</v>
      </c>
    </row>
    <row r="38" spans="1:13" ht="17.100000000000001" customHeight="1" x14ac:dyDescent="0.45">
      <c r="B38" s="167" t="s">
        <v>150</v>
      </c>
      <c r="C38" s="148"/>
      <c r="D38" s="148"/>
      <c r="E38" s="137"/>
      <c r="F38" s="156"/>
      <c r="G38" s="159">
        <v>25412</v>
      </c>
      <c r="H38" s="160"/>
      <c r="I38" s="160">
        <v>24732</v>
      </c>
      <c r="J38" s="160"/>
      <c r="K38" s="159">
        <v>5215</v>
      </c>
      <c r="L38" s="160"/>
      <c r="M38" s="160">
        <v>28504</v>
      </c>
    </row>
    <row r="39" spans="1:13" ht="17.100000000000001" customHeight="1" x14ac:dyDescent="0.45">
      <c r="B39" s="167" t="s">
        <v>151</v>
      </c>
      <c r="C39" s="148"/>
      <c r="D39" s="148"/>
      <c r="E39" s="137"/>
      <c r="F39" s="156"/>
      <c r="G39" s="159">
        <v>-2253</v>
      </c>
      <c r="H39" s="160"/>
      <c r="I39" s="160">
        <v>-1999</v>
      </c>
      <c r="J39" s="160"/>
      <c r="K39" s="159">
        <v>-2182</v>
      </c>
      <c r="L39" s="160"/>
      <c r="M39" s="160">
        <v>-1977</v>
      </c>
    </row>
    <row r="40" spans="1:13" ht="17.100000000000001" customHeight="1" x14ac:dyDescent="0.45">
      <c r="B40" s="167" t="s">
        <v>152</v>
      </c>
      <c r="C40" s="148"/>
      <c r="D40" s="148"/>
      <c r="E40" s="137"/>
      <c r="F40" s="156"/>
      <c r="G40" s="168">
        <v>-5803</v>
      </c>
      <c r="H40" s="160"/>
      <c r="I40" s="169">
        <v>-422</v>
      </c>
      <c r="J40" s="160"/>
      <c r="K40" s="168">
        <v>-4929</v>
      </c>
      <c r="L40" s="160"/>
      <c r="M40" s="169">
        <v>-119</v>
      </c>
    </row>
    <row r="41" spans="1:13" ht="6" customHeight="1" x14ac:dyDescent="0.45">
      <c r="A41" s="148"/>
      <c r="B41" s="148"/>
      <c r="C41" s="148"/>
      <c r="D41" s="148"/>
      <c r="E41" s="137"/>
      <c r="F41" s="156"/>
      <c r="G41" s="159"/>
      <c r="H41" s="160"/>
      <c r="I41" s="160"/>
      <c r="J41" s="160"/>
      <c r="K41" s="159"/>
      <c r="L41" s="160"/>
      <c r="M41" s="160"/>
    </row>
    <row r="42" spans="1:13" ht="17.100000000000001" customHeight="1" x14ac:dyDescent="0.45">
      <c r="A42" s="148" t="s">
        <v>153</v>
      </c>
      <c r="B42" s="148"/>
      <c r="C42" s="148"/>
      <c r="D42" s="148"/>
      <c r="E42" s="137"/>
      <c r="F42" s="156"/>
      <c r="G42" s="159"/>
      <c r="H42" s="160"/>
      <c r="I42" s="160"/>
      <c r="J42" s="160"/>
      <c r="K42" s="159"/>
      <c r="L42" s="160"/>
      <c r="M42" s="160"/>
    </row>
    <row r="43" spans="1:13" ht="17.100000000000001" customHeight="1" x14ac:dyDescent="0.45">
      <c r="A43" s="148"/>
      <c r="B43" s="148" t="s">
        <v>185</v>
      </c>
      <c r="C43" s="148"/>
      <c r="D43" s="148"/>
      <c r="E43" s="137"/>
      <c r="F43" s="156"/>
      <c r="G43" s="159">
        <f>SUM(G32:G42)</f>
        <v>264296</v>
      </c>
      <c r="H43" s="160"/>
      <c r="I43" s="160">
        <f>SUM(I32:I42)</f>
        <v>99559</v>
      </c>
      <c r="J43" s="160"/>
      <c r="K43" s="159">
        <f>SUM(K32:K42)</f>
        <v>315996</v>
      </c>
      <c r="L43" s="160"/>
      <c r="M43" s="160">
        <f>SUM(M32:M40)</f>
        <v>100085</v>
      </c>
    </row>
    <row r="44" spans="1:13" ht="17.100000000000001" customHeight="1" x14ac:dyDescent="0.45">
      <c r="A44" s="148"/>
      <c r="B44" s="167" t="s">
        <v>154</v>
      </c>
      <c r="C44" s="148"/>
      <c r="D44" s="148"/>
      <c r="E44" s="137"/>
      <c r="F44" s="156"/>
      <c r="G44" s="159">
        <v>5</v>
      </c>
      <c r="H44" s="160"/>
      <c r="I44" s="160">
        <v>8</v>
      </c>
      <c r="J44" s="160"/>
      <c r="K44" s="159">
        <v>4</v>
      </c>
      <c r="L44" s="160"/>
      <c r="M44" s="160">
        <v>6</v>
      </c>
    </row>
    <row r="45" spans="1:13" ht="17.100000000000001" customHeight="1" x14ac:dyDescent="0.45">
      <c r="B45" s="167" t="s">
        <v>155</v>
      </c>
      <c r="D45" s="148"/>
      <c r="E45" s="137"/>
      <c r="F45" s="156"/>
      <c r="G45" s="168">
        <v>-33580</v>
      </c>
      <c r="H45" s="160"/>
      <c r="I45" s="169">
        <v>-11202</v>
      </c>
      <c r="J45" s="160"/>
      <c r="K45" s="168">
        <v>-33558</v>
      </c>
      <c r="L45" s="160"/>
      <c r="M45" s="169">
        <v>-8989</v>
      </c>
    </row>
    <row r="46" spans="1:13" ht="6" customHeight="1" x14ac:dyDescent="0.45">
      <c r="A46" s="148"/>
      <c r="B46" s="148"/>
      <c r="C46" s="148"/>
      <c r="D46" s="148"/>
      <c r="E46" s="137"/>
      <c r="F46" s="156"/>
      <c r="G46" s="159"/>
      <c r="H46" s="160"/>
      <c r="I46" s="160"/>
      <c r="J46" s="160"/>
      <c r="K46" s="159"/>
      <c r="L46" s="160"/>
      <c r="M46" s="160"/>
    </row>
    <row r="47" spans="1:13" ht="17.100000000000001" customHeight="1" x14ac:dyDescent="0.45">
      <c r="A47" s="148" t="s">
        <v>198</v>
      </c>
      <c r="B47" s="148"/>
      <c r="C47" s="148"/>
      <c r="D47" s="148"/>
      <c r="E47" s="137"/>
      <c r="F47" s="156"/>
      <c r="G47" s="168">
        <f>SUM(G43:G45)</f>
        <v>230721</v>
      </c>
      <c r="H47" s="160"/>
      <c r="I47" s="169">
        <f>SUM(I43:I45)</f>
        <v>88365</v>
      </c>
      <c r="J47" s="160"/>
      <c r="K47" s="168">
        <f>SUM(K43:K45)</f>
        <v>282442</v>
      </c>
      <c r="L47" s="160"/>
      <c r="M47" s="169">
        <f>SUM(M43:M45)</f>
        <v>91102</v>
      </c>
    </row>
    <row r="48" spans="1:13" ht="17.100000000000001" customHeight="1" x14ac:dyDescent="0.45">
      <c r="A48" s="148"/>
      <c r="B48" s="148"/>
      <c r="C48" s="148"/>
      <c r="D48" s="148"/>
      <c r="E48" s="137"/>
      <c r="F48" s="156"/>
      <c r="G48" s="139"/>
      <c r="H48" s="139"/>
      <c r="I48" s="139"/>
      <c r="J48" s="139"/>
      <c r="K48" s="139"/>
      <c r="L48" s="139"/>
      <c r="M48" s="139"/>
    </row>
    <row r="49" spans="1:13" ht="17.100000000000001" customHeight="1" x14ac:dyDescent="0.45">
      <c r="A49" s="148"/>
      <c r="B49" s="148"/>
      <c r="C49" s="148"/>
      <c r="D49" s="148"/>
      <c r="E49" s="137"/>
      <c r="F49" s="156"/>
      <c r="G49" s="139"/>
      <c r="H49" s="139"/>
      <c r="I49" s="139"/>
      <c r="J49" s="139"/>
      <c r="K49" s="139"/>
      <c r="L49" s="139"/>
      <c r="M49" s="139"/>
    </row>
    <row r="50" spans="1:13" ht="17.100000000000001" customHeight="1" x14ac:dyDescent="0.45">
      <c r="A50" s="148"/>
      <c r="B50" s="148"/>
      <c r="C50" s="148"/>
      <c r="D50" s="148"/>
      <c r="E50" s="137"/>
      <c r="F50" s="156"/>
      <c r="G50" s="139"/>
      <c r="H50" s="139"/>
      <c r="I50" s="139"/>
      <c r="J50" s="139"/>
      <c r="K50" s="139"/>
      <c r="L50" s="139"/>
      <c r="M50" s="139"/>
    </row>
    <row r="51" spans="1:13" ht="17.100000000000001" customHeight="1" x14ac:dyDescent="0.45">
      <c r="A51" s="148"/>
      <c r="B51" s="148"/>
      <c r="C51" s="148"/>
      <c r="D51" s="148"/>
      <c r="E51" s="137"/>
      <c r="F51" s="156"/>
      <c r="G51" s="139"/>
      <c r="H51" s="139"/>
      <c r="I51" s="139"/>
      <c r="J51" s="139"/>
      <c r="K51" s="139"/>
      <c r="L51" s="139"/>
      <c r="M51" s="139"/>
    </row>
    <row r="52" spans="1:13" ht="11.25" customHeight="1" x14ac:dyDescent="0.45">
      <c r="A52" s="148"/>
      <c r="B52" s="148"/>
      <c r="C52" s="148"/>
      <c r="D52" s="148"/>
      <c r="E52" s="137"/>
      <c r="F52" s="156"/>
      <c r="G52" s="139"/>
      <c r="H52" s="139"/>
      <c r="I52" s="139"/>
      <c r="J52" s="139"/>
      <c r="K52" s="139"/>
      <c r="L52" s="139"/>
      <c r="M52" s="139"/>
    </row>
    <row r="53" spans="1:13" ht="21.95" customHeight="1" x14ac:dyDescent="0.45">
      <c r="A53" s="173" t="str">
        <f>+'2-3'!A98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53" s="173"/>
      <c r="C53" s="173"/>
      <c r="D53" s="173"/>
      <c r="E53" s="144"/>
      <c r="F53" s="174"/>
      <c r="G53" s="146"/>
      <c r="H53" s="146"/>
      <c r="I53" s="146"/>
      <c r="J53" s="146"/>
      <c r="K53" s="146"/>
      <c r="L53" s="146"/>
      <c r="M53" s="146"/>
    </row>
    <row r="54" spans="1:13" ht="18" customHeight="1" x14ac:dyDescent="0.45">
      <c r="A54" s="135" t="s">
        <v>0</v>
      </c>
      <c r="B54" s="136"/>
      <c r="C54" s="136"/>
      <c r="D54" s="136"/>
      <c r="E54" s="137"/>
      <c r="F54" s="138"/>
      <c r="G54" s="139"/>
      <c r="H54" s="140"/>
      <c r="I54" s="139"/>
      <c r="J54" s="140"/>
      <c r="K54" s="139"/>
      <c r="L54" s="140"/>
      <c r="M54" s="139"/>
    </row>
    <row r="55" spans="1:13" ht="18" customHeight="1" x14ac:dyDescent="0.45">
      <c r="A55" s="136" t="s">
        <v>156</v>
      </c>
      <c r="B55" s="136"/>
      <c r="C55" s="136"/>
      <c r="D55" s="136"/>
      <c r="E55" s="137"/>
      <c r="F55" s="138"/>
      <c r="G55" s="139"/>
      <c r="H55" s="140"/>
      <c r="I55" s="139"/>
      <c r="J55" s="140"/>
      <c r="K55" s="139"/>
      <c r="L55" s="140"/>
      <c r="M55" s="139"/>
    </row>
    <row r="56" spans="1:13" ht="18" customHeight="1" x14ac:dyDescent="0.45">
      <c r="A56" s="142" t="str">
        <f>A3</f>
        <v>สำหรับงวดเก้าเดือนสิ้นสุดวันที่ 30 กันยายน พ.ศ. 2565</v>
      </c>
      <c r="B56" s="173"/>
      <c r="C56" s="173"/>
      <c r="D56" s="173"/>
      <c r="E56" s="144"/>
      <c r="F56" s="175"/>
      <c r="G56" s="146"/>
      <c r="H56" s="146"/>
      <c r="I56" s="146"/>
      <c r="J56" s="146"/>
      <c r="K56" s="146"/>
      <c r="L56" s="146"/>
      <c r="M56" s="146"/>
    </row>
    <row r="57" spans="1:13" ht="12.75" customHeight="1" x14ac:dyDescent="0.45">
      <c r="A57" s="148"/>
      <c r="B57" s="148"/>
      <c r="C57" s="148"/>
      <c r="D57" s="148"/>
      <c r="E57" s="137"/>
      <c r="F57" s="156"/>
      <c r="G57" s="176"/>
      <c r="H57" s="139"/>
      <c r="I57" s="177"/>
      <c r="J57" s="139"/>
      <c r="K57" s="176"/>
      <c r="M57" s="177"/>
    </row>
    <row r="58" spans="1:13" ht="18" customHeight="1" x14ac:dyDescent="0.45">
      <c r="A58" s="158"/>
      <c r="B58" s="148"/>
      <c r="C58" s="148"/>
      <c r="D58" s="148"/>
      <c r="E58" s="137"/>
      <c r="F58" s="149"/>
      <c r="G58" s="208" t="s">
        <v>2</v>
      </c>
      <c r="H58" s="208"/>
      <c r="I58" s="208"/>
      <c r="J58" s="150"/>
      <c r="K58" s="208" t="s">
        <v>3</v>
      </c>
      <c r="L58" s="208"/>
      <c r="M58" s="208"/>
    </row>
    <row r="59" spans="1:13" ht="18" customHeight="1" x14ac:dyDescent="0.45">
      <c r="A59" s="148"/>
      <c r="B59" s="148"/>
      <c r="C59" s="148"/>
      <c r="D59" s="148"/>
      <c r="E59" s="137"/>
      <c r="F59" s="149"/>
      <c r="G59" s="151" t="s">
        <v>4</v>
      </c>
      <c r="H59" s="151"/>
      <c r="I59" s="151" t="s">
        <v>4</v>
      </c>
      <c r="J59" s="151"/>
      <c r="K59" s="151" t="s">
        <v>4</v>
      </c>
      <c r="L59" s="151"/>
      <c r="M59" s="151" t="s">
        <v>4</v>
      </c>
    </row>
    <row r="60" spans="1:13" ht="18" customHeight="1" x14ac:dyDescent="0.45">
      <c r="A60" s="148"/>
      <c r="B60" s="148"/>
      <c r="C60" s="148"/>
      <c r="D60" s="148"/>
      <c r="E60" s="137"/>
      <c r="F60" s="149"/>
      <c r="G60" s="58" t="s">
        <v>189</v>
      </c>
      <c r="H60" s="151"/>
      <c r="I60" s="58" t="s">
        <v>189</v>
      </c>
      <c r="J60" s="151"/>
      <c r="K60" s="58" t="s">
        <v>189</v>
      </c>
      <c r="L60" s="151"/>
      <c r="M60" s="58" t="s">
        <v>189</v>
      </c>
    </row>
    <row r="61" spans="1:13" ht="18" customHeight="1" x14ac:dyDescent="0.45">
      <c r="A61" s="148"/>
      <c r="B61" s="148"/>
      <c r="C61" s="148"/>
      <c r="D61" s="148"/>
      <c r="E61" s="137"/>
      <c r="F61" s="149"/>
      <c r="G61" s="151" t="s">
        <v>7</v>
      </c>
      <c r="H61" s="151"/>
      <c r="I61" s="151" t="s">
        <v>8</v>
      </c>
      <c r="J61" s="151"/>
      <c r="K61" s="151" t="s">
        <v>7</v>
      </c>
      <c r="L61" s="151"/>
      <c r="M61" s="151" t="s">
        <v>8</v>
      </c>
    </row>
    <row r="62" spans="1:13" ht="18" customHeight="1" x14ac:dyDescent="0.45">
      <c r="A62" s="148"/>
      <c r="B62" s="148"/>
      <c r="C62" s="148"/>
      <c r="D62" s="148"/>
      <c r="E62" s="152" t="s">
        <v>9</v>
      </c>
      <c r="F62" s="153"/>
      <c r="G62" s="19" t="s">
        <v>10</v>
      </c>
      <c r="H62" s="154"/>
      <c r="I62" s="155" t="s">
        <v>10</v>
      </c>
      <c r="J62" s="154"/>
      <c r="K62" s="19" t="s">
        <v>10</v>
      </c>
      <c r="L62" s="154"/>
      <c r="M62" s="155" t="s">
        <v>10</v>
      </c>
    </row>
    <row r="63" spans="1:13" ht="18" customHeight="1" x14ac:dyDescent="0.45">
      <c r="A63" s="158" t="s">
        <v>157</v>
      </c>
      <c r="B63" s="148"/>
      <c r="C63" s="148"/>
      <c r="D63" s="148"/>
      <c r="E63" s="137"/>
      <c r="F63" s="156"/>
      <c r="G63" s="157"/>
      <c r="H63" s="139"/>
      <c r="I63" s="139"/>
      <c r="J63" s="139"/>
      <c r="K63" s="157"/>
      <c r="L63" s="139"/>
      <c r="M63" s="139"/>
    </row>
    <row r="64" spans="1:13" ht="18" customHeight="1" x14ac:dyDescent="0.45">
      <c r="A64" s="148" t="s">
        <v>158</v>
      </c>
      <c r="B64" s="148"/>
      <c r="C64" s="148"/>
      <c r="D64" s="148"/>
      <c r="E64" s="137" t="s">
        <v>194</v>
      </c>
      <c r="F64" s="156"/>
      <c r="G64" s="157">
        <v>0</v>
      </c>
      <c r="H64" s="139"/>
      <c r="I64" s="139">
        <v>0</v>
      </c>
      <c r="J64" s="139"/>
      <c r="K64" s="157">
        <v>3000</v>
      </c>
      <c r="L64" s="139"/>
      <c r="M64" s="139">
        <v>21000</v>
      </c>
    </row>
    <row r="65" spans="1:13" ht="18" customHeight="1" x14ac:dyDescent="0.45">
      <c r="A65" s="148" t="s">
        <v>159</v>
      </c>
      <c r="B65" s="148"/>
      <c r="C65" s="148"/>
      <c r="D65" s="148"/>
      <c r="E65" s="137" t="s">
        <v>194</v>
      </c>
      <c r="F65" s="156"/>
      <c r="G65" s="159">
        <v>0</v>
      </c>
      <c r="H65" s="160"/>
      <c r="I65" s="160">
        <v>0</v>
      </c>
      <c r="J65" s="160"/>
      <c r="K65" s="159">
        <v>-120108</v>
      </c>
      <c r="L65" s="160"/>
      <c r="M65" s="160">
        <v>-17000</v>
      </c>
    </row>
    <row r="66" spans="1:13" ht="18" customHeight="1" x14ac:dyDescent="0.45">
      <c r="A66" s="148" t="s">
        <v>160</v>
      </c>
      <c r="B66" s="167"/>
      <c r="C66" s="148"/>
      <c r="D66" s="148"/>
      <c r="E66" s="93"/>
      <c r="F66" s="156"/>
      <c r="G66" s="159">
        <v>-270</v>
      </c>
      <c r="H66" s="160"/>
      <c r="I66" s="160">
        <v>-195</v>
      </c>
      <c r="J66" s="104"/>
      <c r="K66" s="159">
        <v>-270</v>
      </c>
      <c r="L66" s="104"/>
      <c r="M66" s="160">
        <v>-195</v>
      </c>
    </row>
    <row r="67" spans="1:13" ht="18" customHeight="1" x14ac:dyDescent="0.45">
      <c r="A67" s="148" t="s">
        <v>161</v>
      </c>
      <c r="B67" s="148"/>
      <c r="C67" s="148"/>
      <c r="D67" s="148"/>
      <c r="E67" s="137"/>
      <c r="F67" s="156"/>
      <c r="G67" s="159">
        <v>0</v>
      </c>
      <c r="H67" s="160"/>
      <c r="I67" s="160">
        <v>0</v>
      </c>
      <c r="J67" s="160"/>
      <c r="K67" s="159">
        <v>1246</v>
      </c>
      <c r="L67" s="160"/>
      <c r="M67" s="160">
        <v>166</v>
      </c>
    </row>
    <row r="68" spans="1:13" ht="18" customHeight="1" x14ac:dyDescent="0.45">
      <c r="A68" s="148" t="s">
        <v>137</v>
      </c>
      <c r="B68" s="148"/>
      <c r="C68" s="148"/>
      <c r="D68" s="148"/>
      <c r="E68" s="93"/>
      <c r="F68" s="156"/>
      <c r="G68" s="159">
        <v>32</v>
      </c>
      <c r="H68" s="160"/>
      <c r="I68" s="160">
        <v>26</v>
      </c>
      <c r="J68" s="104"/>
      <c r="K68" s="159">
        <v>32</v>
      </c>
      <c r="L68" s="104"/>
      <c r="M68" s="160">
        <v>26</v>
      </c>
    </row>
    <row r="69" spans="1:13" ht="18" customHeight="1" x14ac:dyDescent="0.45">
      <c r="A69" s="148" t="s">
        <v>186</v>
      </c>
      <c r="B69" s="148"/>
      <c r="C69" s="148"/>
      <c r="D69" s="148"/>
      <c r="E69" s="93"/>
      <c r="F69" s="156"/>
      <c r="G69" s="159"/>
      <c r="H69" s="160"/>
      <c r="I69" s="160"/>
      <c r="J69" s="104"/>
      <c r="K69" s="159"/>
      <c r="L69" s="104"/>
      <c r="M69" s="160"/>
    </row>
    <row r="70" spans="1:13" ht="18" customHeight="1" x14ac:dyDescent="0.45">
      <c r="B70" s="193" t="s">
        <v>187</v>
      </c>
      <c r="C70" s="148"/>
      <c r="D70" s="148"/>
      <c r="E70" s="93"/>
      <c r="F70" s="156"/>
      <c r="G70" s="159">
        <v>0</v>
      </c>
      <c r="H70" s="160"/>
      <c r="I70" s="160">
        <v>-42</v>
      </c>
      <c r="J70" s="160"/>
      <c r="K70" s="159">
        <v>0</v>
      </c>
      <c r="L70" s="160"/>
      <c r="M70" s="160">
        <v>0</v>
      </c>
    </row>
    <row r="71" spans="1:13" ht="18" customHeight="1" x14ac:dyDescent="0.45">
      <c r="A71" s="148" t="s">
        <v>162</v>
      </c>
      <c r="B71" s="167"/>
      <c r="C71" s="148"/>
      <c r="D71" s="148"/>
      <c r="E71" s="93">
        <v>8</v>
      </c>
      <c r="F71" s="156"/>
      <c r="G71" s="159">
        <v>0</v>
      </c>
      <c r="H71" s="160"/>
      <c r="I71" s="160">
        <v>0</v>
      </c>
      <c r="J71" s="160"/>
      <c r="K71" s="159">
        <v>-20000</v>
      </c>
      <c r="L71" s="160"/>
      <c r="M71" s="160">
        <v>-15782</v>
      </c>
    </row>
    <row r="72" spans="1:13" ht="18" customHeight="1" x14ac:dyDescent="0.45">
      <c r="A72" s="148" t="s">
        <v>163</v>
      </c>
      <c r="B72" s="148"/>
      <c r="C72" s="148"/>
      <c r="D72" s="148"/>
      <c r="E72" s="137"/>
      <c r="F72" s="156"/>
      <c r="G72" s="159">
        <v>-111878</v>
      </c>
      <c r="H72" s="160"/>
      <c r="I72" s="160">
        <v>-47572</v>
      </c>
      <c r="J72" s="160"/>
      <c r="K72" s="159">
        <v>-42339</v>
      </c>
      <c r="L72" s="160"/>
      <c r="M72" s="160">
        <v>-43014</v>
      </c>
    </row>
    <row r="73" spans="1:13" ht="18" customHeight="1" x14ac:dyDescent="0.45">
      <c r="A73" s="148" t="s">
        <v>164</v>
      </c>
      <c r="B73" s="148"/>
      <c r="C73" s="148"/>
      <c r="D73" s="148"/>
      <c r="E73" s="137"/>
      <c r="F73" s="156"/>
      <c r="G73" s="159">
        <v>-793</v>
      </c>
      <c r="H73" s="160"/>
      <c r="I73" s="160">
        <v>-1376</v>
      </c>
      <c r="J73" s="160"/>
      <c r="K73" s="159">
        <v>-754</v>
      </c>
      <c r="L73" s="160"/>
      <c r="M73" s="160">
        <v>-1376</v>
      </c>
    </row>
    <row r="74" spans="1:13" ht="18" customHeight="1" x14ac:dyDescent="0.45">
      <c r="A74" s="148" t="s">
        <v>165</v>
      </c>
      <c r="B74" s="148"/>
      <c r="C74" s="148"/>
      <c r="D74" s="148"/>
      <c r="E74" s="137"/>
      <c r="F74" s="156"/>
      <c r="G74" s="178">
        <v>184</v>
      </c>
      <c r="I74" s="169">
        <v>3766</v>
      </c>
      <c r="K74" s="178">
        <v>24</v>
      </c>
      <c r="M74" s="169">
        <v>3236</v>
      </c>
    </row>
    <row r="75" spans="1:13" ht="6" customHeight="1" x14ac:dyDescent="0.45">
      <c r="A75" s="148"/>
      <c r="B75" s="148"/>
      <c r="C75" s="148"/>
      <c r="D75" s="148"/>
      <c r="E75" s="137"/>
      <c r="F75" s="156"/>
      <c r="G75" s="157"/>
      <c r="H75" s="139"/>
      <c r="I75" s="139"/>
      <c r="J75" s="139"/>
      <c r="K75" s="157"/>
      <c r="L75" s="139"/>
      <c r="M75" s="139"/>
    </row>
    <row r="76" spans="1:13" ht="18" customHeight="1" x14ac:dyDescent="0.45">
      <c r="A76" s="148" t="s">
        <v>166</v>
      </c>
      <c r="B76" s="148"/>
      <c r="C76" s="148"/>
      <c r="D76" s="148"/>
      <c r="E76" s="137"/>
      <c r="F76" s="156"/>
      <c r="G76" s="168">
        <f>SUM(G65:G75)</f>
        <v>-112725</v>
      </c>
      <c r="H76" s="160"/>
      <c r="I76" s="169">
        <f>SUM(I65:I75)</f>
        <v>-45393</v>
      </c>
      <c r="J76" s="160"/>
      <c r="K76" s="168">
        <f>SUM(K64:K75)</f>
        <v>-179169</v>
      </c>
      <c r="L76" s="160"/>
      <c r="M76" s="169">
        <f>SUM(M64:M74)</f>
        <v>-52939</v>
      </c>
    </row>
    <row r="77" spans="1:13" ht="9.9499999999999993" customHeight="1" x14ac:dyDescent="0.45">
      <c r="A77" s="148"/>
      <c r="B77" s="148"/>
      <c r="C77" s="148"/>
      <c r="D77" s="148"/>
      <c r="E77" s="137"/>
      <c r="F77" s="156"/>
      <c r="G77" s="157"/>
      <c r="H77" s="139"/>
      <c r="I77" s="139"/>
      <c r="J77" s="139"/>
      <c r="K77" s="157"/>
      <c r="L77" s="139"/>
      <c r="M77" s="139"/>
    </row>
    <row r="78" spans="1:13" ht="18" customHeight="1" x14ac:dyDescent="0.45">
      <c r="A78" s="158" t="s">
        <v>167</v>
      </c>
      <c r="B78" s="148"/>
      <c r="C78" s="148"/>
      <c r="D78" s="148"/>
      <c r="E78" s="137"/>
      <c r="F78" s="156"/>
      <c r="G78" s="157"/>
      <c r="H78" s="139"/>
      <c r="I78" s="139"/>
      <c r="J78" s="139"/>
      <c r="K78" s="157"/>
      <c r="L78" s="139"/>
      <c r="M78" s="139"/>
    </row>
    <row r="79" spans="1:13" ht="18" customHeight="1" x14ac:dyDescent="0.45">
      <c r="A79" s="148" t="s">
        <v>168</v>
      </c>
      <c r="B79" s="148"/>
      <c r="C79" s="148"/>
      <c r="D79" s="148"/>
      <c r="E79" s="137">
        <v>11</v>
      </c>
      <c r="F79" s="156"/>
      <c r="G79" s="159">
        <v>1552000</v>
      </c>
      <c r="H79" s="160"/>
      <c r="I79" s="160">
        <v>1253600</v>
      </c>
      <c r="J79" s="160"/>
      <c r="K79" s="159">
        <v>1402000</v>
      </c>
      <c r="L79" s="160"/>
      <c r="M79" s="160">
        <v>1068600</v>
      </c>
    </row>
    <row r="80" spans="1:13" ht="18" customHeight="1" x14ac:dyDescent="0.45">
      <c r="A80" s="148" t="s">
        <v>169</v>
      </c>
      <c r="B80" s="148"/>
      <c r="C80" s="148"/>
      <c r="D80" s="148"/>
      <c r="E80" s="137">
        <v>11</v>
      </c>
      <c r="F80" s="156"/>
      <c r="G80" s="159">
        <v>-1513500</v>
      </c>
      <c r="H80" s="160"/>
      <c r="I80" s="160">
        <v>-1173800</v>
      </c>
      <c r="J80" s="160"/>
      <c r="K80" s="159">
        <v>-1363500</v>
      </c>
      <c r="L80" s="160"/>
      <c r="M80" s="160">
        <v>-998800</v>
      </c>
    </row>
    <row r="81" spans="1:13" ht="18" customHeight="1" x14ac:dyDescent="0.45">
      <c r="A81" s="148" t="s">
        <v>170</v>
      </c>
      <c r="B81" s="148"/>
      <c r="C81" s="148"/>
      <c r="D81" s="148"/>
      <c r="E81" s="137">
        <v>13</v>
      </c>
      <c r="F81" s="156"/>
      <c r="G81" s="159">
        <v>-60030</v>
      </c>
      <c r="H81" s="160"/>
      <c r="I81" s="160">
        <v>-60030</v>
      </c>
      <c r="J81" s="160"/>
      <c r="K81" s="159">
        <v>-60030</v>
      </c>
      <c r="L81" s="160"/>
      <c r="M81" s="160">
        <v>-60030</v>
      </c>
    </row>
    <row r="82" spans="1:13" ht="18" customHeight="1" x14ac:dyDescent="0.45">
      <c r="A82" s="148" t="s">
        <v>171</v>
      </c>
      <c r="B82" s="148"/>
      <c r="C82" s="148"/>
      <c r="D82" s="148"/>
      <c r="E82" s="137"/>
      <c r="F82" s="156"/>
      <c r="G82" s="159"/>
      <c r="H82" s="160"/>
      <c r="I82" s="160"/>
      <c r="J82" s="160"/>
      <c r="K82" s="159"/>
      <c r="L82" s="160"/>
      <c r="M82" s="160"/>
    </row>
    <row r="83" spans="1:13" ht="18" customHeight="1" x14ac:dyDescent="0.45">
      <c r="B83" s="167" t="s">
        <v>172</v>
      </c>
      <c r="C83" s="148"/>
      <c r="D83" s="148"/>
      <c r="E83" s="137"/>
      <c r="F83" s="156"/>
      <c r="G83" s="159">
        <v>-9262</v>
      </c>
      <c r="H83" s="160"/>
      <c r="I83" s="160">
        <v>-8789</v>
      </c>
      <c r="J83" s="160"/>
      <c r="K83" s="159">
        <v>-7662</v>
      </c>
      <c r="L83" s="160"/>
      <c r="M83" s="160">
        <v>-7344</v>
      </c>
    </row>
    <row r="84" spans="1:13" ht="18" customHeight="1" x14ac:dyDescent="0.45">
      <c r="A84" s="148" t="s">
        <v>173</v>
      </c>
      <c r="B84" s="167"/>
      <c r="C84" s="148"/>
      <c r="D84" s="148"/>
      <c r="E84" s="137"/>
      <c r="F84" s="156"/>
      <c r="G84" s="159">
        <v>-7753</v>
      </c>
      <c r="H84" s="160"/>
      <c r="I84" s="160">
        <v>-6970</v>
      </c>
      <c r="J84" s="160"/>
      <c r="K84" s="159">
        <v>-6817</v>
      </c>
      <c r="L84" s="160"/>
      <c r="M84" s="160">
        <v>-6562</v>
      </c>
    </row>
    <row r="85" spans="1:13" ht="18" customHeight="1" x14ac:dyDescent="0.45">
      <c r="A85" s="148" t="s">
        <v>174</v>
      </c>
      <c r="B85" s="167"/>
      <c r="C85" s="148"/>
      <c r="D85" s="148"/>
      <c r="E85" s="137"/>
      <c r="F85" s="156"/>
      <c r="G85" s="159">
        <v>-547</v>
      </c>
      <c r="H85" s="160"/>
      <c r="I85" s="160">
        <v>-716</v>
      </c>
      <c r="J85" s="160"/>
      <c r="K85" s="159">
        <v>-446</v>
      </c>
      <c r="L85" s="160"/>
      <c r="M85" s="160">
        <v>-700</v>
      </c>
    </row>
    <row r="86" spans="1:13" ht="18" customHeight="1" x14ac:dyDescent="0.45">
      <c r="A86" s="148" t="s">
        <v>175</v>
      </c>
      <c r="B86" s="167"/>
      <c r="C86" s="148"/>
      <c r="D86" s="148"/>
      <c r="E86" s="137"/>
      <c r="F86" s="156"/>
      <c r="G86" s="168">
        <v>-52796</v>
      </c>
      <c r="H86" s="160"/>
      <c r="I86" s="169">
        <v>-78001</v>
      </c>
      <c r="J86" s="160"/>
      <c r="K86" s="168">
        <v>-52796</v>
      </c>
      <c r="L86" s="160"/>
      <c r="M86" s="169">
        <v>-78001</v>
      </c>
    </row>
    <row r="87" spans="1:13" ht="6" customHeight="1" x14ac:dyDescent="0.45">
      <c r="A87" s="148"/>
      <c r="B87" s="148"/>
      <c r="C87" s="148"/>
      <c r="D87" s="148"/>
      <c r="E87" s="137"/>
      <c r="F87" s="156"/>
      <c r="G87" s="157"/>
      <c r="H87" s="139"/>
      <c r="I87" s="139"/>
      <c r="J87" s="139"/>
      <c r="K87" s="157"/>
      <c r="L87" s="139"/>
      <c r="M87" s="139"/>
    </row>
    <row r="88" spans="1:13" ht="18" customHeight="1" x14ac:dyDescent="0.45">
      <c r="A88" s="148" t="s">
        <v>176</v>
      </c>
      <c r="B88" s="148"/>
      <c r="C88" s="148"/>
      <c r="D88" s="148"/>
      <c r="E88" s="137"/>
      <c r="F88" s="156"/>
      <c r="G88" s="179">
        <f>SUM(G79:G86)</f>
        <v>-91888</v>
      </c>
      <c r="H88" s="139"/>
      <c r="I88" s="146">
        <f>SUM(I79:I86)</f>
        <v>-74706</v>
      </c>
      <c r="J88" s="139"/>
      <c r="K88" s="179">
        <f>SUM(K79:K86)</f>
        <v>-89251</v>
      </c>
      <c r="L88" s="139"/>
      <c r="M88" s="146">
        <f>SUM(M79:M86)</f>
        <v>-82837</v>
      </c>
    </row>
    <row r="89" spans="1:13" ht="9.9499999999999993" customHeight="1" x14ac:dyDescent="0.45">
      <c r="A89" s="148"/>
      <c r="B89" s="148"/>
      <c r="C89" s="148"/>
      <c r="D89" s="148"/>
      <c r="E89" s="137"/>
      <c r="F89" s="156"/>
      <c r="G89" s="157"/>
      <c r="H89" s="139"/>
      <c r="I89" s="139"/>
      <c r="J89" s="139"/>
      <c r="K89" s="157"/>
      <c r="L89" s="139"/>
      <c r="M89" s="139"/>
    </row>
    <row r="90" spans="1:13" ht="18" customHeight="1" x14ac:dyDescent="0.45">
      <c r="A90" s="158" t="s">
        <v>177</v>
      </c>
      <c r="B90" s="148"/>
      <c r="C90" s="148"/>
      <c r="D90" s="148"/>
      <c r="E90" s="137"/>
      <c r="F90" s="156"/>
      <c r="G90" s="157">
        <f>SUM(G88,G76,G47)</f>
        <v>26108</v>
      </c>
      <c r="H90" s="139"/>
      <c r="I90" s="139">
        <f>SUM(I88,I76,I47)</f>
        <v>-31734</v>
      </c>
      <c r="J90" s="139"/>
      <c r="K90" s="157">
        <f>SUM(K88,K76,K47)</f>
        <v>14022</v>
      </c>
      <c r="L90" s="139"/>
      <c r="M90" s="139">
        <f>SUM(M88,M76,M47)</f>
        <v>-44674</v>
      </c>
    </row>
    <row r="91" spans="1:13" ht="18" customHeight="1" x14ac:dyDescent="0.35">
      <c r="A91" s="180" t="s">
        <v>199</v>
      </c>
      <c r="B91" s="148"/>
      <c r="C91" s="148"/>
      <c r="D91" s="148"/>
      <c r="E91" s="137"/>
      <c r="F91" s="156"/>
      <c r="G91" s="157">
        <v>449</v>
      </c>
      <c r="H91" s="139"/>
      <c r="I91" s="139">
        <v>0</v>
      </c>
      <c r="J91" s="139"/>
      <c r="K91" s="157">
        <v>0</v>
      </c>
      <c r="L91" s="139"/>
      <c r="M91" s="139">
        <v>0</v>
      </c>
    </row>
    <row r="92" spans="1:13" ht="18" customHeight="1" x14ac:dyDescent="0.45">
      <c r="A92" s="148" t="s">
        <v>178</v>
      </c>
      <c r="B92" s="148"/>
      <c r="C92" s="148"/>
      <c r="D92" s="148"/>
      <c r="E92" s="137"/>
      <c r="F92" s="156"/>
      <c r="G92" s="168">
        <v>43173</v>
      </c>
      <c r="H92" s="160"/>
      <c r="I92" s="169">
        <v>72907</v>
      </c>
      <c r="J92" s="160"/>
      <c r="K92" s="170">
        <v>14729</v>
      </c>
      <c r="L92" s="160"/>
      <c r="M92" s="108">
        <v>65420</v>
      </c>
    </row>
    <row r="93" spans="1:13" ht="6" customHeight="1" x14ac:dyDescent="0.45">
      <c r="A93" s="148"/>
      <c r="B93" s="148"/>
      <c r="C93" s="148"/>
      <c r="D93" s="148"/>
      <c r="E93" s="137"/>
      <c r="F93" s="156"/>
      <c r="G93" s="157"/>
      <c r="H93" s="139"/>
      <c r="I93" s="139"/>
      <c r="J93" s="139"/>
      <c r="K93" s="166"/>
      <c r="L93" s="139"/>
    </row>
    <row r="94" spans="1:13" ht="18" customHeight="1" thickBot="1" x14ac:dyDescent="0.5">
      <c r="A94" s="148" t="s">
        <v>179</v>
      </c>
      <c r="B94" s="148"/>
      <c r="C94" s="148"/>
      <c r="D94" s="148"/>
      <c r="E94" s="137"/>
      <c r="F94" s="156"/>
      <c r="G94" s="181">
        <f>SUM(G90:G92)</f>
        <v>69730</v>
      </c>
      <c r="H94" s="139"/>
      <c r="I94" s="182">
        <f>SUM(I90:I92)</f>
        <v>41173</v>
      </c>
      <c r="J94" s="139"/>
      <c r="K94" s="183">
        <f>SUM(K90:K92)</f>
        <v>28751</v>
      </c>
      <c r="L94" s="139"/>
      <c r="M94" s="184">
        <f>SUM(M90:M92)</f>
        <v>20746</v>
      </c>
    </row>
    <row r="95" spans="1:13" ht="9.9499999999999993" customHeight="1" thickTop="1" x14ac:dyDescent="0.45">
      <c r="A95" s="148"/>
      <c r="B95" s="148"/>
      <c r="C95" s="148"/>
      <c r="D95" s="148"/>
      <c r="E95" s="137"/>
      <c r="F95" s="156"/>
      <c r="G95" s="157"/>
      <c r="H95" s="139"/>
      <c r="I95" s="139"/>
      <c r="J95" s="139"/>
      <c r="K95" s="166"/>
      <c r="L95" s="139"/>
    </row>
    <row r="96" spans="1:13" ht="18" customHeight="1" x14ac:dyDescent="0.45">
      <c r="A96" s="158" t="s">
        <v>180</v>
      </c>
      <c r="B96" s="148"/>
      <c r="C96" s="148"/>
      <c r="D96" s="148"/>
      <c r="E96" s="137"/>
      <c r="F96" s="156"/>
      <c r="G96" s="157"/>
      <c r="H96" s="139"/>
      <c r="I96" s="139"/>
      <c r="J96" s="139"/>
      <c r="K96" s="166"/>
      <c r="L96" s="139"/>
    </row>
    <row r="97" spans="1:13" ht="18" customHeight="1" x14ac:dyDescent="0.45">
      <c r="A97" s="148" t="s">
        <v>181</v>
      </c>
      <c r="B97" s="148"/>
      <c r="C97" s="148"/>
      <c r="D97" s="148"/>
      <c r="E97" s="137"/>
      <c r="F97" s="156"/>
      <c r="G97" s="157"/>
      <c r="H97" s="139"/>
      <c r="I97" s="139"/>
      <c r="J97" s="139"/>
      <c r="K97" s="166"/>
    </row>
    <row r="98" spans="1:13" ht="18" customHeight="1" x14ac:dyDescent="0.45">
      <c r="A98" s="148"/>
      <c r="B98" s="167" t="s">
        <v>182</v>
      </c>
      <c r="C98" s="148"/>
      <c r="D98" s="148"/>
      <c r="E98" s="137"/>
      <c r="F98" s="156"/>
      <c r="G98" s="159">
        <v>4572</v>
      </c>
      <c r="H98" s="160"/>
      <c r="I98" s="160">
        <v>4151</v>
      </c>
      <c r="J98" s="160"/>
      <c r="K98" s="159">
        <v>4553</v>
      </c>
      <c r="L98" s="160"/>
      <c r="M98" s="160">
        <v>4104</v>
      </c>
    </row>
    <row r="99" spans="1:13" ht="6" customHeight="1" x14ac:dyDescent="0.45">
      <c r="A99" s="148"/>
      <c r="B99" s="148"/>
      <c r="C99" s="148"/>
      <c r="D99" s="148"/>
      <c r="E99" s="137"/>
      <c r="F99" s="156"/>
      <c r="G99" s="159"/>
      <c r="H99" s="160"/>
      <c r="I99" s="160"/>
      <c r="J99" s="160"/>
      <c r="K99" s="159"/>
      <c r="L99" s="160"/>
      <c r="M99" s="160"/>
    </row>
    <row r="100" spans="1:13" ht="18" customHeight="1" x14ac:dyDescent="0.45">
      <c r="A100" s="148"/>
      <c r="B100" s="167" t="s">
        <v>183</v>
      </c>
      <c r="C100" s="148"/>
      <c r="D100" s="148"/>
      <c r="E100" s="137"/>
      <c r="F100" s="156"/>
      <c r="G100" s="159">
        <v>21</v>
      </c>
      <c r="H100" s="160"/>
      <c r="I100" s="160">
        <v>259</v>
      </c>
      <c r="J100" s="160"/>
      <c r="K100" s="159">
        <v>21</v>
      </c>
      <c r="L100" s="160"/>
      <c r="M100" s="160">
        <v>259</v>
      </c>
    </row>
    <row r="101" spans="1:13" ht="6" customHeight="1" x14ac:dyDescent="0.45">
      <c r="A101" s="148"/>
      <c r="B101" s="148"/>
      <c r="C101" s="148"/>
      <c r="D101" s="148"/>
      <c r="E101" s="137"/>
      <c r="F101" s="156"/>
      <c r="G101" s="159"/>
      <c r="H101" s="160"/>
      <c r="I101" s="160"/>
      <c r="J101" s="160"/>
      <c r="K101" s="159"/>
      <c r="L101" s="160"/>
      <c r="M101" s="160"/>
    </row>
    <row r="102" spans="1:13" ht="17.25" x14ac:dyDescent="0.45">
      <c r="A102" s="148" t="s">
        <v>196</v>
      </c>
      <c r="B102" s="148"/>
      <c r="C102" s="148"/>
      <c r="D102" s="148"/>
      <c r="E102" s="137"/>
      <c r="F102" s="156"/>
      <c r="G102" s="159">
        <v>16121</v>
      </c>
      <c r="H102" s="160"/>
      <c r="I102" s="160">
        <v>0</v>
      </c>
      <c r="J102" s="160"/>
      <c r="K102" s="159">
        <v>16121</v>
      </c>
      <c r="L102" s="160"/>
      <c r="M102" s="160">
        <v>0</v>
      </c>
    </row>
    <row r="103" spans="1:13" ht="6" customHeight="1" x14ac:dyDescent="0.45">
      <c r="A103" s="148"/>
      <c r="B103" s="148"/>
      <c r="C103" s="148"/>
      <c r="D103" s="148"/>
      <c r="E103" s="137"/>
      <c r="F103" s="156"/>
      <c r="G103" s="159"/>
      <c r="H103" s="160"/>
      <c r="I103" s="160"/>
      <c r="J103" s="160"/>
      <c r="K103" s="159"/>
      <c r="L103" s="160"/>
      <c r="M103" s="160"/>
    </row>
    <row r="104" spans="1:13" ht="18" customHeight="1" x14ac:dyDescent="0.45">
      <c r="A104" s="148" t="s">
        <v>201</v>
      </c>
      <c r="B104" s="148"/>
      <c r="C104" s="148"/>
      <c r="D104" s="148"/>
      <c r="E104" s="137"/>
      <c r="F104" s="156"/>
      <c r="G104" s="185">
        <v>1220</v>
      </c>
      <c r="H104" s="160"/>
      <c r="I104" s="186">
        <v>987</v>
      </c>
      <c r="J104" s="160"/>
      <c r="K104" s="185">
        <v>0</v>
      </c>
      <c r="L104" s="103"/>
      <c r="M104" s="186">
        <v>987</v>
      </c>
    </row>
    <row r="105" spans="1:13" ht="6" customHeight="1" x14ac:dyDescent="0.45">
      <c r="A105" s="148"/>
      <c r="B105" s="148"/>
      <c r="C105" s="148"/>
      <c r="D105" s="148"/>
      <c r="E105" s="137"/>
      <c r="F105" s="156"/>
      <c r="G105" s="159"/>
      <c r="H105" s="160"/>
      <c r="I105" s="160"/>
      <c r="J105" s="160"/>
      <c r="K105" s="159"/>
      <c r="L105" s="160"/>
      <c r="M105" s="160"/>
    </row>
    <row r="106" spans="1:13" ht="18" customHeight="1" x14ac:dyDescent="0.45">
      <c r="A106" s="148" t="s">
        <v>184</v>
      </c>
      <c r="B106" s="148"/>
      <c r="C106" s="148"/>
      <c r="D106" s="148"/>
      <c r="E106" s="137"/>
      <c r="F106" s="156"/>
      <c r="G106" s="185">
        <v>7222</v>
      </c>
      <c r="H106" s="160"/>
      <c r="I106" s="186">
        <v>18</v>
      </c>
      <c r="J106" s="160"/>
      <c r="K106" s="185">
        <v>7222</v>
      </c>
      <c r="L106" s="103"/>
      <c r="M106" s="186">
        <v>18</v>
      </c>
    </row>
    <row r="107" spans="1:13" s="199" customFormat="1" ht="4.5" customHeight="1" x14ac:dyDescent="0.45">
      <c r="A107" s="194"/>
      <c r="B107" s="194"/>
      <c r="C107" s="194"/>
      <c r="D107" s="194"/>
      <c r="E107" s="195"/>
      <c r="F107" s="196"/>
      <c r="G107" s="186"/>
      <c r="H107" s="197"/>
      <c r="I107" s="186"/>
      <c r="J107" s="197"/>
      <c r="K107" s="186"/>
      <c r="L107" s="198"/>
      <c r="M107" s="186"/>
    </row>
    <row r="108" spans="1:13" ht="8.25" customHeight="1" x14ac:dyDescent="0.45">
      <c r="A108" s="148"/>
      <c r="B108" s="148"/>
      <c r="C108" s="148"/>
      <c r="D108" s="148"/>
      <c r="E108" s="137"/>
      <c r="F108" s="156"/>
      <c r="G108" s="186"/>
      <c r="H108" s="160"/>
      <c r="I108" s="186"/>
      <c r="J108" s="160"/>
      <c r="K108" s="186"/>
      <c r="L108" s="103"/>
      <c r="M108" s="186"/>
    </row>
    <row r="109" spans="1:13" s="192" customFormat="1" ht="21.95" customHeight="1" x14ac:dyDescent="0.45">
      <c r="A109" s="173" t="str">
        <f>'2-3'!A43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109" s="173"/>
      <c r="C109" s="173"/>
      <c r="D109" s="173"/>
      <c r="E109" s="187"/>
      <c r="F109" s="188"/>
      <c r="G109" s="189"/>
      <c r="H109" s="189"/>
      <c r="I109" s="189"/>
      <c r="J109" s="189"/>
      <c r="K109" s="190"/>
      <c r="L109" s="191"/>
      <c r="M109" s="190"/>
    </row>
  </sheetData>
  <mergeCells count="4">
    <mergeCell ref="G5:I5"/>
    <mergeCell ref="K5:M5"/>
    <mergeCell ref="G58:I58"/>
    <mergeCell ref="K58:M58"/>
  </mergeCells>
  <conditionalFormatting sqref="K9">
    <cfRule type="expression" dxfId="7" priority="8" stopIfTrue="1">
      <formula>#REF!&lt;&gt;""</formula>
    </cfRule>
  </conditionalFormatting>
  <conditionalFormatting sqref="G9">
    <cfRule type="expression" dxfId="6" priority="7" stopIfTrue="1">
      <formula>#REF!&lt;&gt;""</formula>
    </cfRule>
  </conditionalFormatting>
  <conditionalFormatting sqref="I9">
    <cfRule type="expression" dxfId="5" priority="6" stopIfTrue="1">
      <formula>#REF!&lt;&gt;""</formula>
    </cfRule>
  </conditionalFormatting>
  <conditionalFormatting sqref="M9">
    <cfRule type="expression" dxfId="4" priority="5" stopIfTrue="1">
      <formula>#REF!&lt;&gt;""</formula>
    </cfRule>
  </conditionalFormatting>
  <conditionalFormatting sqref="K62">
    <cfRule type="expression" dxfId="3" priority="4" stopIfTrue="1">
      <formula>#REF!&lt;&gt;""</formula>
    </cfRule>
  </conditionalFormatting>
  <conditionalFormatting sqref="G62">
    <cfRule type="expression" dxfId="2" priority="3" stopIfTrue="1">
      <formula>#REF!&lt;&gt;""</formula>
    </cfRule>
  </conditionalFormatting>
  <conditionalFormatting sqref="I62">
    <cfRule type="expression" dxfId="1" priority="2" stopIfTrue="1">
      <formula>#REF!&lt;&gt;""</formula>
    </cfRule>
  </conditionalFormatting>
  <conditionalFormatting sqref="M62">
    <cfRule type="expression" dxfId="0" priority="1" stopIfTrue="1">
      <formula>#REF!&lt;&gt;""</formula>
    </cfRule>
  </conditionalFormatting>
  <pageMargins left="0.8" right="0.5" top="0.5" bottom="0.6" header="0.49" footer="0.4"/>
  <pageSetup paperSize="9" scale="92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3" max="16383" man="1"/>
  </rowBreaks>
  <ignoredErrors>
    <ignoredError sqref="G76 I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4P&amp;L</vt:lpstr>
      <vt:lpstr>5P&amp;L(9M)</vt:lpstr>
      <vt:lpstr>6</vt:lpstr>
      <vt:lpstr>7</vt:lpstr>
      <vt:lpstr>8-9</vt:lpstr>
      <vt:lpstr>'8-9'!Print_Area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Duangporn Pongvitayakorn</cp:lastModifiedBy>
  <cp:lastPrinted>2022-11-08T06:27:23Z</cp:lastPrinted>
  <dcterms:created xsi:type="dcterms:W3CDTF">2022-08-05T11:13:09Z</dcterms:created>
  <dcterms:modified xsi:type="dcterms:W3CDTF">2022-11-08T06:31:39Z</dcterms:modified>
</cp:coreProperties>
</file>