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Sept 2022 (Q3)\"/>
    </mc:Choice>
  </mc:AlternateContent>
  <xr:revisionPtr revIDLastSave="0" documentId="13_ncr:1_{375FB2BE-9A3B-4A63-9E39-E0FD416513AF}" xr6:coauthVersionLast="47" xr6:coauthVersionMax="47" xr10:uidLastSave="{00000000-0000-0000-0000-000000000000}"/>
  <bookViews>
    <workbookView xWindow="-120" yWindow="-120" windowWidth="21840" windowHeight="13140" tabRatio="546" activeTab="5" xr2:uid="{00000000-000D-0000-FFFF-FFFF00000000}"/>
  </bookViews>
  <sheets>
    <sheet name="2-3" sheetId="1" r:id="rId1"/>
    <sheet name="4" sheetId="13" r:id="rId2"/>
    <sheet name="5" sheetId="14" r:id="rId3"/>
    <sheet name="6" sheetId="7" r:id="rId4"/>
    <sheet name="7" sheetId="3" r:id="rId5"/>
    <sheet name="8-9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9" i="13" l="1"/>
  <c r="J39" i="13"/>
  <c r="H39" i="13"/>
  <c r="K26" i="14"/>
  <c r="M26" i="14"/>
  <c r="I26" i="14"/>
  <c r="H24" i="1"/>
  <c r="N90" i="12"/>
  <c r="R28" i="3"/>
  <c r="R27" i="3"/>
  <c r="R25" i="3"/>
  <c r="O26" i="14"/>
  <c r="N16" i="13"/>
  <c r="N19" i="13" s="1"/>
  <c r="R30" i="3" l="1"/>
  <c r="H90" i="12"/>
  <c r="L90" i="12"/>
  <c r="R18" i="3"/>
  <c r="H22" i="3"/>
  <c r="Q27" i="7"/>
  <c r="S27" i="7" l="1"/>
  <c r="U27" i="7" s="1"/>
  <c r="J90" i="12"/>
  <c r="A3" i="7" l="1"/>
  <c r="A3" i="3" s="1"/>
  <c r="A3" i="12" s="1"/>
  <c r="O43" i="14"/>
  <c r="M43" i="14"/>
  <c r="K43" i="14"/>
  <c r="I43" i="14"/>
  <c r="O16" i="14"/>
  <c r="O19" i="14" s="1"/>
  <c r="O28" i="14" s="1"/>
  <c r="M16" i="14"/>
  <c r="M19" i="14" s="1"/>
  <c r="K16" i="14"/>
  <c r="I16" i="14"/>
  <c r="I19" i="14" s="1"/>
  <c r="O31" i="14" l="1"/>
  <c r="I28" i="14"/>
  <c r="K28" i="14"/>
  <c r="K31" i="14" s="1"/>
  <c r="M28" i="14"/>
  <c r="M31" i="14" s="1"/>
  <c r="M59" i="14" s="1"/>
  <c r="O45" i="14" l="1"/>
  <c r="O53" i="14" s="1"/>
  <c r="O48" i="14"/>
  <c r="I31" i="14"/>
  <c r="I48" i="14" s="1"/>
  <c r="M45" i="14"/>
  <c r="M53" i="14" s="1"/>
  <c r="M48" i="14"/>
  <c r="K45" i="14"/>
  <c r="K53" i="14" s="1"/>
  <c r="K48" i="14"/>
  <c r="L39" i="13"/>
  <c r="I59" i="14" l="1"/>
  <c r="I45" i="14"/>
  <c r="I53" i="14" s="1"/>
  <c r="Q20" i="7"/>
  <c r="P30" i="3"/>
  <c r="N30" i="3"/>
  <c r="L30" i="3"/>
  <c r="J30" i="3"/>
  <c r="H30" i="3"/>
  <c r="L78" i="12"/>
  <c r="R20" i="3"/>
  <c r="R16" i="3"/>
  <c r="S20" i="7" l="1"/>
  <c r="R22" i="3"/>
  <c r="Q22" i="7"/>
  <c r="O22" i="7"/>
  <c r="Q25" i="7" l="1"/>
  <c r="Q28" i="7"/>
  <c r="S28" i="7" s="1"/>
  <c r="O30" i="7"/>
  <c r="S25" i="7" l="1"/>
  <c r="U25" i="7" s="1"/>
  <c r="Q30" i="7"/>
  <c r="S30" i="7" l="1"/>
  <c r="U28" i="7"/>
  <c r="P22" i="3" l="1"/>
  <c r="N26" i="13" l="1"/>
  <c r="L26" i="13"/>
  <c r="J26" i="13"/>
  <c r="H26" i="13"/>
  <c r="L16" i="13"/>
  <c r="L19" i="13" s="1"/>
  <c r="J16" i="13"/>
  <c r="J19" i="13" s="1"/>
  <c r="J28" i="13" s="1"/>
  <c r="H16" i="13"/>
  <c r="H19" i="13" s="1"/>
  <c r="L28" i="13" l="1"/>
  <c r="L31" i="13" s="1"/>
  <c r="N28" i="13"/>
  <c r="N31" i="13" s="1"/>
  <c r="H28" i="13"/>
  <c r="H31" i="13" s="1"/>
  <c r="J31" i="13"/>
  <c r="H74" i="1"/>
  <c r="J44" i="13" l="1"/>
  <c r="H55" i="13"/>
  <c r="H41" i="13"/>
  <c r="H49" i="13" s="1"/>
  <c r="L55" i="13"/>
  <c r="L44" i="13"/>
  <c r="N44" i="13"/>
  <c r="H44" i="13"/>
  <c r="N41" i="13"/>
  <c r="N49" i="13" s="1"/>
  <c r="J41" i="13"/>
  <c r="J49" i="13" s="1"/>
  <c r="L41" i="13"/>
  <c r="L49" i="13" s="1"/>
  <c r="N78" i="12"/>
  <c r="J78" i="12"/>
  <c r="I22" i="7" l="1"/>
  <c r="G22" i="7"/>
  <c r="E22" i="7"/>
  <c r="U16" i="7"/>
  <c r="M30" i="7" l="1"/>
  <c r="K30" i="7"/>
  <c r="I30" i="7"/>
  <c r="G30" i="7"/>
  <c r="E30" i="7"/>
  <c r="U30" i="7" l="1"/>
  <c r="H78" i="12" l="1"/>
  <c r="L22" i="3" l="1"/>
  <c r="J22" i="3"/>
  <c r="A57" i="12" l="1"/>
  <c r="A55" i="12"/>
  <c r="M22" i="7"/>
  <c r="N34" i="12" l="1"/>
  <c r="N45" i="12" s="1"/>
  <c r="N49" i="12" s="1"/>
  <c r="J34" i="12"/>
  <c r="N22" i="3"/>
  <c r="S22" i="7"/>
  <c r="H34" i="12"/>
  <c r="H45" i="12" s="1"/>
  <c r="H49" i="12" s="1"/>
  <c r="H92" i="12" s="1"/>
  <c r="H96" i="12" s="1"/>
  <c r="N92" i="12" l="1"/>
  <c r="N96" i="12" s="1"/>
  <c r="J45" i="12"/>
  <c r="J49" i="12" s="1"/>
  <c r="J92" i="12" s="1"/>
  <c r="J96" i="12" s="1"/>
  <c r="L34" i="12"/>
  <c r="L45" i="12" s="1"/>
  <c r="L49" i="12" s="1"/>
  <c r="L92" i="12" s="1"/>
  <c r="L96" i="12" s="1"/>
  <c r="K22" i="7" l="1"/>
  <c r="U20" i="7"/>
  <c r="U22" i="7" s="1"/>
  <c r="A38" i="7"/>
  <c r="N36" i="1" l="1"/>
  <c r="J82" i="1" l="1"/>
  <c r="J74" i="1"/>
  <c r="J36" i="1"/>
  <c r="J24" i="1"/>
  <c r="J100" i="1"/>
  <c r="N24" i="1"/>
  <c r="L24" i="1"/>
  <c r="N100" i="1"/>
  <c r="L100" i="1"/>
  <c r="H100" i="1"/>
  <c r="N82" i="1"/>
  <c r="L82" i="1"/>
  <c r="N74" i="1"/>
  <c r="L74" i="1"/>
  <c r="H82" i="1"/>
  <c r="L36" i="1"/>
  <c r="H36" i="1"/>
  <c r="A36" i="3"/>
  <c r="A54" i="12" s="1"/>
  <c r="A116" i="12" s="1"/>
  <c r="A105" i="1"/>
  <c r="A61" i="14" s="1"/>
  <c r="A52" i="1"/>
  <c r="A51" i="1"/>
  <c r="A50" i="1"/>
  <c r="J38" i="1" l="1"/>
  <c r="L84" i="1"/>
  <c r="L102" i="1" s="1"/>
  <c r="A61" i="13"/>
  <c r="N84" i="1"/>
  <c r="N102" i="1" s="1"/>
  <c r="H84" i="1"/>
  <c r="H102" i="1" s="1"/>
  <c r="J84" i="1"/>
  <c r="J102" i="1" s="1"/>
  <c r="L38" i="1"/>
  <c r="N38" i="1"/>
  <c r="H38" i="1"/>
</calcChain>
</file>

<file path=xl/sharedStrings.xml><?xml version="1.0" encoding="utf-8"?>
<sst xmlns="http://schemas.openxmlformats.org/spreadsheetml/2006/main" count="414" uniqueCount="210">
  <si>
    <t>Notes</t>
  </si>
  <si>
    <t>Share capital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</si>
  <si>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</si>
  <si>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</si>
  <si>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</si>
  <si>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</si>
  <si>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</si>
  <si>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</si>
  <si>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</si>
  <si>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</si>
  <si>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</si>
  <si>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</si>
  <si>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</si>
  <si>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</si>
  <si>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</si>
  <si>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</si>
  <si>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</si>
  <si>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</si>
  <si>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</si>
  <si>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</si>
  <si>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</si>
  <si>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</si>
  <si>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</si>
  <si>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</si>
  <si>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</si>
  <si>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</si>
  <si>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</si>
  <si>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</si>
  <si>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</si>
  <si>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</si>
  <si>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</si>
  <si>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</si>
  <si>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</si>
  <si>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</si>
  <si>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</si>
  <si>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</si>
  <si>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</si>
  <si>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</si>
  <si>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Trade and other accounts receivable (net)</t>
  </si>
  <si>
    <t>31 December</t>
  </si>
  <si>
    <t>Current portions of</t>
  </si>
  <si>
    <t>Cash flows from operating activities</t>
  </si>
  <si>
    <t>Adjustments:</t>
  </si>
  <si>
    <t>Depreciation charge</t>
  </si>
  <si>
    <t>Amortisation charge</t>
  </si>
  <si>
    <t>Changes in working capital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</si>
  <si>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</si>
  <si>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</si>
  <si>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</si>
  <si>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</si>
  <si>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</si>
  <si>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</si>
  <si>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Employee benefit obligations</t>
  </si>
  <si>
    <t>Other non-current assets</t>
  </si>
  <si>
    <t>Property, plant and equipment (net)</t>
  </si>
  <si>
    <t>Loans to employee</t>
  </si>
  <si>
    <t>Deferred tax assets</t>
  </si>
  <si>
    <t xml:space="preserve">Income tax </t>
  </si>
  <si>
    <t>(Unaudited)</t>
  </si>
  <si>
    <t>(Audited)</t>
  </si>
  <si>
    <t>Total comprehensive income for the period</t>
  </si>
  <si>
    <t>Share premium (net)</t>
  </si>
  <si>
    <t xml:space="preserve">300,000,000 ordinary shares of par Baht 1 each </t>
  </si>
  <si>
    <t>Liabilities and equity</t>
  </si>
  <si>
    <t>Total equity</t>
  </si>
  <si>
    <t>Total liabilities and equity</t>
  </si>
  <si>
    <t>Changes in equity for the period</t>
  </si>
  <si>
    <t>Equity</t>
  </si>
  <si>
    <t>Other components</t>
  </si>
  <si>
    <t>Other comprehensive</t>
  </si>
  <si>
    <t>Remeasurements</t>
  </si>
  <si>
    <t>Thai Nippon Rubber Industry Public Co., Ltd.</t>
  </si>
  <si>
    <t>300,000,000 ordinary shares of par Baht 1 each</t>
  </si>
  <si>
    <t>Finance costs</t>
  </si>
  <si>
    <t>Non-cash transactions:</t>
  </si>
  <si>
    <t>- equipment</t>
  </si>
  <si>
    <t>Other components of equity (net)</t>
  </si>
  <si>
    <t>of employee benefit</t>
  </si>
  <si>
    <t xml:space="preserve"> obligations (net)</t>
  </si>
  <si>
    <t>Loss from write-off of intangible assets</t>
  </si>
  <si>
    <t>Cash received from disposals of equipment</t>
  </si>
  <si>
    <t>income (net)</t>
  </si>
  <si>
    <t>of equity (net)</t>
  </si>
  <si>
    <t>Dividend declared which has not been paid</t>
  </si>
  <si>
    <t>- intangible assets</t>
  </si>
  <si>
    <t>Separate</t>
  </si>
  <si>
    <t>financial information</t>
  </si>
  <si>
    <t>Consolidated</t>
  </si>
  <si>
    <t xml:space="preserve">Attributable to owners of the parent </t>
  </si>
  <si>
    <t>Share</t>
  </si>
  <si>
    <t>obligations (net)</t>
  </si>
  <si>
    <t>Change in equity for the period</t>
  </si>
  <si>
    <t>Consolidated financial information (Unaudited)</t>
  </si>
  <si>
    <t>Separate financial information (Unaudited)</t>
  </si>
  <si>
    <t>Deferred tax liabilities</t>
  </si>
  <si>
    <t xml:space="preserve">Statement of Changes in Equity </t>
  </si>
  <si>
    <t>Statement of Cash Flows</t>
  </si>
  <si>
    <t>Statement of Comprehensive Income</t>
  </si>
  <si>
    <t>Cash paid for purchases of - property, plant and equipment</t>
  </si>
  <si>
    <t>Owner of the parent</t>
  </si>
  <si>
    <t>Non-controlling interests</t>
  </si>
  <si>
    <t>Revenue from sales and services</t>
  </si>
  <si>
    <t>Cost of sales and services</t>
  </si>
  <si>
    <t>Right-of-use assets (net)</t>
  </si>
  <si>
    <t>Other comprehensive income:</t>
  </si>
  <si>
    <t>obligations - net of tax</t>
  </si>
  <si>
    <t>Total owners</t>
  </si>
  <si>
    <t>of the parent</t>
  </si>
  <si>
    <t>- Lease liabilities (net)</t>
  </si>
  <si>
    <t>Derivative liabilities</t>
  </si>
  <si>
    <t>Lease liabilities (net)</t>
  </si>
  <si>
    <t xml:space="preserve"> premium (net)</t>
  </si>
  <si>
    <t xml:space="preserve">Finance costs </t>
  </si>
  <si>
    <t>- employee benefits paid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</si>
  <si>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</si>
  <si>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- interest expense from - loans from financial institutions</t>
  </si>
  <si>
    <r>
      <rPr>
        <sz val="8"/>
        <color theme="0"/>
        <rFont val="Arial"/>
        <family val="2"/>
      </rPr>
      <t xml:space="preserve">- interest expenses f r </t>
    </r>
    <r>
      <rPr>
        <sz val="8"/>
        <color theme="1"/>
        <rFont val="Arial"/>
        <family val="2"/>
      </rPr>
      <t xml:space="preserve">  - lease liabilities</t>
    </r>
  </si>
  <si>
    <t>net realisable value</t>
  </si>
  <si>
    <t>- trade and other accounts receivable</t>
  </si>
  <si>
    <t>- value added tax</t>
  </si>
  <si>
    <t>- other non-current assets</t>
  </si>
  <si>
    <t>- trade and other accounts payable</t>
  </si>
  <si>
    <t>- other current liabilities</t>
  </si>
  <si>
    <t>- inventories</t>
  </si>
  <si>
    <r>
      <rPr>
        <sz val="8"/>
        <color theme="0"/>
        <rFont val="Arial"/>
        <family val="2"/>
      </rPr>
      <t xml:space="preserve">Cash paid for purchases of </t>
    </r>
    <r>
      <rPr>
        <sz val="8"/>
        <color theme="1"/>
        <rFont val="Arial"/>
        <family val="2"/>
      </rPr>
      <t>- intangible assets</t>
    </r>
  </si>
  <si>
    <t>Net cash used in investing activities</t>
  </si>
  <si>
    <r>
      <rPr>
        <sz val="8"/>
        <color theme="0"/>
        <rFont val="Arial"/>
        <family val="2"/>
      </rPr>
      <t xml:space="preserve">Short-term loans from financial institutions </t>
    </r>
    <r>
      <rPr>
        <sz val="8"/>
        <color theme="1"/>
        <rFont val="Arial"/>
        <family val="2"/>
      </rPr>
      <t>- payments</t>
    </r>
  </si>
  <si>
    <t xml:space="preserve">Finance costs paid </t>
  </si>
  <si>
    <t>- interest expense from loans from financial institutions</t>
  </si>
  <si>
    <t>Cash paid for lease liabilities - principle</t>
  </si>
  <si>
    <r>
      <rPr>
        <sz val="8"/>
        <color theme="0"/>
        <rFont val="Arial"/>
        <family val="2"/>
      </rPr>
      <t>Cash paid for lease liabilities</t>
    </r>
    <r>
      <rPr>
        <sz val="8"/>
        <rFont val="Arial"/>
        <family val="2"/>
      </rPr>
      <t xml:space="preserve"> - interest expense</t>
    </r>
  </si>
  <si>
    <t>Investment in subsidiaries</t>
  </si>
  <si>
    <t>Profit before income tax</t>
  </si>
  <si>
    <t>Net profit for the period</t>
  </si>
  <si>
    <t>Profit attributable to :</t>
  </si>
  <si>
    <t>Total comprehensive income attributable to :</t>
  </si>
  <si>
    <t>Earnings per share</t>
  </si>
  <si>
    <t>Net profit before income tax</t>
  </si>
  <si>
    <t>Other current assets</t>
  </si>
  <si>
    <t>Basic earnings per share (Baht per share)</t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</si>
  <si>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loans to employee</t>
    </r>
  </si>
  <si>
    <r>
      <rPr>
        <sz val="8"/>
        <color theme="0"/>
        <rFont val="Arial"/>
        <family val="2"/>
      </rPr>
      <t>Interest received from</t>
    </r>
    <r>
      <rPr>
        <sz val="8"/>
        <color theme="1"/>
        <rFont val="Arial"/>
        <family val="2"/>
      </rPr>
      <t xml:space="preserve"> - loans to employee</t>
    </r>
  </si>
  <si>
    <r>
      <rPr>
        <sz val="8"/>
        <rFont val="Arial"/>
        <family val="2"/>
      </rPr>
      <t>Long-term loans from financial institutions</t>
    </r>
    <r>
      <rPr>
        <sz val="8"/>
        <color theme="1"/>
        <rFont val="Arial"/>
        <family val="2"/>
      </rPr>
      <t xml:space="preserve"> - payments</t>
    </r>
  </si>
  <si>
    <t>- Income tax paid</t>
  </si>
  <si>
    <t>2021</t>
  </si>
  <si>
    <t>Opening balance as at 1 January 2021</t>
  </si>
  <si>
    <t xml:space="preserve">Purchases of assets during the periods </t>
  </si>
  <si>
    <t>which have not been paid</t>
  </si>
  <si>
    <t>Cash paid for investment in a subsidiary</t>
  </si>
  <si>
    <t>Net (gain) loss from disposals of equipment</t>
  </si>
  <si>
    <t>net of tax</t>
  </si>
  <si>
    <t>Other comprehensive income for the period,</t>
  </si>
  <si>
    <t>2022</t>
  </si>
  <si>
    <t>Opening balance as at 1 January 2022</t>
  </si>
  <si>
    <t>Currency</t>
  </si>
  <si>
    <t xml:space="preserve"> translation</t>
  </si>
  <si>
    <t xml:space="preserve"> differences</t>
  </si>
  <si>
    <t>Total other</t>
  </si>
  <si>
    <t>components of</t>
  </si>
  <si>
    <t>equity (net)</t>
  </si>
  <si>
    <t>Value added tax (net)</t>
  </si>
  <si>
    <t>Retained earnings (deficits)</t>
  </si>
  <si>
    <t>(Reversal of) allowance for inventory costs in excess of</t>
  </si>
  <si>
    <t>Thousand Baht</t>
  </si>
  <si>
    <t>- Long-term loans from financial institution</t>
  </si>
  <si>
    <t>Note</t>
  </si>
  <si>
    <t>Interest received from - short-term loan to subsidiaries</t>
  </si>
  <si>
    <t xml:space="preserve">Net increase (decrease) in cash and cash equivalents </t>
  </si>
  <si>
    <t>- Currency translation differences</t>
  </si>
  <si>
    <t>- Remeasurement of employment benefit</t>
  </si>
  <si>
    <t>profit or loss</t>
  </si>
  <si>
    <t>Short-term loan to subsidiaries</t>
  </si>
  <si>
    <t>Deposit at a financial institution pledged as security</t>
  </si>
  <si>
    <t>Loans to employee - principal payments</t>
  </si>
  <si>
    <t>Dividend payment</t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</si>
  <si>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short-term loan to subsidiaries</t>
    </r>
  </si>
  <si>
    <t>Interest income from - financial institutions</t>
  </si>
  <si>
    <r>
      <rPr>
        <sz val="8"/>
        <color theme="0"/>
        <rFont val="Arial"/>
        <family val="2"/>
      </rPr>
      <t>Short-term loan to subsidiaries</t>
    </r>
    <r>
      <rPr>
        <sz val="8"/>
        <rFont val="Arial"/>
        <family val="2"/>
      </rPr>
      <t xml:space="preserve"> - payments</t>
    </r>
  </si>
  <si>
    <t>Short-term loan to subsidiaries - proceeds</t>
  </si>
  <si>
    <t>Dividends paid to the Group's shareholders</t>
  </si>
  <si>
    <t>- Interest received from financial institutions</t>
  </si>
  <si>
    <t xml:space="preserve">Expected credit losses </t>
  </si>
  <si>
    <t xml:space="preserve">Cash generated from operating activities before </t>
  </si>
  <si>
    <t>Expected credit losses</t>
  </si>
  <si>
    <t>Net cash used in financing activities</t>
  </si>
  <si>
    <t>Unrealised gain from exchange rate arising from</t>
  </si>
  <si>
    <t>short-term loan to a subsidiary</t>
  </si>
  <si>
    <t>interest received and income tax paid</t>
  </si>
  <si>
    <t>The accompanying notes on pages 10 to 24 are an integral part of these interim financial information.</t>
  </si>
  <si>
    <t xml:space="preserve">Item that will not be reclassified subsequently to </t>
  </si>
  <si>
    <t>Item that will be reclassified subsequently to</t>
  </si>
  <si>
    <t>Distribution to compensate accumulated deficit</t>
  </si>
  <si>
    <t>Losses from fair value of financial derivatives</t>
  </si>
  <si>
    <t>30 September</t>
  </si>
  <si>
    <t>For the three-month period ended 30 September 2022</t>
  </si>
  <si>
    <t>For the nine-month period ended 30 September 2022</t>
  </si>
  <si>
    <t>Closing balance as at 30 September 2021</t>
  </si>
  <si>
    <t>Closing balance as at 30 September 2022</t>
  </si>
  <si>
    <t>As at 30 September 2022</t>
  </si>
  <si>
    <t>17 c)</t>
  </si>
  <si>
    <t>17 a)</t>
  </si>
  <si>
    <t>Allowance for decreasing in value of inventories</t>
  </si>
  <si>
    <t>Net cash generated from operating activities</t>
  </si>
  <si>
    <t>Gain on exchange rate</t>
  </si>
  <si>
    <t xml:space="preserve">Increase in right-of-use assets from </t>
  </si>
  <si>
    <t>contract extension during the period</t>
  </si>
  <si>
    <t>Other gains</t>
  </si>
  <si>
    <t>during the period</t>
  </si>
  <si>
    <t>Increase in retention from purchases of assets</t>
  </si>
  <si>
    <t>(Increase) in deposit at a financial institution pledged as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</si>
</sst>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_)\ ;_(@_)"/>
    <numFmt numFmtId="167" formatCode="_(* #,##0_);_(* \(#,##0\);_(* &quot;-&quot;???\ _);_(@_)"/>
    <numFmt numFmtId="168" formatCode="_(* #,##0.00_);_(* \(#,##0.00\);_(* &quot;-&quot;???\ _);_(@_)"/>
  </numFmts>
  <fonts count="20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color theme="0"/>
      <name val="Arial"/>
      <family val="2"/>
    </font>
    <font>
      <sz val="8"/>
      <name val="AngsanaUPC"/>
      <family val="1"/>
    </font>
    <font>
      <b/>
      <sz val="9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b/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37" fontId="2" fillId="0" borderId="0"/>
    <xf numFmtId="0" fontId="5" fillId="0" borderId="0"/>
  </cellStyleXfs>
  <cellXfs count="375">
    <xf numFmtId="0" fontId="0" fillId="0" borderId="0" xfId="0"/>
    <xf numFmtId="0" fontId="6" fillId="0" borderId="0" xfId="2" quotePrefix="1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37" fontId="7" fillId="0" borderId="0" xfId="5" applyFont="1" applyAlignment="1">
      <alignment vertical="center"/>
    </xf>
    <xf numFmtId="37" fontId="6" fillId="0" borderId="0" xfId="5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37" fontId="8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vertical="center"/>
    </xf>
    <xf numFmtId="167" fontId="6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0" xfId="4" applyFont="1"/>
    <xf numFmtId="167" fontId="7" fillId="0" borderId="0" xfId="5" applyNumberFormat="1" applyFont="1" applyAlignment="1">
      <alignment horizontal="right" vertical="center"/>
    </xf>
    <xf numFmtId="167" fontId="7" fillId="0" borderId="0" xfId="4" quotePrefix="1" applyNumberFormat="1" applyFont="1" applyAlignment="1">
      <alignment horizontal="right" vertical="center"/>
    </xf>
    <xf numFmtId="167" fontId="6" fillId="0" borderId="0" xfId="5" applyNumberFormat="1" applyFont="1" applyAlignment="1">
      <alignment horizontal="right" vertical="center"/>
    </xf>
    <xf numFmtId="167" fontId="7" fillId="0" borderId="0" xfId="5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7" fontId="6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right" vertical="center"/>
    </xf>
    <xf numFmtId="167" fontId="6" fillId="0" borderId="0" xfId="4" applyNumberFormat="1" applyFont="1"/>
    <xf numFmtId="167" fontId="6" fillId="2" borderId="0" xfId="4" applyNumberFormat="1" applyFont="1" applyFill="1" applyAlignment="1">
      <alignment horizontal="right"/>
    </xf>
    <xf numFmtId="167" fontId="6" fillId="2" borderId="1" xfId="2" applyNumberFormat="1" applyFont="1" applyFill="1" applyBorder="1" applyAlignment="1">
      <alignment horizontal="right" vertical="center"/>
    </xf>
    <xf numFmtId="167" fontId="6" fillId="2" borderId="0" xfId="1" applyNumberFormat="1" applyFont="1" applyFill="1" applyAlignment="1">
      <alignment horizontal="right" vertical="center"/>
    </xf>
    <xf numFmtId="37" fontId="9" fillId="0" borderId="1" xfId="2" applyNumberFormat="1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vertical="center"/>
    </xf>
    <xf numFmtId="167" fontId="6" fillId="2" borderId="2" xfId="2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quotePrefix="1" applyFont="1" applyAlignment="1">
      <alignment vertical="center"/>
    </xf>
    <xf numFmtId="167" fontId="6" fillId="0" borderId="0" xfId="4" applyNumberFormat="1" applyFont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5" applyFont="1" applyFill="1" applyAlignment="1">
      <alignment vertical="center"/>
    </xf>
    <xf numFmtId="166" fontId="9" fillId="0" borderId="0" xfId="5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vertical="center"/>
    </xf>
    <xf numFmtId="166" fontId="9" fillId="0" borderId="0" xfId="5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7" fontId="9" fillId="0" borderId="1" xfId="5" applyFont="1" applyFill="1" applyBorder="1" applyAlignment="1">
      <alignment vertical="center"/>
    </xf>
    <xf numFmtId="166" fontId="9" fillId="0" borderId="1" xfId="5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6" fillId="0" borderId="0" xfId="5" applyFont="1" applyFill="1" applyAlignment="1">
      <alignment vertical="center"/>
    </xf>
    <xf numFmtId="37" fontId="7" fillId="0" borderId="0" xfId="5" applyFont="1" applyFill="1" applyAlignment="1">
      <alignment vertical="center"/>
    </xf>
    <xf numFmtId="37" fontId="7" fillId="0" borderId="1" xfId="5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37" fontId="8" fillId="0" borderId="1" xfId="0" applyNumberFormat="1" applyFont="1" applyFill="1" applyBorder="1" applyAlignment="1">
      <alignment horizontal="left" vertical="center"/>
    </xf>
    <xf numFmtId="167" fontId="9" fillId="0" borderId="0" xfId="0" applyNumberFormat="1" applyFont="1" applyAlignment="1">
      <alignment vertical="center"/>
    </xf>
    <xf numFmtId="37" fontId="9" fillId="0" borderId="1" xfId="0" applyNumberFormat="1" applyFont="1" applyFill="1" applyBorder="1" applyAlignment="1" applyProtection="1">
      <alignment vertical="center"/>
      <protection locked="0"/>
    </xf>
    <xf numFmtId="37" fontId="8" fillId="0" borderId="0" xfId="5" applyFont="1" applyAlignment="1">
      <alignment vertical="center"/>
    </xf>
    <xf numFmtId="37" fontId="9" fillId="0" borderId="0" xfId="5" applyFont="1" applyAlignment="1">
      <alignment vertical="center"/>
    </xf>
    <xf numFmtId="167" fontId="9" fillId="0" borderId="0" xfId="5" applyNumberFormat="1" applyFont="1" applyAlignment="1">
      <alignment horizontal="right" vertical="center"/>
    </xf>
    <xf numFmtId="167" fontId="9" fillId="0" borderId="0" xfId="5" applyNumberFormat="1" applyFont="1" applyAlignment="1">
      <alignment vertical="center"/>
    </xf>
    <xf numFmtId="37" fontId="8" fillId="0" borderId="1" xfId="5" applyFont="1" applyBorder="1" applyAlignment="1">
      <alignment vertical="center"/>
    </xf>
    <xf numFmtId="37" fontId="9" fillId="0" borderId="1" xfId="5" applyFont="1" applyBorder="1" applyAlignment="1">
      <alignment vertical="center"/>
    </xf>
    <xf numFmtId="167" fontId="9" fillId="0" borderId="1" xfId="5" applyNumberFormat="1" applyFont="1" applyBorder="1" applyAlignment="1">
      <alignment horizontal="right" vertical="center"/>
    </xf>
    <xf numFmtId="37" fontId="6" fillId="0" borderId="0" xfId="5" applyFont="1" applyAlignment="1">
      <alignment horizontal="center" vertical="center"/>
    </xf>
    <xf numFmtId="167" fontId="7" fillId="0" borderId="0" xfId="6" quotePrefix="1" applyNumberFormat="1" applyFont="1" applyAlignment="1">
      <alignment horizontal="right" vertical="center"/>
    </xf>
    <xf numFmtId="37" fontId="7" fillId="0" borderId="0" xfId="5" applyFont="1" applyAlignment="1">
      <alignment horizontal="center" vertical="center"/>
    </xf>
    <xf numFmtId="167" fontId="6" fillId="2" borderId="0" xfId="5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167" fontId="6" fillId="2" borderId="0" xfId="6" applyNumberFormat="1" applyFont="1" applyFill="1" applyAlignment="1">
      <alignment horizontal="right" vertical="center"/>
    </xf>
    <xf numFmtId="167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167" fontId="6" fillId="2" borderId="1" xfId="6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center" vertical="center"/>
    </xf>
    <xf numFmtId="167" fontId="6" fillId="2" borderId="1" xfId="5" applyNumberFormat="1" applyFont="1" applyFill="1" applyBorder="1" applyAlignment="1">
      <alignment horizontal="right" vertical="center"/>
    </xf>
    <xf numFmtId="167" fontId="6" fillId="2" borderId="0" xfId="5" quotePrefix="1" applyNumberFormat="1" applyFont="1" applyFill="1" applyAlignment="1">
      <alignment horizontal="right" vertical="center"/>
    </xf>
    <xf numFmtId="167" fontId="6" fillId="2" borderId="2" xfId="5" applyNumberFormat="1" applyFont="1" applyFill="1" applyBorder="1" applyAlignment="1">
      <alignment horizontal="right" vertical="center"/>
    </xf>
    <xf numFmtId="168" fontId="6" fillId="2" borderId="2" xfId="5" quotePrefix="1" applyNumberFormat="1" applyFont="1" applyFill="1" applyBorder="1" applyAlignment="1">
      <alignment horizontal="center" vertical="center"/>
    </xf>
    <xf numFmtId="37" fontId="9" fillId="0" borderId="1" xfId="5" applyFont="1" applyBorder="1" applyAlignment="1">
      <alignment horizontal="left" vertical="center"/>
    </xf>
    <xf numFmtId="167" fontId="6" fillId="2" borderId="1" xfId="5" applyNumberFormat="1" applyFont="1" applyFill="1" applyBorder="1" applyAlignment="1">
      <alignment vertical="center"/>
    </xf>
    <xf numFmtId="37" fontId="6" fillId="0" borderId="0" xfId="5" applyFont="1" applyFill="1" applyAlignment="1">
      <alignment horizontal="center" vertical="center"/>
    </xf>
    <xf numFmtId="167" fontId="6" fillId="0" borderId="0" xfId="5" applyNumberFormat="1" applyFont="1" applyFill="1" applyAlignment="1">
      <alignment horizontal="right" vertical="center"/>
    </xf>
    <xf numFmtId="167" fontId="6" fillId="0" borderId="0" xfId="5" applyNumberFormat="1" applyFont="1" applyFill="1" applyAlignment="1">
      <alignment vertical="center"/>
    </xf>
    <xf numFmtId="37" fontId="6" fillId="0" borderId="1" xfId="5" applyFont="1" applyFill="1" applyBorder="1" applyAlignment="1">
      <alignment vertical="center"/>
    </xf>
    <xf numFmtId="37" fontId="6" fillId="0" borderId="1" xfId="5" applyFont="1" applyFill="1" applyBorder="1" applyAlignment="1">
      <alignment horizontal="center" vertical="center"/>
    </xf>
    <xf numFmtId="167" fontId="6" fillId="0" borderId="1" xfId="5" applyNumberFormat="1" applyFont="1" applyFill="1" applyBorder="1" applyAlignment="1">
      <alignment horizontal="right" vertical="center"/>
    </xf>
    <xf numFmtId="167" fontId="6" fillId="0" borderId="1" xfId="5" applyNumberFormat="1" applyFont="1" applyFill="1" applyBorder="1" applyAlignment="1">
      <alignment vertical="center"/>
    </xf>
    <xf numFmtId="167" fontId="7" fillId="0" borderId="0" xfId="5" applyNumberFormat="1" applyFont="1" applyFill="1" applyAlignment="1">
      <alignment horizontal="right" vertical="center"/>
    </xf>
    <xf numFmtId="167" fontId="7" fillId="0" borderId="0" xfId="0" quotePrefix="1" applyNumberFormat="1" applyFont="1" applyFill="1" applyAlignment="1">
      <alignment horizontal="right" vertical="center"/>
    </xf>
    <xf numFmtId="37" fontId="7" fillId="0" borderId="0" xfId="5" applyFont="1" applyFill="1" applyAlignment="1">
      <alignment horizontal="center" vertical="center"/>
    </xf>
    <xf numFmtId="167" fontId="7" fillId="0" borderId="0" xfId="5" applyNumberFormat="1" applyFont="1" applyFill="1" applyAlignment="1">
      <alignment vertical="center"/>
    </xf>
    <xf numFmtId="167" fontId="7" fillId="0" borderId="1" xfId="0" quotePrefix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7" fontId="6" fillId="2" borderId="0" xfId="0" applyNumberFormat="1" applyFont="1" applyFill="1" applyBorder="1" applyAlignment="1">
      <alignment vertical="center"/>
    </xf>
    <xf numFmtId="167" fontId="6" fillId="0" borderId="0" xfId="5" applyNumberFormat="1" applyFont="1" applyFill="1" applyBorder="1" applyAlignment="1">
      <alignment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7" fontId="6" fillId="2" borderId="1" xfId="0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7" fontId="6" fillId="2" borderId="0" xfId="0" applyNumberFormat="1" applyFont="1" applyFill="1" applyBorder="1" applyAlignment="1">
      <alignment horizontal="center" vertical="center"/>
    </xf>
    <xf numFmtId="167" fontId="6" fillId="2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67" fontId="6" fillId="2" borderId="2" xfId="0" applyNumberFormat="1" applyFont="1" applyFill="1" applyBorder="1" applyAlignment="1">
      <alignment vertical="center"/>
    </xf>
    <xf numFmtId="167" fontId="6" fillId="0" borderId="2" xfId="0" applyNumberFormat="1" applyFont="1" applyFill="1" applyBorder="1" applyAlignment="1">
      <alignment vertical="center"/>
    </xf>
    <xf numFmtId="37" fontId="6" fillId="0" borderId="0" xfId="5" applyFont="1" applyFill="1" applyAlignment="1">
      <alignment horizontal="centerContinuous" vertical="center"/>
    </xf>
    <xf numFmtId="167" fontId="6" fillId="0" borderId="0" xfId="5" applyNumberFormat="1" applyFont="1" applyFill="1" applyAlignment="1">
      <alignment horizontal="centerContinuous" vertical="center"/>
    </xf>
    <xf numFmtId="37" fontId="6" fillId="0" borderId="1" xfId="5" applyFont="1" applyFill="1" applyBorder="1" applyAlignment="1">
      <alignment horizontal="centerContinuous" vertical="center"/>
    </xf>
    <xf numFmtId="167" fontId="6" fillId="0" borderId="1" xfId="5" applyNumberFormat="1" applyFont="1" applyFill="1" applyBorder="1" applyAlignment="1">
      <alignment horizontal="centerContinuous" vertical="center"/>
    </xf>
    <xf numFmtId="37" fontId="6" fillId="0" borderId="0" xfId="5" quotePrefix="1" applyFont="1" applyFill="1" applyAlignment="1">
      <alignment vertical="center"/>
    </xf>
    <xf numFmtId="167" fontId="6" fillId="2" borderId="1" xfId="0" applyNumberFormat="1" applyFont="1" applyFill="1" applyBorder="1" applyAlignment="1">
      <alignment horizontal="center" vertical="center"/>
    </xf>
    <xf numFmtId="167" fontId="6" fillId="2" borderId="0" xfId="3" applyNumberFormat="1" applyFont="1" applyFill="1" applyBorder="1" applyAlignment="1">
      <alignment vertical="center"/>
    </xf>
    <xf numFmtId="167" fontId="6" fillId="2" borderId="2" xfId="3" applyNumberFormat="1" applyFont="1" applyFill="1" applyBorder="1" applyAlignment="1">
      <alignment vertical="center"/>
    </xf>
    <xf numFmtId="167" fontId="6" fillId="2" borderId="0" xfId="5" applyNumberFormat="1" applyFont="1" applyFill="1" applyBorder="1" applyAlignment="1">
      <alignment vertical="center"/>
    </xf>
    <xf numFmtId="37" fontId="6" fillId="0" borderId="0" xfId="5" applyFont="1" applyFill="1" applyAlignment="1">
      <alignment horizontal="left"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1" xfId="6" applyNumberFormat="1" applyFont="1" applyFill="1" applyBorder="1" applyAlignment="1">
      <alignment horizontal="right" vertical="center"/>
    </xf>
    <xf numFmtId="167" fontId="6" fillId="0" borderId="2" xfId="5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Alignment="1">
      <alignment horizontal="right" vertical="center"/>
    </xf>
    <xf numFmtId="168" fontId="6" fillId="0" borderId="2" xfId="5" quotePrefix="1" applyNumberFormat="1" applyFont="1" applyFill="1" applyBorder="1" applyAlignment="1">
      <alignment horizontal="center" vertical="center"/>
    </xf>
    <xf numFmtId="167" fontId="6" fillId="0" borderId="0" xfId="2" applyNumberFormat="1" applyFont="1" applyFill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/>
    </xf>
    <xf numFmtId="167" fontId="7" fillId="0" borderId="0" xfId="4" quotePrefix="1" applyNumberFormat="1" applyFont="1" applyFill="1" applyAlignment="1">
      <alignment horizontal="right" vertical="center"/>
    </xf>
    <xf numFmtId="167" fontId="6" fillId="0" borderId="0" xfId="4" applyNumberFormat="1" applyFont="1" applyFill="1" applyAlignment="1">
      <alignment horizontal="right"/>
    </xf>
    <xf numFmtId="167" fontId="6" fillId="0" borderId="0" xfId="1" applyNumberFormat="1" applyFont="1" applyFill="1" applyAlignment="1">
      <alignment horizontal="right" vertical="center"/>
    </xf>
    <xf numFmtId="167" fontId="6" fillId="0" borderId="2" xfId="2" applyNumberFormat="1" applyFont="1" applyFill="1" applyBorder="1" applyAlignment="1">
      <alignment horizontal="right" vertical="center"/>
    </xf>
    <xf numFmtId="167" fontId="6" fillId="2" borderId="0" xfId="6" applyNumberFormat="1" applyFont="1" applyFill="1" applyBorder="1" applyAlignment="1">
      <alignment horizontal="right" vertical="center"/>
    </xf>
    <xf numFmtId="167" fontId="6" fillId="0" borderId="0" xfId="6" applyNumberFormat="1" applyFont="1" applyBorder="1" applyAlignment="1">
      <alignment horizontal="right" vertical="center"/>
    </xf>
    <xf numFmtId="167" fontId="6" fillId="0" borderId="0" xfId="6" applyNumberFormat="1" applyFont="1" applyFill="1" applyBorder="1" applyAlignment="1">
      <alignment horizontal="right" vertical="center"/>
    </xf>
    <xf numFmtId="37" fontId="10" fillId="0" borderId="0" xfId="5" applyFont="1" applyAlignment="1">
      <alignment vertical="center"/>
    </xf>
    <xf numFmtId="37" fontId="4" fillId="0" borderId="0" xfId="5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168" fontId="6" fillId="0" borderId="0" xfId="5" quotePrefix="1" applyNumberFormat="1" applyFont="1" applyFill="1" applyBorder="1" applyAlignment="1">
      <alignment horizontal="center" vertical="center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7" fontId="6" fillId="2" borderId="1" xfId="4" applyNumberFormat="1" applyFont="1" applyFill="1" applyBorder="1" applyAlignment="1">
      <alignment horizontal="right" vertical="center"/>
    </xf>
    <xf numFmtId="167" fontId="6" fillId="0" borderId="1" xfId="4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5" applyFont="1" applyAlignment="1">
      <alignment vertical="center"/>
    </xf>
    <xf numFmtId="15" fontId="14" fillId="0" borderId="0" xfId="0" quotePrefix="1" applyNumberFormat="1" applyFont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37" fontId="11" fillId="0" borderId="0" xfId="5" applyFont="1" applyFill="1" applyAlignment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37" fontId="8" fillId="0" borderId="0" xfId="5" applyFont="1" applyFill="1" applyAlignment="1">
      <alignment vertical="center"/>
    </xf>
    <xf numFmtId="166" fontId="8" fillId="0" borderId="0" xfId="5" applyNumberFormat="1" applyFont="1" applyFill="1" applyAlignment="1">
      <alignment vertical="center"/>
    </xf>
    <xf numFmtId="166" fontId="8" fillId="0" borderId="0" xfId="0" applyNumberFormat="1" applyFont="1" applyFill="1" applyBorder="1" applyAlignment="1" applyProtection="1">
      <alignment horizontal="right" vertical="center"/>
      <protection locked="0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/>
    </xf>
    <xf numFmtId="166" fontId="8" fillId="0" borderId="0" xfId="0" quotePrefix="1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2" borderId="0" xfId="0" quotePrefix="1" applyNumberFormat="1" applyFont="1" applyFill="1" applyBorder="1" applyAlignment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5" fontId="8" fillId="0" borderId="0" xfId="0" quotePrefix="1" applyNumberFormat="1" applyFont="1" applyFill="1" applyAlignment="1">
      <alignment vertical="center"/>
    </xf>
    <xf numFmtId="166" fontId="11" fillId="2" borderId="0" xfId="0" applyNumberFormat="1" applyFont="1" applyFill="1" applyAlignment="1">
      <alignment horizontal="right" vertical="center"/>
    </xf>
    <xf numFmtId="166" fontId="11" fillId="0" borderId="0" xfId="5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2" borderId="1" xfId="5" applyNumberFormat="1" applyFont="1" applyFill="1" applyBorder="1" applyAlignment="1">
      <alignment horizontal="right" vertical="center"/>
    </xf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1" fillId="2" borderId="1" xfId="0" applyNumberFormat="1" applyFont="1" applyFill="1" applyBorder="1" applyAlignment="1">
      <alignment horizontal="right" vertical="center"/>
    </xf>
    <xf numFmtId="166" fontId="11" fillId="2" borderId="0" xfId="5" applyNumberFormat="1" applyFont="1" applyFill="1" applyAlignment="1">
      <alignment horizontal="right" vertical="center"/>
    </xf>
    <xf numFmtId="166" fontId="11" fillId="0" borderId="0" xfId="5" applyNumberFormat="1" applyFont="1" applyAlignment="1">
      <alignment horizontal="right" vertical="center"/>
    </xf>
    <xf numFmtId="166" fontId="11" fillId="2" borderId="2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7" fontId="6" fillId="0" borderId="0" xfId="2" applyNumberFormat="1" applyFont="1" applyBorder="1" applyAlignment="1">
      <alignment horizontal="right" vertical="center"/>
    </xf>
    <xf numFmtId="167" fontId="6" fillId="2" borderId="0" xfId="4" applyNumberFormat="1" applyFont="1" applyFill="1" applyAlignment="1">
      <alignment horizontal="right" vertical="center"/>
    </xf>
    <xf numFmtId="37" fontId="6" fillId="0" borderId="0" xfId="5" applyFont="1" applyBorder="1" applyAlignment="1">
      <alignment horizontal="center" vertical="center"/>
    </xf>
    <xf numFmtId="167" fontId="6" fillId="0" borderId="0" xfId="1" applyNumberFormat="1" applyFont="1"/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4" applyNumberFormat="1" applyFont="1" applyFill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7" fontId="9" fillId="0" borderId="0" xfId="5" applyNumberFormat="1" applyFont="1" applyAlignment="1">
      <alignment horizontal="center" vertical="center"/>
    </xf>
    <xf numFmtId="167" fontId="9" fillId="0" borderId="0" xfId="4" applyNumberFormat="1" applyFont="1" applyAlignment="1">
      <alignment vertical="center"/>
    </xf>
    <xf numFmtId="167" fontId="9" fillId="0" borderId="0" xfId="4" applyNumberFormat="1" applyFont="1" applyAlignment="1" applyProtection="1">
      <alignment horizontal="right" vertical="center"/>
      <protection locked="0"/>
    </xf>
    <xf numFmtId="167" fontId="9" fillId="0" borderId="0" xfId="4" applyNumberFormat="1" applyFont="1" applyAlignment="1">
      <alignment horizontal="center" vertical="center"/>
    </xf>
    <xf numFmtId="167" fontId="9" fillId="0" borderId="0" xfId="4" applyNumberFormat="1" applyFont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7" fontId="6" fillId="0" borderId="1" xfId="5" applyNumberFormat="1" applyFont="1" applyBorder="1" applyAlignment="1">
      <alignment horizontal="right" vertical="center"/>
    </xf>
    <xf numFmtId="164" fontId="6" fillId="0" borderId="0" xfId="5" applyNumberFormat="1" applyFont="1" applyFill="1" applyAlignment="1">
      <alignment vertical="center"/>
    </xf>
    <xf numFmtId="37" fontId="6" fillId="0" borderId="0" xfId="5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4" fillId="2" borderId="0" xfId="0" applyNumberFormat="1" applyFont="1" applyFill="1" applyAlignment="1">
      <alignment horizontal="center" vertical="center"/>
    </xf>
    <xf numFmtId="167" fontId="4" fillId="0" borderId="0" xfId="5" applyNumberFormat="1" applyFont="1" applyAlignment="1">
      <alignment vertical="center"/>
    </xf>
    <xf numFmtId="167" fontId="4" fillId="2" borderId="0" xfId="0" applyNumberFormat="1" applyFont="1" applyFill="1" applyAlignment="1">
      <alignment vertical="center"/>
    </xf>
    <xf numFmtId="167" fontId="4" fillId="2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0" fontId="15" fillId="0" borderId="0" xfId="0" applyFont="1" applyFill="1" applyBorder="1" applyAlignment="1" applyProtection="1">
      <alignment horizontal="left" vertical="center"/>
      <protection locked="0"/>
    </xf>
    <xf numFmtId="164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>
      <alignment vertical="center"/>
    </xf>
    <xf numFmtId="167" fontId="16" fillId="0" borderId="0" xfId="0" applyNumberFormat="1" applyFont="1" applyFill="1" applyAlignment="1">
      <alignment vertical="center"/>
    </xf>
    <xf numFmtId="0" fontId="16" fillId="0" borderId="0" xfId="0" applyFont="1" applyFill="1" applyAlignment="1" applyProtection="1">
      <alignment vertical="center"/>
      <protection locked="0"/>
    </xf>
    <xf numFmtId="164" fontId="15" fillId="0" borderId="0" xfId="0" applyNumberFormat="1" applyFont="1" applyFill="1" applyBorder="1" applyAlignment="1" applyProtection="1">
      <alignment horizontal="right" vertical="center"/>
      <protection locked="0"/>
    </xf>
    <xf numFmtId="167" fontId="15" fillId="0" borderId="0" xfId="0" applyNumberFormat="1" applyFont="1" applyFill="1" applyAlignment="1" applyProtection="1">
      <alignment horizontal="right" vertical="center"/>
      <protection locked="0"/>
    </xf>
    <xf numFmtId="167" fontId="15" fillId="0" borderId="0" xfId="0" applyNumberFormat="1" applyFont="1" applyFill="1" applyBorder="1" applyAlignment="1" applyProtection="1">
      <alignment horizontal="center" vertical="center"/>
      <protection locked="0"/>
    </xf>
    <xf numFmtId="167" fontId="15" fillId="0" borderId="0" xfId="0" applyNumberFormat="1" applyFont="1" applyFill="1" applyBorder="1" applyAlignment="1" applyProtection="1">
      <alignment horizontal="right" vertical="center"/>
      <protection locked="0"/>
    </xf>
    <xf numFmtId="167" fontId="16" fillId="0" borderId="0" xfId="0" applyNumberFormat="1" applyFont="1" applyFill="1" applyAlignment="1" applyProtection="1">
      <alignment horizontal="right" vertical="center"/>
      <protection locked="0"/>
    </xf>
    <xf numFmtId="167" fontId="15" fillId="0" borderId="0" xfId="0" applyNumberFormat="1" applyFont="1" applyFill="1" applyAlignment="1">
      <alignment horizontal="right" vertical="center"/>
    </xf>
    <xf numFmtId="167" fontId="15" fillId="0" borderId="0" xfId="0" applyNumberFormat="1" applyFont="1" applyAlignment="1" applyProtection="1">
      <alignment horizontal="right"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164" fontId="16" fillId="0" borderId="0" xfId="0" applyNumberFormat="1" applyFont="1" applyFill="1" applyBorder="1" applyAlignment="1">
      <alignment vertical="center"/>
    </xf>
    <xf numFmtId="167" fontId="15" fillId="0" borderId="0" xfId="0" applyNumberFormat="1" applyFont="1" applyAlignment="1">
      <alignment horizontal="right" vertical="center"/>
    </xf>
    <xf numFmtId="167" fontId="16" fillId="0" borderId="0" xfId="0" applyNumberFormat="1" applyFont="1" applyFill="1" applyBorder="1" applyAlignment="1">
      <alignment vertical="center"/>
    </xf>
    <xf numFmtId="167" fontId="15" fillId="0" borderId="0" xfId="0" quotePrefix="1" applyNumberFormat="1" applyFont="1" applyFill="1" applyBorder="1" applyAlignment="1" applyProtection="1">
      <alignment horizontal="right" vertical="center"/>
      <protection locked="0"/>
    </xf>
    <xf numFmtId="167" fontId="16" fillId="0" borderId="0" xfId="0" applyNumberFormat="1" applyFont="1" applyFill="1" applyBorder="1" applyAlignment="1" applyProtection="1">
      <alignment horizontal="right" vertical="center"/>
      <protection locked="0"/>
    </xf>
    <xf numFmtId="167" fontId="15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164" fontId="16" fillId="0" borderId="0" xfId="0" applyNumberFormat="1" applyFont="1" applyFill="1" applyAlignment="1">
      <alignment vertical="center"/>
    </xf>
    <xf numFmtId="167" fontId="15" fillId="0" borderId="1" xfId="0" applyNumberFormat="1" applyFont="1" applyFill="1" applyBorder="1" applyAlignment="1" applyProtection="1">
      <alignment horizontal="right" vertical="center"/>
      <protection locked="0"/>
    </xf>
    <xf numFmtId="167" fontId="15" fillId="2" borderId="0" xfId="0" applyNumberFormat="1" applyFont="1" applyFill="1" applyBorder="1" applyAlignment="1">
      <alignment horizontal="right" vertical="center"/>
    </xf>
    <xf numFmtId="167" fontId="16" fillId="2" borderId="0" xfId="0" applyNumberFormat="1" applyFont="1" applyFill="1" applyAlignment="1">
      <alignment vertical="center"/>
    </xf>
    <xf numFmtId="167" fontId="15" fillId="2" borderId="0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Alignment="1">
      <alignment vertical="center"/>
    </xf>
    <xf numFmtId="164" fontId="15" fillId="0" borderId="0" xfId="0" applyNumberFormat="1" applyFont="1" applyFill="1" applyAlignment="1" applyProtection="1">
      <alignment horizontal="right" vertical="center"/>
      <protection locked="0"/>
    </xf>
    <xf numFmtId="167" fontId="17" fillId="2" borderId="0" xfId="0" applyNumberFormat="1" applyFont="1" applyFill="1" applyAlignment="1" applyProtection="1">
      <alignment horizontal="center" vertical="center"/>
      <protection locked="0"/>
    </xf>
    <xf numFmtId="167" fontId="17" fillId="0" borderId="0" xfId="0" applyNumberFormat="1" applyFont="1" applyAlignment="1">
      <alignment vertical="center"/>
    </xf>
    <xf numFmtId="167" fontId="17" fillId="0" borderId="0" xfId="0" applyNumberFormat="1" applyFont="1" applyAlignment="1" applyProtection="1">
      <alignment horizontal="right" vertical="center"/>
      <protection locked="0"/>
    </xf>
    <xf numFmtId="167" fontId="18" fillId="2" borderId="0" xfId="0" applyNumberFormat="1" applyFont="1" applyFill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167" fontId="17" fillId="2" borderId="0" xfId="0" applyNumberFormat="1" applyFont="1" applyFill="1" applyAlignment="1">
      <alignment horizontal="right" vertical="center"/>
    </xf>
    <xf numFmtId="167" fontId="17" fillId="2" borderId="0" xfId="0" applyNumberFormat="1" applyFont="1" applyFill="1" applyAlignment="1" applyProtection="1">
      <alignment horizontal="right" vertical="center"/>
      <protection locked="0"/>
    </xf>
    <xf numFmtId="167" fontId="17" fillId="2" borderId="1" xfId="5" applyNumberFormat="1" applyFont="1" applyFill="1" applyBorder="1" applyAlignment="1">
      <alignment horizontal="right" vertical="center"/>
    </xf>
    <xf numFmtId="167" fontId="17" fillId="2" borderId="1" xfId="0" applyNumberFormat="1" applyFont="1" applyFill="1" applyBorder="1" applyAlignment="1" applyProtection="1">
      <alignment horizontal="right" vertical="center"/>
      <protection locked="0"/>
    </xf>
    <xf numFmtId="167" fontId="17" fillId="2" borderId="1" xfId="0" applyNumberFormat="1" applyFont="1" applyFill="1" applyBorder="1" applyAlignment="1" applyProtection="1">
      <alignment horizontal="center" vertical="center"/>
      <protection locked="0"/>
    </xf>
    <xf numFmtId="167" fontId="17" fillId="0" borderId="0" xfId="4" applyNumberFormat="1" applyFont="1" applyAlignment="1" applyProtection="1">
      <alignment horizontal="right" vertical="center"/>
      <protection locked="0"/>
    </xf>
    <xf numFmtId="167" fontId="17" fillId="0" borderId="0" xfId="4" applyNumberFormat="1" applyFont="1" applyAlignment="1">
      <alignment vertical="center"/>
    </xf>
    <xf numFmtId="167" fontId="18" fillId="2" borderId="1" xfId="4" applyNumberFormat="1" applyFont="1" applyFill="1" applyBorder="1" applyAlignment="1">
      <alignment horizontal="right" vertical="center"/>
    </xf>
    <xf numFmtId="164" fontId="16" fillId="0" borderId="0" xfId="0" applyNumberFormat="1" applyFont="1" applyFill="1" applyBorder="1" applyAlignment="1">
      <alignment horizontal="center" vertical="center"/>
    </xf>
    <xf numFmtId="167" fontId="17" fillId="0" borderId="0" xfId="1" applyNumberFormat="1" applyFont="1" applyAlignment="1">
      <alignment vertical="center"/>
    </xf>
    <xf numFmtId="167" fontId="17" fillId="2" borderId="0" xfId="1" applyNumberFormat="1" applyFont="1" applyFill="1" applyAlignment="1">
      <alignment vertical="center"/>
    </xf>
    <xf numFmtId="167" fontId="17" fillId="2" borderId="0" xfId="0" applyNumberFormat="1" applyFont="1" applyFill="1" applyAlignment="1">
      <alignment vertical="center"/>
    </xf>
    <xf numFmtId="164" fontId="16" fillId="0" borderId="0" xfId="0" applyNumberFormat="1" applyFont="1" applyFill="1" applyAlignment="1" applyProtection="1">
      <alignment horizontal="right" vertical="center"/>
      <protection locked="0"/>
    </xf>
    <xf numFmtId="167" fontId="17" fillId="2" borderId="2" xfId="0" applyNumberFormat="1" applyFont="1" applyFill="1" applyBorder="1" applyAlignment="1" applyProtection="1">
      <alignment horizontal="right" vertical="center"/>
      <protection locked="0"/>
    </xf>
    <xf numFmtId="167" fontId="17" fillId="0" borderId="0" xfId="0" applyNumberFormat="1" applyFont="1" applyFill="1" applyBorder="1" applyAlignment="1" applyProtection="1">
      <alignment horizontal="right" vertical="center"/>
      <protection locked="0"/>
    </xf>
    <xf numFmtId="167" fontId="17" fillId="0" borderId="0" xfId="0" applyNumberFormat="1" applyFont="1" applyFill="1" applyAlignment="1" applyProtection="1">
      <alignment horizontal="right" vertical="center"/>
      <protection locked="0"/>
    </xf>
    <xf numFmtId="167" fontId="16" fillId="0" borderId="0" xfId="0" applyNumberFormat="1" applyFont="1" applyAlignment="1">
      <alignment vertical="center"/>
    </xf>
    <xf numFmtId="167" fontId="16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 applyProtection="1">
      <alignment horizontal="right" vertical="center"/>
      <protection locked="0"/>
    </xf>
    <xf numFmtId="167" fontId="16" fillId="0" borderId="0" xfId="5" applyNumberFormat="1" applyFont="1" applyAlignment="1">
      <alignment horizontal="center" vertical="center"/>
    </xf>
    <xf numFmtId="167" fontId="16" fillId="0" borderId="0" xfId="4" applyNumberFormat="1" applyFont="1" applyAlignment="1">
      <alignment vertical="center"/>
    </xf>
    <xf numFmtId="167" fontId="16" fillId="0" borderId="0" xfId="4" applyNumberFormat="1" applyFont="1" applyAlignment="1" applyProtection="1">
      <alignment horizontal="right" vertical="center"/>
      <protection locked="0"/>
    </xf>
    <xf numFmtId="167" fontId="16" fillId="0" borderId="0" xfId="4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167" fontId="18" fillId="0" borderId="0" xfId="0" applyNumberFormat="1" applyFont="1" applyFill="1" applyAlignment="1">
      <alignment horizontal="right" vertical="center"/>
    </xf>
    <xf numFmtId="167" fontId="17" fillId="0" borderId="0" xfId="0" applyNumberFormat="1" applyFont="1" applyFill="1" applyAlignment="1">
      <alignment horizontal="right" vertical="center"/>
    </xf>
    <xf numFmtId="167" fontId="16" fillId="0" borderId="1" xfId="5" applyNumberFormat="1" applyFont="1" applyBorder="1" applyAlignment="1">
      <alignment horizontal="right" vertical="center"/>
    </xf>
    <xf numFmtId="167" fontId="16" fillId="0" borderId="1" xfId="0" applyNumberFormat="1" applyFont="1" applyBorder="1" applyAlignment="1" applyProtection="1">
      <alignment horizontal="right" vertical="center"/>
      <protection locked="0"/>
    </xf>
    <xf numFmtId="167" fontId="16" fillId="0" borderId="0" xfId="0" applyNumberFormat="1" applyFont="1" applyBorder="1" applyAlignment="1" applyProtection="1">
      <alignment horizontal="right" vertical="center"/>
      <protection locked="0"/>
    </xf>
    <xf numFmtId="167" fontId="16" fillId="0" borderId="1" xfId="4" applyNumberFormat="1" applyFont="1" applyBorder="1" applyAlignment="1" applyProtection="1">
      <alignment horizontal="right" vertical="center"/>
      <protection locked="0"/>
    </xf>
    <xf numFmtId="167" fontId="16" fillId="0" borderId="1" xfId="5" applyNumberFormat="1" applyFont="1" applyBorder="1" applyAlignment="1">
      <alignment horizontal="center" vertical="center"/>
    </xf>
    <xf numFmtId="167" fontId="16" fillId="0" borderId="1" xfId="4" applyNumberFormat="1" applyFont="1" applyBorder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167" fontId="17" fillId="0" borderId="0" xfId="1" applyNumberFormat="1" applyFont="1" applyFill="1" applyBorder="1" applyAlignment="1">
      <alignment vertical="center"/>
    </xf>
    <xf numFmtId="167" fontId="17" fillId="0" borderId="0" xfId="0" applyNumberFormat="1" applyFont="1" applyFill="1" applyAlignment="1">
      <alignment vertical="center"/>
    </xf>
    <xf numFmtId="164" fontId="17" fillId="0" borderId="0" xfId="0" applyNumberFormat="1" applyFont="1" applyAlignment="1" applyProtection="1">
      <alignment horizontal="right" vertical="center"/>
      <protection locked="0"/>
    </xf>
    <xf numFmtId="167" fontId="17" fillId="0" borderId="2" xfId="0" applyNumberFormat="1" applyFont="1" applyFill="1" applyBorder="1" applyAlignment="1" applyProtection="1">
      <alignment horizontal="right" vertical="center"/>
      <protection locked="0"/>
    </xf>
    <xf numFmtId="167" fontId="9" fillId="0" borderId="1" xfId="5" applyNumberFormat="1" applyFont="1" applyBorder="1" applyAlignment="1">
      <alignment horizontal="center" vertical="center"/>
    </xf>
    <xf numFmtId="37" fontId="6" fillId="0" borderId="0" xfId="5" quotePrefix="1" applyFont="1" applyAlignment="1">
      <alignment vertical="center"/>
    </xf>
    <xf numFmtId="167" fontId="6" fillId="2" borderId="0" xfId="2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horizontal="right" vertical="center"/>
    </xf>
    <xf numFmtId="167" fontId="6" fillId="0" borderId="0" xfId="4" applyNumberFormat="1" applyFont="1" applyBorder="1" applyAlignment="1">
      <alignment vertical="center"/>
    </xf>
    <xf numFmtId="167" fontId="16" fillId="0" borderId="0" xfId="0" applyNumberFormat="1" applyFont="1" applyFill="1" applyAlignment="1">
      <alignment horizontal="right" vertical="center"/>
    </xf>
    <xf numFmtId="167" fontId="6" fillId="0" borderId="0" xfId="5" applyNumberFormat="1" applyFont="1" applyBorder="1" applyAlignment="1">
      <alignment horizontal="right" vertical="center"/>
    </xf>
    <xf numFmtId="167" fontId="6" fillId="2" borderId="0" xfId="5" quotePrefix="1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Border="1" applyAlignment="1">
      <alignment horizontal="right" vertical="center"/>
    </xf>
    <xf numFmtId="167" fontId="6" fillId="0" borderId="0" xfId="5" applyNumberFormat="1" applyFont="1" applyBorder="1" applyAlignment="1">
      <alignment vertical="center"/>
    </xf>
    <xf numFmtId="167" fontId="6" fillId="0" borderId="0" xfId="6" applyNumberFormat="1" applyFont="1" applyBorder="1" applyAlignment="1">
      <alignment vertical="center"/>
    </xf>
    <xf numFmtId="167" fontId="16" fillId="0" borderId="0" xfId="5" applyNumberFormat="1" applyFont="1" applyBorder="1" applyAlignment="1">
      <alignment horizontal="center" vertical="center"/>
    </xf>
    <xf numFmtId="167" fontId="16" fillId="0" borderId="0" xfId="4" applyNumberFormat="1" applyFont="1" applyBorder="1" applyAlignment="1">
      <alignment vertical="center"/>
    </xf>
    <xf numFmtId="167" fontId="16" fillId="0" borderId="0" xfId="4" applyNumberFormat="1" applyFont="1" applyBorder="1" applyAlignment="1">
      <alignment horizontal="right" vertical="center"/>
    </xf>
    <xf numFmtId="167" fontId="16" fillId="0" borderId="0" xfId="4" applyNumberFormat="1" applyFont="1" applyBorder="1" applyAlignment="1" applyProtection="1">
      <alignment horizontal="right" vertical="center"/>
      <protection locked="0"/>
    </xf>
    <xf numFmtId="37" fontId="9" fillId="0" borderId="1" xfId="5" applyFont="1" applyFill="1" applyBorder="1" applyAlignment="1">
      <alignment horizontal="left" vertical="center"/>
    </xf>
    <xf numFmtId="37" fontId="9" fillId="0" borderId="1" xfId="5" applyFont="1" applyFill="1" applyBorder="1" applyAlignment="1">
      <alignment horizontal="centerContinuous" vertical="center"/>
    </xf>
    <xf numFmtId="37" fontId="8" fillId="0" borderId="1" xfId="5" applyFont="1" applyFill="1" applyBorder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0" xfId="2" applyFont="1" applyAlignment="1">
      <alignment vertical="center"/>
    </xf>
    <xf numFmtId="164" fontId="15" fillId="0" borderId="1" xfId="0" applyNumberFormat="1" applyFont="1" applyFill="1" applyBorder="1" applyAlignment="1" applyProtection="1">
      <alignment horizontal="right" vertical="center"/>
      <protection locked="0"/>
    </xf>
    <xf numFmtId="167" fontId="16" fillId="0" borderId="1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Border="1" applyAlignment="1">
      <alignment horizontal="left" vertical="center"/>
    </xf>
    <xf numFmtId="164" fontId="16" fillId="0" borderId="1" xfId="0" applyNumberFormat="1" applyFont="1" applyFill="1" applyBorder="1" applyAlignment="1" applyProtection="1">
      <alignment horizontal="right" vertical="center"/>
      <protection locked="0"/>
    </xf>
    <xf numFmtId="37" fontId="6" fillId="0" borderId="1" xfId="5" applyFont="1" applyBorder="1" applyAlignment="1">
      <alignment vertical="center"/>
    </xf>
    <xf numFmtId="167" fontId="6" fillId="0" borderId="1" xfId="5" applyNumberFormat="1" applyFont="1" applyBorder="1" applyAlignment="1">
      <alignment vertical="center"/>
    </xf>
    <xf numFmtId="167" fontId="6" fillId="2" borderId="2" xfId="6" applyNumberFormat="1" applyFont="1" applyFill="1" applyBorder="1" applyAlignment="1">
      <alignment horizontal="right" vertical="center"/>
    </xf>
    <xf numFmtId="167" fontId="6" fillId="0" borderId="2" xfId="6" applyNumberFormat="1" applyFont="1" applyFill="1" applyBorder="1" applyAlignment="1">
      <alignment horizontal="right" vertical="center"/>
    </xf>
    <xf numFmtId="167" fontId="6" fillId="2" borderId="2" xfId="6" applyNumberFormat="1" applyFont="1" applyFill="1" applyBorder="1" applyAlignment="1">
      <alignment vertical="center"/>
    </xf>
    <xf numFmtId="167" fontId="6" fillId="0" borderId="2" xfId="6" applyNumberFormat="1" applyFont="1" applyFill="1" applyBorder="1" applyAlignment="1">
      <alignment vertical="center"/>
    </xf>
    <xf numFmtId="37" fontId="9" fillId="0" borderId="0" xfId="5" applyFont="1" applyAlignment="1">
      <alignment horizontal="center" vertical="center"/>
    </xf>
    <xf numFmtId="167" fontId="9" fillId="0" borderId="0" xfId="5" applyNumberFormat="1" applyFont="1" applyFill="1" applyAlignment="1">
      <alignment horizontal="right" vertical="center"/>
    </xf>
    <xf numFmtId="37" fontId="9" fillId="0" borderId="1" xfId="5" applyFont="1" applyBorder="1" applyAlignment="1">
      <alignment horizontal="center" vertical="center"/>
    </xf>
    <xf numFmtId="167" fontId="9" fillId="0" borderId="1" xfId="5" applyNumberFormat="1" applyFont="1" applyFill="1" applyBorder="1" applyAlignment="1">
      <alignment horizontal="right" vertical="center"/>
    </xf>
    <xf numFmtId="167" fontId="9" fillId="0" borderId="1" xfId="5" applyNumberFormat="1" applyFont="1" applyBorder="1" applyAlignment="1">
      <alignment vertical="center"/>
    </xf>
    <xf numFmtId="167" fontId="9" fillId="0" borderId="0" xfId="5" applyNumberFormat="1" applyFont="1" applyFill="1" applyAlignment="1">
      <alignment vertical="center"/>
    </xf>
    <xf numFmtId="168" fontId="9" fillId="0" borderId="0" xfId="5" quotePrefix="1" applyNumberFormat="1" applyFont="1" applyFill="1" applyBorder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167" fontId="9" fillId="0" borderId="0" xfId="2" applyNumberFormat="1" applyFont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0" fontId="9" fillId="0" borderId="0" xfId="4" applyFont="1"/>
    <xf numFmtId="165" fontId="9" fillId="0" borderId="1" xfId="2" applyNumberFormat="1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7" fontId="9" fillId="0" borderId="1" xfId="2" applyNumberFormat="1" applyFont="1" applyBorder="1" applyAlignment="1">
      <alignment horizontal="right" vertical="center"/>
    </xf>
    <xf numFmtId="167" fontId="9" fillId="0" borderId="1" xfId="2" applyNumberFormat="1" applyFont="1" applyFill="1" applyBorder="1" applyAlignment="1">
      <alignment horizontal="right" vertical="center"/>
    </xf>
    <xf numFmtId="167" fontId="8" fillId="0" borderId="0" xfId="4" quotePrefix="1" applyNumberFormat="1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167" fontId="9" fillId="0" borderId="0" xfId="4" applyNumberFormat="1" applyFont="1"/>
    <xf numFmtId="167" fontId="9" fillId="0" borderId="0" xfId="4" applyNumberFormat="1" applyFont="1" applyFill="1" applyAlignment="1">
      <alignment horizontal="right"/>
    </xf>
    <xf numFmtId="0" fontId="9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right" vertical="center"/>
    </xf>
    <xf numFmtId="0" fontId="9" fillId="0" borderId="0" xfId="2" applyFont="1" applyFill="1" applyAlignment="1">
      <alignment horizontal="center" vertical="center"/>
    </xf>
    <xf numFmtId="165" fontId="9" fillId="0" borderId="0" xfId="2" applyNumberFormat="1" applyFont="1" applyFill="1" applyAlignment="1">
      <alignment horizontal="right" vertical="center"/>
    </xf>
    <xf numFmtId="167" fontId="9" fillId="0" borderId="0" xfId="2" applyNumberFormat="1" applyFont="1" applyFill="1" applyBorder="1" applyAlignment="1">
      <alignment horizontal="right" vertical="center"/>
    </xf>
    <xf numFmtId="0" fontId="9" fillId="0" borderId="0" xfId="4" applyFont="1" applyFill="1"/>
    <xf numFmtId="0" fontId="9" fillId="0" borderId="1" xfId="2" applyFont="1" applyBorder="1" applyAlignment="1">
      <alignment horizontal="right" vertical="center"/>
    </xf>
    <xf numFmtId="0" fontId="9" fillId="0" borderId="1" xfId="2" applyFont="1" applyBorder="1" applyAlignment="1">
      <alignment horizontal="center" vertical="center"/>
    </xf>
    <xf numFmtId="167" fontId="8" fillId="0" borderId="0" xfId="4" quotePrefix="1" applyNumberFormat="1" applyFont="1" applyFill="1" applyAlignment="1">
      <alignment horizontal="right" vertical="center"/>
    </xf>
    <xf numFmtId="0" fontId="9" fillId="0" borderId="0" xfId="2" quotePrefix="1" applyFont="1" applyAlignment="1">
      <alignment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4" applyNumberFormat="1" applyFont="1" applyFill="1" applyAlignment="1">
      <alignment vertical="center"/>
    </xf>
    <xf numFmtId="167" fontId="9" fillId="0" borderId="0" xfId="4" applyNumberFormat="1" applyFont="1" applyAlignment="1">
      <alignment horizontal="right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>
      <alignment horizontal="center" vertical="center"/>
    </xf>
    <xf numFmtId="37" fontId="8" fillId="0" borderId="1" xfId="5" applyFont="1" applyFill="1" applyBorder="1" applyAlignment="1">
      <alignment horizontal="center" vertical="center"/>
    </xf>
    <xf numFmtId="37" fontId="9" fillId="0" borderId="0" xfId="5" applyFont="1" applyFill="1" applyAlignment="1">
      <alignment horizontal="center" vertical="center"/>
    </xf>
    <xf numFmtId="167" fontId="7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7" fontId="6" fillId="3" borderId="0" xfId="1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center" vertical="center"/>
    </xf>
    <xf numFmtId="167" fontId="7" fillId="0" borderId="0" xfId="5" applyNumberFormat="1" applyFont="1" applyFill="1" applyAlignment="1">
      <alignment horizontal="center" vertical="center"/>
    </xf>
    <xf numFmtId="167" fontId="7" fillId="0" borderId="0" xfId="5" applyNumberFormat="1" applyFont="1" applyAlignment="1">
      <alignment horizontal="center" vertical="center"/>
    </xf>
    <xf numFmtId="167" fontId="7" fillId="0" borderId="1" xfId="5" applyNumberFormat="1" applyFont="1" applyBorder="1" applyAlignment="1">
      <alignment horizontal="center" vertical="center"/>
    </xf>
    <xf numFmtId="167" fontId="15" fillId="0" borderId="1" xfId="0" applyNumberFormat="1" applyFont="1" applyFill="1" applyBorder="1" applyAlignment="1" applyProtection="1">
      <alignment horizontal="center" vertical="center"/>
      <protection locked="0"/>
    </xf>
    <xf numFmtId="167" fontId="15" fillId="0" borderId="3" xfId="0" applyNumberFormat="1" applyFont="1" applyFill="1" applyBorder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167" fontId="15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 applyProtection="1">
      <alignment horizontal="center" vertical="center"/>
      <protection locked="0"/>
    </xf>
    <xf numFmtId="37" fontId="9" fillId="0" borderId="1" xfId="2" applyNumberFormat="1" applyFont="1" applyBorder="1" applyAlignment="1">
      <alignment horizontal="justify" vertical="center"/>
    </xf>
    <xf numFmtId="0" fontId="9" fillId="0" borderId="1" xfId="2" applyFont="1" applyBorder="1" applyAlignment="1">
      <alignment horizontal="justify" vertical="center"/>
    </xf>
  </cellXfs>
  <cellStyles count="7">
    <cellStyle name="Comma" xfId="1" builtinId="3"/>
    <cellStyle name="Normal" xfId="0" builtinId="0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N105"/>
  <sheetViews>
    <sheetView zoomScaleNormal="100" zoomScaleSheetLayoutView="100" workbookViewId="0">
      <selection activeCell="R16" sqref="R16"/>
    </sheetView>
  </sheetViews>
  <sheetFormatPr defaultColWidth="9.5" defaultRowHeight="16.5" customHeight="1" x14ac:dyDescent="0.45"/>
  <cols>
    <col min="1" max="2" width="1.83203125" style="56" customWidth="1"/>
    <col min="3" max="3" width="10.1640625" style="56" customWidth="1"/>
    <col min="4" max="4" width="11.6640625" style="56" customWidth="1"/>
    <col min="5" max="5" width="15.1640625" style="56" customWidth="1"/>
    <col min="6" max="6" width="6.5" style="90" customWidth="1"/>
    <col min="7" max="7" width="1" style="56" customWidth="1"/>
    <col min="8" max="8" width="13.83203125" style="91" customWidth="1"/>
    <col min="9" max="9" width="1" style="92" customWidth="1"/>
    <col min="10" max="10" width="13.83203125" style="92" customWidth="1"/>
    <col min="11" max="11" width="1" style="92" customWidth="1"/>
    <col min="12" max="12" width="13.83203125" style="91" customWidth="1"/>
    <col min="13" max="13" width="1" style="91" customWidth="1"/>
    <col min="14" max="14" width="13.83203125" style="91" customWidth="1"/>
    <col min="15" max="16384" width="9.5" style="56"/>
  </cols>
  <sheetData>
    <row r="1" spans="1:14" ht="16.5" customHeight="1" x14ac:dyDescent="0.45">
      <c r="A1" s="41" t="s">
        <v>71</v>
      </c>
      <c r="B1" s="43"/>
    </row>
    <row r="2" spans="1:14" ht="16.5" customHeight="1" x14ac:dyDescent="0.45">
      <c r="A2" s="164" t="s">
        <v>28</v>
      </c>
      <c r="B2" s="43"/>
    </row>
    <row r="3" spans="1:14" ht="16.5" customHeight="1" x14ac:dyDescent="0.45">
      <c r="A3" s="308" t="s">
        <v>198</v>
      </c>
      <c r="B3" s="51"/>
      <c r="C3" s="93"/>
      <c r="D3" s="93"/>
      <c r="E3" s="93"/>
      <c r="F3" s="94"/>
      <c r="G3" s="93"/>
      <c r="H3" s="95"/>
      <c r="I3" s="96"/>
      <c r="J3" s="96"/>
      <c r="K3" s="96"/>
      <c r="L3" s="95"/>
      <c r="M3" s="95"/>
      <c r="N3" s="95"/>
    </row>
    <row r="6" spans="1:14" ht="16.5" customHeight="1" x14ac:dyDescent="0.45">
      <c r="H6" s="364" t="s">
        <v>87</v>
      </c>
      <c r="I6" s="364"/>
      <c r="J6" s="364"/>
      <c r="L6" s="364" t="s">
        <v>85</v>
      </c>
      <c r="M6" s="364"/>
      <c r="N6" s="364"/>
    </row>
    <row r="7" spans="1:14" ht="16.5" customHeight="1" x14ac:dyDescent="0.45">
      <c r="H7" s="363" t="s">
        <v>86</v>
      </c>
      <c r="I7" s="363"/>
      <c r="J7" s="363"/>
      <c r="L7" s="363" t="s">
        <v>86</v>
      </c>
      <c r="M7" s="363"/>
      <c r="N7" s="363"/>
    </row>
    <row r="8" spans="1:14" ht="16.5" customHeight="1" x14ac:dyDescent="0.45">
      <c r="H8" s="97" t="s">
        <v>58</v>
      </c>
      <c r="J8" s="97" t="s">
        <v>59</v>
      </c>
      <c r="L8" s="97" t="s">
        <v>58</v>
      </c>
      <c r="M8" s="98"/>
      <c r="N8" s="97" t="s">
        <v>59</v>
      </c>
    </row>
    <row r="9" spans="1:14" ht="16.5" customHeight="1" x14ac:dyDescent="0.45">
      <c r="H9" s="98" t="s">
        <v>193</v>
      </c>
      <c r="J9" s="98" t="s">
        <v>39</v>
      </c>
      <c r="L9" s="98" t="s">
        <v>193</v>
      </c>
      <c r="M9" s="98"/>
      <c r="N9" s="98" t="s">
        <v>39</v>
      </c>
    </row>
    <row r="10" spans="1:14" ht="16.5" customHeight="1" x14ac:dyDescent="0.45">
      <c r="F10" s="99"/>
      <c r="G10" s="57"/>
      <c r="H10" s="98" t="s">
        <v>152</v>
      </c>
      <c r="I10" s="100"/>
      <c r="J10" s="98" t="s">
        <v>144</v>
      </c>
      <c r="K10" s="100"/>
      <c r="L10" s="98" t="s">
        <v>152</v>
      </c>
      <c r="M10" s="100"/>
      <c r="N10" s="98" t="s">
        <v>144</v>
      </c>
    </row>
    <row r="11" spans="1:14" ht="16.5" customHeight="1" x14ac:dyDescent="0.45">
      <c r="F11" s="58" t="s">
        <v>0</v>
      </c>
      <c r="G11" s="57"/>
      <c r="H11" s="101" t="s">
        <v>163</v>
      </c>
      <c r="I11" s="100"/>
      <c r="J11" s="101" t="s">
        <v>163</v>
      </c>
      <c r="K11" s="100"/>
      <c r="L11" s="101" t="s">
        <v>163</v>
      </c>
      <c r="M11" s="97"/>
      <c r="N11" s="101" t="s">
        <v>163</v>
      </c>
    </row>
    <row r="12" spans="1:14" ht="16.5" customHeight="1" x14ac:dyDescent="0.45">
      <c r="A12" s="57" t="s">
        <v>34</v>
      </c>
      <c r="H12" s="77"/>
      <c r="J12" s="91"/>
      <c r="L12" s="77"/>
    </row>
    <row r="13" spans="1:14" ht="16.5" customHeight="1" x14ac:dyDescent="0.45">
      <c r="H13" s="77"/>
      <c r="J13" s="91"/>
      <c r="L13" s="77"/>
    </row>
    <row r="14" spans="1:14" ht="16.5" customHeight="1" x14ac:dyDescent="0.45">
      <c r="A14" s="57" t="s">
        <v>2</v>
      </c>
      <c r="H14" s="77"/>
      <c r="J14" s="91"/>
      <c r="L14" s="77"/>
    </row>
    <row r="15" spans="1:14" ht="16.5" customHeight="1" x14ac:dyDescent="0.45">
      <c r="H15" s="77"/>
      <c r="J15" s="102"/>
      <c r="L15" s="77"/>
    </row>
    <row r="16" spans="1:14" ht="16.5" customHeight="1" x14ac:dyDescent="0.45">
      <c r="A16" s="56" t="s">
        <v>16</v>
      </c>
      <c r="H16" s="103">
        <v>69730</v>
      </c>
      <c r="J16" s="112">
        <v>43173</v>
      </c>
      <c r="K16" s="56"/>
      <c r="L16" s="103">
        <v>28751</v>
      </c>
      <c r="M16" s="210"/>
      <c r="N16" s="102">
        <v>14729</v>
      </c>
    </row>
    <row r="17" spans="1:14" ht="16.5" customHeight="1" x14ac:dyDescent="0.45">
      <c r="A17" s="56" t="s">
        <v>171</v>
      </c>
      <c r="F17" s="90" t="s">
        <v>199</v>
      </c>
      <c r="H17" s="103">
        <v>0</v>
      </c>
      <c r="J17" s="91">
        <v>0</v>
      </c>
      <c r="K17" s="56"/>
      <c r="L17" s="103">
        <v>147436</v>
      </c>
      <c r="M17" s="210"/>
      <c r="N17" s="102">
        <v>29385</v>
      </c>
    </row>
    <row r="18" spans="1:14" ht="16.5" customHeight="1" x14ac:dyDescent="0.45">
      <c r="A18" s="56" t="s">
        <v>38</v>
      </c>
      <c r="F18" s="90">
        <v>7</v>
      </c>
      <c r="H18" s="103">
        <v>688823</v>
      </c>
      <c r="J18" s="112">
        <v>541971</v>
      </c>
      <c r="K18" s="56"/>
      <c r="L18" s="103">
        <v>655433</v>
      </c>
      <c r="M18" s="92"/>
      <c r="N18" s="112">
        <v>521305</v>
      </c>
    </row>
    <row r="19" spans="1:14" ht="16.5" customHeight="1" x14ac:dyDescent="0.45">
      <c r="A19" s="56" t="s">
        <v>26</v>
      </c>
      <c r="H19" s="103">
        <v>294960</v>
      </c>
      <c r="J19" s="112">
        <v>278124</v>
      </c>
      <c r="K19" s="56"/>
      <c r="L19" s="103">
        <v>236434</v>
      </c>
      <c r="M19" s="104"/>
      <c r="N19" s="112">
        <v>246171</v>
      </c>
    </row>
    <row r="20" spans="1:14" ht="16.5" customHeight="1" x14ac:dyDescent="0.45">
      <c r="A20" s="56" t="s">
        <v>160</v>
      </c>
      <c r="H20" s="103">
        <v>35181</v>
      </c>
      <c r="J20" s="112">
        <v>22834</v>
      </c>
      <c r="K20" s="56"/>
      <c r="L20" s="103">
        <v>26528</v>
      </c>
      <c r="M20" s="104"/>
      <c r="N20" s="112">
        <v>21696</v>
      </c>
    </row>
    <row r="21" spans="1:14" ht="16.5" customHeight="1" x14ac:dyDescent="0.45">
      <c r="A21" s="56" t="s">
        <v>55</v>
      </c>
      <c r="H21" s="103">
        <v>766</v>
      </c>
      <c r="J21" s="112">
        <v>496</v>
      </c>
      <c r="K21" s="211"/>
      <c r="L21" s="103">
        <v>766</v>
      </c>
      <c r="M21" s="104"/>
      <c r="N21" s="112">
        <v>496</v>
      </c>
    </row>
    <row r="22" spans="1:14" ht="16.5" customHeight="1" x14ac:dyDescent="0.45">
      <c r="A22" s="56" t="s">
        <v>138</v>
      </c>
      <c r="H22" s="107">
        <v>12690</v>
      </c>
      <c r="J22" s="108">
        <v>12668</v>
      </c>
      <c r="K22" s="56"/>
      <c r="L22" s="107">
        <v>0</v>
      </c>
      <c r="M22" s="109"/>
      <c r="N22" s="108">
        <v>0</v>
      </c>
    </row>
    <row r="23" spans="1:14" ht="16.5" customHeight="1" x14ac:dyDescent="0.45">
      <c r="H23" s="77"/>
      <c r="J23" s="91"/>
      <c r="L23" s="77"/>
    </row>
    <row r="24" spans="1:14" ht="16.5" customHeight="1" x14ac:dyDescent="0.45">
      <c r="A24" s="57" t="s">
        <v>3</v>
      </c>
      <c r="H24" s="107">
        <f>SUM(H16:H23)</f>
        <v>1102150</v>
      </c>
      <c r="J24" s="108">
        <f>SUM(J16:J23)</f>
        <v>899266</v>
      </c>
      <c r="L24" s="107">
        <f>SUM(L16:L23)</f>
        <v>1095348</v>
      </c>
      <c r="M24" s="109"/>
      <c r="N24" s="108">
        <f>SUM(N16:N23)</f>
        <v>833782</v>
      </c>
    </row>
    <row r="25" spans="1:14" ht="16.5" customHeight="1" x14ac:dyDescent="0.45">
      <c r="H25" s="77"/>
      <c r="J25" s="91"/>
      <c r="L25" s="77"/>
    </row>
    <row r="26" spans="1:14" ht="16.5" customHeight="1" x14ac:dyDescent="0.45">
      <c r="A26" s="57" t="s">
        <v>4</v>
      </c>
      <c r="H26" s="77"/>
      <c r="J26" s="91"/>
      <c r="L26" s="77"/>
    </row>
    <row r="27" spans="1:14" ht="16.5" customHeight="1" x14ac:dyDescent="0.45">
      <c r="A27" s="57"/>
      <c r="H27" s="77"/>
      <c r="J27" s="91"/>
      <c r="L27" s="77"/>
    </row>
    <row r="28" spans="1:14" ht="16.5" customHeight="1" x14ac:dyDescent="0.45">
      <c r="A28" s="56" t="s">
        <v>172</v>
      </c>
      <c r="H28" s="77">
        <v>2351</v>
      </c>
      <c r="J28" s="212">
        <v>2351</v>
      </c>
      <c r="K28" s="56"/>
      <c r="L28" s="77">
        <v>0</v>
      </c>
      <c r="N28" s="91">
        <v>0</v>
      </c>
    </row>
    <row r="29" spans="1:14" ht="16.5" customHeight="1" x14ac:dyDescent="0.45">
      <c r="A29" s="56" t="s">
        <v>131</v>
      </c>
      <c r="F29" s="90">
        <v>8</v>
      </c>
      <c r="H29" s="77">
        <v>0</v>
      </c>
      <c r="J29" s="91">
        <v>0</v>
      </c>
      <c r="K29" s="56"/>
      <c r="L29" s="77">
        <v>78861</v>
      </c>
      <c r="N29" s="91">
        <v>58861</v>
      </c>
    </row>
    <row r="30" spans="1:14" ht="16.5" customHeight="1" x14ac:dyDescent="0.45">
      <c r="A30" s="56" t="s">
        <v>54</v>
      </c>
      <c r="F30" s="90">
        <v>9</v>
      </c>
      <c r="H30" s="103">
        <v>565500</v>
      </c>
      <c r="J30" s="212">
        <v>517345</v>
      </c>
      <c r="K30" s="56"/>
      <c r="L30" s="103">
        <v>361867</v>
      </c>
      <c r="M30" s="92"/>
      <c r="N30" s="112">
        <v>371472</v>
      </c>
    </row>
    <row r="31" spans="1:14" ht="16.5" customHeight="1" x14ac:dyDescent="0.45">
      <c r="A31" s="56" t="s">
        <v>103</v>
      </c>
      <c r="H31" s="103">
        <v>30682</v>
      </c>
      <c r="J31" s="91">
        <v>23199</v>
      </c>
      <c r="K31" s="56"/>
      <c r="L31" s="103">
        <v>25860</v>
      </c>
      <c r="M31" s="92"/>
      <c r="N31" s="91">
        <v>16460</v>
      </c>
    </row>
    <row r="32" spans="1:14" ht="16.5" customHeight="1" x14ac:dyDescent="0.45">
      <c r="A32" s="56" t="s">
        <v>22</v>
      </c>
      <c r="F32" s="90">
        <v>10</v>
      </c>
      <c r="H32" s="110">
        <v>15409</v>
      </c>
      <c r="J32" s="212">
        <v>16852</v>
      </c>
      <c r="K32" s="56"/>
      <c r="L32" s="110">
        <v>15163</v>
      </c>
      <c r="M32" s="104"/>
      <c r="N32" s="212">
        <v>16591</v>
      </c>
    </row>
    <row r="33" spans="1:14" ht="16.5" customHeight="1" x14ac:dyDescent="0.45">
      <c r="A33" s="56" t="s">
        <v>56</v>
      </c>
      <c r="H33" s="110">
        <v>144339</v>
      </c>
      <c r="J33" s="212">
        <v>135408</v>
      </c>
      <c r="K33" s="56"/>
      <c r="L33" s="110">
        <v>143138</v>
      </c>
      <c r="M33" s="104"/>
      <c r="N33" s="212">
        <v>133855</v>
      </c>
    </row>
    <row r="34" spans="1:14" ht="16.5" customHeight="1" x14ac:dyDescent="0.45">
      <c r="A34" s="55" t="s">
        <v>53</v>
      </c>
      <c r="F34" s="56"/>
      <c r="H34" s="107">
        <v>3747</v>
      </c>
      <c r="J34" s="213">
        <v>3694</v>
      </c>
      <c r="K34" s="56"/>
      <c r="L34" s="107">
        <v>2600</v>
      </c>
      <c r="M34" s="92"/>
      <c r="N34" s="108">
        <v>2600</v>
      </c>
    </row>
    <row r="35" spans="1:14" ht="16.5" customHeight="1" x14ac:dyDescent="0.45">
      <c r="H35" s="111"/>
      <c r="J35" s="109"/>
      <c r="L35" s="111"/>
      <c r="N35" s="109"/>
    </row>
    <row r="36" spans="1:14" ht="16.5" customHeight="1" x14ac:dyDescent="0.45">
      <c r="A36" s="57" t="s">
        <v>6</v>
      </c>
      <c r="H36" s="107">
        <f>SUM(H28:H35)</f>
        <v>762028</v>
      </c>
      <c r="J36" s="108">
        <f>SUM(J28:J35)</f>
        <v>698849</v>
      </c>
      <c r="L36" s="107">
        <f>SUM(L28:L35)</f>
        <v>627489</v>
      </c>
      <c r="N36" s="108">
        <f>SUM(N28:N34)</f>
        <v>599839</v>
      </c>
    </row>
    <row r="37" spans="1:14" ht="15.6" customHeight="1" x14ac:dyDescent="0.45">
      <c r="H37" s="103"/>
      <c r="J37" s="112"/>
      <c r="L37" s="103"/>
      <c r="N37" s="112"/>
    </row>
    <row r="38" spans="1:14" ht="16.5" customHeight="1" thickBot="1" x14ac:dyDescent="0.5">
      <c r="A38" s="57" t="s">
        <v>5</v>
      </c>
      <c r="H38" s="113">
        <f>SUM(H24,H36)</f>
        <v>1864178</v>
      </c>
      <c r="J38" s="114">
        <f>SUM(J24,J36)</f>
        <v>1598115</v>
      </c>
      <c r="L38" s="113">
        <f>SUM(L24,L36)</f>
        <v>1722837</v>
      </c>
      <c r="N38" s="114">
        <f>SUM(N24,N36)</f>
        <v>1433621</v>
      </c>
    </row>
    <row r="39" spans="1:14" ht="16.5" customHeight="1" thickTop="1" x14ac:dyDescent="0.45"/>
    <row r="43" spans="1:14" ht="16.5" customHeight="1" x14ac:dyDescent="0.45">
      <c r="A43" s="115"/>
      <c r="B43" s="115"/>
      <c r="C43" s="115"/>
      <c r="D43" s="115"/>
      <c r="E43" s="115"/>
      <c r="F43" s="115"/>
      <c r="G43" s="115"/>
      <c r="H43" s="116"/>
      <c r="I43" s="116"/>
      <c r="J43" s="116"/>
      <c r="K43" s="116"/>
      <c r="L43" s="116"/>
      <c r="M43" s="116"/>
      <c r="N43" s="116"/>
    </row>
    <row r="44" spans="1:14" ht="16.5" customHeight="1" x14ac:dyDescent="0.45">
      <c r="A44" s="115"/>
      <c r="B44" s="115"/>
      <c r="C44" s="115"/>
      <c r="D44" s="115"/>
      <c r="E44" s="115"/>
      <c r="F44" s="115"/>
      <c r="G44" s="115"/>
      <c r="H44" s="116"/>
      <c r="I44" s="116"/>
      <c r="J44" s="116"/>
      <c r="K44" s="116"/>
      <c r="L44" s="116"/>
      <c r="M44" s="116"/>
      <c r="N44" s="116"/>
    </row>
    <row r="45" spans="1:14" ht="16.5" customHeight="1" x14ac:dyDescent="0.45">
      <c r="A45" s="115"/>
      <c r="B45" s="115"/>
      <c r="C45" s="115"/>
      <c r="D45" s="115"/>
      <c r="E45" s="115"/>
      <c r="F45" s="115"/>
      <c r="G45" s="115"/>
      <c r="H45" s="116"/>
      <c r="I45" s="116"/>
      <c r="J45" s="116"/>
      <c r="K45" s="116"/>
      <c r="L45" s="116"/>
      <c r="M45" s="116"/>
      <c r="N45" s="116"/>
    </row>
    <row r="46" spans="1:14" ht="16.5" customHeight="1" x14ac:dyDescent="0.45">
      <c r="A46" s="115"/>
      <c r="B46" s="115"/>
      <c r="C46" s="115"/>
      <c r="D46" s="115"/>
      <c r="E46" s="115"/>
      <c r="F46" s="115"/>
      <c r="G46" s="115"/>
      <c r="H46" s="116"/>
      <c r="I46" s="116"/>
      <c r="J46" s="116"/>
      <c r="K46" s="116"/>
      <c r="L46" s="116"/>
      <c r="M46" s="116"/>
      <c r="N46" s="116"/>
    </row>
    <row r="47" spans="1:14" ht="15.75" customHeight="1" x14ac:dyDescent="0.45">
      <c r="A47" s="115"/>
      <c r="B47" s="115"/>
      <c r="C47" s="115"/>
      <c r="D47" s="115"/>
      <c r="E47" s="115"/>
      <c r="F47" s="115"/>
      <c r="G47" s="115"/>
      <c r="H47" s="116"/>
      <c r="I47" s="116"/>
      <c r="J47" s="116"/>
      <c r="K47" s="116"/>
      <c r="L47" s="116"/>
      <c r="M47" s="116"/>
      <c r="N47" s="116"/>
    </row>
    <row r="48" spans="1:14" ht="8.25" customHeight="1" x14ac:dyDescent="0.45">
      <c r="A48" s="115"/>
      <c r="B48" s="115"/>
      <c r="C48" s="115"/>
      <c r="D48" s="115"/>
      <c r="E48" s="115"/>
      <c r="F48" s="115"/>
      <c r="G48" s="115"/>
      <c r="H48" s="116"/>
      <c r="I48" s="116"/>
      <c r="J48" s="116"/>
      <c r="K48" s="116"/>
      <c r="L48" s="116"/>
      <c r="M48" s="116"/>
      <c r="N48" s="116"/>
    </row>
    <row r="49" spans="1:14" ht="21.95" customHeight="1" x14ac:dyDescent="0.45">
      <c r="A49" s="306" t="s">
        <v>188</v>
      </c>
      <c r="B49" s="307"/>
      <c r="C49" s="307"/>
      <c r="D49" s="307"/>
      <c r="E49" s="117"/>
      <c r="F49" s="117"/>
      <c r="G49" s="117"/>
      <c r="H49" s="118"/>
      <c r="I49" s="118"/>
      <c r="J49" s="118"/>
      <c r="K49" s="118"/>
      <c r="L49" s="118"/>
      <c r="M49" s="118"/>
      <c r="N49" s="118"/>
    </row>
    <row r="50" spans="1:14" ht="16.5" customHeight="1" x14ac:dyDescent="0.45">
      <c r="A50" s="164" t="str">
        <f>+A1</f>
        <v>Thai Nippon Rubber Industry Public Co., Ltd.</v>
      </c>
      <c r="B50" s="43"/>
      <c r="C50" s="43"/>
      <c r="D50" s="43"/>
    </row>
    <row r="51" spans="1:14" ht="16.5" customHeight="1" x14ac:dyDescent="0.45">
      <c r="A51" s="164" t="str">
        <f>+A2</f>
        <v xml:space="preserve">Statement of Financial Position </v>
      </c>
      <c r="B51" s="43"/>
      <c r="C51" s="43"/>
      <c r="D51" s="43"/>
    </row>
    <row r="52" spans="1:14" ht="16.5" customHeight="1" x14ac:dyDescent="0.45">
      <c r="A52" s="308" t="str">
        <f>A3</f>
        <v>As at 30 September 2022</v>
      </c>
      <c r="B52" s="51"/>
      <c r="C52" s="51"/>
      <c r="D52" s="51"/>
      <c r="E52" s="93"/>
      <c r="F52" s="94"/>
      <c r="G52" s="93"/>
      <c r="H52" s="95"/>
      <c r="I52" s="96"/>
      <c r="J52" s="96"/>
      <c r="K52" s="96"/>
      <c r="L52" s="95"/>
      <c r="M52" s="95"/>
      <c r="N52" s="95"/>
    </row>
    <row r="53" spans="1:14" ht="15" customHeight="1" x14ac:dyDescent="0.45"/>
    <row r="54" spans="1:14" ht="15" customHeight="1" x14ac:dyDescent="0.45"/>
    <row r="55" spans="1:14" ht="15.6" customHeight="1" x14ac:dyDescent="0.45">
      <c r="H55" s="364" t="s">
        <v>87</v>
      </c>
      <c r="I55" s="364"/>
      <c r="J55" s="364"/>
      <c r="L55" s="364" t="s">
        <v>85</v>
      </c>
      <c r="M55" s="364"/>
      <c r="N55" s="364"/>
    </row>
    <row r="56" spans="1:14" ht="15.6" customHeight="1" x14ac:dyDescent="0.45">
      <c r="H56" s="363" t="s">
        <v>86</v>
      </c>
      <c r="I56" s="363"/>
      <c r="J56" s="363"/>
      <c r="L56" s="363" t="s">
        <v>86</v>
      </c>
      <c r="M56" s="363"/>
      <c r="N56" s="363"/>
    </row>
    <row r="57" spans="1:14" ht="15.6" customHeight="1" x14ac:dyDescent="0.45">
      <c r="H57" s="97" t="s">
        <v>58</v>
      </c>
      <c r="J57" s="97" t="s">
        <v>59</v>
      </c>
      <c r="L57" s="97" t="s">
        <v>58</v>
      </c>
      <c r="M57" s="98"/>
      <c r="N57" s="97" t="s">
        <v>59</v>
      </c>
    </row>
    <row r="58" spans="1:14" ht="15.6" customHeight="1" x14ac:dyDescent="0.45">
      <c r="H58" s="98" t="s">
        <v>193</v>
      </c>
      <c r="J58" s="98" t="s">
        <v>39</v>
      </c>
      <c r="L58" s="98" t="s">
        <v>193</v>
      </c>
      <c r="M58" s="98"/>
      <c r="N58" s="98" t="s">
        <v>39</v>
      </c>
    </row>
    <row r="59" spans="1:14" ht="15.6" customHeight="1" x14ac:dyDescent="0.45">
      <c r="F59" s="99"/>
      <c r="G59" s="57"/>
      <c r="H59" s="98" t="s">
        <v>152</v>
      </c>
      <c r="I59" s="100"/>
      <c r="J59" s="98" t="s">
        <v>144</v>
      </c>
      <c r="K59" s="100"/>
      <c r="L59" s="98" t="s">
        <v>152</v>
      </c>
      <c r="M59" s="100"/>
      <c r="N59" s="98" t="s">
        <v>144</v>
      </c>
    </row>
    <row r="60" spans="1:14" ht="15.6" customHeight="1" x14ac:dyDescent="0.45">
      <c r="F60" s="58" t="s">
        <v>0</v>
      </c>
      <c r="G60" s="57"/>
      <c r="H60" s="101" t="s">
        <v>163</v>
      </c>
      <c r="I60" s="100"/>
      <c r="J60" s="101" t="s">
        <v>163</v>
      </c>
      <c r="K60" s="100"/>
      <c r="L60" s="101" t="s">
        <v>163</v>
      </c>
      <c r="M60" s="97"/>
      <c r="N60" s="101" t="s">
        <v>163</v>
      </c>
    </row>
    <row r="61" spans="1:14" ht="15.6" customHeight="1" x14ac:dyDescent="0.45">
      <c r="A61" s="57" t="s">
        <v>63</v>
      </c>
      <c r="H61" s="77"/>
      <c r="L61" s="77"/>
    </row>
    <row r="62" spans="1:14" ht="9.9499999999999993" customHeight="1" x14ac:dyDescent="0.45">
      <c r="H62" s="77"/>
      <c r="L62" s="77"/>
    </row>
    <row r="63" spans="1:14" ht="15.6" customHeight="1" x14ac:dyDescent="0.45">
      <c r="A63" s="57" t="s">
        <v>7</v>
      </c>
      <c r="H63" s="77"/>
      <c r="L63" s="77"/>
    </row>
    <row r="64" spans="1:14" ht="9.9499999999999993" customHeight="1" x14ac:dyDescent="0.45">
      <c r="H64" s="77"/>
      <c r="L64" s="77"/>
    </row>
    <row r="65" spans="1:14" ht="15.6" customHeight="1" x14ac:dyDescent="0.45">
      <c r="A65" s="56" t="s">
        <v>50</v>
      </c>
      <c r="C65" s="55"/>
      <c r="E65" s="119"/>
      <c r="F65" s="74">
        <v>11</v>
      </c>
      <c r="H65" s="110">
        <v>412000</v>
      </c>
      <c r="J65" s="112">
        <v>373500</v>
      </c>
      <c r="K65" s="56"/>
      <c r="L65" s="110">
        <v>362000</v>
      </c>
      <c r="M65" s="92"/>
      <c r="N65" s="112">
        <v>323500</v>
      </c>
    </row>
    <row r="66" spans="1:14" ht="15.6" customHeight="1" x14ac:dyDescent="0.45">
      <c r="A66" s="56" t="s">
        <v>35</v>
      </c>
      <c r="C66" s="55"/>
      <c r="E66" s="119"/>
      <c r="F66" s="74">
        <v>12</v>
      </c>
      <c r="H66" s="110">
        <v>320521</v>
      </c>
      <c r="J66" s="112">
        <v>287427</v>
      </c>
      <c r="K66" s="56"/>
      <c r="L66" s="110">
        <v>254789</v>
      </c>
      <c r="M66" s="210"/>
      <c r="N66" s="102">
        <v>242637</v>
      </c>
    </row>
    <row r="67" spans="1:14" ht="15.6" customHeight="1" x14ac:dyDescent="0.45">
      <c r="A67" s="56" t="s">
        <v>40</v>
      </c>
      <c r="C67" s="55"/>
      <c r="E67" s="119"/>
      <c r="F67" s="74"/>
      <c r="H67" s="77"/>
      <c r="J67" s="112"/>
      <c r="K67" s="56"/>
      <c r="L67" s="103"/>
      <c r="M67" s="92"/>
      <c r="N67" s="112"/>
    </row>
    <row r="68" spans="1:14" ht="15.6" customHeight="1" x14ac:dyDescent="0.45">
      <c r="B68" s="119" t="s">
        <v>108</v>
      </c>
      <c r="E68" s="119"/>
      <c r="F68" s="74"/>
      <c r="H68" s="103">
        <v>9926</v>
      </c>
      <c r="J68" s="112">
        <v>10417</v>
      </c>
      <c r="K68" s="56"/>
      <c r="L68" s="110">
        <v>8777</v>
      </c>
      <c r="M68" s="92"/>
      <c r="N68" s="212">
        <v>9196</v>
      </c>
    </row>
    <row r="69" spans="1:14" ht="15.6" customHeight="1" x14ac:dyDescent="0.45">
      <c r="B69" s="119" t="s">
        <v>164</v>
      </c>
      <c r="E69" s="119"/>
      <c r="F69" s="74">
        <v>13</v>
      </c>
      <c r="H69" s="110">
        <v>19850</v>
      </c>
      <c r="J69" s="112">
        <v>79880</v>
      </c>
      <c r="K69" s="56"/>
      <c r="L69" s="103">
        <v>19850</v>
      </c>
      <c r="M69" s="104"/>
      <c r="N69" s="112">
        <v>79880</v>
      </c>
    </row>
    <row r="70" spans="1:14" ht="15.6" customHeight="1" x14ac:dyDescent="0.45">
      <c r="A70" s="56" t="s">
        <v>109</v>
      </c>
      <c r="B70" s="119"/>
      <c r="E70" s="119"/>
      <c r="F70" s="74">
        <v>21</v>
      </c>
      <c r="H70" s="110">
        <v>40169</v>
      </c>
      <c r="J70" s="91">
        <v>5530</v>
      </c>
      <c r="K70" s="56"/>
      <c r="L70" s="103">
        <v>40169</v>
      </c>
      <c r="M70" s="104"/>
      <c r="N70" s="91">
        <v>5530</v>
      </c>
    </row>
    <row r="71" spans="1:14" ht="15.6" customHeight="1" x14ac:dyDescent="0.45">
      <c r="A71" s="56" t="s">
        <v>36</v>
      </c>
      <c r="C71" s="55"/>
      <c r="E71" s="119"/>
      <c r="F71" s="74"/>
      <c r="H71" s="103">
        <v>17338</v>
      </c>
      <c r="J71" s="112">
        <v>9055</v>
      </c>
      <c r="K71" s="56"/>
      <c r="L71" s="110">
        <v>17338</v>
      </c>
      <c r="M71" s="92"/>
      <c r="N71" s="212">
        <v>9055</v>
      </c>
    </row>
    <row r="72" spans="1:14" ht="15.6" customHeight="1" x14ac:dyDescent="0.45">
      <c r="A72" s="56" t="s">
        <v>37</v>
      </c>
      <c r="C72" s="55"/>
      <c r="E72" s="119"/>
      <c r="F72" s="74"/>
      <c r="H72" s="120">
        <v>1934</v>
      </c>
      <c r="J72" s="108">
        <v>4187</v>
      </c>
      <c r="K72" s="56"/>
      <c r="L72" s="107">
        <v>1741</v>
      </c>
      <c r="M72" s="92"/>
      <c r="N72" s="108">
        <v>3923</v>
      </c>
    </row>
    <row r="73" spans="1:14" ht="9.9499999999999993" customHeight="1" x14ac:dyDescent="0.45">
      <c r="F73" s="74"/>
      <c r="H73" s="111"/>
      <c r="J73" s="102"/>
      <c r="L73" s="111"/>
      <c r="N73" s="109"/>
    </row>
    <row r="74" spans="1:14" ht="15.6" customHeight="1" x14ac:dyDescent="0.45">
      <c r="A74" s="57" t="s">
        <v>8</v>
      </c>
      <c r="F74" s="74"/>
      <c r="H74" s="107">
        <f>SUM(H65:H72)</f>
        <v>821738</v>
      </c>
      <c r="J74" s="108">
        <f>SUM(J65:J72)</f>
        <v>769996</v>
      </c>
      <c r="L74" s="107">
        <f>SUM(L65:L72)</f>
        <v>704664</v>
      </c>
      <c r="N74" s="108">
        <f>SUM(N65:N72)</f>
        <v>673721</v>
      </c>
    </row>
    <row r="75" spans="1:14" ht="12.95" customHeight="1" x14ac:dyDescent="0.45">
      <c r="A75" s="57"/>
      <c r="F75" s="74"/>
      <c r="H75" s="103"/>
      <c r="J75" s="102"/>
      <c r="L75" s="103"/>
      <c r="N75" s="112"/>
    </row>
    <row r="76" spans="1:14" ht="15.6" customHeight="1" x14ac:dyDescent="0.45">
      <c r="A76" s="57" t="s">
        <v>30</v>
      </c>
      <c r="F76" s="74"/>
      <c r="H76" s="103"/>
      <c r="J76" s="102"/>
      <c r="L76" s="103"/>
      <c r="N76" s="112"/>
    </row>
    <row r="77" spans="1:14" ht="9.9499999999999993" customHeight="1" x14ac:dyDescent="0.45">
      <c r="A77" s="57"/>
      <c r="F77" s="74"/>
      <c r="H77" s="103"/>
      <c r="J77" s="102"/>
      <c r="L77" s="103"/>
      <c r="N77" s="112"/>
    </row>
    <row r="78" spans="1:14" ht="15.6" customHeight="1" x14ac:dyDescent="0.45">
      <c r="A78" s="56" t="s">
        <v>110</v>
      </c>
      <c r="F78" s="74"/>
      <c r="H78" s="110">
        <v>21369</v>
      </c>
      <c r="J78" s="218">
        <v>12510</v>
      </c>
      <c r="K78" s="140"/>
      <c r="L78" s="214">
        <v>17642</v>
      </c>
      <c r="M78" s="215"/>
      <c r="N78" s="218">
        <v>7918</v>
      </c>
    </row>
    <row r="79" spans="1:14" ht="15.6" customHeight="1" x14ac:dyDescent="0.45">
      <c r="A79" s="56" t="s">
        <v>94</v>
      </c>
      <c r="F79" s="74"/>
      <c r="H79" s="103">
        <v>9604</v>
      </c>
      <c r="J79" s="219">
        <v>13798</v>
      </c>
      <c r="K79" s="140"/>
      <c r="L79" s="216">
        <v>0</v>
      </c>
      <c r="M79" s="215"/>
      <c r="N79" s="218">
        <v>0</v>
      </c>
    </row>
    <row r="80" spans="1:14" ht="15.6" customHeight="1" x14ac:dyDescent="0.45">
      <c r="A80" s="56" t="s">
        <v>52</v>
      </c>
      <c r="F80" s="74"/>
      <c r="H80" s="107">
        <v>84589</v>
      </c>
      <c r="J80" s="220">
        <v>81516</v>
      </c>
      <c r="K80" s="140"/>
      <c r="L80" s="217">
        <v>78704</v>
      </c>
      <c r="M80" s="215"/>
      <c r="N80" s="220">
        <v>75486</v>
      </c>
    </row>
    <row r="81" spans="1:14" ht="9.9499999999999993" customHeight="1" x14ac:dyDescent="0.45">
      <c r="A81" s="57"/>
      <c r="H81" s="103"/>
      <c r="J81" s="102"/>
      <c r="L81" s="103"/>
      <c r="N81" s="112"/>
    </row>
    <row r="82" spans="1:14" ht="15.6" customHeight="1" x14ac:dyDescent="0.45">
      <c r="A82" s="57" t="s">
        <v>31</v>
      </c>
      <c r="H82" s="107">
        <f>SUM(H78:H81)</f>
        <v>115562</v>
      </c>
      <c r="J82" s="108">
        <f>SUM(J78:J81)</f>
        <v>107824</v>
      </c>
      <c r="L82" s="107">
        <f>SUM(L78:L81)</f>
        <v>96346</v>
      </c>
      <c r="N82" s="108">
        <f>SUM(N78:N81)</f>
        <v>83404</v>
      </c>
    </row>
    <row r="83" spans="1:14" ht="9.9499999999999993" customHeight="1" x14ac:dyDescent="0.45">
      <c r="A83" s="57"/>
      <c r="H83" s="103"/>
      <c r="J83" s="112"/>
      <c r="L83" s="103"/>
      <c r="N83" s="112"/>
    </row>
    <row r="84" spans="1:14" ht="15.6" customHeight="1" x14ac:dyDescent="0.45">
      <c r="A84" s="57" t="s">
        <v>9</v>
      </c>
      <c r="H84" s="107">
        <f>SUM(H74,H82)</f>
        <v>937300</v>
      </c>
      <c r="J84" s="108">
        <f>SUM(J74,J82)</f>
        <v>877820</v>
      </c>
      <c r="L84" s="107">
        <f>SUM(L74,L82)</f>
        <v>801010</v>
      </c>
      <c r="N84" s="108">
        <f>SUM(N74,N82)</f>
        <v>757125</v>
      </c>
    </row>
    <row r="85" spans="1:14" ht="12.95" customHeight="1" x14ac:dyDescent="0.45">
      <c r="H85" s="103"/>
      <c r="J85" s="102"/>
      <c r="L85" s="121"/>
      <c r="M85" s="109"/>
      <c r="N85" s="102"/>
    </row>
    <row r="86" spans="1:14" ht="15.6" customHeight="1" x14ac:dyDescent="0.45">
      <c r="A86" s="57" t="s">
        <v>67</v>
      </c>
      <c r="H86" s="111"/>
      <c r="J86" s="109"/>
      <c r="L86" s="111"/>
      <c r="N86" s="109"/>
    </row>
    <row r="87" spans="1:14" ht="9.9499999999999993" customHeight="1" x14ac:dyDescent="0.45">
      <c r="H87" s="111"/>
      <c r="J87" s="109"/>
      <c r="L87" s="111"/>
      <c r="N87" s="109"/>
    </row>
    <row r="88" spans="1:14" ht="15.6" customHeight="1" x14ac:dyDescent="0.45">
      <c r="A88" s="56" t="s">
        <v>1</v>
      </c>
      <c r="H88" s="111"/>
      <c r="J88" s="109"/>
      <c r="L88" s="111"/>
      <c r="N88" s="109"/>
    </row>
    <row r="89" spans="1:14" ht="15.6" customHeight="1" x14ac:dyDescent="0.45">
      <c r="B89" s="56" t="s">
        <v>25</v>
      </c>
      <c r="H89" s="111"/>
      <c r="J89" s="102"/>
      <c r="L89" s="111"/>
      <c r="N89" s="109"/>
    </row>
    <row r="90" spans="1:14" ht="15.6" customHeight="1" thickBot="1" x14ac:dyDescent="0.5">
      <c r="C90" s="56" t="s">
        <v>72</v>
      </c>
      <c r="H90" s="113">
        <v>300000</v>
      </c>
      <c r="J90" s="114">
        <v>300000</v>
      </c>
      <c r="K90" s="56"/>
      <c r="L90" s="122">
        <v>300000</v>
      </c>
      <c r="M90" s="112"/>
      <c r="N90" s="114">
        <v>300000</v>
      </c>
    </row>
    <row r="91" spans="1:14" ht="9.9499999999999993" customHeight="1" thickTop="1" x14ac:dyDescent="0.45">
      <c r="H91" s="123"/>
      <c r="J91" s="112"/>
      <c r="K91" s="56"/>
      <c r="L91" s="123"/>
      <c r="M91" s="92"/>
      <c r="N91" s="104"/>
    </row>
    <row r="92" spans="1:14" ht="15.6" customHeight="1" x14ac:dyDescent="0.45">
      <c r="B92" s="56" t="s">
        <v>32</v>
      </c>
      <c r="H92" s="111"/>
      <c r="J92" s="112"/>
      <c r="K92" s="56"/>
      <c r="L92" s="111"/>
      <c r="M92" s="109"/>
      <c r="N92" s="109"/>
    </row>
    <row r="93" spans="1:14" ht="15.6" customHeight="1" x14ac:dyDescent="0.45">
      <c r="C93" s="56" t="s">
        <v>62</v>
      </c>
      <c r="H93" s="103">
        <v>300000</v>
      </c>
      <c r="J93" s="112">
        <v>300000</v>
      </c>
      <c r="K93" s="56"/>
      <c r="L93" s="121">
        <v>300000</v>
      </c>
      <c r="M93" s="109"/>
      <c r="N93" s="112">
        <v>300000</v>
      </c>
    </row>
    <row r="94" spans="1:14" ht="15.6" customHeight="1" x14ac:dyDescent="0.45">
      <c r="A94" s="56" t="s">
        <v>61</v>
      </c>
      <c r="H94" s="103">
        <v>378296</v>
      </c>
      <c r="J94" s="112">
        <v>549080</v>
      </c>
      <c r="K94" s="56"/>
      <c r="L94" s="121">
        <v>378296</v>
      </c>
      <c r="M94" s="109"/>
      <c r="N94" s="112">
        <v>549080</v>
      </c>
    </row>
    <row r="95" spans="1:14" ht="15.6" customHeight="1" x14ac:dyDescent="0.45">
      <c r="A95" s="124" t="s">
        <v>161</v>
      </c>
      <c r="C95" s="119"/>
      <c r="H95" s="103"/>
      <c r="J95" s="112"/>
      <c r="K95" s="56"/>
      <c r="L95" s="121"/>
      <c r="M95" s="92"/>
      <c r="N95" s="112"/>
    </row>
    <row r="96" spans="1:14" ht="15.6" customHeight="1" x14ac:dyDescent="0.45">
      <c r="B96" s="56" t="s">
        <v>10</v>
      </c>
      <c r="C96" s="119"/>
      <c r="H96" s="103">
        <v>0</v>
      </c>
      <c r="J96" s="112">
        <v>30000</v>
      </c>
      <c r="K96" s="56"/>
      <c r="L96" s="121">
        <v>0</v>
      </c>
      <c r="M96" s="92"/>
      <c r="N96" s="112">
        <v>30000</v>
      </c>
    </row>
    <row r="97" spans="1:14" ht="15.6" customHeight="1" x14ac:dyDescent="0.45">
      <c r="B97" s="56" t="s">
        <v>11</v>
      </c>
      <c r="H97" s="103">
        <v>249707</v>
      </c>
      <c r="J97" s="112">
        <v>-157540</v>
      </c>
      <c r="K97" s="56"/>
      <c r="L97" s="103">
        <v>245331</v>
      </c>
      <c r="M97" s="92"/>
      <c r="N97" s="112">
        <v>-200784</v>
      </c>
    </row>
    <row r="98" spans="1:14" ht="15.6" customHeight="1" x14ac:dyDescent="0.45">
      <c r="A98" s="56" t="s">
        <v>76</v>
      </c>
      <c r="H98" s="107">
        <v>-1125</v>
      </c>
      <c r="J98" s="108">
        <v>-1245</v>
      </c>
      <c r="K98" s="56"/>
      <c r="L98" s="107">
        <v>-1800</v>
      </c>
      <c r="M98" s="92"/>
      <c r="N98" s="108">
        <v>-1800</v>
      </c>
    </row>
    <row r="99" spans="1:14" ht="9.9499999999999993" customHeight="1" x14ac:dyDescent="0.45">
      <c r="H99" s="111"/>
      <c r="J99" s="109"/>
      <c r="L99" s="111"/>
      <c r="N99" s="109"/>
    </row>
    <row r="100" spans="1:14" ht="15.6" customHeight="1" x14ac:dyDescent="0.45">
      <c r="A100" s="57" t="s">
        <v>64</v>
      </c>
      <c r="H100" s="107">
        <f>SUM(H93:H98)</f>
        <v>926878</v>
      </c>
      <c r="J100" s="108">
        <f>SUM(J93:J98)</f>
        <v>720295</v>
      </c>
      <c r="L100" s="107">
        <f>SUM(L93:L98)</f>
        <v>921827</v>
      </c>
      <c r="N100" s="108">
        <f>SUM(N93:N98)</f>
        <v>676496</v>
      </c>
    </row>
    <row r="101" spans="1:14" ht="9.9499999999999993" customHeight="1" x14ac:dyDescent="0.45">
      <c r="A101" s="57"/>
      <c r="H101" s="103"/>
      <c r="J101" s="112"/>
      <c r="L101" s="103"/>
      <c r="N101" s="112"/>
    </row>
    <row r="102" spans="1:14" ht="15.6" customHeight="1" thickBot="1" x14ac:dyDescent="0.5">
      <c r="A102" s="57" t="s">
        <v>65</v>
      </c>
      <c r="B102" s="57"/>
      <c r="H102" s="113">
        <f>SUM(H84,H100)</f>
        <v>1864178</v>
      </c>
      <c r="J102" s="114">
        <f>SUM(J84,J100)</f>
        <v>1598115</v>
      </c>
      <c r="L102" s="113">
        <f>SUM(L84,L100)</f>
        <v>1722837</v>
      </c>
      <c r="N102" s="114">
        <f>SUM(N84,N100)</f>
        <v>1433621</v>
      </c>
    </row>
    <row r="103" spans="1:14" ht="9.75" customHeight="1" thickTop="1" x14ac:dyDescent="0.45">
      <c r="A103" s="57"/>
      <c r="B103" s="57"/>
      <c r="H103" s="112"/>
      <c r="J103" s="112"/>
      <c r="L103" s="112"/>
      <c r="N103" s="112"/>
    </row>
    <row r="104" spans="1:14" ht="8.25" customHeight="1" x14ac:dyDescent="0.45">
      <c r="A104" s="57"/>
      <c r="B104" s="57"/>
      <c r="H104" s="112"/>
      <c r="J104" s="112"/>
      <c r="L104" s="112"/>
      <c r="N104" s="112"/>
    </row>
    <row r="105" spans="1:14" ht="21.95" customHeight="1" x14ac:dyDescent="0.45">
      <c r="A105" s="51" t="str">
        <f>A49</f>
        <v>The accompanying notes on pages 10 to 24 are an integral part of these interim financial information.</v>
      </c>
      <c r="B105" s="93"/>
      <c r="C105" s="93"/>
      <c r="D105" s="93"/>
      <c r="E105" s="93"/>
      <c r="F105" s="94"/>
      <c r="G105" s="93"/>
      <c r="H105" s="108"/>
      <c r="I105" s="96"/>
      <c r="J105" s="96"/>
      <c r="K105" s="96"/>
      <c r="L105" s="108"/>
      <c r="M105" s="95"/>
      <c r="N105" s="108"/>
    </row>
  </sheetData>
  <mergeCells count="8">
    <mergeCell ref="L7:N7"/>
    <mergeCell ref="L6:N6"/>
    <mergeCell ref="L55:N55"/>
    <mergeCell ref="L56:N56"/>
    <mergeCell ref="H7:J7"/>
    <mergeCell ref="H6:J6"/>
    <mergeCell ref="H56:J56"/>
    <mergeCell ref="H55:J55"/>
  </mergeCells>
  <phoneticPr fontId="0" type="noConversion"/>
  <pageMargins left="0.9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9" max="16383" man="1"/>
  </rowBreaks>
  <ignoredErrors>
    <ignoredError sqref="H10:N10 H59:N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F4FD1-CC4F-4741-9B6F-91955A45F51B}">
  <sheetPr>
    <tabColor theme="8" tint="0.79998168889431442"/>
  </sheetPr>
  <dimension ref="A1:N61"/>
  <sheetViews>
    <sheetView zoomScale="115" zoomScaleNormal="115" zoomScaleSheetLayoutView="100" workbookViewId="0">
      <selection activeCell="R14" sqref="R14"/>
    </sheetView>
  </sheetViews>
  <sheetFormatPr defaultColWidth="9.33203125" defaultRowHeight="16.5" customHeight="1" x14ac:dyDescent="0.45"/>
  <cols>
    <col min="1" max="3" width="2" style="4" customWidth="1"/>
    <col min="4" max="4" width="10.1640625" style="4" customWidth="1"/>
    <col min="5" max="5" width="11.6640625" style="4" customWidth="1"/>
    <col min="6" max="6" width="20.33203125" style="4" customWidth="1"/>
    <col min="7" max="7" width="1" style="4" customWidth="1"/>
    <col min="8" max="8" width="14" style="19" customWidth="1"/>
    <col min="9" max="9" width="1" style="19" customWidth="1"/>
    <col min="10" max="10" width="14" style="91" customWidth="1"/>
    <col min="11" max="11" width="1" style="15" customWidth="1"/>
    <col min="12" max="12" width="14" style="19" customWidth="1"/>
    <col min="13" max="13" width="1" style="19" customWidth="1"/>
    <col min="14" max="14" width="14" style="91" customWidth="1"/>
    <col min="15" max="16384" width="9.33203125" style="4"/>
  </cols>
  <sheetData>
    <row r="1" spans="1:14" ht="16.5" customHeight="1" x14ac:dyDescent="0.45">
      <c r="A1" s="67" t="s">
        <v>71</v>
      </c>
      <c r="B1" s="68"/>
      <c r="C1" s="68"/>
      <c r="D1" s="68"/>
      <c r="E1" s="68"/>
    </row>
    <row r="2" spans="1:14" ht="16.5" customHeight="1" x14ac:dyDescent="0.45">
      <c r="A2" s="67" t="s">
        <v>97</v>
      </c>
      <c r="B2" s="68"/>
      <c r="C2" s="68"/>
      <c r="D2" s="68"/>
      <c r="E2" s="68"/>
    </row>
    <row r="3" spans="1:14" ht="16.5" customHeight="1" x14ac:dyDescent="0.45">
      <c r="A3" s="71" t="s">
        <v>194</v>
      </c>
      <c r="B3" s="72"/>
      <c r="C3" s="72"/>
      <c r="D3" s="72"/>
      <c r="E3" s="72"/>
      <c r="F3" s="315"/>
      <c r="G3" s="315"/>
      <c r="H3" s="209"/>
      <c r="I3" s="209"/>
      <c r="J3" s="95"/>
      <c r="K3" s="316"/>
      <c r="L3" s="209"/>
      <c r="M3" s="209"/>
      <c r="N3" s="95"/>
    </row>
    <row r="4" spans="1:14" ht="15" customHeight="1" x14ac:dyDescent="0.45"/>
    <row r="5" spans="1:14" ht="15" customHeight="1" x14ac:dyDescent="0.45"/>
    <row r="6" spans="1:14" ht="15" customHeight="1" x14ac:dyDescent="0.45">
      <c r="H6" s="365" t="s">
        <v>87</v>
      </c>
      <c r="I6" s="365"/>
      <c r="J6" s="365"/>
      <c r="L6" s="365" t="s">
        <v>85</v>
      </c>
      <c r="M6" s="365"/>
      <c r="N6" s="365"/>
    </row>
    <row r="7" spans="1:14" ht="15" customHeight="1" x14ac:dyDescent="0.45">
      <c r="H7" s="366" t="s">
        <v>86</v>
      </c>
      <c r="I7" s="366"/>
      <c r="J7" s="366"/>
      <c r="L7" s="366" t="s">
        <v>86</v>
      </c>
      <c r="M7" s="366"/>
      <c r="N7" s="366"/>
    </row>
    <row r="8" spans="1:14" ht="15" customHeight="1" x14ac:dyDescent="0.45">
      <c r="H8" s="97" t="s">
        <v>58</v>
      </c>
      <c r="I8" s="92"/>
      <c r="J8" s="97" t="s">
        <v>58</v>
      </c>
      <c r="L8" s="97" t="s">
        <v>58</v>
      </c>
      <c r="M8" s="92"/>
      <c r="N8" s="97" t="s">
        <v>58</v>
      </c>
    </row>
    <row r="9" spans="1:14" ht="15" customHeight="1" x14ac:dyDescent="0.45">
      <c r="H9" s="98" t="s">
        <v>193</v>
      </c>
      <c r="I9" s="92"/>
      <c r="J9" s="98" t="s">
        <v>193</v>
      </c>
      <c r="L9" s="98" t="s">
        <v>193</v>
      </c>
      <c r="N9" s="98" t="s">
        <v>193</v>
      </c>
    </row>
    <row r="10" spans="1:14" ht="15" customHeight="1" x14ac:dyDescent="0.45">
      <c r="G10" s="3"/>
      <c r="H10" s="75" t="s">
        <v>152</v>
      </c>
      <c r="I10" s="17"/>
      <c r="J10" s="75" t="s">
        <v>144</v>
      </c>
      <c r="K10" s="20"/>
      <c r="L10" s="75" t="s">
        <v>152</v>
      </c>
      <c r="M10" s="17"/>
      <c r="N10" s="75" t="s">
        <v>144</v>
      </c>
    </row>
    <row r="11" spans="1:14" ht="15" customHeight="1" x14ac:dyDescent="0.45">
      <c r="G11" s="3"/>
      <c r="H11" s="101" t="s">
        <v>163</v>
      </c>
      <c r="I11" s="100"/>
      <c r="J11" s="101" t="s">
        <v>163</v>
      </c>
      <c r="K11" s="100"/>
      <c r="L11" s="101" t="s">
        <v>163</v>
      </c>
      <c r="M11" s="97"/>
      <c r="N11" s="101" t="s">
        <v>163</v>
      </c>
    </row>
    <row r="12" spans="1:14" ht="5.0999999999999996" customHeight="1" x14ac:dyDescent="0.45">
      <c r="H12" s="77"/>
      <c r="L12" s="77"/>
    </row>
    <row r="13" spans="1:14" ht="15" customHeight="1" x14ac:dyDescent="0.45">
      <c r="A13" s="4" t="s">
        <v>101</v>
      </c>
      <c r="G13" s="78"/>
      <c r="H13" s="79">
        <v>626478</v>
      </c>
      <c r="I13" s="80"/>
      <c r="J13" s="204">
        <v>438338</v>
      </c>
      <c r="K13" s="204"/>
      <c r="L13" s="205">
        <v>595589</v>
      </c>
      <c r="M13" s="204"/>
      <c r="N13" s="204">
        <v>407265</v>
      </c>
    </row>
    <row r="14" spans="1:14" ht="15" customHeight="1" x14ac:dyDescent="0.45">
      <c r="A14" s="4" t="s">
        <v>102</v>
      </c>
      <c r="G14" s="78"/>
      <c r="H14" s="82">
        <v>-426729</v>
      </c>
      <c r="I14" s="80"/>
      <c r="J14" s="206">
        <v>-340306</v>
      </c>
      <c r="K14" s="204"/>
      <c r="L14" s="207">
        <v>-394236</v>
      </c>
      <c r="M14" s="204"/>
      <c r="N14" s="206">
        <v>-299253</v>
      </c>
    </row>
    <row r="15" spans="1:14" ht="5.0999999999999996" customHeight="1" x14ac:dyDescent="0.45">
      <c r="G15" s="78"/>
      <c r="H15" s="79"/>
      <c r="I15" s="80"/>
      <c r="J15" s="125"/>
      <c r="K15" s="80"/>
      <c r="L15" s="79"/>
      <c r="M15" s="80"/>
      <c r="N15" s="125"/>
    </row>
    <row r="16" spans="1:14" ht="15" customHeight="1" x14ac:dyDescent="0.45">
      <c r="A16" s="3" t="s">
        <v>12</v>
      </c>
      <c r="G16" s="78"/>
      <c r="H16" s="79">
        <f>SUM(H13:H15)</f>
        <v>199749</v>
      </c>
      <c r="I16" s="80"/>
      <c r="J16" s="125">
        <f>SUM(J13:J15)</f>
        <v>98032</v>
      </c>
      <c r="K16" s="80"/>
      <c r="L16" s="79">
        <f>SUM(L13:L15)</f>
        <v>201353</v>
      </c>
      <c r="M16" s="80"/>
      <c r="N16" s="125">
        <f>SUM(N13:N15)</f>
        <v>108012</v>
      </c>
    </row>
    <row r="17" spans="1:14" ht="15" customHeight="1" x14ac:dyDescent="0.45">
      <c r="A17" s="4" t="s">
        <v>27</v>
      </c>
      <c r="G17" s="78"/>
      <c r="H17" s="82">
        <v>1407</v>
      </c>
      <c r="I17" s="80"/>
      <c r="J17" s="206">
        <v>934</v>
      </c>
      <c r="K17" s="204"/>
      <c r="L17" s="207">
        <v>1740</v>
      </c>
      <c r="M17" s="204"/>
      <c r="N17" s="206">
        <v>686</v>
      </c>
    </row>
    <row r="18" spans="1:14" ht="5.0999999999999996" customHeight="1" x14ac:dyDescent="0.45">
      <c r="G18" s="78"/>
      <c r="H18" s="79"/>
      <c r="I18" s="80"/>
      <c r="J18" s="125"/>
      <c r="K18" s="80"/>
      <c r="L18" s="79"/>
      <c r="M18" s="80"/>
      <c r="N18" s="125"/>
    </row>
    <row r="19" spans="1:14" ht="15" customHeight="1" x14ac:dyDescent="0.45">
      <c r="A19" s="3" t="s">
        <v>23</v>
      </c>
      <c r="G19" s="78"/>
      <c r="H19" s="79">
        <f>SUM(H16:H17)</f>
        <v>201156</v>
      </c>
      <c r="I19" s="80"/>
      <c r="J19" s="125">
        <f>SUM(J16:J17)</f>
        <v>98966</v>
      </c>
      <c r="K19" s="80"/>
      <c r="L19" s="79">
        <f>SUM(L16:L17)</f>
        <v>203093</v>
      </c>
      <c r="M19" s="80"/>
      <c r="N19" s="125">
        <f>SUM(N16:N17)</f>
        <v>108698</v>
      </c>
    </row>
    <row r="20" spans="1:14" ht="15" customHeight="1" x14ac:dyDescent="0.45">
      <c r="A20" s="4" t="s">
        <v>29</v>
      </c>
      <c r="G20" s="78"/>
      <c r="H20" s="79">
        <v>-13097</v>
      </c>
      <c r="I20" s="80"/>
      <c r="J20" s="19">
        <v>-41065</v>
      </c>
      <c r="K20" s="204"/>
      <c r="L20" s="77">
        <v>-11155</v>
      </c>
      <c r="M20" s="204"/>
      <c r="N20" s="19">
        <v>-39203</v>
      </c>
    </row>
    <row r="21" spans="1:14" ht="15" customHeight="1" x14ac:dyDescent="0.45">
      <c r="A21" s="4" t="s">
        <v>15</v>
      </c>
      <c r="G21" s="78"/>
      <c r="H21" s="79">
        <v>-40633</v>
      </c>
      <c r="J21" s="204">
        <v>-28762</v>
      </c>
      <c r="K21" s="204"/>
      <c r="L21" s="205">
        <v>-31336</v>
      </c>
      <c r="N21" s="204">
        <v>-26567</v>
      </c>
    </row>
    <row r="22" spans="1:14" ht="15" customHeight="1" x14ac:dyDescent="0.45">
      <c r="A22" s="4" t="s">
        <v>183</v>
      </c>
      <c r="G22" s="78"/>
      <c r="H22" s="79">
        <v>-26945</v>
      </c>
      <c r="J22" s="204">
        <v>-4687</v>
      </c>
      <c r="K22" s="204"/>
      <c r="L22" s="205">
        <v>-26945</v>
      </c>
      <c r="N22" s="204">
        <v>-4687</v>
      </c>
    </row>
    <row r="23" spans="1:14" ht="15" customHeight="1" x14ac:dyDescent="0.45">
      <c r="A23" s="4" t="s">
        <v>206</v>
      </c>
      <c r="G23" s="78"/>
      <c r="H23" s="79">
        <v>21493</v>
      </c>
      <c r="J23" s="204">
        <v>20397</v>
      </c>
      <c r="K23" s="208"/>
      <c r="L23" s="205">
        <v>22437</v>
      </c>
      <c r="M23" s="208"/>
      <c r="N23" s="204">
        <v>20443</v>
      </c>
    </row>
    <row r="24" spans="1:14" ht="15" customHeight="1" x14ac:dyDescent="0.45">
      <c r="A24" s="4" t="s">
        <v>112</v>
      </c>
      <c r="G24" s="78"/>
      <c r="H24" s="82">
        <v>-3103</v>
      </c>
      <c r="J24" s="206">
        <v>-3060</v>
      </c>
      <c r="K24" s="204"/>
      <c r="L24" s="207">
        <v>-2793</v>
      </c>
      <c r="N24" s="206">
        <v>-2564</v>
      </c>
    </row>
    <row r="25" spans="1:14" ht="5.0999999999999996" customHeight="1" x14ac:dyDescent="0.45">
      <c r="G25" s="78"/>
      <c r="H25" s="79"/>
      <c r="I25" s="80"/>
      <c r="J25" s="125"/>
      <c r="K25" s="80"/>
      <c r="L25" s="79"/>
      <c r="M25" s="80"/>
      <c r="N25" s="125"/>
    </row>
    <row r="26" spans="1:14" ht="15" customHeight="1" x14ac:dyDescent="0.45">
      <c r="A26" s="3" t="s">
        <v>24</v>
      </c>
      <c r="G26" s="78"/>
      <c r="H26" s="82">
        <f>SUM(H20:H24)</f>
        <v>-62285</v>
      </c>
      <c r="I26" s="80"/>
      <c r="J26" s="126">
        <f>SUM(J20:J24)</f>
        <v>-57177</v>
      </c>
      <c r="K26" s="80"/>
      <c r="L26" s="82">
        <f>SUM(L20:L24)</f>
        <v>-49792</v>
      </c>
      <c r="M26" s="80"/>
      <c r="N26" s="126">
        <f>SUM(N20:N24)</f>
        <v>-52578</v>
      </c>
    </row>
    <row r="27" spans="1:14" ht="5.0999999999999996" customHeight="1" x14ac:dyDescent="0.45">
      <c r="G27" s="78"/>
      <c r="H27" s="79"/>
      <c r="I27" s="80"/>
      <c r="J27" s="125"/>
      <c r="K27" s="80"/>
      <c r="L27" s="79"/>
      <c r="M27" s="80"/>
      <c r="N27" s="125"/>
    </row>
    <row r="28" spans="1:14" ht="15" customHeight="1" x14ac:dyDescent="0.45">
      <c r="A28" s="3" t="s">
        <v>132</v>
      </c>
      <c r="G28" s="78"/>
      <c r="H28" s="79">
        <f>SUM(H19,H26)</f>
        <v>138871</v>
      </c>
      <c r="I28" s="80"/>
      <c r="J28" s="125">
        <f>SUM(J19,J26)</f>
        <v>41789</v>
      </c>
      <c r="K28" s="80"/>
      <c r="L28" s="79">
        <f>SUM(L19,L26)</f>
        <v>153301</v>
      </c>
      <c r="M28" s="80"/>
      <c r="N28" s="125">
        <f>SUM(N19,N26)</f>
        <v>56120</v>
      </c>
    </row>
    <row r="29" spans="1:14" ht="15" customHeight="1" x14ac:dyDescent="0.45">
      <c r="A29" s="4" t="s">
        <v>57</v>
      </c>
      <c r="G29" s="78"/>
      <c r="H29" s="89">
        <v>-9462</v>
      </c>
      <c r="J29" s="209">
        <v>507</v>
      </c>
      <c r="K29" s="204"/>
      <c r="L29" s="84">
        <v>-10956</v>
      </c>
      <c r="M29" s="204"/>
      <c r="N29" s="209">
        <v>-171</v>
      </c>
    </row>
    <row r="30" spans="1:14" ht="5.0999999999999996" customHeight="1" x14ac:dyDescent="0.45">
      <c r="G30" s="78"/>
      <c r="H30" s="77"/>
      <c r="K30" s="80"/>
      <c r="L30" s="77"/>
    </row>
    <row r="31" spans="1:14" ht="15" customHeight="1" x14ac:dyDescent="0.45">
      <c r="A31" s="3" t="s">
        <v>133</v>
      </c>
      <c r="G31" s="78"/>
      <c r="H31" s="84">
        <f>SUM(H28:H29)</f>
        <v>129409</v>
      </c>
      <c r="J31" s="95">
        <f>SUM(J28:J29)</f>
        <v>42296</v>
      </c>
      <c r="K31" s="80"/>
      <c r="L31" s="84">
        <f>SUM(L28:L29)</f>
        <v>142345</v>
      </c>
      <c r="N31" s="95">
        <f>SUM(N28:N29)</f>
        <v>55949</v>
      </c>
    </row>
    <row r="32" spans="1:14" ht="5.0999999999999996" customHeight="1" x14ac:dyDescent="0.45">
      <c r="A32" s="3"/>
      <c r="G32" s="78"/>
      <c r="H32" s="105"/>
      <c r="J32" s="106"/>
      <c r="K32" s="80"/>
      <c r="L32" s="105"/>
      <c r="N32" s="106"/>
    </row>
    <row r="33" spans="1:14" ht="15" customHeight="1" x14ac:dyDescent="0.45">
      <c r="A33" s="3" t="s">
        <v>104</v>
      </c>
      <c r="G33" s="78"/>
      <c r="H33" s="79"/>
      <c r="I33" s="80"/>
      <c r="J33" s="125"/>
      <c r="K33" s="80"/>
      <c r="L33" s="79"/>
      <c r="M33" s="80"/>
      <c r="N33" s="125"/>
    </row>
    <row r="34" spans="1:14" ht="15" customHeight="1" x14ac:dyDescent="0.45">
      <c r="A34" s="4" t="s">
        <v>190</v>
      </c>
      <c r="G34" s="78"/>
      <c r="H34" s="105"/>
      <c r="I34" s="80"/>
      <c r="J34" s="106"/>
      <c r="K34" s="80"/>
      <c r="L34" s="136"/>
      <c r="M34" s="80"/>
      <c r="N34" s="138"/>
    </row>
    <row r="35" spans="1:14" ht="15" customHeight="1" x14ac:dyDescent="0.45">
      <c r="B35" s="4" t="s">
        <v>170</v>
      </c>
      <c r="G35" s="78"/>
      <c r="H35" s="105"/>
      <c r="I35" s="80"/>
      <c r="J35" s="106"/>
      <c r="K35" s="80"/>
      <c r="L35" s="136"/>
      <c r="M35" s="80"/>
      <c r="N35" s="138"/>
    </row>
    <row r="36" spans="1:14" ht="15" customHeight="1" x14ac:dyDescent="0.45">
      <c r="C36" s="292" t="s">
        <v>168</v>
      </c>
      <c r="G36" s="78"/>
      <c r="H36" s="84">
        <v>59</v>
      </c>
      <c r="I36" s="80"/>
      <c r="J36" s="95">
        <v>0</v>
      </c>
      <c r="K36" s="80"/>
      <c r="L36" s="82">
        <v>0</v>
      </c>
      <c r="M36" s="80"/>
      <c r="N36" s="126">
        <v>0</v>
      </c>
    </row>
    <row r="37" spans="1:14" ht="5.0999999999999996" customHeight="1" x14ac:dyDescent="0.45">
      <c r="G37" s="78"/>
      <c r="H37" s="79"/>
      <c r="I37" s="80"/>
      <c r="J37" s="125"/>
      <c r="K37" s="80"/>
      <c r="L37" s="79"/>
      <c r="M37" s="80"/>
      <c r="N37" s="125"/>
    </row>
    <row r="38" spans="1:14" ht="15" customHeight="1" x14ac:dyDescent="0.45">
      <c r="A38" s="139" t="s">
        <v>151</v>
      </c>
      <c r="B38" s="140"/>
      <c r="C38" s="140"/>
      <c r="D38" s="140"/>
      <c r="G38" s="78"/>
      <c r="H38" s="136"/>
      <c r="I38" s="137"/>
      <c r="J38" s="138"/>
      <c r="K38" s="137"/>
      <c r="L38" s="136"/>
      <c r="M38" s="137"/>
      <c r="N38" s="138"/>
    </row>
    <row r="39" spans="1:14" ht="15" customHeight="1" x14ac:dyDescent="0.45">
      <c r="A39" s="139"/>
      <c r="B39" s="139" t="s">
        <v>150</v>
      </c>
      <c r="C39" s="139"/>
      <c r="D39" s="140"/>
      <c r="G39" s="78"/>
      <c r="H39" s="82">
        <f>SUM(H34:H36)</f>
        <v>59</v>
      </c>
      <c r="I39" s="80"/>
      <c r="J39" s="126">
        <f>SUM(J34:J36)</f>
        <v>0</v>
      </c>
      <c r="K39" s="80"/>
      <c r="L39" s="82">
        <f>SUM(L34:L36)</f>
        <v>0</v>
      </c>
      <c r="M39" s="80"/>
      <c r="N39" s="126">
        <f>SUM(N34:N36)</f>
        <v>0</v>
      </c>
    </row>
    <row r="40" spans="1:14" ht="5.0999999999999996" customHeight="1" x14ac:dyDescent="0.45">
      <c r="G40" s="78"/>
      <c r="H40" s="79"/>
      <c r="I40" s="80"/>
      <c r="J40" s="125"/>
      <c r="K40" s="80"/>
      <c r="L40" s="79"/>
      <c r="M40" s="80"/>
      <c r="N40" s="125"/>
    </row>
    <row r="41" spans="1:14" ht="15" customHeight="1" thickBot="1" x14ac:dyDescent="0.5">
      <c r="A41" s="139" t="s">
        <v>60</v>
      </c>
      <c r="G41" s="78"/>
      <c r="H41" s="86">
        <f>SUM(H31,H39)</f>
        <v>129468</v>
      </c>
      <c r="J41" s="127">
        <f>SUM(J31,J39)</f>
        <v>42296</v>
      </c>
      <c r="K41" s="19"/>
      <c r="L41" s="86">
        <f>SUM(L31,L39)</f>
        <v>142345</v>
      </c>
      <c r="N41" s="127">
        <f>SUM(N31,N39)</f>
        <v>55949</v>
      </c>
    </row>
    <row r="42" spans="1:14" ht="15" customHeight="1" thickTop="1" x14ac:dyDescent="0.45">
      <c r="H42" s="85"/>
      <c r="J42" s="128"/>
      <c r="K42" s="19"/>
      <c r="L42" s="85"/>
      <c r="N42" s="128"/>
    </row>
    <row r="43" spans="1:14" ht="15" customHeight="1" x14ac:dyDescent="0.45">
      <c r="A43" s="141" t="s">
        <v>134</v>
      </c>
      <c r="H43" s="85"/>
      <c r="J43" s="128"/>
      <c r="K43" s="19"/>
      <c r="L43" s="85"/>
      <c r="N43" s="128"/>
    </row>
    <row r="44" spans="1:14" ht="15" customHeight="1" thickBot="1" x14ac:dyDescent="0.5">
      <c r="A44" s="78"/>
      <c r="B44" s="4" t="s">
        <v>99</v>
      </c>
      <c r="H44" s="86">
        <f>SUM(H31)</f>
        <v>129409</v>
      </c>
      <c r="I44" s="297"/>
      <c r="J44" s="127">
        <f>SUM(J31)</f>
        <v>42296</v>
      </c>
      <c r="K44" s="297"/>
      <c r="L44" s="86">
        <f>SUM(L31)</f>
        <v>142345</v>
      </c>
      <c r="M44" s="297"/>
      <c r="N44" s="127">
        <f>SUM(N31)</f>
        <v>55949</v>
      </c>
    </row>
    <row r="45" spans="1:14" ht="5.0999999999999996" customHeight="1" thickTop="1" x14ac:dyDescent="0.45">
      <c r="H45" s="298"/>
      <c r="I45" s="297"/>
      <c r="J45" s="299"/>
      <c r="K45" s="297"/>
      <c r="L45" s="298"/>
      <c r="M45" s="297"/>
      <c r="N45" s="299"/>
    </row>
    <row r="46" spans="1:14" ht="15" customHeight="1" thickBot="1" x14ac:dyDescent="0.5">
      <c r="A46" s="78"/>
      <c r="B46" s="4" t="s">
        <v>100</v>
      </c>
      <c r="H46" s="317">
        <v>0</v>
      </c>
      <c r="I46" s="137"/>
      <c r="J46" s="318">
        <v>0</v>
      </c>
      <c r="K46" s="137"/>
      <c r="L46" s="317">
        <v>0</v>
      </c>
      <c r="M46" s="137"/>
      <c r="N46" s="318">
        <v>0</v>
      </c>
    </row>
    <row r="47" spans="1:14" ht="15" customHeight="1" thickTop="1" x14ac:dyDescent="0.45">
      <c r="A47" s="3"/>
      <c r="H47" s="298"/>
      <c r="I47" s="297"/>
      <c r="J47" s="299"/>
      <c r="K47" s="297"/>
      <c r="L47" s="298"/>
      <c r="M47" s="297"/>
      <c r="N47" s="299"/>
    </row>
    <row r="48" spans="1:14" ht="15" customHeight="1" x14ac:dyDescent="0.45">
      <c r="A48" s="141" t="s">
        <v>135</v>
      </c>
      <c r="H48" s="298"/>
      <c r="I48" s="297"/>
      <c r="J48" s="299"/>
      <c r="K48" s="297"/>
      <c r="L48" s="298"/>
      <c r="M48" s="297"/>
      <c r="N48" s="299"/>
    </row>
    <row r="49" spans="1:14" ht="15" customHeight="1" thickBot="1" x14ac:dyDescent="0.5">
      <c r="A49" s="78"/>
      <c r="B49" s="4" t="s">
        <v>99</v>
      </c>
      <c r="H49" s="86">
        <f>SUM(H41)</f>
        <v>129468</v>
      </c>
      <c r="I49" s="297"/>
      <c r="J49" s="127">
        <f>SUM(J41)</f>
        <v>42296</v>
      </c>
      <c r="K49" s="297"/>
      <c r="L49" s="86">
        <f>SUM(L41)</f>
        <v>142345</v>
      </c>
      <c r="M49" s="297"/>
      <c r="N49" s="127">
        <f>SUM(N41)</f>
        <v>55949</v>
      </c>
    </row>
    <row r="50" spans="1:14" ht="5.0999999999999996" customHeight="1" thickTop="1" x14ac:dyDescent="0.45">
      <c r="A50" s="78"/>
      <c r="H50" s="105"/>
      <c r="I50" s="300"/>
      <c r="J50" s="106"/>
      <c r="K50" s="300"/>
      <c r="L50" s="105"/>
      <c r="M50" s="300"/>
      <c r="N50" s="106"/>
    </row>
    <row r="51" spans="1:14" ht="15" customHeight="1" thickBot="1" x14ac:dyDescent="0.5">
      <c r="A51" s="78"/>
      <c r="B51" s="4" t="s">
        <v>100</v>
      </c>
      <c r="H51" s="319">
        <v>0</v>
      </c>
      <c r="I51" s="137"/>
      <c r="J51" s="320">
        <v>0</v>
      </c>
      <c r="K51" s="301"/>
      <c r="L51" s="319">
        <v>0</v>
      </c>
      <c r="M51" s="137"/>
      <c r="N51" s="320">
        <v>0</v>
      </c>
    </row>
    <row r="52" spans="1:14" ht="15" customHeight="1" thickTop="1" x14ac:dyDescent="0.45">
      <c r="A52" s="3"/>
      <c r="H52" s="298"/>
      <c r="I52" s="297"/>
      <c r="J52" s="299"/>
      <c r="K52" s="300"/>
      <c r="L52" s="298"/>
      <c r="M52" s="297"/>
      <c r="N52" s="299"/>
    </row>
    <row r="53" spans="1:14" ht="15" customHeight="1" x14ac:dyDescent="0.45">
      <c r="A53" s="139" t="s">
        <v>136</v>
      </c>
      <c r="H53" s="85"/>
      <c r="J53" s="128"/>
      <c r="L53" s="85"/>
      <c r="N53" s="128"/>
    </row>
    <row r="54" spans="1:14" ht="5.0999999999999996" customHeight="1" x14ac:dyDescent="0.45">
      <c r="H54" s="85"/>
      <c r="J54" s="128"/>
      <c r="L54" s="85"/>
      <c r="N54" s="128"/>
    </row>
    <row r="55" spans="1:14" ht="15" customHeight="1" thickBot="1" x14ac:dyDescent="0.5">
      <c r="A55" s="140" t="s">
        <v>139</v>
      </c>
      <c r="H55" s="87">
        <f>H31/300000</f>
        <v>0.43136333333333332</v>
      </c>
      <c r="I55" s="15"/>
      <c r="J55" s="129">
        <v>0.14000000000000001</v>
      </c>
      <c r="L55" s="87">
        <f>L31/300000</f>
        <v>0.47448333333333331</v>
      </c>
      <c r="M55" s="15"/>
      <c r="N55" s="129">
        <v>0.19</v>
      </c>
    </row>
    <row r="56" spans="1:14" ht="15" customHeight="1" thickTop="1" x14ac:dyDescent="0.45">
      <c r="A56" s="140"/>
      <c r="H56" s="143"/>
      <c r="I56" s="92"/>
      <c r="J56" s="143"/>
      <c r="K56" s="92"/>
      <c r="L56" s="143"/>
      <c r="M56" s="92"/>
      <c r="N56" s="143"/>
    </row>
    <row r="57" spans="1:14" ht="15" customHeight="1" x14ac:dyDescent="0.45">
      <c r="A57" s="140"/>
      <c r="H57" s="143"/>
      <c r="I57" s="92"/>
      <c r="J57" s="143"/>
      <c r="K57" s="92"/>
      <c r="L57" s="143"/>
      <c r="M57" s="92"/>
      <c r="N57" s="143"/>
    </row>
    <row r="58" spans="1:14" ht="15" customHeight="1" x14ac:dyDescent="0.45">
      <c r="A58" s="140"/>
      <c r="H58" s="143"/>
      <c r="I58" s="92"/>
      <c r="J58" s="143"/>
      <c r="K58" s="92"/>
      <c r="L58" s="143"/>
      <c r="M58" s="92"/>
      <c r="N58" s="143"/>
    </row>
    <row r="59" spans="1:14" ht="15" customHeight="1" x14ac:dyDescent="0.45">
      <c r="A59" s="140"/>
      <c r="H59" s="143"/>
      <c r="I59" s="92"/>
      <c r="J59" s="143"/>
      <c r="K59" s="92"/>
      <c r="L59" s="143"/>
      <c r="M59" s="92"/>
      <c r="N59" s="143"/>
    </row>
    <row r="60" spans="1:14" ht="13.5" customHeight="1" x14ac:dyDescent="0.45">
      <c r="A60" s="140"/>
      <c r="H60" s="143"/>
      <c r="I60" s="92"/>
      <c r="J60" s="143"/>
      <c r="K60" s="92"/>
      <c r="L60" s="143"/>
      <c r="M60" s="15"/>
      <c r="N60" s="143"/>
    </row>
    <row r="61" spans="1:14" ht="21.95" customHeight="1" x14ac:dyDescent="0.45">
      <c r="A61" s="88" t="str">
        <f>'2-3'!A105</f>
        <v>The accompanying notes on pages 10 to 24 are an integral part of these interim financial information.</v>
      </c>
      <c r="B61" s="315"/>
      <c r="C61" s="315"/>
      <c r="D61" s="315"/>
      <c r="E61" s="315"/>
      <c r="F61" s="315"/>
      <c r="G61" s="315"/>
      <c r="H61" s="209"/>
      <c r="I61" s="209"/>
      <c r="J61" s="95"/>
      <c r="K61" s="316"/>
      <c r="L61" s="209"/>
      <c r="M61" s="209"/>
      <c r="N61" s="95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H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7E6BA-C12D-42ED-B3EF-2E8FBD005523}">
  <sheetPr>
    <tabColor theme="8" tint="0.79998168889431442"/>
  </sheetPr>
  <dimension ref="A1:O61"/>
  <sheetViews>
    <sheetView zoomScale="101" zoomScaleNormal="130" zoomScaleSheetLayoutView="100" workbookViewId="0">
      <selection activeCell="R17" sqref="R17"/>
    </sheetView>
  </sheetViews>
  <sheetFormatPr defaultColWidth="9.33203125" defaultRowHeight="16.5" customHeight="1" x14ac:dyDescent="0.45"/>
  <cols>
    <col min="1" max="3" width="2" style="68" customWidth="1"/>
    <col min="4" max="4" width="10.1640625" style="68" customWidth="1"/>
    <col min="5" max="5" width="11.6640625" style="68" customWidth="1"/>
    <col min="6" max="6" width="15.1640625" style="68" customWidth="1"/>
    <col min="7" max="7" width="5.1640625" style="321" customWidth="1"/>
    <col min="8" max="8" width="1" style="68" customWidth="1"/>
    <col min="9" max="9" width="14" style="69" customWidth="1"/>
    <col min="10" max="10" width="1" style="69" customWidth="1"/>
    <col min="11" max="11" width="14" style="322" customWidth="1"/>
    <col min="12" max="12" width="1" style="70" customWidth="1"/>
    <col min="13" max="13" width="14" style="69" customWidth="1"/>
    <col min="14" max="14" width="1" style="69" customWidth="1"/>
    <col min="15" max="15" width="14" style="322" customWidth="1"/>
    <col min="16" max="16384" width="9.33203125" style="68"/>
  </cols>
  <sheetData>
    <row r="1" spans="1:15" ht="16.5" customHeight="1" x14ac:dyDescent="0.45">
      <c r="A1" s="67" t="s">
        <v>71</v>
      </c>
    </row>
    <row r="2" spans="1:15" ht="16.5" customHeight="1" x14ac:dyDescent="0.45">
      <c r="A2" s="67" t="s">
        <v>97</v>
      </c>
    </row>
    <row r="3" spans="1:15" ht="16.5" customHeight="1" x14ac:dyDescent="0.45">
      <c r="A3" s="71" t="s">
        <v>195</v>
      </c>
      <c r="B3" s="72"/>
      <c r="C3" s="72"/>
      <c r="D3" s="72"/>
      <c r="E3" s="72"/>
      <c r="F3" s="72"/>
      <c r="G3" s="323"/>
      <c r="H3" s="72"/>
      <c r="I3" s="73"/>
      <c r="J3" s="73"/>
      <c r="K3" s="324"/>
      <c r="L3" s="325"/>
      <c r="M3" s="73"/>
      <c r="N3" s="73"/>
      <c r="O3" s="324"/>
    </row>
    <row r="4" spans="1:15" ht="15" customHeight="1" x14ac:dyDescent="0.45"/>
    <row r="5" spans="1:15" ht="15" customHeight="1" x14ac:dyDescent="0.45">
      <c r="A5" s="4"/>
      <c r="B5" s="4"/>
      <c r="C5" s="4"/>
      <c r="D5" s="4"/>
      <c r="E5" s="4"/>
      <c r="F5" s="4"/>
      <c r="G5" s="74"/>
      <c r="H5" s="4"/>
      <c r="I5" s="19"/>
      <c r="J5" s="19"/>
      <c r="K5" s="91"/>
      <c r="L5" s="15"/>
      <c r="M5" s="19"/>
      <c r="N5" s="19"/>
      <c r="O5" s="91"/>
    </row>
    <row r="6" spans="1:15" ht="15" customHeight="1" x14ac:dyDescent="0.45">
      <c r="A6" s="4"/>
      <c r="B6" s="4"/>
      <c r="C6" s="4"/>
      <c r="D6" s="4"/>
      <c r="E6" s="4"/>
      <c r="F6" s="4"/>
      <c r="G6" s="74"/>
      <c r="H6" s="4"/>
      <c r="I6" s="365" t="s">
        <v>87</v>
      </c>
      <c r="J6" s="365"/>
      <c r="K6" s="365"/>
      <c r="L6" s="15"/>
      <c r="M6" s="365" t="s">
        <v>85</v>
      </c>
      <c r="N6" s="365"/>
      <c r="O6" s="365"/>
    </row>
    <row r="7" spans="1:15" ht="15" customHeight="1" x14ac:dyDescent="0.45">
      <c r="A7" s="4"/>
      <c r="B7" s="4"/>
      <c r="C7" s="4"/>
      <c r="D7" s="4"/>
      <c r="E7" s="4"/>
      <c r="F7" s="4"/>
      <c r="G7" s="74"/>
      <c r="H7" s="4"/>
      <c r="I7" s="366" t="s">
        <v>86</v>
      </c>
      <c r="J7" s="366"/>
      <c r="K7" s="366"/>
      <c r="L7" s="15"/>
      <c r="M7" s="366" t="s">
        <v>86</v>
      </c>
      <c r="N7" s="366"/>
      <c r="O7" s="366"/>
    </row>
    <row r="8" spans="1:15" ht="15" customHeight="1" x14ac:dyDescent="0.45">
      <c r="A8" s="4"/>
      <c r="B8" s="4"/>
      <c r="C8" s="4"/>
      <c r="D8" s="4"/>
      <c r="E8" s="4"/>
      <c r="F8" s="4"/>
      <c r="G8" s="74"/>
      <c r="H8" s="4"/>
      <c r="I8" s="97" t="s">
        <v>58</v>
      </c>
      <c r="J8" s="92"/>
      <c r="K8" s="97" t="s">
        <v>58</v>
      </c>
      <c r="L8" s="15"/>
      <c r="M8" s="97" t="s">
        <v>58</v>
      </c>
      <c r="N8" s="92"/>
      <c r="O8" s="97" t="s">
        <v>58</v>
      </c>
    </row>
    <row r="9" spans="1:15" ht="15" customHeight="1" x14ac:dyDescent="0.45">
      <c r="A9" s="4"/>
      <c r="B9" s="4"/>
      <c r="C9" s="4"/>
      <c r="D9" s="4"/>
      <c r="E9" s="4"/>
      <c r="F9" s="4"/>
      <c r="G9" s="74"/>
      <c r="H9" s="4"/>
      <c r="I9" s="358" t="s">
        <v>193</v>
      </c>
      <c r="J9" s="15"/>
      <c r="K9" s="358" t="s">
        <v>193</v>
      </c>
      <c r="L9" s="15"/>
      <c r="M9" s="358" t="s">
        <v>193</v>
      </c>
      <c r="N9" s="19"/>
      <c r="O9" s="358" t="s">
        <v>193</v>
      </c>
    </row>
    <row r="10" spans="1:15" ht="15" customHeight="1" x14ac:dyDescent="0.45">
      <c r="A10" s="4"/>
      <c r="B10" s="4"/>
      <c r="C10" s="4"/>
      <c r="D10" s="4"/>
      <c r="E10" s="4"/>
      <c r="F10" s="4"/>
      <c r="G10" s="76"/>
      <c r="H10" s="3"/>
      <c r="I10" s="75" t="s">
        <v>152</v>
      </c>
      <c r="J10" s="17"/>
      <c r="K10" s="75" t="s">
        <v>144</v>
      </c>
      <c r="L10" s="20"/>
      <c r="M10" s="75" t="s">
        <v>152</v>
      </c>
      <c r="N10" s="17"/>
      <c r="O10" s="75" t="s">
        <v>144</v>
      </c>
    </row>
    <row r="11" spans="1:15" ht="15" customHeight="1" x14ac:dyDescent="0.45">
      <c r="A11" s="4"/>
      <c r="B11" s="4"/>
      <c r="C11" s="4"/>
      <c r="D11" s="4"/>
      <c r="E11" s="4"/>
      <c r="F11" s="4"/>
      <c r="G11" s="58" t="s">
        <v>165</v>
      </c>
      <c r="H11" s="3"/>
      <c r="I11" s="101" t="s">
        <v>163</v>
      </c>
      <c r="J11" s="100"/>
      <c r="K11" s="101" t="s">
        <v>163</v>
      </c>
      <c r="L11" s="100"/>
      <c r="M11" s="101" t="s">
        <v>163</v>
      </c>
      <c r="N11" s="97"/>
      <c r="O11" s="101" t="s">
        <v>163</v>
      </c>
    </row>
    <row r="12" spans="1:15" ht="5.0999999999999996" customHeight="1" x14ac:dyDescent="0.45">
      <c r="A12" s="4"/>
      <c r="B12" s="4"/>
      <c r="C12" s="4"/>
      <c r="D12" s="4"/>
      <c r="E12" s="4"/>
      <c r="F12" s="4"/>
      <c r="G12" s="189"/>
      <c r="H12" s="4"/>
      <c r="I12" s="77"/>
      <c r="J12" s="19"/>
      <c r="K12" s="91"/>
      <c r="L12" s="15"/>
      <c r="M12" s="77"/>
      <c r="N12" s="19"/>
      <c r="O12" s="91"/>
    </row>
    <row r="13" spans="1:15" ht="15" customHeight="1" x14ac:dyDescent="0.45">
      <c r="A13" s="4" t="s">
        <v>101</v>
      </c>
      <c r="B13" s="4"/>
      <c r="C13" s="4"/>
      <c r="D13" s="4"/>
      <c r="E13" s="4"/>
      <c r="F13" s="4"/>
      <c r="G13" s="74"/>
      <c r="H13" s="78"/>
      <c r="I13" s="79">
        <v>1591820</v>
      </c>
      <c r="J13" s="80"/>
      <c r="K13" s="204">
        <v>1241786</v>
      </c>
      <c r="L13" s="204"/>
      <c r="M13" s="205">
        <v>1483268</v>
      </c>
      <c r="N13" s="204"/>
      <c r="O13" s="204">
        <v>1113489</v>
      </c>
    </row>
    <row r="14" spans="1:15" ht="15" customHeight="1" x14ac:dyDescent="0.45">
      <c r="A14" s="4" t="s">
        <v>102</v>
      </c>
      <c r="B14" s="4"/>
      <c r="C14" s="4"/>
      <c r="D14" s="4"/>
      <c r="E14" s="4"/>
      <c r="F14" s="4"/>
      <c r="G14" s="81"/>
      <c r="H14" s="78"/>
      <c r="I14" s="82">
        <v>-1125230</v>
      </c>
      <c r="J14" s="80"/>
      <c r="K14" s="206">
        <v>-967335</v>
      </c>
      <c r="L14" s="204"/>
      <c r="M14" s="207">
        <v>-1006748</v>
      </c>
      <c r="N14" s="204"/>
      <c r="O14" s="206">
        <v>-836467</v>
      </c>
    </row>
    <row r="15" spans="1:15" ht="5.0999999999999996" customHeight="1" x14ac:dyDescent="0.45">
      <c r="A15" s="4"/>
      <c r="B15" s="4"/>
      <c r="C15" s="4"/>
      <c r="D15" s="4"/>
      <c r="E15" s="4"/>
      <c r="F15" s="4"/>
      <c r="G15" s="81"/>
      <c r="H15" s="78"/>
      <c r="I15" s="79"/>
      <c r="J15" s="80"/>
      <c r="K15" s="125"/>
      <c r="L15" s="80"/>
      <c r="M15" s="79"/>
      <c r="N15" s="80"/>
      <c r="O15" s="125"/>
    </row>
    <row r="16" spans="1:15" ht="15" customHeight="1" x14ac:dyDescent="0.45">
      <c r="A16" s="3" t="s">
        <v>12</v>
      </c>
      <c r="B16" s="4"/>
      <c r="C16" s="4"/>
      <c r="D16" s="4"/>
      <c r="E16" s="4"/>
      <c r="F16" s="4"/>
      <c r="G16" s="81"/>
      <c r="H16" s="78"/>
      <c r="I16" s="79">
        <f>SUM(I13:I15)</f>
        <v>466590</v>
      </c>
      <c r="J16" s="80"/>
      <c r="K16" s="125">
        <f>SUM(K13:K15)</f>
        <v>274451</v>
      </c>
      <c r="L16" s="80"/>
      <c r="M16" s="79">
        <f>SUM(M13:M15)</f>
        <v>476520</v>
      </c>
      <c r="N16" s="80"/>
      <c r="O16" s="125">
        <f>SUM(O13:O15)</f>
        <v>277022</v>
      </c>
    </row>
    <row r="17" spans="1:15" ht="15" customHeight="1" x14ac:dyDescent="0.45">
      <c r="A17" s="4" t="s">
        <v>27</v>
      </c>
      <c r="B17" s="4"/>
      <c r="C17" s="4"/>
      <c r="D17" s="4"/>
      <c r="E17" s="4"/>
      <c r="F17" s="4"/>
      <c r="G17" s="81"/>
      <c r="H17" s="78"/>
      <c r="I17" s="82">
        <v>4708</v>
      </c>
      <c r="J17" s="80"/>
      <c r="K17" s="206">
        <v>3728</v>
      </c>
      <c r="L17" s="204"/>
      <c r="M17" s="207">
        <v>5117</v>
      </c>
      <c r="N17" s="204"/>
      <c r="O17" s="206">
        <v>3459</v>
      </c>
    </row>
    <row r="18" spans="1:15" ht="5.0999999999999996" customHeight="1" x14ac:dyDescent="0.45">
      <c r="A18" s="4"/>
      <c r="B18" s="4"/>
      <c r="C18" s="4"/>
      <c r="D18" s="4"/>
      <c r="E18" s="4"/>
      <c r="F18" s="4"/>
      <c r="G18" s="81"/>
      <c r="H18" s="78"/>
      <c r="I18" s="79"/>
      <c r="J18" s="80"/>
      <c r="K18" s="125"/>
      <c r="L18" s="80"/>
      <c r="M18" s="79"/>
      <c r="N18" s="80"/>
      <c r="O18" s="125"/>
    </row>
    <row r="19" spans="1:15" ht="15" customHeight="1" x14ac:dyDescent="0.45">
      <c r="A19" s="3" t="s">
        <v>23</v>
      </c>
      <c r="B19" s="4"/>
      <c r="C19" s="4"/>
      <c r="D19" s="4"/>
      <c r="E19" s="4"/>
      <c r="F19" s="4"/>
      <c r="G19" s="81"/>
      <c r="H19" s="78"/>
      <c r="I19" s="79">
        <f>SUM(I16:I17)</f>
        <v>471298</v>
      </c>
      <c r="J19" s="80"/>
      <c r="K19" s="125">
        <v>278179</v>
      </c>
      <c r="L19" s="80"/>
      <c r="M19" s="79">
        <f>SUM(M16:M17)</f>
        <v>481637</v>
      </c>
      <c r="N19" s="80"/>
      <c r="O19" s="125">
        <f>SUM(O16:O17)</f>
        <v>280481</v>
      </c>
    </row>
    <row r="20" spans="1:15" ht="15" customHeight="1" x14ac:dyDescent="0.45">
      <c r="A20" s="4" t="s">
        <v>29</v>
      </c>
      <c r="B20" s="4"/>
      <c r="C20" s="4"/>
      <c r="D20" s="4"/>
      <c r="E20" s="4"/>
      <c r="F20" s="4"/>
      <c r="G20" s="83"/>
      <c r="H20" s="78"/>
      <c r="I20" s="79">
        <v>-42203</v>
      </c>
      <c r="J20" s="80"/>
      <c r="K20" s="19">
        <v>-118552</v>
      </c>
      <c r="L20" s="204"/>
      <c r="M20" s="77">
        <v>-34997</v>
      </c>
      <c r="N20" s="204"/>
      <c r="O20" s="19">
        <v>-113308</v>
      </c>
    </row>
    <row r="21" spans="1:15" ht="15" customHeight="1" x14ac:dyDescent="0.45">
      <c r="A21" s="4" t="s">
        <v>15</v>
      </c>
      <c r="B21" s="4"/>
      <c r="C21" s="4"/>
      <c r="D21" s="4"/>
      <c r="E21" s="4"/>
      <c r="F21" s="4"/>
      <c r="G21" s="74"/>
      <c r="H21" s="78"/>
      <c r="I21" s="79">
        <v>-127131</v>
      </c>
      <c r="J21" s="19"/>
      <c r="K21" s="204">
        <v>-88231</v>
      </c>
      <c r="L21" s="204"/>
      <c r="M21" s="205">
        <v>-104749</v>
      </c>
      <c r="N21" s="19"/>
      <c r="O21" s="204">
        <v>-79562</v>
      </c>
    </row>
    <row r="22" spans="1:15" ht="15" customHeight="1" x14ac:dyDescent="0.45">
      <c r="A22" s="4" t="s">
        <v>183</v>
      </c>
      <c r="B22" s="4"/>
      <c r="C22" s="4"/>
      <c r="D22" s="4"/>
      <c r="E22" s="4"/>
      <c r="F22" s="4"/>
      <c r="G22" s="74"/>
      <c r="H22" s="78"/>
      <c r="I22" s="79">
        <v>-46544</v>
      </c>
      <c r="J22" s="19"/>
      <c r="K22" s="204">
        <v>-6481</v>
      </c>
      <c r="L22" s="204"/>
      <c r="M22" s="205">
        <v>-46349</v>
      </c>
      <c r="N22" s="19"/>
      <c r="O22" s="204">
        <v>-6481</v>
      </c>
    </row>
    <row r="23" spans="1:15" ht="15" customHeight="1" x14ac:dyDescent="0.45">
      <c r="A23" s="4" t="s">
        <v>206</v>
      </c>
      <c r="B23" s="4"/>
      <c r="C23" s="4"/>
      <c r="D23" s="4"/>
      <c r="E23" s="4"/>
      <c r="F23" s="4"/>
      <c r="G23" s="83"/>
      <c r="H23" s="78"/>
      <c r="I23" s="79">
        <v>49383</v>
      </c>
      <c r="J23" s="19"/>
      <c r="K23" s="204">
        <v>63473</v>
      </c>
      <c r="L23" s="208"/>
      <c r="M23" s="205">
        <v>50270</v>
      </c>
      <c r="N23" s="208"/>
      <c r="O23" s="204">
        <v>63537</v>
      </c>
    </row>
    <row r="24" spans="1:15" ht="15" customHeight="1" x14ac:dyDescent="0.45">
      <c r="A24" s="4" t="s">
        <v>112</v>
      </c>
      <c r="B24" s="4"/>
      <c r="C24" s="4"/>
      <c r="D24" s="4"/>
      <c r="E24" s="4"/>
      <c r="F24" s="4"/>
      <c r="G24" s="83"/>
      <c r="H24" s="78"/>
      <c r="I24" s="82">
        <v>-9623</v>
      </c>
      <c r="J24" s="19"/>
      <c r="K24" s="206">
        <v>-9382</v>
      </c>
      <c r="L24" s="204"/>
      <c r="M24" s="207">
        <v>-7922</v>
      </c>
      <c r="N24" s="19"/>
      <c r="O24" s="206">
        <v>-7921</v>
      </c>
    </row>
    <row r="25" spans="1:15" ht="5.0999999999999996" customHeight="1" x14ac:dyDescent="0.45">
      <c r="A25" s="4"/>
      <c r="B25" s="4"/>
      <c r="C25" s="4"/>
      <c r="D25" s="4"/>
      <c r="E25" s="4"/>
      <c r="F25" s="4"/>
      <c r="G25" s="81"/>
      <c r="H25" s="78"/>
      <c r="I25" s="79"/>
      <c r="J25" s="80"/>
      <c r="K25" s="125"/>
      <c r="L25" s="80"/>
      <c r="M25" s="79"/>
      <c r="N25" s="80"/>
      <c r="O25" s="125"/>
    </row>
    <row r="26" spans="1:15" ht="15" customHeight="1" x14ac:dyDescent="0.45">
      <c r="A26" s="3" t="s">
        <v>24</v>
      </c>
      <c r="B26" s="4"/>
      <c r="C26" s="4"/>
      <c r="D26" s="4"/>
      <c r="E26" s="4"/>
      <c r="F26" s="4"/>
      <c r="G26" s="81"/>
      <c r="H26" s="78"/>
      <c r="I26" s="82">
        <f>SUM(I20:I24)</f>
        <v>-176118</v>
      </c>
      <c r="J26" s="80"/>
      <c r="K26" s="126">
        <f>SUM(K20:K24)</f>
        <v>-159173</v>
      </c>
      <c r="L26" s="80"/>
      <c r="M26" s="82">
        <f>SUM(M20:M24)</f>
        <v>-143747</v>
      </c>
      <c r="N26" s="80"/>
      <c r="O26" s="126">
        <f>SUM(O20:O24)</f>
        <v>-143735</v>
      </c>
    </row>
    <row r="27" spans="1:15" ht="5.0999999999999996" customHeight="1" x14ac:dyDescent="0.45">
      <c r="A27" s="4"/>
      <c r="B27" s="4"/>
      <c r="C27" s="4"/>
      <c r="D27" s="4"/>
      <c r="E27" s="4"/>
      <c r="F27" s="4"/>
      <c r="G27" s="81"/>
      <c r="H27" s="78"/>
      <c r="I27" s="79"/>
      <c r="J27" s="80"/>
      <c r="K27" s="125"/>
      <c r="L27" s="80"/>
      <c r="M27" s="79"/>
      <c r="N27" s="80"/>
      <c r="O27" s="125"/>
    </row>
    <row r="28" spans="1:15" ht="15" customHeight="1" x14ac:dyDescent="0.45">
      <c r="A28" s="3" t="s">
        <v>132</v>
      </c>
      <c r="B28" s="4"/>
      <c r="C28" s="4"/>
      <c r="D28" s="4"/>
      <c r="E28" s="4"/>
      <c r="F28" s="4"/>
      <c r="G28" s="81"/>
      <c r="H28" s="78"/>
      <c r="I28" s="79">
        <f>SUM(I19,I26)</f>
        <v>295180</v>
      </c>
      <c r="J28" s="80"/>
      <c r="K28" s="125">
        <f>SUM(K19,K26)</f>
        <v>119006</v>
      </c>
      <c r="L28" s="80"/>
      <c r="M28" s="79">
        <f>SUM(M19,M26)</f>
        <v>337890</v>
      </c>
      <c r="N28" s="80"/>
      <c r="O28" s="125">
        <f>SUM(O19,O26)</f>
        <v>136746</v>
      </c>
    </row>
    <row r="29" spans="1:15" ht="15" customHeight="1" x14ac:dyDescent="0.45">
      <c r="A29" s="4" t="s">
        <v>57</v>
      </c>
      <c r="B29" s="4"/>
      <c r="C29" s="4"/>
      <c r="D29" s="4"/>
      <c r="E29" s="4"/>
      <c r="F29" s="4"/>
      <c r="G29" s="81">
        <v>16</v>
      </c>
      <c r="H29" s="78"/>
      <c r="I29" s="89">
        <v>-28717</v>
      </c>
      <c r="J29" s="19"/>
      <c r="K29" s="209">
        <v>440</v>
      </c>
      <c r="L29" s="204"/>
      <c r="M29" s="84">
        <v>-32559</v>
      </c>
      <c r="N29" s="204"/>
      <c r="O29" s="209">
        <v>-1588</v>
      </c>
    </row>
    <row r="30" spans="1:15" ht="5.0999999999999996" customHeight="1" x14ac:dyDescent="0.45">
      <c r="A30" s="4"/>
      <c r="B30" s="4"/>
      <c r="C30" s="4"/>
      <c r="D30" s="4"/>
      <c r="E30" s="4"/>
      <c r="F30" s="4"/>
      <c r="G30" s="81"/>
      <c r="H30" s="78"/>
      <c r="I30" s="77"/>
      <c r="J30" s="19"/>
      <c r="K30" s="91"/>
      <c r="L30" s="80"/>
      <c r="M30" s="77"/>
      <c r="N30" s="19"/>
      <c r="O30" s="91"/>
    </row>
    <row r="31" spans="1:15" ht="15" customHeight="1" x14ac:dyDescent="0.45">
      <c r="A31" s="3" t="s">
        <v>133</v>
      </c>
      <c r="B31" s="4"/>
      <c r="C31" s="4"/>
      <c r="D31" s="4"/>
      <c r="E31" s="4"/>
      <c r="F31" s="4"/>
      <c r="G31" s="81"/>
      <c r="H31" s="78"/>
      <c r="I31" s="84">
        <f>SUM(I28:I29)</f>
        <v>266463</v>
      </c>
      <c r="J31" s="19"/>
      <c r="K31" s="95">
        <f>SUM(K28:K29)</f>
        <v>119446</v>
      </c>
      <c r="L31" s="80"/>
      <c r="M31" s="84">
        <f>SUM(M28:M29)</f>
        <v>305331</v>
      </c>
      <c r="N31" s="19"/>
      <c r="O31" s="95">
        <f>SUM(O28:O29)</f>
        <v>135158</v>
      </c>
    </row>
    <row r="32" spans="1:15" ht="5.0999999999999996" customHeight="1" x14ac:dyDescent="0.45">
      <c r="A32" s="3"/>
      <c r="B32" s="4"/>
      <c r="C32" s="4"/>
      <c r="D32" s="4"/>
      <c r="E32" s="4"/>
      <c r="F32" s="4"/>
      <c r="G32" s="81"/>
      <c r="H32" s="78"/>
      <c r="I32" s="105"/>
      <c r="J32" s="19"/>
      <c r="K32" s="106"/>
      <c r="L32" s="80"/>
      <c r="M32" s="105"/>
      <c r="N32" s="19"/>
      <c r="O32" s="106"/>
    </row>
    <row r="33" spans="1:15" ht="15" customHeight="1" x14ac:dyDescent="0.45">
      <c r="A33" s="3" t="s">
        <v>104</v>
      </c>
      <c r="B33" s="4"/>
      <c r="C33" s="4"/>
      <c r="D33" s="4"/>
      <c r="E33" s="4"/>
      <c r="F33" s="4"/>
      <c r="G33" s="81"/>
      <c r="H33" s="78"/>
      <c r="I33" s="79"/>
      <c r="J33" s="80"/>
      <c r="K33" s="125"/>
      <c r="L33" s="80"/>
      <c r="M33" s="79"/>
      <c r="N33" s="80"/>
      <c r="O33" s="125"/>
    </row>
    <row r="34" spans="1:15" ht="15" customHeight="1" x14ac:dyDescent="0.45">
      <c r="A34" s="4" t="s">
        <v>189</v>
      </c>
      <c r="B34" s="4"/>
      <c r="C34" s="4"/>
      <c r="D34" s="4"/>
      <c r="E34" s="4"/>
      <c r="F34" s="4"/>
      <c r="G34" s="81"/>
      <c r="H34" s="78"/>
      <c r="I34" s="79"/>
      <c r="J34" s="80"/>
      <c r="K34" s="125"/>
      <c r="L34" s="80"/>
      <c r="M34" s="79"/>
      <c r="N34" s="80"/>
      <c r="O34" s="125"/>
    </row>
    <row r="35" spans="1:15" ht="15" customHeight="1" x14ac:dyDescent="0.45">
      <c r="A35" s="4"/>
      <c r="B35" s="4" t="s">
        <v>170</v>
      </c>
      <c r="C35" s="4"/>
      <c r="D35" s="4"/>
      <c r="E35" s="4"/>
      <c r="F35" s="4"/>
      <c r="G35" s="81"/>
      <c r="H35" s="78"/>
      <c r="I35" s="79"/>
      <c r="J35" s="80"/>
      <c r="K35" s="125"/>
      <c r="L35" s="80"/>
      <c r="M35" s="79"/>
      <c r="N35" s="80"/>
      <c r="O35" s="125"/>
    </row>
    <row r="36" spans="1:15" ht="15" customHeight="1" x14ac:dyDescent="0.45">
      <c r="A36" s="4"/>
      <c r="B36" s="4"/>
      <c r="C36" s="292" t="s">
        <v>169</v>
      </c>
      <c r="D36" s="4"/>
      <c r="E36" s="4"/>
      <c r="F36" s="4"/>
      <c r="G36" s="81"/>
      <c r="H36" s="78"/>
      <c r="I36" s="79"/>
      <c r="J36" s="80"/>
      <c r="K36" s="125"/>
      <c r="L36" s="80"/>
      <c r="M36" s="79"/>
      <c r="N36" s="80"/>
      <c r="O36" s="125"/>
    </row>
    <row r="37" spans="1:15" ht="15" customHeight="1" x14ac:dyDescent="0.45">
      <c r="A37" s="4"/>
      <c r="B37" s="4"/>
      <c r="C37" s="4"/>
      <c r="D37" s="4" t="s">
        <v>105</v>
      </c>
      <c r="E37" s="4"/>
      <c r="F37" s="4"/>
      <c r="G37" s="81"/>
      <c r="H37" s="78"/>
      <c r="I37" s="105">
        <v>0</v>
      </c>
      <c r="J37" s="137"/>
      <c r="K37" s="106">
        <v>8</v>
      </c>
      <c r="L37" s="137"/>
      <c r="M37" s="136">
        <v>0</v>
      </c>
      <c r="N37" s="137"/>
      <c r="O37" s="138">
        <v>8</v>
      </c>
    </row>
    <row r="38" spans="1:15" ht="15" customHeight="1" x14ac:dyDescent="0.45">
      <c r="A38" s="4" t="s">
        <v>190</v>
      </c>
      <c r="B38" s="4"/>
      <c r="C38" s="4"/>
      <c r="D38" s="4"/>
      <c r="E38" s="4"/>
      <c r="F38" s="4"/>
      <c r="G38" s="81"/>
      <c r="H38" s="78"/>
      <c r="I38" s="105"/>
      <c r="J38" s="80"/>
      <c r="K38" s="106"/>
      <c r="L38" s="80"/>
      <c r="M38" s="136"/>
      <c r="N38" s="80"/>
      <c r="O38" s="138"/>
    </row>
    <row r="39" spans="1:15" ht="15" customHeight="1" x14ac:dyDescent="0.45">
      <c r="A39" s="4"/>
      <c r="B39" s="4" t="s">
        <v>170</v>
      </c>
      <c r="C39" s="4"/>
      <c r="D39" s="4"/>
      <c r="E39" s="4"/>
      <c r="F39" s="4"/>
      <c r="G39" s="81"/>
      <c r="H39" s="78"/>
      <c r="I39" s="105"/>
      <c r="J39" s="80"/>
      <c r="K39" s="106"/>
      <c r="L39" s="80"/>
      <c r="M39" s="136"/>
      <c r="N39" s="80"/>
      <c r="O39" s="138"/>
    </row>
    <row r="40" spans="1:15" ht="15" customHeight="1" x14ac:dyDescent="0.45">
      <c r="A40" s="4"/>
      <c r="B40" s="4"/>
      <c r="C40" s="292" t="s">
        <v>168</v>
      </c>
      <c r="D40" s="4"/>
      <c r="E40" s="4"/>
      <c r="F40" s="4"/>
      <c r="G40" s="81"/>
      <c r="H40" s="78"/>
      <c r="I40" s="84">
        <v>120</v>
      </c>
      <c r="J40" s="80"/>
      <c r="K40" s="95">
        <v>0</v>
      </c>
      <c r="L40" s="80"/>
      <c r="M40" s="82">
        <v>0</v>
      </c>
      <c r="N40" s="80"/>
      <c r="O40" s="126">
        <v>0</v>
      </c>
    </row>
    <row r="41" spans="1:15" ht="5.0999999999999996" customHeight="1" x14ac:dyDescent="0.45">
      <c r="A41" s="4"/>
      <c r="B41" s="4"/>
      <c r="C41" s="4"/>
      <c r="D41" s="4"/>
      <c r="E41" s="4"/>
      <c r="F41" s="4"/>
      <c r="G41" s="81"/>
      <c r="H41" s="78"/>
      <c r="I41" s="79"/>
      <c r="J41" s="80"/>
      <c r="K41" s="125"/>
      <c r="L41" s="80"/>
      <c r="M41" s="79"/>
      <c r="N41" s="80"/>
      <c r="O41" s="125"/>
    </row>
    <row r="42" spans="1:15" ht="15" customHeight="1" x14ac:dyDescent="0.45">
      <c r="A42" s="139" t="s">
        <v>151</v>
      </c>
      <c r="B42" s="140"/>
      <c r="C42" s="140"/>
      <c r="D42" s="140"/>
      <c r="E42" s="4"/>
      <c r="F42" s="4"/>
      <c r="G42" s="81"/>
      <c r="H42" s="78"/>
      <c r="I42" s="136"/>
      <c r="J42" s="137"/>
      <c r="K42" s="138"/>
      <c r="L42" s="137"/>
      <c r="M42" s="136"/>
      <c r="N42" s="137"/>
      <c r="O42" s="138"/>
    </row>
    <row r="43" spans="1:15" ht="15" customHeight="1" x14ac:dyDescent="0.45">
      <c r="A43" s="139"/>
      <c r="B43" s="139" t="s">
        <v>150</v>
      </c>
      <c r="C43" s="139"/>
      <c r="D43" s="140"/>
      <c r="E43" s="4"/>
      <c r="F43" s="4"/>
      <c r="G43" s="81"/>
      <c r="H43" s="78"/>
      <c r="I43" s="82">
        <f>SUM(I36:I40)</f>
        <v>120</v>
      </c>
      <c r="J43" s="80"/>
      <c r="K43" s="126">
        <f>SUM(K36:K37)</f>
        <v>8</v>
      </c>
      <c r="L43" s="80"/>
      <c r="M43" s="82">
        <f>SUM(M36:M40)</f>
        <v>0</v>
      </c>
      <c r="N43" s="80"/>
      <c r="O43" s="126">
        <f>SUM(O36:O37)</f>
        <v>8</v>
      </c>
    </row>
    <row r="44" spans="1:15" ht="5.0999999999999996" customHeight="1" x14ac:dyDescent="0.45">
      <c r="A44" s="4"/>
      <c r="B44" s="4"/>
      <c r="C44" s="4"/>
      <c r="D44" s="4"/>
      <c r="E44" s="4"/>
      <c r="F44" s="4"/>
      <c r="G44" s="81"/>
      <c r="H44" s="78"/>
      <c r="I44" s="79"/>
      <c r="J44" s="80"/>
      <c r="K44" s="125"/>
      <c r="L44" s="80"/>
      <c r="M44" s="79"/>
      <c r="N44" s="80"/>
      <c r="O44" s="125"/>
    </row>
    <row r="45" spans="1:15" ht="15" customHeight="1" thickBot="1" x14ac:dyDescent="0.5">
      <c r="A45" s="139" t="s">
        <v>60</v>
      </c>
      <c r="B45" s="4"/>
      <c r="C45" s="4"/>
      <c r="D45" s="4"/>
      <c r="E45" s="4"/>
      <c r="F45" s="4"/>
      <c r="G45" s="81"/>
      <c r="H45" s="78"/>
      <c r="I45" s="86">
        <f>SUM(I31,I43)</f>
        <v>266583</v>
      </c>
      <c r="J45" s="19"/>
      <c r="K45" s="127">
        <f>SUM(K31,K43)</f>
        <v>119454</v>
      </c>
      <c r="L45" s="19"/>
      <c r="M45" s="86">
        <f>SUM(M31,M43)</f>
        <v>305331</v>
      </c>
      <c r="N45" s="19"/>
      <c r="O45" s="127">
        <f>SUM(O31,O43)</f>
        <v>135166</v>
      </c>
    </row>
    <row r="46" spans="1:15" ht="15" customHeight="1" thickTop="1" x14ac:dyDescent="0.45">
      <c r="A46" s="4"/>
      <c r="B46" s="4"/>
      <c r="C46" s="4"/>
      <c r="D46" s="4"/>
      <c r="E46" s="4"/>
      <c r="F46" s="4"/>
      <c r="G46" s="74"/>
      <c r="H46" s="4"/>
      <c r="I46" s="85"/>
      <c r="J46" s="19"/>
      <c r="K46" s="128"/>
      <c r="L46" s="19"/>
      <c r="M46" s="85"/>
      <c r="N46" s="19"/>
      <c r="O46" s="128"/>
    </row>
    <row r="47" spans="1:15" ht="15" customHeight="1" x14ac:dyDescent="0.45">
      <c r="A47" s="141" t="s">
        <v>134</v>
      </c>
      <c r="B47" s="4"/>
      <c r="C47" s="4"/>
      <c r="D47" s="4"/>
      <c r="E47" s="4"/>
      <c r="F47" s="4"/>
      <c r="G47" s="74"/>
      <c r="H47" s="4"/>
      <c r="I47" s="298"/>
      <c r="J47" s="297"/>
      <c r="K47" s="299"/>
      <c r="L47" s="297"/>
      <c r="M47" s="298"/>
      <c r="N47" s="297"/>
      <c r="O47" s="299"/>
    </row>
    <row r="48" spans="1:15" ht="15" customHeight="1" thickBot="1" x14ac:dyDescent="0.5">
      <c r="A48" s="78"/>
      <c r="B48" s="4" t="s">
        <v>99</v>
      </c>
      <c r="C48" s="4"/>
      <c r="D48" s="4"/>
      <c r="E48" s="4"/>
      <c r="F48" s="4"/>
      <c r="G48" s="74"/>
      <c r="H48" s="4"/>
      <c r="I48" s="86">
        <f>SUM(I31)</f>
        <v>266463</v>
      </c>
      <c r="J48" s="297"/>
      <c r="K48" s="127">
        <f>SUM(K31)</f>
        <v>119446</v>
      </c>
      <c r="L48" s="297"/>
      <c r="M48" s="86">
        <f>SUM(M31)</f>
        <v>305331</v>
      </c>
      <c r="N48" s="297"/>
      <c r="O48" s="127">
        <f>SUM(O31)</f>
        <v>135158</v>
      </c>
    </row>
    <row r="49" spans="1:15" ht="5.0999999999999996" customHeight="1" thickTop="1" x14ac:dyDescent="0.45">
      <c r="A49" s="4"/>
      <c r="B49" s="4"/>
      <c r="C49" s="4"/>
      <c r="D49" s="4"/>
      <c r="E49" s="4"/>
      <c r="F49" s="4"/>
      <c r="G49" s="74"/>
      <c r="H49" s="4"/>
      <c r="I49" s="298"/>
      <c r="J49" s="297"/>
      <c r="K49" s="299"/>
      <c r="L49" s="297"/>
      <c r="M49" s="298"/>
      <c r="N49" s="297"/>
      <c r="O49" s="299"/>
    </row>
    <row r="50" spans="1:15" ht="15" customHeight="1" thickBot="1" x14ac:dyDescent="0.5">
      <c r="A50" s="78"/>
      <c r="B50" s="4" t="s">
        <v>100</v>
      </c>
      <c r="C50" s="4"/>
      <c r="D50" s="4"/>
      <c r="E50" s="4"/>
      <c r="F50" s="4"/>
      <c r="G50" s="74"/>
      <c r="H50" s="4"/>
      <c r="I50" s="317">
        <v>0</v>
      </c>
      <c r="J50" s="137"/>
      <c r="K50" s="318">
        <v>0</v>
      </c>
      <c r="L50" s="137"/>
      <c r="M50" s="317">
        <v>0</v>
      </c>
      <c r="N50" s="137"/>
      <c r="O50" s="318">
        <v>0</v>
      </c>
    </row>
    <row r="51" spans="1:15" ht="15" customHeight="1" thickTop="1" x14ac:dyDescent="0.45">
      <c r="A51" s="3"/>
      <c r="B51" s="4"/>
      <c r="C51" s="4"/>
      <c r="D51" s="4"/>
      <c r="E51" s="4"/>
      <c r="F51" s="4"/>
      <c r="G51" s="74"/>
      <c r="H51" s="4"/>
      <c r="I51" s="298"/>
      <c r="J51" s="297"/>
      <c r="K51" s="299"/>
      <c r="L51" s="297"/>
      <c r="M51" s="298"/>
      <c r="N51" s="297"/>
      <c r="O51" s="299"/>
    </row>
    <row r="52" spans="1:15" ht="15" customHeight="1" x14ac:dyDescent="0.45">
      <c r="A52" s="141" t="s">
        <v>135</v>
      </c>
      <c r="B52" s="4"/>
      <c r="C52" s="4"/>
      <c r="D52" s="4"/>
      <c r="E52" s="4"/>
      <c r="F52" s="4"/>
      <c r="G52" s="74"/>
      <c r="H52" s="4"/>
      <c r="I52" s="298"/>
      <c r="J52" s="297"/>
      <c r="K52" s="299"/>
      <c r="L52" s="297"/>
      <c r="M52" s="298"/>
      <c r="N52" s="297"/>
      <c r="O52" s="299"/>
    </row>
    <row r="53" spans="1:15" ht="15" customHeight="1" thickBot="1" x14ac:dyDescent="0.5">
      <c r="A53" s="78"/>
      <c r="B53" s="4" t="s">
        <v>99</v>
      </c>
      <c r="C53" s="4"/>
      <c r="D53" s="4"/>
      <c r="E53" s="4"/>
      <c r="F53" s="4"/>
      <c r="G53" s="74"/>
      <c r="H53" s="4"/>
      <c r="I53" s="86">
        <f>SUM(I45)</f>
        <v>266583</v>
      </c>
      <c r="J53" s="297"/>
      <c r="K53" s="127">
        <f>SUM(K45)</f>
        <v>119454</v>
      </c>
      <c r="L53" s="297"/>
      <c r="M53" s="86">
        <f>SUM(M45)</f>
        <v>305331</v>
      </c>
      <c r="N53" s="297"/>
      <c r="O53" s="127">
        <f>SUM(O45)</f>
        <v>135166</v>
      </c>
    </row>
    <row r="54" spans="1:15" ht="5.0999999999999996" customHeight="1" thickTop="1" x14ac:dyDescent="0.45">
      <c r="A54" s="78"/>
      <c r="B54" s="4"/>
      <c r="C54" s="4"/>
      <c r="D54" s="4"/>
      <c r="E54" s="4"/>
      <c r="F54" s="4"/>
      <c r="G54" s="74"/>
      <c r="H54" s="4"/>
      <c r="I54" s="105"/>
      <c r="J54" s="300"/>
      <c r="K54" s="106"/>
      <c r="L54" s="300"/>
      <c r="M54" s="105"/>
      <c r="N54" s="300"/>
      <c r="O54" s="106"/>
    </row>
    <row r="55" spans="1:15" ht="15" customHeight="1" thickBot="1" x14ac:dyDescent="0.5">
      <c r="A55" s="78"/>
      <c r="B55" s="4" t="s">
        <v>100</v>
      </c>
      <c r="C55" s="4"/>
      <c r="D55" s="4"/>
      <c r="E55" s="4"/>
      <c r="F55" s="4"/>
      <c r="G55" s="74"/>
      <c r="H55" s="4"/>
      <c r="I55" s="319">
        <v>0</v>
      </c>
      <c r="J55" s="137"/>
      <c r="K55" s="320">
        <v>0</v>
      </c>
      <c r="L55" s="301"/>
      <c r="M55" s="319">
        <v>0</v>
      </c>
      <c r="N55" s="137"/>
      <c r="O55" s="320">
        <v>0</v>
      </c>
    </row>
    <row r="56" spans="1:15" ht="15" customHeight="1" thickTop="1" x14ac:dyDescent="0.45">
      <c r="A56" s="3"/>
      <c r="B56" s="4"/>
      <c r="C56" s="4"/>
      <c r="D56" s="4"/>
      <c r="E56" s="4"/>
      <c r="F56" s="4"/>
      <c r="G56" s="74"/>
      <c r="H56" s="4"/>
      <c r="I56" s="298"/>
      <c r="J56" s="297"/>
      <c r="K56" s="299"/>
      <c r="L56" s="300"/>
      <c r="M56" s="298"/>
      <c r="N56" s="297"/>
      <c r="O56" s="299"/>
    </row>
    <row r="57" spans="1:15" ht="15" customHeight="1" x14ac:dyDescent="0.45">
      <c r="A57" s="139" t="s">
        <v>136</v>
      </c>
      <c r="B57" s="4"/>
      <c r="C57" s="4"/>
      <c r="D57" s="4"/>
      <c r="E57" s="4"/>
      <c r="F57" s="4"/>
      <c r="G57" s="74"/>
      <c r="H57" s="4"/>
      <c r="I57" s="85"/>
      <c r="J57" s="19"/>
      <c r="K57" s="128"/>
      <c r="L57" s="15"/>
      <c r="M57" s="85"/>
      <c r="N57" s="19"/>
      <c r="O57" s="128"/>
    </row>
    <row r="58" spans="1:15" ht="5.0999999999999996" customHeight="1" x14ac:dyDescent="0.45">
      <c r="A58" s="4"/>
      <c r="B58" s="4"/>
      <c r="C58" s="4"/>
      <c r="D58" s="4"/>
      <c r="E58" s="4"/>
      <c r="F58" s="4"/>
      <c r="G58" s="74"/>
      <c r="H58" s="4"/>
      <c r="I58" s="85"/>
      <c r="J58" s="19"/>
      <c r="K58" s="128"/>
      <c r="L58" s="15"/>
      <c r="M58" s="85"/>
      <c r="N58" s="19"/>
      <c r="O58" s="128"/>
    </row>
    <row r="59" spans="1:15" ht="15" customHeight="1" thickBot="1" x14ac:dyDescent="0.5">
      <c r="A59" s="140" t="s">
        <v>139</v>
      </c>
      <c r="B59" s="4"/>
      <c r="C59" s="4"/>
      <c r="D59" s="4"/>
      <c r="E59" s="4"/>
      <c r="F59" s="4"/>
      <c r="G59" s="74"/>
      <c r="H59" s="4"/>
      <c r="I59" s="87">
        <f>I31/300000</f>
        <v>0.88821000000000006</v>
      </c>
      <c r="J59" s="15"/>
      <c r="K59" s="129">
        <v>0.4</v>
      </c>
      <c r="L59" s="15"/>
      <c r="M59" s="87">
        <f>M31/300000</f>
        <v>1.0177700000000001</v>
      </c>
      <c r="N59" s="15"/>
      <c r="O59" s="129">
        <v>0.45</v>
      </c>
    </row>
    <row r="60" spans="1:15" ht="14.25" customHeight="1" thickTop="1" x14ac:dyDescent="0.45">
      <c r="A60" s="150"/>
      <c r="I60" s="327"/>
      <c r="J60" s="326"/>
      <c r="K60" s="327"/>
      <c r="L60" s="326"/>
      <c r="M60" s="327"/>
      <c r="N60" s="70"/>
      <c r="O60" s="327"/>
    </row>
    <row r="61" spans="1:15" ht="21.95" customHeight="1" x14ac:dyDescent="0.45">
      <c r="A61" s="88" t="str">
        <f>'2-3'!A105</f>
        <v>The accompanying notes on pages 10 to 24 are an integral part of these interim financial information.</v>
      </c>
      <c r="B61" s="72"/>
      <c r="C61" s="72"/>
      <c r="D61" s="72"/>
      <c r="E61" s="72"/>
      <c r="F61" s="72"/>
      <c r="G61" s="323"/>
      <c r="H61" s="72"/>
      <c r="I61" s="73"/>
      <c r="J61" s="73"/>
      <c r="K61" s="324"/>
      <c r="L61" s="325"/>
      <c r="M61" s="73"/>
      <c r="N61" s="73"/>
      <c r="O61" s="324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I10:O10" numberStoredAsText="1"/>
    <ignoredError sqref="K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U38"/>
  <sheetViews>
    <sheetView zoomScale="115" zoomScaleNormal="115" zoomScaleSheetLayoutView="100" workbookViewId="0">
      <selection activeCell="A12" sqref="A12"/>
    </sheetView>
  </sheetViews>
  <sheetFormatPr defaultColWidth="9.5" defaultRowHeight="16.5" customHeight="1" x14ac:dyDescent="0.45"/>
  <cols>
    <col min="1" max="1" width="30.83203125" style="225" customWidth="1"/>
    <col min="2" max="2" width="3.33203125" style="225" customWidth="1"/>
    <col min="3" max="3" width="4.6640625" style="225" customWidth="1"/>
    <col min="4" max="4" width="1" style="265" customWidth="1"/>
    <col min="5" max="5" width="12.83203125" style="230" customWidth="1"/>
    <col min="6" max="6" width="1" style="230" customWidth="1"/>
    <col min="7" max="7" width="12.83203125" style="230" customWidth="1"/>
    <col min="8" max="8" width="1" style="230" customWidth="1"/>
    <col min="9" max="9" width="12.83203125" style="230" customWidth="1"/>
    <col min="10" max="10" width="1" style="230" customWidth="1"/>
    <col min="11" max="11" width="12.83203125" style="230" customWidth="1"/>
    <col min="12" max="12" width="1" style="230" customWidth="1"/>
    <col min="13" max="13" width="16.1640625" style="230" customWidth="1"/>
    <col min="14" max="14" width="0.6640625" style="230" customWidth="1"/>
    <col min="15" max="15" width="12.83203125" style="230" customWidth="1"/>
    <col min="16" max="16" width="1" style="230" customWidth="1"/>
    <col min="17" max="17" width="12.83203125" style="230" customWidth="1"/>
    <col min="18" max="18" width="1" style="230" customWidth="1"/>
    <col min="19" max="19" width="12.83203125" style="230" customWidth="1"/>
    <col min="20" max="20" width="1" style="230" customWidth="1"/>
    <col min="21" max="21" width="12.83203125" style="230" customWidth="1"/>
    <col min="22" max="16384" width="9.5" style="223"/>
  </cols>
  <sheetData>
    <row r="1" spans="1:21" ht="16.149999999999999" customHeight="1" x14ac:dyDescent="0.45">
      <c r="A1" s="62" t="s">
        <v>71</v>
      </c>
      <c r="B1" s="62"/>
      <c r="C1" s="62"/>
      <c r="D1" s="247"/>
      <c r="E1" s="238"/>
      <c r="F1" s="238"/>
      <c r="G1" s="238"/>
      <c r="H1" s="238"/>
    </row>
    <row r="2" spans="1:21" ht="16.149999999999999" customHeight="1" x14ac:dyDescent="0.45">
      <c r="A2" s="63" t="s">
        <v>95</v>
      </c>
      <c r="B2" s="63"/>
      <c r="C2" s="63"/>
      <c r="D2" s="247"/>
      <c r="E2" s="238"/>
      <c r="F2" s="238"/>
      <c r="G2" s="238"/>
      <c r="H2" s="238"/>
    </row>
    <row r="3" spans="1:21" ht="16.350000000000001" customHeight="1" x14ac:dyDescent="0.45">
      <c r="A3" s="64" t="str">
        <f>'5'!A3</f>
        <v>For the nine-month period ended 30 September 2022</v>
      </c>
      <c r="B3" s="64"/>
      <c r="C3" s="64"/>
      <c r="D3" s="311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</row>
    <row r="4" spans="1:21" ht="14.1" customHeight="1" x14ac:dyDescent="0.45">
      <c r="A4" s="313"/>
      <c r="B4" s="313"/>
      <c r="C4" s="313"/>
      <c r="D4" s="226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</row>
    <row r="5" spans="1:21" ht="14.1" customHeight="1" x14ac:dyDescent="0.45">
      <c r="A5" s="221"/>
      <c r="B5" s="221"/>
      <c r="C5" s="221"/>
      <c r="D5" s="226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</row>
    <row r="6" spans="1:21" ht="14.1" customHeight="1" x14ac:dyDescent="0.45">
      <c r="A6" s="221"/>
      <c r="B6" s="221"/>
      <c r="C6" s="221"/>
      <c r="D6" s="222"/>
      <c r="E6" s="367" t="s">
        <v>92</v>
      </c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</row>
    <row r="7" spans="1:21" ht="14.1" customHeight="1" x14ac:dyDescent="0.45">
      <c r="A7" s="221"/>
      <c r="B7" s="221"/>
      <c r="C7" s="221"/>
      <c r="D7" s="222"/>
      <c r="E7" s="368" t="s">
        <v>88</v>
      </c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224"/>
      <c r="U7" s="224"/>
    </row>
    <row r="8" spans="1:21" ht="14.1" customHeight="1" x14ac:dyDescent="0.45">
      <c r="D8" s="226"/>
      <c r="E8" s="227"/>
      <c r="F8" s="228"/>
      <c r="G8" s="228"/>
      <c r="H8" s="229"/>
      <c r="M8" s="368" t="s">
        <v>76</v>
      </c>
      <c r="N8" s="368"/>
      <c r="O8" s="368"/>
      <c r="P8" s="368"/>
      <c r="Q8" s="368"/>
    </row>
    <row r="9" spans="1:21" ht="14.1" customHeight="1" x14ac:dyDescent="0.45">
      <c r="D9" s="226"/>
      <c r="E9" s="227"/>
      <c r="F9" s="228"/>
      <c r="G9" s="228"/>
      <c r="H9" s="229"/>
      <c r="M9" s="369" t="s">
        <v>69</v>
      </c>
      <c r="N9" s="369"/>
      <c r="O9" s="369"/>
    </row>
    <row r="10" spans="1:21" ht="14.1" customHeight="1" x14ac:dyDescent="0.45">
      <c r="D10" s="226"/>
      <c r="E10" s="227" t="s">
        <v>20</v>
      </c>
      <c r="F10" s="228"/>
      <c r="G10" s="228"/>
      <c r="H10" s="229"/>
      <c r="M10" s="370" t="s">
        <v>81</v>
      </c>
      <c r="N10" s="370"/>
      <c r="O10" s="370"/>
    </row>
    <row r="11" spans="1:21" ht="14.1" customHeight="1" x14ac:dyDescent="0.45">
      <c r="D11" s="226"/>
      <c r="E11" s="227" t="s">
        <v>21</v>
      </c>
      <c r="F11" s="227"/>
      <c r="H11" s="229"/>
      <c r="I11" s="367" t="s">
        <v>17</v>
      </c>
      <c r="J11" s="367"/>
      <c r="K11" s="367"/>
      <c r="L11" s="228"/>
      <c r="M11" s="231" t="s">
        <v>70</v>
      </c>
      <c r="N11" s="231"/>
      <c r="O11" s="231" t="s">
        <v>154</v>
      </c>
      <c r="P11" s="229"/>
      <c r="Q11" s="229" t="s">
        <v>157</v>
      </c>
      <c r="R11" s="229"/>
      <c r="S11" s="229"/>
      <c r="T11" s="229"/>
      <c r="U11" s="229"/>
    </row>
    <row r="12" spans="1:21" ht="14.1" customHeight="1" x14ac:dyDescent="0.45">
      <c r="D12" s="226"/>
      <c r="E12" s="227" t="s">
        <v>33</v>
      </c>
      <c r="F12" s="229"/>
      <c r="G12" s="229" t="s">
        <v>89</v>
      </c>
      <c r="H12" s="229"/>
      <c r="I12" s="229" t="s">
        <v>18</v>
      </c>
      <c r="J12" s="229"/>
      <c r="K12" s="229"/>
      <c r="L12" s="229"/>
      <c r="M12" s="231" t="s">
        <v>77</v>
      </c>
      <c r="N12" s="231"/>
      <c r="O12" s="231" t="s">
        <v>155</v>
      </c>
      <c r="P12" s="229"/>
      <c r="Q12" s="229" t="s">
        <v>158</v>
      </c>
      <c r="R12" s="229"/>
      <c r="S12" s="232" t="s">
        <v>106</v>
      </c>
      <c r="T12" s="229"/>
      <c r="U12" s="229"/>
    </row>
    <row r="13" spans="1:21" s="240" customFormat="1" ht="14.1" customHeight="1" x14ac:dyDescent="0.45">
      <c r="A13" s="233"/>
      <c r="B13" s="233"/>
      <c r="C13" s="233"/>
      <c r="D13" s="234"/>
      <c r="E13" s="229" t="s">
        <v>13</v>
      </c>
      <c r="F13" s="229"/>
      <c r="G13" s="235" t="s">
        <v>111</v>
      </c>
      <c r="H13" s="236"/>
      <c r="I13" s="237" t="s">
        <v>19</v>
      </c>
      <c r="J13" s="238"/>
      <c r="K13" s="229" t="s">
        <v>11</v>
      </c>
      <c r="L13" s="238"/>
      <c r="M13" s="239" t="s">
        <v>90</v>
      </c>
      <c r="N13" s="239"/>
      <c r="O13" s="239" t="s">
        <v>156</v>
      </c>
      <c r="P13" s="236"/>
      <c r="Q13" s="239" t="s">
        <v>159</v>
      </c>
      <c r="R13" s="236"/>
      <c r="S13" s="232" t="s">
        <v>107</v>
      </c>
      <c r="T13" s="236"/>
      <c r="U13" s="229" t="s">
        <v>64</v>
      </c>
    </row>
    <row r="14" spans="1:21" ht="14.1" customHeight="1" x14ac:dyDescent="0.45">
      <c r="C14" s="354" t="s">
        <v>0</v>
      </c>
      <c r="D14" s="241"/>
      <c r="E14" s="242" t="s">
        <v>163</v>
      </c>
      <c r="F14" s="229"/>
      <c r="G14" s="242" t="s">
        <v>163</v>
      </c>
      <c r="H14" s="224"/>
      <c r="I14" s="242" t="s">
        <v>163</v>
      </c>
      <c r="J14" s="238"/>
      <c r="K14" s="242" t="s">
        <v>163</v>
      </c>
      <c r="L14" s="238"/>
      <c r="M14" s="242" t="s">
        <v>163</v>
      </c>
      <c r="N14" s="229"/>
      <c r="O14" s="242" t="s">
        <v>163</v>
      </c>
      <c r="P14" s="224"/>
      <c r="Q14" s="242" t="s">
        <v>163</v>
      </c>
      <c r="R14" s="224"/>
      <c r="S14" s="242" t="s">
        <v>163</v>
      </c>
      <c r="T14" s="224"/>
      <c r="U14" s="242" t="s">
        <v>163</v>
      </c>
    </row>
    <row r="15" spans="1:21" ht="14.1" customHeight="1" x14ac:dyDescent="0.45">
      <c r="D15" s="241"/>
      <c r="E15" s="243"/>
      <c r="F15" s="224"/>
      <c r="G15" s="244"/>
      <c r="H15" s="224"/>
      <c r="I15" s="245"/>
      <c r="J15" s="238"/>
      <c r="K15" s="245"/>
      <c r="L15" s="238"/>
      <c r="M15" s="245"/>
      <c r="N15" s="224"/>
      <c r="O15" s="245"/>
      <c r="P15" s="224"/>
      <c r="Q15" s="245"/>
      <c r="R15" s="224"/>
      <c r="S15" s="245"/>
      <c r="T15" s="224"/>
      <c r="U15" s="245"/>
    </row>
    <row r="16" spans="1:21" ht="14.1" customHeight="1" x14ac:dyDescent="0.45">
      <c r="A16" s="246" t="s">
        <v>153</v>
      </c>
      <c r="B16" s="246"/>
      <c r="C16" s="246"/>
      <c r="D16" s="247"/>
      <c r="E16" s="248">
        <v>300000</v>
      </c>
      <c r="F16" s="249"/>
      <c r="G16" s="248">
        <v>549080</v>
      </c>
      <c r="H16" s="249"/>
      <c r="I16" s="248">
        <v>30000</v>
      </c>
      <c r="J16" s="250"/>
      <c r="K16" s="248">
        <v>-157540</v>
      </c>
      <c r="L16" s="250"/>
      <c r="M16" s="248">
        <v>-1800</v>
      </c>
      <c r="N16" s="250"/>
      <c r="O16" s="248">
        <v>555</v>
      </c>
      <c r="P16" s="250"/>
      <c r="Q16" s="248">
        <v>-1245</v>
      </c>
      <c r="R16" s="250"/>
      <c r="S16" s="248">
        <v>720295</v>
      </c>
      <c r="T16" s="250"/>
      <c r="U16" s="248">
        <f>S16</f>
        <v>720295</v>
      </c>
    </row>
    <row r="17" spans="1:21" ht="14.1" customHeight="1" x14ac:dyDescent="0.45">
      <c r="A17" s="246" t="s">
        <v>91</v>
      </c>
      <c r="B17" s="246"/>
      <c r="C17" s="246"/>
      <c r="D17" s="247"/>
      <c r="E17" s="251"/>
      <c r="F17" s="252"/>
      <c r="G17" s="251"/>
      <c r="H17" s="252"/>
      <c r="I17" s="251"/>
      <c r="J17" s="252"/>
      <c r="K17" s="253"/>
      <c r="L17" s="252"/>
      <c r="M17" s="253"/>
      <c r="N17" s="250"/>
      <c r="O17" s="253"/>
      <c r="P17" s="250"/>
      <c r="Q17" s="254"/>
      <c r="R17" s="250"/>
      <c r="S17" s="254"/>
      <c r="T17" s="250"/>
      <c r="U17" s="254"/>
    </row>
    <row r="18" spans="1:21" ht="14.1" customHeight="1" x14ac:dyDescent="0.45">
      <c r="A18" s="223" t="s">
        <v>191</v>
      </c>
      <c r="B18" s="223"/>
      <c r="C18" s="355">
        <v>14</v>
      </c>
      <c r="D18" s="247"/>
      <c r="E18" s="251">
        <v>0</v>
      </c>
      <c r="F18" s="252"/>
      <c r="G18" s="251">
        <v>-170784</v>
      </c>
      <c r="H18" s="252"/>
      <c r="I18" s="251">
        <v>-30000</v>
      </c>
      <c r="J18" s="252"/>
      <c r="K18" s="253">
        <v>200784</v>
      </c>
      <c r="L18" s="252"/>
      <c r="M18" s="253">
        <v>0</v>
      </c>
      <c r="N18" s="250"/>
      <c r="O18" s="253">
        <v>0</v>
      </c>
      <c r="P18" s="250"/>
      <c r="Q18" s="254">
        <v>0</v>
      </c>
      <c r="R18" s="250"/>
      <c r="S18" s="254">
        <v>0</v>
      </c>
      <c r="T18" s="250"/>
      <c r="U18" s="254">
        <v>0</v>
      </c>
    </row>
    <row r="19" spans="1:21" ht="14.1" customHeight="1" x14ac:dyDescent="0.45">
      <c r="A19" s="223" t="s">
        <v>174</v>
      </c>
      <c r="B19" s="223"/>
      <c r="C19" s="355">
        <v>15</v>
      </c>
      <c r="D19" s="247"/>
      <c r="E19" s="251">
        <v>0</v>
      </c>
      <c r="F19" s="252"/>
      <c r="G19" s="251">
        <v>0</v>
      </c>
      <c r="H19" s="252"/>
      <c r="I19" s="251">
        <v>0</v>
      </c>
      <c r="J19" s="252"/>
      <c r="K19" s="253">
        <v>-60000</v>
      </c>
      <c r="L19" s="252"/>
      <c r="M19" s="253">
        <v>0</v>
      </c>
      <c r="N19" s="250"/>
      <c r="O19" s="253">
        <v>0</v>
      </c>
      <c r="P19" s="250"/>
      <c r="Q19" s="254">
        <v>0</v>
      </c>
      <c r="R19" s="250"/>
      <c r="S19" s="253">
        <v>-60000</v>
      </c>
      <c r="T19" s="250"/>
      <c r="U19" s="253">
        <v>-60000</v>
      </c>
    </row>
    <row r="20" spans="1:21" ht="14.1" customHeight="1" x14ac:dyDescent="0.45">
      <c r="A20" s="223" t="s">
        <v>60</v>
      </c>
      <c r="B20" s="223"/>
      <c r="C20" s="223"/>
      <c r="D20" s="247"/>
      <c r="E20" s="255">
        <v>0</v>
      </c>
      <c r="F20" s="249"/>
      <c r="G20" s="255">
        <v>0</v>
      </c>
      <c r="H20" s="249"/>
      <c r="I20" s="255">
        <v>0</v>
      </c>
      <c r="J20" s="250"/>
      <c r="K20" s="256">
        <v>266463</v>
      </c>
      <c r="L20" s="250"/>
      <c r="M20" s="257">
        <v>0</v>
      </c>
      <c r="N20" s="258"/>
      <c r="O20" s="257">
        <v>120</v>
      </c>
      <c r="P20" s="258"/>
      <c r="Q20" s="257">
        <f>M20+O20</f>
        <v>120</v>
      </c>
      <c r="R20" s="258"/>
      <c r="S20" s="257">
        <f>SUM(E20:K20,Q20)</f>
        <v>266583</v>
      </c>
      <c r="T20" s="259"/>
      <c r="U20" s="260">
        <f>S20</f>
        <v>266583</v>
      </c>
    </row>
    <row r="21" spans="1:21" s="240" customFormat="1" ht="14.1" customHeight="1" x14ac:dyDescent="0.45">
      <c r="A21" s="223"/>
      <c r="B21" s="223"/>
      <c r="C21" s="223"/>
      <c r="D21" s="261"/>
      <c r="E21" s="253"/>
      <c r="F21" s="262"/>
      <c r="G21" s="263"/>
      <c r="H21" s="262"/>
      <c r="I21" s="253"/>
      <c r="J21" s="249"/>
      <c r="K21" s="264"/>
      <c r="L21" s="249"/>
      <c r="M21" s="264"/>
      <c r="N21" s="249"/>
      <c r="O21" s="264"/>
      <c r="P21" s="249"/>
      <c r="Q21" s="264"/>
      <c r="R21" s="249"/>
      <c r="S21" s="264"/>
      <c r="T21" s="249"/>
      <c r="U21" s="264"/>
    </row>
    <row r="22" spans="1:21" ht="14.1" customHeight="1" thickBot="1" x14ac:dyDescent="0.5">
      <c r="A22" s="246" t="s">
        <v>197</v>
      </c>
      <c r="B22" s="246"/>
      <c r="C22" s="246"/>
      <c r="E22" s="266">
        <f>SUM(E16:E20)</f>
        <v>300000</v>
      </c>
      <c r="F22" s="250"/>
      <c r="G22" s="266">
        <f>SUM(G16:G20)</f>
        <v>378296</v>
      </c>
      <c r="H22" s="250"/>
      <c r="I22" s="266">
        <f>SUM(I16:I20)</f>
        <v>0</v>
      </c>
      <c r="J22" s="250"/>
      <c r="K22" s="266">
        <f>SUM(K16:K20)</f>
        <v>249707</v>
      </c>
      <c r="L22" s="250"/>
      <c r="M22" s="266">
        <f>SUM(M16:M20)</f>
        <v>-1800</v>
      </c>
      <c r="N22" s="250"/>
      <c r="O22" s="266">
        <f>SUM(O16:O20)</f>
        <v>675</v>
      </c>
      <c r="P22" s="250"/>
      <c r="Q22" s="266">
        <f>SUM(Q16:Q20)</f>
        <v>-1125</v>
      </c>
      <c r="R22" s="250"/>
      <c r="S22" s="266">
        <f>SUM(S16:S20)</f>
        <v>926878</v>
      </c>
      <c r="T22" s="250"/>
      <c r="U22" s="266">
        <f>SUM(U16:U20)</f>
        <v>926878</v>
      </c>
    </row>
    <row r="23" spans="1:21" ht="14.1" customHeight="1" thickTop="1" x14ac:dyDescent="0.45">
      <c r="A23" s="246"/>
      <c r="B23" s="246"/>
      <c r="C23" s="246"/>
      <c r="E23" s="267"/>
      <c r="F23" s="268"/>
      <c r="G23" s="267"/>
      <c r="H23" s="268"/>
      <c r="I23" s="267"/>
      <c r="J23" s="268"/>
      <c r="K23" s="267"/>
      <c r="L23" s="268"/>
      <c r="M23" s="267"/>
      <c r="N23" s="268"/>
      <c r="O23" s="267"/>
      <c r="P23" s="268"/>
      <c r="Q23" s="268"/>
      <c r="R23" s="268"/>
      <c r="S23" s="267"/>
      <c r="T23" s="268"/>
      <c r="U23" s="267"/>
    </row>
    <row r="24" spans="1:21" ht="14.1" customHeight="1" x14ac:dyDescent="0.45">
      <c r="A24" s="246"/>
      <c r="B24" s="246"/>
      <c r="C24" s="246"/>
    </row>
    <row r="25" spans="1:21" s="277" customFormat="1" ht="14.1" customHeight="1" x14ac:dyDescent="0.45">
      <c r="A25" s="360" t="s">
        <v>145</v>
      </c>
      <c r="B25" s="271"/>
      <c r="C25" s="271"/>
      <c r="D25" s="272"/>
      <c r="E25" s="273">
        <v>300000</v>
      </c>
      <c r="F25" s="274"/>
      <c r="G25" s="273">
        <v>549080</v>
      </c>
      <c r="H25" s="274"/>
      <c r="I25" s="273">
        <v>30000</v>
      </c>
      <c r="J25" s="275"/>
      <c r="K25" s="273">
        <v>385303</v>
      </c>
      <c r="L25" s="275"/>
      <c r="M25" s="273">
        <v>-7060</v>
      </c>
      <c r="N25" s="273"/>
      <c r="O25" s="273">
        <v>0</v>
      </c>
      <c r="P25" s="275"/>
      <c r="Q25" s="275">
        <f>M25+O25</f>
        <v>-7060</v>
      </c>
      <c r="R25" s="275"/>
      <c r="S25" s="273">
        <f>SUM(E25:K25,Q25)</f>
        <v>1257323</v>
      </c>
      <c r="T25" s="274"/>
      <c r="U25" s="276">
        <f>SUM(S25)</f>
        <v>1257323</v>
      </c>
    </row>
    <row r="26" spans="1:21" s="277" customFormat="1" ht="14.1" customHeight="1" x14ac:dyDescent="0.45">
      <c r="A26" s="271" t="s">
        <v>91</v>
      </c>
      <c r="B26" s="271"/>
      <c r="C26" s="271"/>
      <c r="D26" s="272"/>
      <c r="E26" s="278"/>
      <c r="F26" s="278"/>
      <c r="G26" s="278"/>
      <c r="H26" s="278"/>
      <c r="I26" s="278"/>
      <c r="J26" s="278"/>
      <c r="K26" s="279"/>
      <c r="L26" s="278"/>
      <c r="M26" s="279"/>
      <c r="N26" s="279"/>
      <c r="O26" s="279"/>
      <c r="P26" s="268"/>
      <c r="Q26" s="268"/>
      <c r="R26" s="268"/>
      <c r="S26" s="268"/>
      <c r="T26" s="268"/>
      <c r="U26" s="268"/>
    </row>
    <row r="27" spans="1:21" s="277" customFormat="1" ht="14.1" customHeight="1" x14ac:dyDescent="0.45">
      <c r="A27" s="277" t="s">
        <v>174</v>
      </c>
      <c r="D27" s="272"/>
      <c r="E27" s="278">
        <v>0</v>
      </c>
      <c r="F27" s="278"/>
      <c r="G27" s="278">
        <v>0</v>
      </c>
      <c r="H27" s="278"/>
      <c r="I27" s="278">
        <v>0</v>
      </c>
      <c r="J27" s="278"/>
      <c r="K27" s="279">
        <v>-78000</v>
      </c>
      <c r="L27" s="278"/>
      <c r="M27" s="279">
        <v>0</v>
      </c>
      <c r="N27" s="279"/>
      <c r="O27" s="279">
        <v>0</v>
      </c>
      <c r="P27" s="268"/>
      <c r="Q27" s="305">
        <f>M27+O27</f>
        <v>0</v>
      </c>
      <c r="R27" s="268"/>
      <c r="S27" s="302">
        <f>SUM(E27:K27,Q27)</f>
        <v>-78000</v>
      </c>
      <c r="T27" s="303"/>
      <c r="U27" s="304">
        <f>SUM(S27)</f>
        <v>-78000</v>
      </c>
    </row>
    <row r="28" spans="1:21" s="277" customFormat="1" ht="14.1" customHeight="1" x14ac:dyDescent="0.45">
      <c r="A28" s="277" t="s">
        <v>60</v>
      </c>
      <c r="D28" s="272"/>
      <c r="E28" s="280">
        <v>0</v>
      </c>
      <c r="F28" s="269"/>
      <c r="G28" s="280">
        <v>0</v>
      </c>
      <c r="H28" s="269"/>
      <c r="I28" s="280">
        <v>0</v>
      </c>
      <c r="J28" s="270"/>
      <c r="K28" s="281">
        <v>119446</v>
      </c>
      <c r="L28" s="270"/>
      <c r="M28" s="281">
        <v>8</v>
      </c>
      <c r="N28" s="282"/>
      <c r="O28" s="281">
        <v>0</v>
      </c>
      <c r="P28" s="275"/>
      <c r="Q28" s="283">
        <f>M28+O28</f>
        <v>8</v>
      </c>
      <c r="R28" s="275"/>
      <c r="S28" s="284">
        <f>SUM(E28:K28,Q28)</f>
        <v>119454</v>
      </c>
      <c r="T28" s="274"/>
      <c r="U28" s="285">
        <f>SUM(S28)</f>
        <v>119454</v>
      </c>
    </row>
    <row r="29" spans="1:21" s="277" customFormat="1" ht="14.1" customHeight="1" x14ac:dyDescent="0.45">
      <c r="D29" s="286"/>
      <c r="E29" s="279"/>
      <c r="F29" s="287"/>
      <c r="G29" s="287"/>
      <c r="H29" s="287"/>
      <c r="I29" s="279"/>
      <c r="J29" s="288"/>
      <c r="K29" s="288"/>
      <c r="L29" s="288"/>
      <c r="M29" s="288"/>
      <c r="N29" s="288"/>
      <c r="O29" s="288"/>
      <c r="P29" s="288"/>
      <c r="Q29" s="288"/>
      <c r="R29" s="288"/>
      <c r="S29" s="288"/>
      <c r="T29" s="288"/>
      <c r="U29" s="288"/>
    </row>
    <row r="30" spans="1:21" s="277" customFormat="1" ht="14.1" customHeight="1" thickBot="1" x14ac:dyDescent="0.5">
      <c r="A30" s="246" t="s">
        <v>196</v>
      </c>
      <c r="B30" s="246"/>
      <c r="C30" s="246"/>
      <c r="D30" s="289"/>
      <c r="E30" s="290">
        <f>SUM(E25:E28)</f>
        <v>300000</v>
      </c>
      <c r="F30" s="268"/>
      <c r="G30" s="290">
        <f>SUM(G25:G28)</f>
        <v>549080</v>
      </c>
      <c r="H30" s="268"/>
      <c r="I30" s="290">
        <f>SUM(I25:I28)</f>
        <v>30000</v>
      </c>
      <c r="J30" s="268"/>
      <c r="K30" s="290">
        <f>SUM(K25:K28)</f>
        <v>426749</v>
      </c>
      <c r="L30" s="268"/>
      <c r="M30" s="290">
        <f>SUM(M25:M28)</f>
        <v>-7052</v>
      </c>
      <c r="N30" s="267"/>
      <c r="O30" s="290">
        <f>SUM(O25:O28)</f>
        <v>0</v>
      </c>
      <c r="P30" s="268"/>
      <c r="Q30" s="290">
        <f>SUM(Q25:Q28)</f>
        <v>-7052</v>
      </c>
      <c r="R30" s="268"/>
      <c r="S30" s="290">
        <f>SUM(S25:S28)</f>
        <v>1298777</v>
      </c>
      <c r="T30" s="268"/>
      <c r="U30" s="290">
        <f>SUM(U25:U28)</f>
        <v>1298777</v>
      </c>
    </row>
    <row r="31" spans="1:21" ht="14.25" customHeight="1" thickTop="1" x14ac:dyDescent="0.45">
      <c r="A31" s="246"/>
      <c r="B31" s="246"/>
      <c r="C31" s="246"/>
      <c r="D31" s="247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</row>
    <row r="32" spans="1:21" ht="14.25" customHeight="1" x14ac:dyDescent="0.45">
      <c r="A32" s="246"/>
      <c r="B32" s="246"/>
      <c r="C32" s="246"/>
      <c r="D32" s="247"/>
      <c r="E32" s="296"/>
      <c r="F32" s="296"/>
      <c r="G32" s="296"/>
      <c r="H32" s="296"/>
      <c r="I32" s="296"/>
      <c r="J32" s="296"/>
      <c r="K32" s="296"/>
      <c r="L32" s="296"/>
      <c r="M32" s="296"/>
      <c r="N32" s="296"/>
      <c r="O32" s="296"/>
    </row>
    <row r="33" spans="1:21" ht="14.25" customHeight="1" x14ac:dyDescent="0.45">
      <c r="A33" s="246"/>
      <c r="B33" s="246"/>
      <c r="C33" s="246"/>
      <c r="D33" s="247"/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</row>
    <row r="34" spans="1:21" ht="14.25" customHeight="1" x14ac:dyDescent="0.45">
      <c r="A34" s="246"/>
      <c r="B34" s="246"/>
      <c r="C34" s="246"/>
      <c r="D34" s="247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</row>
    <row r="35" spans="1:21" ht="14.25" customHeight="1" x14ac:dyDescent="0.45">
      <c r="A35" s="246"/>
      <c r="B35" s="246"/>
      <c r="C35" s="246"/>
      <c r="D35" s="247"/>
      <c r="E35" s="296"/>
      <c r="F35" s="296"/>
      <c r="G35" s="296"/>
      <c r="H35" s="296"/>
      <c r="I35" s="296"/>
      <c r="J35" s="296"/>
      <c r="K35" s="296"/>
      <c r="L35" s="296"/>
      <c r="M35" s="296"/>
      <c r="N35" s="296"/>
      <c r="O35" s="296"/>
    </row>
    <row r="36" spans="1:21" ht="14.25" customHeight="1" x14ac:dyDescent="0.45">
      <c r="A36" s="246"/>
      <c r="B36" s="246"/>
      <c r="C36" s="246"/>
      <c r="D36" s="247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</row>
    <row r="37" spans="1:21" ht="9" customHeight="1" x14ac:dyDescent="0.45">
      <c r="A37" s="246"/>
      <c r="B37" s="246"/>
      <c r="C37" s="246"/>
      <c r="D37" s="247"/>
      <c r="E37" s="296"/>
      <c r="F37" s="296"/>
      <c r="G37" s="296"/>
      <c r="H37" s="296"/>
      <c r="I37" s="296"/>
      <c r="J37" s="296"/>
      <c r="K37" s="296"/>
      <c r="L37" s="296"/>
      <c r="M37" s="296"/>
      <c r="N37" s="296"/>
      <c r="O37" s="296"/>
    </row>
    <row r="38" spans="1:21" ht="21.95" customHeight="1" x14ac:dyDescent="0.45">
      <c r="A38" s="66" t="str">
        <f>'2-3'!A49</f>
        <v>The accompanying notes on pages 10 to 24 are an integral part of these interim financial information.</v>
      </c>
      <c r="B38" s="66"/>
      <c r="C38" s="66"/>
      <c r="D38" s="314"/>
      <c r="E38" s="312"/>
      <c r="F38" s="312"/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R38" s="312"/>
      <c r="S38" s="312"/>
      <c r="T38" s="312"/>
      <c r="U38" s="312"/>
    </row>
  </sheetData>
  <mergeCells count="6">
    <mergeCell ref="E6:U6"/>
    <mergeCell ref="I11:K11"/>
    <mergeCell ref="E7:S7"/>
    <mergeCell ref="M8:Q8"/>
    <mergeCell ref="M9:O9"/>
    <mergeCell ref="M10:O10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  <ignoredErrors>
    <ignoredError sqref="A38 T16:U17 S21:U22 S29:U29 E29:M30 P29:P30 O30 Q26:Q27 Q25 Q29:Q30 Q28 T20:U20 S30:U30 O22 P21:P22 E21:M22 P16 E17:N17 N21:O21 Q21:Q22 N22 N16 Q17 O17 P17 P20 Q20:S20 R17:S1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R36"/>
  <sheetViews>
    <sheetView topLeftCell="E1" zoomScale="110" zoomScaleNormal="110" zoomScaleSheetLayoutView="100" workbookViewId="0">
      <selection activeCell="S12" sqref="S12:T13"/>
    </sheetView>
  </sheetViews>
  <sheetFormatPr defaultColWidth="9.5" defaultRowHeight="16.5" customHeight="1" x14ac:dyDescent="0.45"/>
  <cols>
    <col min="1" max="3" width="1.6640625" style="42" customWidth="1"/>
    <col min="4" max="4" width="35.83203125" style="42" customWidth="1"/>
    <col min="5" max="5" width="4.1640625" style="42" customWidth="1"/>
    <col min="6" max="6" width="6" style="42" customWidth="1"/>
    <col min="7" max="7" width="1" style="42" customWidth="1"/>
    <col min="8" max="8" width="18.33203125" style="47" bestFit="1" customWidth="1"/>
    <col min="9" max="9" width="1" style="61" customWidth="1"/>
    <col min="10" max="10" width="16.6640625" style="47" customWidth="1"/>
    <col min="11" max="11" width="1" style="47" customWidth="1"/>
    <col min="12" max="12" width="17.83203125" style="47" bestFit="1" customWidth="1"/>
    <col min="13" max="13" width="1" style="59" customWidth="1"/>
    <col min="14" max="14" width="18.1640625" style="47" customWidth="1"/>
    <col min="15" max="15" width="1" style="59" customWidth="1"/>
    <col min="16" max="16" width="22.6640625" style="47" customWidth="1"/>
    <col min="17" max="17" width="1" style="47" customWidth="1"/>
    <col min="18" max="18" width="15.6640625" style="47" customWidth="1"/>
    <col min="19" max="16384" width="9.5" style="42"/>
  </cols>
  <sheetData>
    <row r="1" spans="1:18" ht="16.5" customHeight="1" x14ac:dyDescent="0.45">
      <c r="A1" s="41" t="s">
        <v>71</v>
      </c>
      <c r="E1" s="43"/>
      <c r="F1" s="43"/>
      <c r="G1" s="43"/>
      <c r="H1" s="44"/>
      <c r="I1" s="45"/>
      <c r="J1" s="44"/>
      <c r="K1" s="44"/>
      <c r="L1" s="44"/>
      <c r="M1" s="46"/>
      <c r="N1" s="44"/>
      <c r="O1" s="46"/>
      <c r="P1" s="44"/>
    </row>
    <row r="2" spans="1:18" ht="16.5" customHeight="1" x14ac:dyDescent="0.45">
      <c r="A2" s="48" t="s">
        <v>95</v>
      </c>
      <c r="E2" s="43"/>
      <c r="F2" s="43"/>
      <c r="G2" s="43"/>
      <c r="H2" s="44"/>
      <c r="I2" s="45"/>
      <c r="J2" s="44"/>
      <c r="K2" s="44"/>
      <c r="L2" s="44"/>
      <c r="M2" s="46"/>
      <c r="N2" s="44"/>
      <c r="O2" s="46"/>
      <c r="P2" s="44"/>
    </row>
    <row r="3" spans="1:18" ht="16.5" customHeight="1" x14ac:dyDescent="0.45">
      <c r="A3" s="49" t="str">
        <f>'6'!A3</f>
        <v>For the nine-month period ended 30 September 2022</v>
      </c>
      <c r="B3" s="50"/>
      <c r="C3" s="50"/>
      <c r="D3" s="50"/>
      <c r="E3" s="51"/>
      <c r="F3" s="51"/>
      <c r="G3" s="51"/>
      <c r="H3" s="52"/>
      <c r="I3" s="53"/>
      <c r="J3" s="52"/>
      <c r="K3" s="52"/>
      <c r="L3" s="52"/>
      <c r="M3" s="52"/>
      <c r="N3" s="52"/>
      <c r="O3" s="52"/>
      <c r="P3" s="52"/>
      <c r="Q3" s="54"/>
      <c r="R3" s="54"/>
    </row>
    <row r="4" spans="1:18" ht="15" customHeight="1" x14ac:dyDescent="0.45">
      <c r="E4" s="43"/>
      <c r="F4" s="43"/>
      <c r="G4" s="43"/>
      <c r="H4" s="44"/>
      <c r="I4" s="45"/>
      <c r="J4" s="44"/>
      <c r="K4" s="44"/>
      <c r="L4" s="44"/>
      <c r="M4" s="46"/>
      <c r="N4" s="44"/>
      <c r="O4" s="46"/>
      <c r="P4" s="44"/>
    </row>
    <row r="5" spans="1:18" ht="15" customHeight="1" x14ac:dyDescent="0.45">
      <c r="E5" s="43"/>
      <c r="F5" s="43"/>
      <c r="G5" s="43"/>
      <c r="H5" s="44"/>
      <c r="I5" s="45"/>
      <c r="J5" s="44"/>
      <c r="K5" s="44"/>
      <c r="L5" s="44"/>
      <c r="M5" s="46"/>
      <c r="N5" s="44"/>
      <c r="O5" s="46"/>
      <c r="P5" s="44"/>
    </row>
    <row r="6" spans="1:18" ht="15" customHeight="1" x14ac:dyDescent="0.45">
      <c r="E6" s="43"/>
      <c r="F6" s="43"/>
      <c r="G6" s="43"/>
      <c r="H6" s="372" t="s">
        <v>93</v>
      </c>
      <c r="I6" s="372"/>
      <c r="J6" s="372"/>
      <c r="K6" s="372"/>
      <c r="L6" s="372"/>
      <c r="M6" s="372"/>
      <c r="N6" s="372"/>
      <c r="O6" s="372"/>
      <c r="P6" s="372"/>
      <c r="Q6" s="372"/>
      <c r="R6" s="372"/>
    </row>
    <row r="7" spans="1:18" ht="15" customHeight="1" x14ac:dyDescent="0.45">
      <c r="E7" s="43"/>
      <c r="F7" s="43"/>
      <c r="G7" s="43"/>
      <c r="H7" s="160"/>
      <c r="I7" s="160"/>
      <c r="J7" s="160"/>
      <c r="K7" s="160"/>
      <c r="L7" s="160"/>
      <c r="M7" s="160"/>
      <c r="N7" s="160"/>
      <c r="O7" s="160"/>
      <c r="P7" s="161" t="s">
        <v>68</v>
      </c>
      <c r="Q7" s="160"/>
      <c r="R7" s="160"/>
    </row>
    <row r="8" spans="1:18" ht="15" customHeight="1" x14ac:dyDescent="0.45">
      <c r="E8" s="43"/>
      <c r="F8" s="43"/>
      <c r="G8" s="43"/>
      <c r="H8" s="160"/>
      <c r="I8" s="160"/>
      <c r="J8" s="160"/>
      <c r="K8" s="160"/>
      <c r="L8" s="160"/>
      <c r="M8" s="160"/>
      <c r="N8" s="160"/>
      <c r="O8" s="160"/>
      <c r="P8" s="162" t="s">
        <v>82</v>
      </c>
      <c r="Q8" s="160"/>
      <c r="R8" s="160"/>
    </row>
    <row r="9" spans="1:18" ht="15" customHeight="1" x14ac:dyDescent="0.45">
      <c r="E9" s="43"/>
      <c r="F9" s="43"/>
      <c r="G9" s="43"/>
      <c r="H9" s="160"/>
      <c r="I9" s="160"/>
      <c r="J9" s="160"/>
      <c r="K9" s="160"/>
      <c r="L9" s="160"/>
      <c r="M9" s="160"/>
      <c r="N9" s="160"/>
      <c r="O9" s="160"/>
      <c r="P9" s="161" t="s">
        <v>69</v>
      </c>
      <c r="Q9" s="160"/>
      <c r="R9" s="160"/>
    </row>
    <row r="10" spans="1:18" ht="15" customHeight="1" x14ac:dyDescent="0.45">
      <c r="E10" s="43"/>
      <c r="F10" s="43"/>
      <c r="G10" s="43"/>
      <c r="H10" s="163" t="s">
        <v>20</v>
      </c>
      <c r="I10" s="45"/>
      <c r="J10" s="163"/>
      <c r="K10" s="161"/>
      <c r="L10" s="161"/>
      <c r="M10" s="161"/>
      <c r="N10" s="161"/>
      <c r="O10" s="161"/>
      <c r="P10" s="162" t="s">
        <v>81</v>
      </c>
      <c r="Q10" s="161"/>
      <c r="R10" s="161"/>
    </row>
    <row r="11" spans="1:18" ht="15" customHeight="1" x14ac:dyDescent="0.45">
      <c r="E11" s="164"/>
      <c r="F11" s="164"/>
      <c r="G11" s="164"/>
      <c r="H11" s="163" t="s">
        <v>21</v>
      </c>
      <c r="I11" s="165"/>
      <c r="J11" s="166"/>
      <c r="K11" s="161"/>
      <c r="L11" s="371" t="s">
        <v>17</v>
      </c>
      <c r="M11" s="371"/>
      <c r="N11" s="371"/>
      <c r="O11" s="167"/>
      <c r="P11" s="161" t="s">
        <v>70</v>
      </c>
      <c r="Q11" s="161"/>
      <c r="R11" s="161"/>
    </row>
    <row r="12" spans="1:18" ht="15" customHeight="1" x14ac:dyDescent="0.45">
      <c r="E12" s="164"/>
      <c r="F12" s="164"/>
      <c r="G12" s="164"/>
      <c r="H12" s="163" t="s">
        <v>33</v>
      </c>
      <c r="I12" s="165"/>
      <c r="J12" s="166" t="s">
        <v>89</v>
      </c>
      <c r="K12" s="168"/>
      <c r="L12" s="163" t="s">
        <v>18</v>
      </c>
      <c r="M12" s="169"/>
      <c r="N12" s="169"/>
      <c r="O12" s="169"/>
      <c r="P12" s="161" t="s">
        <v>77</v>
      </c>
      <c r="Q12" s="169"/>
      <c r="R12" s="169"/>
    </row>
    <row r="13" spans="1:18" ht="15" customHeight="1" x14ac:dyDescent="0.45">
      <c r="E13" s="164"/>
      <c r="F13" s="164"/>
      <c r="G13" s="164"/>
      <c r="H13" s="163" t="s">
        <v>13</v>
      </c>
      <c r="I13" s="165"/>
      <c r="J13" s="166" t="s">
        <v>111</v>
      </c>
      <c r="K13" s="161"/>
      <c r="L13" s="170" t="s">
        <v>19</v>
      </c>
      <c r="M13" s="170"/>
      <c r="N13" s="161" t="s">
        <v>11</v>
      </c>
      <c r="O13" s="170"/>
      <c r="P13" s="161" t="s">
        <v>78</v>
      </c>
      <c r="Q13" s="170"/>
      <c r="R13" s="170" t="s">
        <v>14</v>
      </c>
    </row>
    <row r="14" spans="1:18" ht="15" customHeight="1" x14ac:dyDescent="0.45">
      <c r="E14" s="164"/>
      <c r="F14" s="356" t="s">
        <v>0</v>
      </c>
      <c r="G14" s="164"/>
      <c r="H14" s="171" t="s">
        <v>163</v>
      </c>
      <c r="I14" s="165"/>
      <c r="J14" s="171" t="s">
        <v>163</v>
      </c>
      <c r="L14" s="171" t="s">
        <v>163</v>
      </c>
      <c r="M14" s="47"/>
      <c r="N14" s="171" t="s">
        <v>163</v>
      </c>
      <c r="O14" s="47"/>
      <c r="P14" s="171" t="s">
        <v>163</v>
      </c>
      <c r="R14" s="171" t="s">
        <v>163</v>
      </c>
    </row>
    <row r="15" spans="1:18" ht="15" customHeight="1" x14ac:dyDescent="0.45">
      <c r="E15" s="164"/>
      <c r="F15" s="164"/>
      <c r="G15" s="164"/>
      <c r="H15" s="172"/>
      <c r="I15" s="165"/>
      <c r="J15" s="172"/>
      <c r="K15" s="168"/>
      <c r="L15" s="172"/>
      <c r="M15" s="169"/>
      <c r="N15" s="173"/>
      <c r="O15" s="169"/>
      <c r="P15" s="173"/>
      <c r="Q15" s="169"/>
      <c r="R15" s="172"/>
    </row>
    <row r="16" spans="1:18" ht="15" customHeight="1" x14ac:dyDescent="0.45">
      <c r="A16" s="174" t="s">
        <v>153</v>
      </c>
      <c r="B16" s="174"/>
      <c r="E16" s="43"/>
      <c r="F16" s="43"/>
      <c r="G16" s="43"/>
      <c r="H16" s="175">
        <v>300000</v>
      </c>
      <c r="I16" s="176"/>
      <c r="J16" s="175">
        <v>549080</v>
      </c>
      <c r="K16" s="177"/>
      <c r="L16" s="175">
        <v>30000</v>
      </c>
      <c r="M16" s="177"/>
      <c r="N16" s="175">
        <v>-200784</v>
      </c>
      <c r="O16" s="177"/>
      <c r="P16" s="175">
        <v>-1800</v>
      </c>
      <c r="Q16" s="177"/>
      <c r="R16" s="175">
        <f>SUM(H16:P16)</f>
        <v>676496</v>
      </c>
    </row>
    <row r="17" spans="1:18" ht="15" customHeight="1" x14ac:dyDescent="0.45">
      <c r="A17" s="41" t="s">
        <v>66</v>
      </c>
      <c r="B17" s="174"/>
      <c r="E17" s="43"/>
      <c r="F17" s="43"/>
      <c r="G17" s="43"/>
      <c r="H17" s="175"/>
      <c r="I17" s="176"/>
      <c r="J17" s="175"/>
      <c r="K17" s="177"/>
      <c r="L17" s="175"/>
      <c r="M17" s="177"/>
      <c r="N17" s="175"/>
      <c r="O17" s="177"/>
      <c r="P17" s="175"/>
      <c r="Q17" s="177"/>
      <c r="R17" s="175"/>
    </row>
    <row r="18" spans="1:18" ht="15" customHeight="1" x14ac:dyDescent="0.45">
      <c r="A18" s="42" t="s">
        <v>191</v>
      </c>
      <c r="B18" s="174"/>
      <c r="E18" s="43"/>
      <c r="F18" s="357">
        <v>14</v>
      </c>
      <c r="G18" s="43"/>
      <c r="H18" s="175">
        <v>0</v>
      </c>
      <c r="I18" s="176"/>
      <c r="J18" s="175">
        <v>-170784</v>
      </c>
      <c r="K18" s="177"/>
      <c r="L18" s="175">
        <v>-30000</v>
      </c>
      <c r="M18" s="177"/>
      <c r="N18" s="175">
        <v>200784</v>
      </c>
      <c r="O18" s="177"/>
      <c r="P18" s="175">
        <v>0</v>
      </c>
      <c r="Q18" s="177"/>
      <c r="R18" s="175">
        <f>SUM(H18:P18)</f>
        <v>0</v>
      </c>
    </row>
    <row r="19" spans="1:18" ht="15" customHeight="1" x14ac:dyDescent="0.45">
      <c r="A19" s="42" t="s">
        <v>174</v>
      </c>
      <c r="B19" s="174"/>
      <c r="E19" s="43"/>
      <c r="F19" s="357">
        <v>15</v>
      </c>
      <c r="G19" s="43"/>
      <c r="H19" s="175">
        <v>0</v>
      </c>
      <c r="I19" s="176"/>
      <c r="J19" s="175">
        <v>0</v>
      </c>
      <c r="K19" s="177"/>
      <c r="L19" s="175">
        <v>0</v>
      </c>
      <c r="M19" s="177"/>
      <c r="N19" s="175">
        <v>-60000</v>
      </c>
      <c r="O19" s="177"/>
      <c r="P19" s="175">
        <v>0</v>
      </c>
      <c r="Q19" s="177"/>
      <c r="R19" s="175">
        <v>-60000</v>
      </c>
    </row>
    <row r="20" spans="1:18" ht="15" customHeight="1" x14ac:dyDescent="0.45">
      <c r="A20" s="42" t="s">
        <v>60</v>
      </c>
      <c r="E20" s="43"/>
      <c r="F20" s="43"/>
      <c r="G20" s="43"/>
      <c r="H20" s="178">
        <v>0</v>
      </c>
      <c r="I20" s="179"/>
      <c r="J20" s="178">
        <v>0</v>
      </c>
      <c r="K20" s="180"/>
      <c r="L20" s="178">
        <v>0</v>
      </c>
      <c r="M20" s="181"/>
      <c r="N20" s="182">
        <v>305331</v>
      </c>
      <c r="O20" s="181"/>
      <c r="P20" s="182">
        <v>0</v>
      </c>
      <c r="Q20" s="181"/>
      <c r="R20" s="182">
        <f>SUM(H20:P20)</f>
        <v>305331</v>
      </c>
    </row>
    <row r="21" spans="1:18" ht="15" customHeight="1" x14ac:dyDescent="0.45">
      <c r="E21" s="43"/>
      <c r="F21" s="43"/>
      <c r="G21" s="43"/>
      <c r="H21" s="183"/>
      <c r="I21" s="176"/>
      <c r="J21" s="183"/>
      <c r="K21" s="184"/>
      <c r="L21" s="175"/>
      <c r="M21" s="177"/>
      <c r="N21" s="183"/>
      <c r="O21" s="177"/>
      <c r="P21" s="183"/>
      <c r="Q21" s="177"/>
      <c r="R21" s="175"/>
    </row>
    <row r="22" spans="1:18" ht="15" customHeight="1" thickBot="1" x14ac:dyDescent="0.5">
      <c r="A22" s="359" t="s">
        <v>197</v>
      </c>
      <c r="B22" s="174"/>
      <c r="E22" s="43"/>
      <c r="F22" s="43"/>
      <c r="G22" s="43"/>
      <c r="H22" s="185">
        <f>SUM(H16:H20)</f>
        <v>300000</v>
      </c>
      <c r="I22" s="176"/>
      <c r="J22" s="185">
        <f>SUM(J16:J20)</f>
        <v>378296</v>
      </c>
      <c r="K22" s="177"/>
      <c r="L22" s="185">
        <f>SUM(L16:L20)</f>
        <v>0</v>
      </c>
      <c r="M22" s="177"/>
      <c r="N22" s="185">
        <f>SUM(N16:N20)</f>
        <v>245331</v>
      </c>
      <c r="O22" s="177"/>
      <c r="P22" s="185">
        <f>SUM(P16:P20)</f>
        <v>-1800</v>
      </c>
      <c r="Q22" s="177"/>
      <c r="R22" s="185">
        <f>SUM(R16:R20)</f>
        <v>921827</v>
      </c>
    </row>
    <row r="23" spans="1:18" ht="15" customHeight="1" thickTop="1" x14ac:dyDescent="0.45">
      <c r="A23" s="41"/>
      <c r="B23" s="174"/>
      <c r="E23" s="43"/>
      <c r="F23" s="43"/>
      <c r="G23" s="43"/>
      <c r="H23" s="154"/>
      <c r="I23" s="186"/>
      <c r="J23" s="154"/>
      <c r="K23" s="152"/>
      <c r="L23" s="154"/>
      <c r="M23" s="152"/>
      <c r="N23" s="154"/>
      <c r="O23" s="152"/>
      <c r="P23" s="154"/>
      <c r="Q23" s="152"/>
      <c r="R23" s="154"/>
    </row>
    <row r="24" spans="1:18" ht="15" customHeight="1" x14ac:dyDescent="0.45">
      <c r="E24" s="164"/>
      <c r="F24" s="164"/>
      <c r="G24" s="164"/>
      <c r="H24" s="170"/>
      <c r="I24" s="165"/>
      <c r="J24" s="170"/>
      <c r="K24" s="168"/>
      <c r="L24" s="170"/>
      <c r="M24" s="169"/>
      <c r="N24" s="163"/>
      <c r="O24" s="169"/>
      <c r="P24" s="163"/>
      <c r="Q24" s="169"/>
      <c r="R24" s="170"/>
    </row>
    <row r="25" spans="1:18" s="149" customFormat="1" ht="15" customHeight="1" x14ac:dyDescent="0.45">
      <c r="A25" s="151" t="s">
        <v>145</v>
      </c>
      <c r="B25" s="151"/>
      <c r="D25" s="361"/>
      <c r="E25" s="150"/>
      <c r="F25" s="150"/>
      <c r="G25" s="150"/>
      <c r="H25" s="196">
        <v>300000</v>
      </c>
      <c r="I25" s="197"/>
      <c r="J25" s="196">
        <v>549080</v>
      </c>
      <c r="K25" s="197"/>
      <c r="L25" s="196">
        <v>30000</v>
      </c>
      <c r="M25" s="198"/>
      <c r="N25" s="196">
        <v>295922</v>
      </c>
      <c r="O25" s="65"/>
      <c r="P25" s="196">
        <v>-7060</v>
      </c>
      <c r="Q25" s="65"/>
      <c r="R25" s="196">
        <f>SUM(H25:P25)</f>
        <v>1167942</v>
      </c>
    </row>
    <row r="26" spans="1:18" s="149" customFormat="1" ht="15" customHeight="1" x14ac:dyDescent="0.45">
      <c r="A26" s="148" t="s">
        <v>66</v>
      </c>
      <c r="B26" s="151"/>
      <c r="E26" s="150"/>
      <c r="F26" s="150"/>
      <c r="G26" s="150"/>
      <c r="H26" s="152"/>
      <c r="I26" s="186"/>
      <c r="J26" s="152"/>
      <c r="K26" s="152"/>
      <c r="L26" s="152"/>
      <c r="M26" s="152"/>
      <c r="N26" s="152"/>
      <c r="O26" s="152"/>
      <c r="P26" s="152"/>
      <c r="Q26" s="152"/>
      <c r="R26" s="152"/>
    </row>
    <row r="27" spans="1:18" s="149" customFormat="1" ht="15" customHeight="1" x14ac:dyDescent="0.45">
      <c r="A27" s="149" t="s">
        <v>174</v>
      </c>
      <c r="B27" s="151"/>
      <c r="E27" s="150"/>
      <c r="F27" s="150"/>
      <c r="G27" s="150"/>
      <c r="H27" s="152">
        <v>0</v>
      </c>
      <c r="I27" s="186"/>
      <c r="J27" s="152">
        <v>0</v>
      </c>
      <c r="K27" s="152"/>
      <c r="L27" s="152">
        <v>0</v>
      </c>
      <c r="M27" s="152"/>
      <c r="N27" s="152">
        <v>-78000</v>
      </c>
      <c r="O27" s="152"/>
      <c r="P27" s="152">
        <v>0</v>
      </c>
      <c r="Q27" s="152"/>
      <c r="R27" s="196">
        <f>SUM(H27:P27)</f>
        <v>-78000</v>
      </c>
    </row>
    <row r="28" spans="1:18" s="149" customFormat="1" ht="15" customHeight="1" x14ac:dyDescent="0.45">
      <c r="A28" s="149" t="s">
        <v>60</v>
      </c>
      <c r="E28" s="150"/>
      <c r="F28" s="150"/>
      <c r="G28" s="150"/>
      <c r="H28" s="73">
        <v>0</v>
      </c>
      <c r="I28" s="199"/>
      <c r="J28" s="73">
        <v>0</v>
      </c>
      <c r="K28" s="200"/>
      <c r="L28" s="73">
        <v>0</v>
      </c>
      <c r="M28" s="65"/>
      <c r="N28" s="201">
        <v>135158</v>
      </c>
      <c r="O28" s="65"/>
      <c r="P28" s="201">
        <v>8</v>
      </c>
      <c r="Q28" s="65"/>
      <c r="R28" s="291">
        <f>SUM(H28:P28)</f>
        <v>135166</v>
      </c>
    </row>
    <row r="29" spans="1:18" s="149" customFormat="1" ht="15" customHeight="1" x14ac:dyDescent="0.45">
      <c r="E29" s="150"/>
      <c r="F29" s="150"/>
      <c r="G29" s="150"/>
      <c r="H29" s="69"/>
      <c r="I29" s="70"/>
      <c r="J29" s="69"/>
      <c r="K29" s="65"/>
      <c r="L29" s="202"/>
      <c r="M29" s="70"/>
      <c r="N29" s="69"/>
      <c r="O29" s="70"/>
      <c r="P29" s="69"/>
      <c r="Q29" s="65"/>
      <c r="R29" s="202"/>
    </row>
    <row r="30" spans="1:18" s="149" customFormat="1" ht="15" customHeight="1" thickBot="1" x14ac:dyDescent="0.5">
      <c r="A30" s="359" t="s">
        <v>196</v>
      </c>
      <c r="B30" s="151"/>
      <c r="E30" s="150"/>
      <c r="F30" s="150"/>
      <c r="G30" s="150"/>
      <c r="H30" s="203">
        <f>SUM(H25:H28)</f>
        <v>300000</v>
      </c>
      <c r="I30" s="70"/>
      <c r="J30" s="203">
        <f>SUM(J25:J28)</f>
        <v>549080</v>
      </c>
      <c r="K30" s="65"/>
      <c r="L30" s="203">
        <f>SUM(L25:L28)</f>
        <v>30000</v>
      </c>
      <c r="M30" s="65"/>
      <c r="N30" s="203">
        <f>SUM(N25:N28)</f>
        <v>353080</v>
      </c>
      <c r="O30" s="65"/>
      <c r="P30" s="203">
        <f>SUM(P25:P28)</f>
        <v>-7052</v>
      </c>
      <c r="Q30" s="65"/>
      <c r="R30" s="203">
        <f>SUM(R25:R28)</f>
        <v>1225108</v>
      </c>
    </row>
    <row r="31" spans="1:18" s="149" customFormat="1" ht="15" customHeight="1" thickTop="1" x14ac:dyDescent="0.45">
      <c r="A31" s="148"/>
      <c r="B31" s="151"/>
      <c r="E31" s="150"/>
      <c r="F31" s="150"/>
      <c r="G31" s="150"/>
      <c r="H31" s="154"/>
      <c r="I31" s="153"/>
      <c r="J31" s="154"/>
      <c r="K31" s="152"/>
      <c r="L31" s="154"/>
      <c r="M31" s="152"/>
      <c r="N31" s="154"/>
      <c r="O31" s="152"/>
      <c r="P31" s="154"/>
      <c r="Q31" s="152"/>
      <c r="R31" s="154"/>
    </row>
    <row r="32" spans="1:18" s="149" customFormat="1" ht="15" customHeight="1" x14ac:dyDescent="0.45">
      <c r="A32" s="148"/>
      <c r="B32" s="151"/>
      <c r="E32" s="150"/>
      <c r="F32" s="150"/>
      <c r="G32" s="150"/>
      <c r="H32" s="154"/>
      <c r="I32" s="153"/>
      <c r="J32" s="154"/>
      <c r="K32" s="152"/>
      <c r="L32" s="154"/>
      <c r="M32" s="152"/>
      <c r="N32" s="154"/>
      <c r="O32" s="152"/>
      <c r="P32" s="154"/>
      <c r="Q32" s="152"/>
      <c r="R32" s="154"/>
    </row>
    <row r="33" spans="1:18" s="149" customFormat="1" ht="16.5" customHeight="1" x14ac:dyDescent="0.45">
      <c r="A33" s="148"/>
      <c r="B33" s="151"/>
      <c r="E33" s="150"/>
      <c r="F33" s="150"/>
      <c r="G33" s="150"/>
      <c r="H33" s="154"/>
      <c r="I33" s="153"/>
      <c r="J33" s="154"/>
      <c r="K33" s="152"/>
      <c r="L33" s="154"/>
      <c r="M33" s="152"/>
      <c r="N33" s="154"/>
      <c r="O33" s="152"/>
      <c r="P33" s="154"/>
      <c r="Q33" s="152"/>
      <c r="R33" s="154"/>
    </row>
    <row r="34" spans="1:18" s="149" customFormat="1" ht="17.25" customHeight="1" x14ac:dyDescent="0.45">
      <c r="A34" s="148"/>
      <c r="B34" s="151"/>
      <c r="E34" s="150"/>
      <c r="F34" s="150"/>
      <c r="G34" s="150"/>
      <c r="H34" s="154"/>
      <c r="I34" s="153"/>
      <c r="J34" s="154"/>
      <c r="K34" s="152"/>
      <c r="L34" s="154"/>
      <c r="M34" s="152"/>
      <c r="N34" s="154"/>
      <c r="O34" s="152"/>
      <c r="P34" s="154"/>
      <c r="Q34" s="152"/>
      <c r="R34" s="154"/>
    </row>
    <row r="35" spans="1:18" s="149" customFormat="1" ht="3.75" customHeight="1" x14ac:dyDescent="0.45">
      <c r="A35" s="148"/>
      <c r="B35" s="151"/>
      <c r="E35" s="150"/>
      <c r="F35" s="150"/>
      <c r="G35" s="150"/>
      <c r="H35" s="154"/>
      <c r="I35" s="153"/>
      <c r="J35" s="154"/>
      <c r="K35" s="152"/>
      <c r="L35" s="154"/>
      <c r="M35" s="152"/>
      <c r="N35" s="154"/>
      <c r="O35" s="152"/>
      <c r="P35" s="154"/>
      <c r="Q35" s="152"/>
      <c r="R35" s="154"/>
    </row>
    <row r="36" spans="1:18" ht="21.95" customHeight="1" x14ac:dyDescent="0.45">
      <c r="A36" s="60" t="str">
        <f>'2-3'!A49</f>
        <v>The accompanying notes on pages 10 to 24 are an integral part of these interim financial information.</v>
      </c>
      <c r="B36" s="50"/>
      <c r="C36" s="50"/>
      <c r="D36" s="50"/>
      <c r="E36" s="51"/>
      <c r="F36" s="51"/>
      <c r="G36" s="51"/>
      <c r="H36" s="52"/>
      <c r="I36" s="53"/>
      <c r="J36" s="52"/>
      <c r="K36" s="52"/>
      <c r="L36" s="52"/>
      <c r="M36" s="52"/>
      <c r="N36" s="52"/>
      <c r="O36" s="52"/>
      <c r="P36" s="52"/>
      <c r="Q36" s="54"/>
      <c r="R36" s="54"/>
    </row>
  </sheetData>
  <mergeCells count="2">
    <mergeCell ref="L11:N11"/>
    <mergeCell ref="H6:R6"/>
  </mergeCells>
  <phoneticPr fontId="0" type="noConversion"/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C1809-03C9-4231-B562-BFDCE874F087}">
  <sheetPr>
    <tabColor theme="8" tint="0.79998168889431442"/>
  </sheetPr>
  <dimension ref="A1:N116"/>
  <sheetViews>
    <sheetView tabSelected="1" zoomScale="120" zoomScaleNormal="120" zoomScaleSheetLayoutView="100" workbookViewId="0">
      <selection activeCell="T14" sqref="T14:T15"/>
    </sheetView>
  </sheetViews>
  <sheetFormatPr defaultColWidth="9.33203125" defaultRowHeight="16.5" customHeight="1" x14ac:dyDescent="0.2"/>
  <cols>
    <col min="1" max="4" width="1.33203125" style="332" customWidth="1"/>
    <col min="5" max="5" width="43.83203125" style="332" customWidth="1"/>
    <col min="6" max="6" width="5.6640625" style="332" customWidth="1"/>
    <col min="7" max="7" width="0.6640625" style="332" customWidth="1"/>
    <col min="8" max="8" width="14.1640625" style="353" customWidth="1"/>
    <col min="9" max="9" width="0.6640625" style="339" customWidth="1"/>
    <col min="10" max="10" width="14.1640625" style="340" customWidth="1"/>
    <col min="11" max="11" width="0.6640625" style="339" customWidth="1"/>
    <col min="12" max="12" width="14.1640625" style="353" customWidth="1"/>
    <col min="13" max="13" width="0.6640625" style="339" customWidth="1"/>
    <col min="14" max="14" width="14.1640625" style="340" customWidth="1"/>
    <col min="15" max="16384" width="9.33203125" style="332"/>
  </cols>
  <sheetData>
    <row r="1" spans="1:14" ht="16.5" customHeight="1" x14ac:dyDescent="0.2">
      <c r="A1" s="5" t="s">
        <v>71</v>
      </c>
      <c r="B1" s="6"/>
      <c r="C1" s="6"/>
      <c r="D1" s="6"/>
      <c r="E1" s="6"/>
      <c r="F1" s="328"/>
      <c r="G1" s="329"/>
      <c r="H1" s="330"/>
      <c r="I1" s="330"/>
      <c r="J1" s="331"/>
      <c r="K1" s="330"/>
      <c r="L1" s="330"/>
      <c r="M1" s="330"/>
      <c r="N1" s="331"/>
    </row>
    <row r="2" spans="1:14" ht="16.5" customHeight="1" x14ac:dyDescent="0.2">
      <c r="A2" s="10" t="s">
        <v>96</v>
      </c>
      <c r="B2" s="6"/>
      <c r="C2" s="6"/>
      <c r="D2" s="6"/>
      <c r="E2" s="6"/>
      <c r="F2" s="328"/>
      <c r="G2" s="329"/>
      <c r="H2" s="330"/>
      <c r="I2" s="330"/>
      <c r="J2" s="331"/>
      <c r="K2" s="330"/>
      <c r="L2" s="330"/>
      <c r="M2" s="330"/>
      <c r="N2" s="331"/>
    </row>
    <row r="3" spans="1:14" ht="16.5" customHeight="1" x14ac:dyDescent="0.2">
      <c r="A3" s="11" t="str">
        <f>'7'!A3</f>
        <v>For the nine-month period ended 30 September 2022</v>
      </c>
      <c r="B3" s="12"/>
      <c r="C3" s="12"/>
      <c r="D3" s="12"/>
      <c r="E3" s="12"/>
      <c r="F3" s="333"/>
      <c r="G3" s="334"/>
      <c r="H3" s="335"/>
      <c r="I3" s="335"/>
      <c r="J3" s="336"/>
      <c r="K3" s="335"/>
      <c r="L3" s="335"/>
      <c r="M3" s="335"/>
      <c r="N3" s="336"/>
    </row>
    <row r="4" spans="1:14" ht="15.95" customHeight="1" x14ac:dyDescent="0.2">
      <c r="A4" s="14"/>
      <c r="B4" s="14"/>
      <c r="C4" s="14"/>
      <c r="D4" s="14"/>
      <c r="E4" s="14"/>
      <c r="F4" s="7"/>
      <c r="G4" s="8"/>
      <c r="H4" s="9"/>
      <c r="I4" s="9"/>
      <c r="J4" s="130"/>
      <c r="K4" s="9"/>
      <c r="L4" s="9"/>
      <c r="M4" s="9"/>
      <c r="N4" s="130"/>
    </row>
    <row r="5" spans="1:14" ht="15.95" customHeight="1" x14ac:dyDescent="0.2">
      <c r="A5" s="14"/>
      <c r="B5" s="14"/>
      <c r="C5" s="14"/>
      <c r="D5" s="14"/>
      <c r="E5" s="14"/>
      <c r="F5" s="7"/>
      <c r="G5" s="8"/>
      <c r="H5" s="9"/>
      <c r="I5" s="9"/>
      <c r="J5" s="130"/>
      <c r="K5" s="9"/>
      <c r="L5" s="9"/>
      <c r="M5" s="9"/>
      <c r="N5" s="130"/>
    </row>
    <row r="6" spans="1:14" ht="16.149999999999999" customHeight="1" x14ac:dyDescent="0.2">
      <c r="A6" s="14"/>
      <c r="B6" s="14"/>
      <c r="C6" s="14"/>
      <c r="D6" s="14"/>
      <c r="E6" s="14"/>
      <c r="F6" s="7"/>
      <c r="G6" s="8"/>
      <c r="H6" s="365" t="s">
        <v>87</v>
      </c>
      <c r="I6" s="365"/>
      <c r="J6" s="365"/>
      <c r="K6" s="15"/>
      <c r="L6" s="365" t="s">
        <v>85</v>
      </c>
      <c r="M6" s="365"/>
      <c r="N6" s="365"/>
    </row>
    <row r="7" spans="1:14" ht="16.149999999999999" customHeight="1" x14ac:dyDescent="0.2">
      <c r="A7" s="14"/>
      <c r="B7" s="14"/>
      <c r="C7" s="14"/>
      <c r="D7" s="14"/>
      <c r="E7" s="14"/>
      <c r="F7" s="7"/>
      <c r="G7" s="8"/>
      <c r="H7" s="366" t="s">
        <v>86</v>
      </c>
      <c r="I7" s="366"/>
      <c r="J7" s="366"/>
      <c r="K7" s="15"/>
      <c r="L7" s="366" t="s">
        <v>86</v>
      </c>
      <c r="M7" s="366"/>
      <c r="N7" s="366"/>
    </row>
    <row r="8" spans="1:14" ht="16.149999999999999" customHeight="1" x14ac:dyDescent="0.2">
      <c r="A8" s="14"/>
      <c r="B8" s="14"/>
      <c r="C8" s="14"/>
      <c r="D8" s="14"/>
      <c r="E8" s="14"/>
      <c r="F8" s="7"/>
      <c r="G8" s="8"/>
      <c r="H8" s="97" t="s">
        <v>58</v>
      </c>
      <c r="I8" s="92"/>
      <c r="J8" s="97" t="s">
        <v>58</v>
      </c>
      <c r="K8" s="15"/>
      <c r="L8" s="97" t="s">
        <v>58</v>
      </c>
      <c r="M8" s="92"/>
      <c r="N8" s="97" t="s">
        <v>58</v>
      </c>
    </row>
    <row r="9" spans="1:14" ht="16.149999999999999" customHeight="1" x14ac:dyDescent="0.2">
      <c r="A9" s="14"/>
      <c r="B9" s="14"/>
      <c r="C9" s="14"/>
      <c r="D9" s="14"/>
      <c r="E9" s="14"/>
      <c r="F9" s="7"/>
      <c r="G9" s="8"/>
      <c r="H9" s="98" t="s">
        <v>193</v>
      </c>
      <c r="I9" s="92"/>
      <c r="J9" s="98" t="s">
        <v>193</v>
      </c>
      <c r="K9" s="15"/>
      <c r="L9" s="98" t="s">
        <v>193</v>
      </c>
      <c r="M9" s="19"/>
      <c r="N9" s="98" t="s">
        <v>193</v>
      </c>
    </row>
    <row r="10" spans="1:14" ht="16.149999999999999" customHeight="1" x14ac:dyDescent="0.2">
      <c r="A10" s="14"/>
      <c r="B10" s="14"/>
      <c r="C10" s="14"/>
      <c r="D10" s="14"/>
      <c r="E10" s="14"/>
      <c r="F10" s="7"/>
      <c r="G10" s="8"/>
      <c r="H10" s="18" t="s">
        <v>152</v>
      </c>
      <c r="I10" s="17"/>
      <c r="J10" s="18" t="s">
        <v>144</v>
      </c>
      <c r="K10" s="20"/>
      <c r="L10" s="18" t="s">
        <v>152</v>
      </c>
      <c r="M10" s="17"/>
      <c r="N10" s="18" t="s">
        <v>144</v>
      </c>
    </row>
    <row r="11" spans="1:14" ht="16.149999999999999" customHeight="1" x14ac:dyDescent="0.2">
      <c r="A11" s="21"/>
      <c r="B11" s="21"/>
      <c r="C11" s="21"/>
      <c r="D11" s="21"/>
      <c r="E11" s="21"/>
      <c r="F11" s="22" t="s">
        <v>0</v>
      </c>
      <c r="G11" s="23"/>
      <c r="H11" s="101" t="s">
        <v>163</v>
      </c>
      <c r="I11" s="100"/>
      <c r="J11" s="101" t="s">
        <v>163</v>
      </c>
      <c r="K11" s="100"/>
      <c r="L11" s="101" t="s">
        <v>163</v>
      </c>
      <c r="M11" s="97"/>
      <c r="N11" s="101" t="s">
        <v>163</v>
      </c>
    </row>
    <row r="12" spans="1:14" ht="16.149999999999999" customHeight="1" x14ac:dyDescent="0.2">
      <c r="A12" s="24" t="s">
        <v>41</v>
      </c>
      <c r="B12" s="2"/>
      <c r="C12" s="21"/>
      <c r="D12" s="21"/>
      <c r="E12" s="21"/>
      <c r="F12" s="7"/>
      <c r="G12" s="8"/>
      <c r="H12" s="25"/>
      <c r="I12" s="9"/>
      <c r="J12" s="130"/>
      <c r="K12" s="9"/>
      <c r="L12" s="25"/>
      <c r="M12" s="9"/>
      <c r="N12" s="130"/>
    </row>
    <row r="13" spans="1:14" ht="16.149999999999999" customHeight="1" x14ac:dyDescent="0.2">
      <c r="A13" s="2" t="s">
        <v>137</v>
      </c>
      <c r="B13" s="2"/>
      <c r="C13" s="21"/>
      <c r="D13" s="21"/>
      <c r="E13" s="21"/>
      <c r="F13" s="7"/>
      <c r="G13" s="8"/>
      <c r="H13" s="25">
        <v>295180</v>
      </c>
      <c r="I13" s="9"/>
      <c r="J13" s="9">
        <v>119006</v>
      </c>
      <c r="K13" s="9"/>
      <c r="L13" s="25">
        <v>337890</v>
      </c>
      <c r="M13" s="9"/>
      <c r="N13" s="9">
        <v>136746</v>
      </c>
    </row>
    <row r="14" spans="1:14" ht="16.149999999999999" customHeight="1" x14ac:dyDescent="0.2">
      <c r="A14" s="2" t="s">
        <v>42</v>
      </c>
      <c r="B14" s="2"/>
      <c r="C14" s="21"/>
      <c r="D14" s="21"/>
      <c r="E14" s="21"/>
      <c r="F14" s="26"/>
      <c r="G14" s="8"/>
      <c r="H14" s="25"/>
      <c r="I14" s="9"/>
      <c r="J14" s="194"/>
      <c r="K14" s="9"/>
      <c r="L14" s="25"/>
      <c r="M14" s="9"/>
      <c r="N14" s="194"/>
    </row>
    <row r="15" spans="1:14" ht="16.149999999999999" customHeight="1" x14ac:dyDescent="0.2">
      <c r="A15" s="2"/>
      <c r="B15" s="2" t="s">
        <v>43</v>
      </c>
      <c r="C15" s="21"/>
      <c r="D15" s="21"/>
      <c r="E15" s="21"/>
      <c r="F15" s="26"/>
      <c r="G15" s="8"/>
      <c r="H15" s="25">
        <v>73205</v>
      </c>
      <c r="I15" s="9"/>
      <c r="J15" s="9">
        <v>81327</v>
      </c>
      <c r="K15" s="9"/>
      <c r="L15" s="25">
        <v>58418</v>
      </c>
      <c r="M15" s="9"/>
      <c r="N15" s="9">
        <v>64771</v>
      </c>
    </row>
    <row r="16" spans="1:14" ht="16.149999999999999" customHeight="1" x14ac:dyDescent="0.2">
      <c r="A16" s="2"/>
      <c r="B16" s="2" t="s">
        <v>44</v>
      </c>
      <c r="C16" s="21"/>
      <c r="D16" s="21"/>
      <c r="E16" s="21"/>
      <c r="F16" s="26">
        <v>10</v>
      </c>
      <c r="G16" s="8"/>
      <c r="H16" s="25">
        <v>2216</v>
      </c>
      <c r="I16" s="9"/>
      <c r="J16" s="9">
        <v>19877</v>
      </c>
      <c r="K16" s="9"/>
      <c r="L16" s="25">
        <v>2162</v>
      </c>
      <c r="M16" s="9"/>
      <c r="N16" s="9">
        <v>19826</v>
      </c>
    </row>
    <row r="17" spans="1:14" ht="16.149999999999999" customHeight="1" x14ac:dyDescent="0.2">
      <c r="A17" s="2"/>
      <c r="B17" s="27" t="s">
        <v>181</v>
      </c>
      <c r="C17" s="28"/>
      <c r="D17" s="28"/>
      <c r="E17" s="28"/>
      <c r="F17" s="26"/>
      <c r="G17" s="8"/>
      <c r="H17" s="25">
        <v>46544</v>
      </c>
      <c r="I17" s="9"/>
      <c r="J17" s="195">
        <v>6481</v>
      </c>
      <c r="K17" s="9"/>
      <c r="L17" s="25">
        <v>46349</v>
      </c>
      <c r="M17" s="9"/>
      <c r="N17" s="195">
        <v>6481</v>
      </c>
    </row>
    <row r="18" spans="1:14" ht="16.149999999999999" customHeight="1" x14ac:dyDescent="0.2">
      <c r="A18" s="2"/>
      <c r="B18" s="27" t="s">
        <v>192</v>
      </c>
      <c r="C18" s="28"/>
      <c r="D18" s="28"/>
      <c r="E18" s="28"/>
      <c r="F18" s="26"/>
      <c r="G18" s="8"/>
      <c r="H18" s="25">
        <v>34639</v>
      </c>
      <c r="I18" s="9"/>
      <c r="J18" s="195">
        <v>20947</v>
      </c>
      <c r="K18" s="9"/>
      <c r="L18" s="25">
        <v>34639</v>
      </c>
      <c r="M18" s="9"/>
      <c r="N18" s="9">
        <v>20947</v>
      </c>
    </row>
    <row r="19" spans="1:14" ht="16.149999999999999" customHeight="1" x14ac:dyDescent="0.2">
      <c r="A19" s="2"/>
      <c r="B19" s="2" t="s">
        <v>201</v>
      </c>
      <c r="C19" s="2"/>
      <c r="D19" s="21"/>
      <c r="E19" s="21"/>
      <c r="F19" s="26"/>
      <c r="G19" s="8"/>
      <c r="H19" s="25">
        <v>5664</v>
      </c>
      <c r="I19" s="16"/>
      <c r="J19" s="195">
        <v>2439</v>
      </c>
      <c r="K19" s="9"/>
      <c r="L19" s="25">
        <v>4335</v>
      </c>
      <c r="M19" s="9"/>
      <c r="N19" s="9">
        <v>2279</v>
      </c>
    </row>
    <row r="20" spans="1:14" ht="16.149999999999999" customHeight="1" x14ac:dyDescent="0.2">
      <c r="A20" s="2"/>
      <c r="B20" s="2" t="s">
        <v>162</v>
      </c>
      <c r="C20" s="2"/>
      <c r="D20" s="21"/>
      <c r="E20" s="21"/>
      <c r="F20" s="26"/>
      <c r="G20" s="8"/>
      <c r="H20" s="25"/>
      <c r="I20" s="16"/>
      <c r="J20" s="16"/>
      <c r="K20" s="16"/>
      <c r="L20" s="25"/>
      <c r="M20" s="16"/>
      <c r="N20" s="16"/>
    </row>
    <row r="21" spans="1:14" ht="16.149999999999999" customHeight="1" x14ac:dyDescent="0.2">
      <c r="A21" s="2"/>
      <c r="B21" s="2"/>
      <c r="C21" s="2" t="s">
        <v>117</v>
      </c>
      <c r="D21" s="21"/>
      <c r="E21" s="21"/>
      <c r="F21" s="26"/>
      <c r="G21" s="8"/>
      <c r="H21" s="25">
        <v>-1328</v>
      </c>
      <c r="I21" s="9"/>
      <c r="J21" s="195">
        <v>-752</v>
      </c>
      <c r="K21" s="9"/>
      <c r="L21" s="25">
        <v>3</v>
      </c>
      <c r="M21" s="9"/>
      <c r="N21" s="9">
        <v>-351</v>
      </c>
    </row>
    <row r="22" spans="1:14" ht="16.149999999999999" customHeight="1" x14ac:dyDescent="0.2">
      <c r="A22" s="2"/>
      <c r="B22" s="2" t="s">
        <v>52</v>
      </c>
      <c r="C22" s="21"/>
      <c r="D22" s="21"/>
      <c r="E22" s="21"/>
      <c r="F22" s="26"/>
      <c r="G22" s="8"/>
      <c r="H22" s="25">
        <v>8876</v>
      </c>
      <c r="I22" s="9"/>
      <c r="J22" s="9">
        <v>6994</v>
      </c>
      <c r="K22" s="9"/>
      <c r="L22" s="25">
        <v>8147</v>
      </c>
      <c r="M22" s="9"/>
      <c r="N22" s="9">
        <v>6360</v>
      </c>
    </row>
    <row r="23" spans="1:14" ht="16.149999999999999" customHeight="1" x14ac:dyDescent="0.2">
      <c r="A23" s="2"/>
      <c r="B23" s="145" t="s">
        <v>176</v>
      </c>
      <c r="C23" s="21"/>
      <c r="D23" s="21"/>
      <c r="E23" s="21"/>
      <c r="F23" s="16"/>
      <c r="G23" s="8"/>
      <c r="H23" s="25">
        <v>-5</v>
      </c>
      <c r="I23" s="9"/>
      <c r="J23" s="9">
        <v>-8</v>
      </c>
      <c r="K23" s="9"/>
      <c r="L23" s="25">
        <v>-4</v>
      </c>
      <c r="M23" s="9"/>
      <c r="N23" s="9">
        <v>-6</v>
      </c>
    </row>
    <row r="24" spans="1:14" ht="16.149999999999999" customHeight="1" x14ac:dyDescent="0.2">
      <c r="A24" s="2"/>
      <c r="B24" s="2" t="s">
        <v>175</v>
      </c>
      <c r="C24" s="21"/>
      <c r="D24" s="21"/>
      <c r="E24" s="21"/>
      <c r="F24" s="26" t="s">
        <v>200</v>
      </c>
      <c r="G24" s="8"/>
      <c r="H24" s="25">
        <v>0</v>
      </c>
      <c r="I24" s="9"/>
      <c r="J24" s="9">
        <v>0</v>
      </c>
      <c r="K24" s="9"/>
      <c r="L24" s="25">
        <v>-1619</v>
      </c>
      <c r="M24" s="9"/>
      <c r="N24" s="9">
        <v>-170</v>
      </c>
    </row>
    <row r="25" spans="1:14" ht="16.149999999999999" customHeight="1" x14ac:dyDescent="0.2">
      <c r="A25" s="2"/>
      <c r="B25" s="2" t="s">
        <v>140</v>
      </c>
      <c r="C25" s="21"/>
      <c r="D25" s="21"/>
      <c r="E25" s="21"/>
      <c r="F25" s="26"/>
      <c r="G25" s="8"/>
      <c r="H25" s="25">
        <v>-32</v>
      </c>
      <c r="I25" s="9"/>
      <c r="J25" s="9">
        <v>-26</v>
      </c>
      <c r="K25" s="9"/>
      <c r="L25" s="25">
        <v>-32</v>
      </c>
      <c r="M25" s="9"/>
      <c r="N25" s="9">
        <v>-26</v>
      </c>
    </row>
    <row r="26" spans="1:14" ht="16.149999999999999" customHeight="1" x14ac:dyDescent="0.2">
      <c r="A26" s="2"/>
      <c r="B26" s="2" t="s">
        <v>149</v>
      </c>
      <c r="C26" s="21"/>
      <c r="D26" s="21"/>
      <c r="E26" s="21"/>
      <c r="F26" s="26"/>
      <c r="G26" s="8"/>
      <c r="H26" s="25">
        <v>102</v>
      </c>
      <c r="I26" s="9"/>
      <c r="J26" s="9">
        <v>-1914</v>
      </c>
      <c r="K26" s="9"/>
      <c r="L26" s="25">
        <v>158</v>
      </c>
      <c r="M26" s="9"/>
      <c r="N26" s="9">
        <v>-1874</v>
      </c>
    </row>
    <row r="27" spans="1:14" ht="16.149999999999999" customHeight="1" x14ac:dyDescent="0.2">
      <c r="A27" s="2"/>
      <c r="B27" s="2" t="s">
        <v>79</v>
      </c>
      <c r="C27" s="21"/>
      <c r="D27" s="21"/>
      <c r="E27" s="21"/>
      <c r="F27" s="26"/>
      <c r="G27" s="8"/>
      <c r="H27" s="25">
        <v>4</v>
      </c>
      <c r="I27" s="9"/>
      <c r="J27" s="9">
        <v>1504</v>
      </c>
      <c r="K27" s="332"/>
      <c r="L27" s="25">
        <v>4</v>
      </c>
      <c r="M27" s="332"/>
      <c r="N27" s="9">
        <v>1504</v>
      </c>
    </row>
    <row r="28" spans="1:14" ht="16.149999999999999" customHeight="1" x14ac:dyDescent="0.2">
      <c r="A28" s="2"/>
      <c r="B28" s="2" t="s">
        <v>185</v>
      </c>
      <c r="C28" s="21"/>
      <c r="D28" s="21"/>
      <c r="E28" s="21"/>
      <c r="F28" s="26"/>
      <c r="G28" s="8"/>
      <c r="H28" s="25"/>
      <c r="I28" s="9"/>
      <c r="J28" s="9"/>
      <c r="K28" s="9"/>
      <c r="L28" s="25"/>
      <c r="M28" s="9"/>
      <c r="N28" s="9"/>
    </row>
    <row r="29" spans="1:14" ht="16.149999999999999" customHeight="1" x14ac:dyDescent="0.2">
      <c r="A29" s="2"/>
      <c r="B29" s="2"/>
      <c r="C29" s="2" t="s">
        <v>186</v>
      </c>
      <c r="D29" s="21"/>
      <c r="E29" s="21"/>
      <c r="F29" s="26" t="s">
        <v>199</v>
      </c>
      <c r="G29" s="8"/>
      <c r="H29" s="25">
        <v>0</v>
      </c>
      <c r="I29" s="9"/>
      <c r="J29" s="9">
        <v>0</v>
      </c>
      <c r="K29" s="9"/>
      <c r="L29" s="25">
        <v>-943</v>
      </c>
      <c r="M29" s="9"/>
      <c r="N29" s="9">
        <v>0</v>
      </c>
    </row>
    <row r="30" spans="1:14" ht="16.149999999999999" customHeight="1" x14ac:dyDescent="0.2">
      <c r="A30" s="2"/>
      <c r="B30" s="2" t="s">
        <v>73</v>
      </c>
      <c r="C30" s="2"/>
      <c r="D30" s="21"/>
      <c r="E30" s="21"/>
      <c r="F30" s="26"/>
      <c r="G30" s="8"/>
      <c r="H30" s="30"/>
      <c r="I30" s="9"/>
      <c r="J30" s="16"/>
      <c r="K30" s="16"/>
      <c r="L30" s="25"/>
      <c r="M30" s="16"/>
      <c r="N30" s="16"/>
    </row>
    <row r="31" spans="1:14" ht="16.149999999999999" customHeight="1" x14ac:dyDescent="0.2">
      <c r="A31" s="2"/>
      <c r="B31" s="16"/>
      <c r="C31" s="1" t="s">
        <v>115</v>
      </c>
      <c r="D31" s="1"/>
      <c r="E31" s="21"/>
      <c r="F31" s="16"/>
      <c r="G31" s="8"/>
      <c r="H31" s="25">
        <v>9076</v>
      </c>
      <c r="I31" s="9"/>
      <c r="J31" s="9">
        <v>8666</v>
      </c>
      <c r="K31" s="9"/>
      <c r="L31" s="188">
        <v>7476</v>
      </c>
      <c r="M31" s="9"/>
      <c r="N31" s="9">
        <v>7221</v>
      </c>
    </row>
    <row r="32" spans="1:14" ht="16.149999999999999" customHeight="1" x14ac:dyDescent="0.2">
      <c r="A32" s="2"/>
      <c r="B32" s="16"/>
      <c r="C32" s="1" t="s">
        <v>116</v>
      </c>
      <c r="D32" s="1"/>
      <c r="E32" s="21"/>
      <c r="F32" s="16"/>
      <c r="G32" s="8"/>
      <c r="H32" s="31">
        <v>547</v>
      </c>
      <c r="I32" s="9"/>
      <c r="J32" s="13">
        <v>716</v>
      </c>
      <c r="K32" s="9"/>
      <c r="L32" s="31">
        <v>446</v>
      </c>
      <c r="M32" s="9"/>
      <c r="N32" s="147">
        <v>700</v>
      </c>
    </row>
    <row r="33" spans="1:14" ht="6" customHeight="1" x14ac:dyDescent="0.2">
      <c r="A33" s="2"/>
      <c r="B33" s="16"/>
      <c r="C33" s="1"/>
      <c r="D33" s="21"/>
      <c r="E33" s="21"/>
      <c r="F33" s="26"/>
      <c r="G33" s="8"/>
      <c r="H33" s="30"/>
      <c r="I33" s="9"/>
      <c r="J33" s="133"/>
      <c r="K33" s="9"/>
      <c r="L33" s="30"/>
      <c r="M33" s="9"/>
      <c r="N33" s="133"/>
    </row>
    <row r="34" spans="1:14" ht="16.149999999999999" customHeight="1" x14ac:dyDescent="0.2">
      <c r="A34" s="2"/>
      <c r="B34" s="16"/>
      <c r="C34" s="1"/>
      <c r="D34" s="21"/>
      <c r="E34" s="21"/>
      <c r="F34" s="26"/>
      <c r="G34" s="8"/>
      <c r="H34" s="25">
        <f>SUM(G13:H32)</f>
        <v>474688</v>
      </c>
      <c r="I34" s="9"/>
      <c r="J34" s="130">
        <f>SUM(I13:J32)</f>
        <v>265257</v>
      </c>
      <c r="K34" s="9"/>
      <c r="L34" s="25">
        <f>SUM(K13:L32)</f>
        <v>497429</v>
      </c>
      <c r="M34" s="9"/>
      <c r="N34" s="130">
        <f>SUM(M13:N32)</f>
        <v>264408</v>
      </c>
    </row>
    <row r="35" spans="1:14" ht="16.149999999999999" customHeight="1" x14ac:dyDescent="0.2">
      <c r="A35" s="2" t="s">
        <v>45</v>
      </c>
      <c r="B35" s="2"/>
      <c r="C35" s="21"/>
      <c r="D35" s="21"/>
      <c r="E35" s="21"/>
      <c r="F35" s="26"/>
      <c r="G35" s="8"/>
      <c r="H35" s="30"/>
      <c r="I35" s="29"/>
      <c r="J35" s="133"/>
      <c r="K35" s="9"/>
      <c r="L35" s="30"/>
      <c r="M35" s="29"/>
      <c r="N35" s="133"/>
    </row>
    <row r="36" spans="1:14" ht="16.149999999999999" customHeight="1" x14ac:dyDescent="0.2">
      <c r="A36" s="16"/>
      <c r="B36" s="1" t="s">
        <v>118</v>
      </c>
      <c r="C36" s="21"/>
      <c r="D36" s="21"/>
      <c r="E36" s="21"/>
      <c r="F36" s="26"/>
      <c r="G36" s="8"/>
      <c r="H36" s="25">
        <v>-194205</v>
      </c>
      <c r="I36" s="9"/>
      <c r="J36" s="9">
        <v>-127429</v>
      </c>
      <c r="K36" s="9"/>
      <c r="L36" s="25">
        <v>-180104</v>
      </c>
      <c r="M36" s="9"/>
      <c r="N36" s="9">
        <v>-134664</v>
      </c>
    </row>
    <row r="37" spans="1:14" ht="16.149999999999999" customHeight="1" x14ac:dyDescent="0.2">
      <c r="A37" s="16"/>
      <c r="B37" s="1" t="s">
        <v>123</v>
      </c>
      <c r="C37" s="21"/>
      <c r="D37" s="21"/>
      <c r="E37" s="21"/>
      <c r="F37" s="26"/>
      <c r="G37" s="8"/>
      <c r="H37" s="25">
        <v>-21172</v>
      </c>
      <c r="I37" s="9"/>
      <c r="J37" s="9">
        <v>-63653</v>
      </c>
      <c r="K37" s="9"/>
      <c r="L37" s="25">
        <v>5399</v>
      </c>
      <c r="M37" s="9"/>
      <c r="N37" s="9">
        <v>-59746</v>
      </c>
    </row>
    <row r="38" spans="1:14" ht="16.149999999999999" customHeight="1" x14ac:dyDescent="0.2">
      <c r="A38" s="16"/>
      <c r="B38" s="1" t="s">
        <v>119</v>
      </c>
      <c r="C38" s="21"/>
      <c r="D38" s="21"/>
      <c r="E38" s="21"/>
      <c r="F38" s="159"/>
      <c r="G38" s="8"/>
      <c r="H38" s="32">
        <v>-12318</v>
      </c>
      <c r="I38" s="9"/>
      <c r="J38" s="9">
        <v>3455</v>
      </c>
      <c r="K38" s="9"/>
      <c r="L38" s="32">
        <v>-4832</v>
      </c>
      <c r="M38" s="9"/>
      <c r="N38" s="134">
        <v>4057</v>
      </c>
    </row>
    <row r="39" spans="1:14" ht="16.149999999999999" customHeight="1" x14ac:dyDescent="0.2">
      <c r="A39" s="16"/>
      <c r="B39" s="1" t="s">
        <v>120</v>
      </c>
      <c r="C39" s="21"/>
      <c r="D39" s="21"/>
      <c r="E39" s="21"/>
      <c r="F39" s="26"/>
      <c r="G39" s="8"/>
      <c r="H39" s="25">
        <v>-53</v>
      </c>
      <c r="I39" s="9"/>
      <c r="J39" s="9">
        <v>-382</v>
      </c>
      <c r="K39" s="9"/>
      <c r="L39" s="25">
        <v>0</v>
      </c>
      <c r="M39" s="9"/>
      <c r="N39" s="9">
        <v>-378</v>
      </c>
    </row>
    <row r="40" spans="1:14" ht="16.149999999999999" customHeight="1" x14ac:dyDescent="0.2">
      <c r="A40" s="16"/>
      <c r="B40" s="1" t="s">
        <v>121</v>
      </c>
      <c r="C40" s="21"/>
      <c r="D40" s="21"/>
      <c r="E40" s="21"/>
      <c r="F40" s="26"/>
      <c r="G40" s="8"/>
      <c r="H40" s="25">
        <v>25412</v>
      </c>
      <c r="I40" s="9"/>
      <c r="J40" s="9">
        <v>24732</v>
      </c>
      <c r="K40" s="9"/>
      <c r="L40" s="25">
        <v>5215</v>
      </c>
      <c r="M40" s="9"/>
      <c r="N40" s="9">
        <v>28504</v>
      </c>
    </row>
    <row r="41" spans="1:14" ht="16.149999999999999" customHeight="1" x14ac:dyDescent="0.2">
      <c r="A41" s="16"/>
      <c r="B41" s="1" t="s">
        <v>122</v>
      </c>
      <c r="C41" s="21"/>
      <c r="D41" s="21"/>
      <c r="E41" s="21"/>
      <c r="F41" s="26"/>
      <c r="G41" s="8"/>
      <c r="H41" s="25">
        <v>-2253</v>
      </c>
      <c r="I41" s="9"/>
      <c r="J41" s="9">
        <v>-1999</v>
      </c>
      <c r="K41" s="9"/>
      <c r="L41" s="25">
        <v>-2182</v>
      </c>
      <c r="M41" s="9"/>
      <c r="N41" s="9">
        <v>-1977</v>
      </c>
    </row>
    <row r="42" spans="1:14" ht="16.149999999999999" customHeight="1" x14ac:dyDescent="0.2">
      <c r="A42" s="16"/>
      <c r="B42" s="1" t="s">
        <v>113</v>
      </c>
      <c r="C42" s="21"/>
      <c r="D42" s="21"/>
      <c r="E42" s="21"/>
      <c r="F42" s="26"/>
      <c r="G42" s="8"/>
      <c r="H42" s="31">
        <v>-5803</v>
      </c>
      <c r="I42" s="9"/>
      <c r="J42" s="13">
        <v>-422</v>
      </c>
      <c r="K42" s="9"/>
      <c r="L42" s="31">
        <v>-4929</v>
      </c>
      <c r="M42" s="9"/>
      <c r="N42" s="13">
        <v>-119</v>
      </c>
    </row>
    <row r="43" spans="1:14" ht="6" customHeight="1" x14ac:dyDescent="0.2">
      <c r="A43" s="2"/>
      <c r="B43" s="2"/>
      <c r="C43" s="21"/>
      <c r="D43" s="21"/>
      <c r="E43" s="21"/>
      <c r="F43" s="26"/>
      <c r="G43" s="8"/>
      <c r="H43" s="25"/>
      <c r="I43" s="9"/>
      <c r="J43" s="130"/>
      <c r="K43" s="9"/>
      <c r="L43" s="25"/>
      <c r="M43" s="9"/>
      <c r="N43" s="130"/>
    </row>
    <row r="44" spans="1:14" ht="16.149999999999999" customHeight="1" x14ac:dyDescent="0.2">
      <c r="A44" s="2" t="s">
        <v>182</v>
      </c>
      <c r="B44" s="2"/>
      <c r="C44" s="21"/>
      <c r="D44" s="21"/>
      <c r="E44" s="21"/>
      <c r="F44" s="26"/>
      <c r="G44" s="8"/>
      <c r="H44" s="25"/>
      <c r="I44" s="9"/>
      <c r="J44" s="130"/>
      <c r="K44" s="9"/>
      <c r="L44" s="25"/>
      <c r="M44" s="9"/>
      <c r="N44" s="130"/>
    </row>
    <row r="45" spans="1:14" ht="16.149999999999999" customHeight="1" x14ac:dyDescent="0.2">
      <c r="A45" s="2"/>
      <c r="B45" s="2" t="s">
        <v>187</v>
      </c>
      <c r="C45" s="21"/>
      <c r="D45" s="21"/>
      <c r="E45" s="21"/>
      <c r="F45" s="26"/>
      <c r="G45" s="8"/>
      <c r="H45" s="25">
        <f>SUM(H34:I43)</f>
        <v>264296</v>
      </c>
      <c r="I45" s="9"/>
      <c r="J45" s="130">
        <f>SUM(J34:K43)</f>
        <v>99559</v>
      </c>
      <c r="K45" s="9"/>
      <c r="L45" s="25">
        <f>SUM(L34:L43)</f>
        <v>315996</v>
      </c>
      <c r="M45" s="9"/>
      <c r="N45" s="130">
        <f>SUM(N34:N43)</f>
        <v>100085</v>
      </c>
    </row>
    <row r="46" spans="1:14" ht="16.149999999999999" customHeight="1" x14ac:dyDescent="0.2">
      <c r="A46" s="2"/>
      <c r="B46" s="309" t="s">
        <v>180</v>
      </c>
      <c r="C46" s="21"/>
      <c r="D46" s="21"/>
      <c r="E46" s="21"/>
      <c r="F46" s="26"/>
      <c r="G46" s="8"/>
      <c r="H46" s="25">
        <v>5</v>
      </c>
      <c r="I46" s="9"/>
      <c r="J46" s="130">
        <v>8</v>
      </c>
      <c r="K46" s="9"/>
      <c r="L46" s="25">
        <v>4</v>
      </c>
      <c r="M46" s="9"/>
      <c r="N46" s="130">
        <v>6</v>
      </c>
    </row>
    <row r="47" spans="1:14" ht="16.350000000000001" customHeight="1" x14ac:dyDescent="0.2">
      <c r="A47" s="16"/>
      <c r="B47" s="1" t="s">
        <v>143</v>
      </c>
      <c r="C47" s="16"/>
      <c r="D47" s="21"/>
      <c r="E47" s="21"/>
      <c r="F47" s="26"/>
      <c r="G47" s="8"/>
      <c r="H47" s="31">
        <v>-33580</v>
      </c>
      <c r="I47" s="9"/>
      <c r="J47" s="13">
        <v>-11202</v>
      </c>
      <c r="K47" s="9"/>
      <c r="L47" s="193">
        <v>-33558</v>
      </c>
      <c r="M47" s="9"/>
      <c r="N47" s="13">
        <v>-8989</v>
      </c>
    </row>
    <row r="48" spans="1:14" ht="6" customHeight="1" x14ac:dyDescent="0.2">
      <c r="A48" s="2"/>
      <c r="B48" s="2"/>
      <c r="C48" s="21"/>
      <c r="D48" s="21"/>
      <c r="E48" s="21"/>
      <c r="F48" s="26"/>
      <c r="G48" s="8"/>
      <c r="H48" s="25"/>
      <c r="I48" s="9"/>
      <c r="J48" s="130"/>
      <c r="K48" s="9"/>
      <c r="L48" s="25"/>
      <c r="M48" s="9"/>
      <c r="N48" s="130"/>
    </row>
    <row r="49" spans="1:14" ht="16.350000000000001" customHeight="1" x14ac:dyDescent="0.2">
      <c r="A49" s="2" t="s">
        <v>202</v>
      </c>
      <c r="B49" s="2"/>
      <c r="C49" s="21"/>
      <c r="D49" s="21"/>
      <c r="E49" s="21"/>
      <c r="F49" s="26"/>
      <c r="G49" s="8"/>
      <c r="H49" s="31">
        <f>SUM(H44:H47)</f>
        <v>230721</v>
      </c>
      <c r="I49" s="9"/>
      <c r="J49" s="131">
        <f>SUM(J44:J47)</f>
        <v>88365</v>
      </c>
      <c r="K49" s="9"/>
      <c r="L49" s="31">
        <f>SUM(L44:L47)</f>
        <v>282442</v>
      </c>
      <c r="M49" s="9"/>
      <c r="N49" s="131">
        <f>SUM(N44:N47)</f>
        <v>91102</v>
      </c>
    </row>
    <row r="50" spans="1:14" s="346" customFormat="1" ht="16.350000000000001" customHeight="1" x14ac:dyDescent="0.2">
      <c r="A50" s="155"/>
      <c r="B50" s="155"/>
      <c r="C50" s="156"/>
      <c r="D50" s="156"/>
      <c r="E50" s="156"/>
      <c r="F50" s="157"/>
      <c r="G50" s="158"/>
      <c r="H50" s="40"/>
      <c r="I50" s="130"/>
      <c r="J50" s="40"/>
      <c r="K50" s="130"/>
      <c r="L50" s="40"/>
      <c r="M50" s="130"/>
      <c r="N50" s="40"/>
    </row>
    <row r="51" spans="1:14" s="346" customFormat="1" ht="16.350000000000001" customHeight="1" x14ac:dyDescent="0.2">
      <c r="A51" s="155"/>
      <c r="B51" s="155"/>
      <c r="C51" s="156"/>
      <c r="D51" s="156"/>
      <c r="E51" s="156"/>
      <c r="F51" s="157"/>
      <c r="G51" s="158"/>
      <c r="H51" s="40"/>
      <c r="I51" s="130"/>
      <c r="J51" s="40"/>
      <c r="K51" s="130"/>
      <c r="L51" s="40"/>
      <c r="M51" s="130"/>
      <c r="N51" s="40"/>
    </row>
    <row r="52" spans="1:14" s="346" customFormat="1" ht="16.350000000000001" customHeight="1" x14ac:dyDescent="0.2">
      <c r="A52" s="155"/>
      <c r="B52" s="155"/>
      <c r="C52" s="156"/>
      <c r="D52" s="156"/>
      <c r="E52" s="156"/>
      <c r="F52" s="157"/>
      <c r="G52" s="158"/>
      <c r="H52" s="40"/>
      <c r="I52" s="130"/>
      <c r="J52" s="40"/>
      <c r="K52" s="130"/>
      <c r="L52" s="40"/>
      <c r="M52" s="130"/>
      <c r="N52" s="40"/>
    </row>
    <row r="53" spans="1:14" s="346" customFormat="1" ht="12.75" customHeight="1" x14ac:dyDescent="0.2">
      <c r="A53" s="341"/>
      <c r="B53" s="341"/>
      <c r="C53" s="342"/>
      <c r="D53" s="342"/>
      <c r="E53" s="342"/>
      <c r="F53" s="343"/>
      <c r="G53" s="344"/>
      <c r="H53" s="345"/>
      <c r="I53" s="331"/>
      <c r="J53" s="345"/>
      <c r="K53" s="331"/>
      <c r="L53" s="345"/>
      <c r="M53" s="331"/>
      <c r="N53" s="345"/>
    </row>
    <row r="54" spans="1:14" ht="21.95" customHeight="1" x14ac:dyDescent="0.2">
      <c r="A54" s="33" t="str">
        <f>'7'!A36</f>
        <v>The accompanying notes on pages 10 to 24 are an integral part of these interim financial information.</v>
      </c>
      <c r="B54" s="34"/>
      <c r="C54" s="347"/>
      <c r="D54" s="347"/>
      <c r="E54" s="347"/>
      <c r="F54" s="348"/>
      <c r="G54" s="334"/>
      <c r="H54" s="335"/>
      <c r="I54" s="335"/>
      <c r="J54" s="336"/>
      <c r="K54" s="335"/>
      <c r="L54" s="335"/>
      <c r="M54" s="335"/>
      <c r="N54" s="336"/>
    </row>
    <row r="55" spans="1:14" ht="16.5" customHeight="1" x14ac:dyDescent="0.2">
      <c r="A55" s="5" t="str">
        <f>+A1</f>
        <v>Thai Nippon Rubber Industry Public Co., Ltd.</v>
      </c>
      <c r="B55" s="6"/>
      <c r="C55" s="6"/>
      <c r="D55" s="6"/>
      <c r="E55" s="6"/>
      <c r="F55" s="328"/>
      <c r="G55" s="329"/>
      <c r="H55" s="330"/>
      <c r="I55" s="330"/>
      <c r="J55" s="331"/>
      <c r="K55" s="330"/>
      <c r="L55" s="330"/>
      <c r="M55" s="330"/>
      <c r="N55" s="331"/>
    </row>
    <row r="56" spans="1:14" ht="16.5" customHeight="1" x14ac:dyDescent="0.2">
      <c r="A56" s="10" t="s">
        <v>114</v>
      </c>
      <c r="B56" s="6"/>
      <c r="C56" s="6"/>
      <c r="D56" s="6"/>
      <c r="E56" s="6"/>
      <c r="F56" s="328"/>
      <c r="G56" s="329"/>
      <c r="H56" s="330"/>
      <c r="I56" s="330"/>
      <c r="J56" s="331"/>
      <c r="K56" s="330"/>
      <c r="L56" s="330"/>
      <c r="M56" s="330"/>
      <c r="N56" s="331"/>
    </row>
    <row r="57" spans="1:14" ht="16.5" customHeight="1" x14ac:dyDescent="0.2">
      <c r="A57" s="35" t="str">
        <f>A3</f>
        <v>For the nine-month period ended 30 September 2022</v>
      </c>
      <c r="B57" s="12"/>
      <c r="C57" s="12"/>
      <c r="D57" s="12"/>
      <c r="E57" s="12"/>
      <c r="F57" s="333"/>
      <c r="G57" s="334"/>
      <c r="H57" s="335"/>
      <c r="I57" s="335"/>
      <c r="J57" s="336"/>
      <c r="K57" s="335"/>
      <c r="L57" s="335"/>
      <c r="M57" s="335"/>
      <c r="N57" s="336"/>
    </row>
    <row r="58" spans="1:14" ht="13.15" customHeight="1" x14ac:dyDescent="0.2">
      <c r="A58" s="6"/>
      <c r="B58" s="6"/>
      <c r="C58" s="6"/>
      <c r="D58" s="6"/>
      <c r="E58" s="6"/>
      <c r="F58" s="328"/>
      <c r="G58" s="329"/>
      <c r="H58" s="337"/>
      <c r="I58" s="69"/>
      <c r="J58" s="349"/>
      <c r="K58" s="70"/>
      <c r="L58" s="337"/>
      <c r="M58" s="69"/>
      <c r="N58" s="349"/>
    </row>
    <row r="59" spans="1:14" ht="13.15" customHeight="1" x14ac:dyDescent="0.2">
      <c r="A59" s="14"/>
      <c r="B59" s="14"/>
      <c r="C59" s="14"/>
      <c r="D59" s="14"/>
      <c r="E59" s="14"/>
      <c r="F59" s="7"/>
      <c r="G59" s="8"/>
      <c r="H59" s="18"/>
      <c r="I59" s="19"/>
      <c r="J59" s="132"/>
      <c r="K59" s="15"/>
      <c r="L59" s="18"/>
      <c r="M59" s="19"/>
      <c r="N59" s="132"/>
    </row>
    <row r="60" spans="1:14" ht="15" customHeight="1" x14ac:dyDescent="0.2">
      <c r="A60" s="14"/>
      <c r="B60" s="14"/>
      <c r="C60" s="14"/>
      <c r="D60" s="14"/>
      <c r="E60" s="14"/>
      <c r="F60" s="7"/>
      <c r="G60" s="8"/>
      <c r="H60" s="365" t="s">
        <v>87</v>
      </c>
      <c r="I60" s="365"/>
      <c r="J60" s="365"/>
      <c r="K60" s="15"/>
      <c r="L60" s="365" t="s">
        <v>85</v>
      </c>
      <c r="M60" s="365"/>
      <c r="N60" s="365"/>
    </row>
    <row r="61" spans="1:14" ht="15" customHeight="1" x14ac:dyDescent="0.2">
      <c r="A61" s="14"/>
      <c r="B61" s="14"/>
      <c r="C61" s="14"/>
      <c r="D61" s="14"/>
      <c r="E61" s="14"/>
      <c r="F61" s="7"/>
      <c r="G61" s="8"/>
      <c r="H61" s="366" t="s">
        <v>86</v>
      </c>
      <c r="I61" s="366"/>
      <c r="J61" s="366"/>
      <c r="K61" s="15"/>
      <c r="L61" s="366" t="s">
        <v>86</v>
      </c>
      <c r="M61" s="366"/>
      <c r="N61" s="366"/>
    </row>
    <row r="62" spans="1:14" ht="15" customHeight="1" x14ac:dyDescent="0.2">
      <c r="A62" s="14"/>
      <c r="B62" s="14"/>
      <c r="C62" s="14"/>
      <c r="D62" s="14"/>
      <c r="E62" s="14"/>
      <c r="F62" s="7"/>
      <c r="G62" s="8"/>
      <c r="H62" s="17" t="s">
        <v>58</v>
      </c>
      <c r="I62" s="18"/>
      <c r="J62" s="97" t="s">
        <v>58</v>
      </c>
      <c r="K62" s="9"/>
      <c r="L62" s="17" t="s">
        <v>58</v>
      </c>
      <c r="M62" s="18"/>
      <c r="N62" s="97" t="s">
        <v>58</v>
      </c>
    </row>
    <row r="63" spans="1:14" ht="15" customHeight="1" x14ac:dyDescent="0.2">
      <c r="A63" s="14"/>
      <c r="B63" s="14"/>
      <c r="C63" s="14"/>
      <c r="D63" s="14"/>
      <c r="E63" s="14"/>
      <c r="F63" s="7"/>
      <c r="G63" s="8"/>
      <c r="H63" s="98" t="s">
        <v>193</v>
      </c>
      <c r="I63" s="92"/>
      <c r="J63" s="98" t="s">
        <v>193</v>
      </c>
      <c r="K63" s="15"/>
      <c r="L63" s="98" t="s">
        <v>193</v>
      </c>
      <c r="M63" s="19"/>
      <c r="N63" s="98" t="s">
        <v>193</v>
      </c>
    </row>
    <row r="64" spans="1:14" ht="15" customHeight="1" x14ac:dyDescent="0.2">
      <c r="A64" s="14"/>
      <c r="B64" s="14"/>
      <c r="C64" s="14"/>
      <c r="D64" s="14"/>
      <c r="E64" s="14"/>
      <c r="F64" s="7"/>
      <c r="G64" s="8"/>
      <c r="H64" s="18" t="s">
        <v>152</v>
      </c>
      <c r="I64" s="17"/>
      <c r="J64" s="18" t="s">
        <v>144</v>
      </c>
      <c r="K64" s="20"/>
      <c r="L64" s="18" t="s">
        <v>152</v>
      </c>
      <c r="M64" s="17"/>
      <c r="N64" s="18" t="s">
        <v>144</v>
      </c>
    </row>
    <row r="65" spans="1:14" ht="15" customHeight="1" x14ac:dyDescent="0.2">
      <c r="A65" s="21"/>
      <c r="B65" s="21"/>
      <c r="C65" s="21"/>
      <c r="D65" s="21"/>
      <c r="E65" s="21"/>
      <c r="F65" s="22" t="s">
        <v>0</v>
      </c>
      <c r="G65" s="23"/>
      <c r="H65" s="101" t="s">
        <v>163</v>
      </c>
      <c r="I65" s="100"/>
      <c r="J65" s="101" t="s">
        <v>163</v>
      </c>
      <c r="K65" s="100"/>
      <c r="L65" s="101" t="s">
        <v>163</v>
      </c>
      <c r="M65" s="97"/>
      <c r="N65" s="101" t="s">
        <v>163</v>
      </c>
    </row>
    <row r="66" spans="1:14" ht="15" customHeight="1" x14ac:dyDescent="0.2">
      <c r="A66" s="24" t="s">
        <v>46</v>
      </c>
      <c r="B66" s="2"/>
      <c r="C66" s="21"/>
      <c r="D66" s="21"/>
      <c r="E66" s="21"/>
      <c r="F66" s="26"/>
      <c r="G66" s="8"/>
      <c r="H66" s="25"/>
      <c r="I66" s="9"/>
      <c r="J66" s="130"/>
      <c r="K66" s="9"/>
      <c r="L66" s="25"/>
      <c r="M66" s="9"/>
      <c r="N66" s="130"/>
    </row>
    <row r="67" spans="1:14" ht="15" customHeight="1" x14ac:dyDescent="0.2">
      <c r="A67" s="145" t="s">
        <v>178</v>
      </c>
      <c r="B67" s="2"/>
      <c r="C67" s="21"/>
      <c r="D67" s="21"/>
      <c r="E67" s="21"/>
      <c r="F67" s="26" t="s">
        <v>199</v>
      </c>
      <c r="G67" s="8"/>
      <c r="H67" s="25">
        <v>0</v>
      </c>
      <c r="I67" s="9"/>
      <c r="J67" s="9">
        <v>0</v>
      </c>
      <c r="K67" s="190"/>
      <c r="L67" s="25">
        <v>3000</v>
      </c>
      <c r="M67" s="190"/>
      <c r="N67" s="9">
        <v>21000</v>
      </c>
    </row>
    <row r="68" spans="1:14" ht="15" customHeight="1" x14ac:dyDescent="0.2">
      <c r="A68" s="145" t="s">
        <v>177</v>
      </c>
      <c r="B68" s="2"/>
      <c r="C68" s="21"/>
      <c r="D68" s="21"/>
      <c r="E68" s="21"/>
      <c r="F68" s="26" t="s">
        <v>199</v>
      </c>
      <c r="G68" s="8"/>
      <c r="H68" s="25">
        <v>0</v>
      </c>
      <c r="I68" s="9"/>
      <c r="J68" s="9">
        <v>0</v>
      </c>
      <c r="K68" s="190"/>
      <c r="L68" s="25">
        <v>-120108</v>
      </c>
      <c r="M68" s="190"/>
      <c r="N68" s="9">
        <v>-17000</v>
      </c>
    </row>
    <row r="69" spans="1:14" ht="15" customHeight="1" x14ac:dyDescent="0.2">
      <c r="A69" s="2" t="s">
        <v>173</v>
      </c>
      <c r="B69" s="1"/>
      <c r="C69" s="21"/>
      <c r="D69" s="21"/>
      <c r="E69" s="21"/>
      <c r="F69" s="26"/>
      <c r="G69" s="8"/>
      <c r="H69" s="25">
        <v>-270</v>
      </c>
      <c r="I69" s="9"/>
      <c r="J69" s="9">
        <v>-195</v>
      </c>
      <c r="K69" s="9"/>
      <c r="L69" s="25">
        <v>-270</v>
      </c>
      <c r="M69" s="9"/>
      <c r="N69" s="9">
        <v>-195</v>
      </c>
    </row>
    <row r="70" spans="1:14" ht="15" customHeight="1" x14ac:dyDescent="0.2">
      <c r="A70" s="2" t="s">
        <v>166</v>
      </c>
      <c r="B70" s="1"/>
      <c r="C70" s="21"/>
      <c r="D70" s="21"/>
      <c r="E70" s="21"/>
      <c r="F70" s="26"/>
      <c r="G70" s="8"/>
      <c r="H70" s="25">
        <v>0</v>
      </c>
      <c r="I70" s="9"/>
      <c r="J70" s="9">
        <v>0</v>
      </c>
      <c r="K70" s="9"/>
      <c r="L70" s="25">
        <v>1246</v>
      </c>
      <c r="M70" s="9"/>
      <c r="N70" s="9">
        <v>166</v>
      </c>
    </row>
    <row r="71" spans="1:14" ht="15" customHeight="1" x14ac:dyDescent="0.2">
      <c r="A71" s="2" t="s">
        <v>141</v>
      </c>
      <c r="B71" s="1"/>
      <c r="C71" s="21"/>
      <c r="D71" s="21"/>
      <c r="E71" s="21"/>
      <c r="F71" s="26"/>
      <c r="G71" s="8"/>
      <c r="H71" s="25">
        <v>32</v>
      </c>
      <c r="I71" s="9"/>
      <c r="J71" s="9">
        <v>26</v>
      </c>
      <c r="K71" s="9"/>
      <c r="L71" s="25">
        <v>32</v>
      </c>
      <c r="M71" s="9"/>
      <c r="N71" s="9">
        <v>26</v>
      </c>
    </row>
    <row r="72" spans="1:14" ht="15" customHeight="1" x14ac:dyDescent="0.2">
      <c r="A72" s="2" t="s">
        <v>209</v>
      </c>
      <c r="B72" s="1"/>
      <c r="C72" s="21"/>
      <c r="D72" s="21"/>
      <c r="E72" s="21"/>
      <c r="F72" s="26"/>
      <c r="G72" s="8"/>
      <c r="H72" s="25">
        <v>0</v>
      </c>
      <c r="I72" s="9"/>
      <c r="J72" s="9">
        <v>-42</v>
      </c>
      <c r="K72" s="9"/>
      <c r="L72" s="25">
        <v>0</v>
      </c>
      <c r="M72" s="9"/>
      <c r="N72" s="9">
        <v>0</v>
      </c>
    </row>
    <row r="73" spans="1:14" ht="15" customHeight="1" x14ac:dyDescent="0.2">
      <c r="A73" s="2" t="s">
        <v>148</v>
      </c>
      <c r="B73" s="1"/>
      <c r="C73" s="21"/>
      <c r="D73" s="21"/>
      <c r="E73" s="21"/>
      <c r="F73" s="26">
        <v>8</v>
      </c>
      <c r="G73" s="8"/>
      <c r="H73" s="25">
        <v>0</v>
      </c>
      <c r="I73" s="9"/>
      <c r="J73" s="9">
        <v>0</v>
      </c>
      <c r="K73" s="9"/>
      <c r="L73" s="25">
        <v>-20000</v>
      </c>
      <c r="M73" s="9"/>
      <c r="N73" s="9">
        <v>-15782</v>
      </c>
    </row>
    <row r="74" spans="1:14" ht="15" customHeight="1" x14ac:dyDescent="0.2">
      <c r="A74" s="2" t="s">
        <v>98</v>
      </c>
      <c r="B74" s="2"/>
      <c r="C74" s="2"/>
      <c r="D74" s="2"/>
      <c r="E74" s="2"/>
      <c r="F74" s="26"/>
      <c r="G74" s="8"/>
      <c r="H74" s="25">
        <v>-111878</v>
      </c>
      <c r="I74" s="9"/>
      <c r="J74" s="9">
        <v>-47572</v>
      </c>
      <c r="K74" s="9"/>
      <c r="L74" s="25">
        <v>-42339</v>
      </c>
      <c r="M74" s="9"/>
      <c r="N74" s="9">
        <v>-43014</v>
      </c>
    </row>
    <row r="75" spans="1:14" ht="15" customHeight="1" x14ac:dyDescent="0.2">
      <c r="A75" s="1" t="s">
        <v>124</v>
      </c>
      <c r="B75" s="2"/>
      <c r="C75" s="21"/>
      <c r="D75" s="21"/>
      <c r="E75" s="21"/>
      <c r="F75" s="26"/>
      <c r="G75" s="8"/>
      <c r="H75" s="25">
        <v>-793</v>
      </c>
      <c r="I75" s="9"/>
      <c r="J75" s="9">
        <v>-1376</v>
      </c>
      <c r="K75" s="9"/>
      <c r="L75" s="25">
        <v>-754</v>
      </c>
      <c r="M75" s="9"/>
      <c r="N75" s="9">
        <v>-1376</v>
      </c>
    </row>
    <row r="76" spans="1:14" ht="15" customHeight="1" x14ac:dyDescent="0.2">
      <c r="A76" s="1" t="s">
        <v>80</v>
      </c>
      <c r="B76" s="2"/>
      <c r="C76" s="21"/>
      <c r="D76" s="21"/>
      <c r="E76" s="21"/>
      <c r="F76" s="26"/>
      <c r="G76" s="8"/>
      <c r="H76" s="31">
        <v>184</v>
      </c>
      <c r="I76" s="9"/>
      <c r="J76" s="13">
        <v>3766</v>
      </c>
      <c r="K76" s="9"/>
      <c r="L76" s="31">
        <v>24</v>
      </c>
      <c r="M76" s="9"/>
      <c r="N76" s="13">
        <v>3236</v>
      </c>
    </row>
    <row r="77" spans="1:14" ht="6" customHeight="1" x14ac:dyDescent="0.2">
      <c r="A77" s="1"/>
      <c r="B77" s="2"/>
      <c r="C77" s="21"/>
      <c r="D77" s="21"/>
      <c r="E77" s="21"/>
      <c r="F77" s="26"/>
      <c r="G77" s="8"/>
      <c r="H77" s="25"/>
      <c r="I77" s="9"/>
      <c r="J77" s="130"/>
      <c r="K77" s="16"/>
      <c r="L77" s="25"/>
      <c r="M77" s="9"/>
      <c r="N77" s="130"/>
    </row>
    <row r="78" spans="1:14" ht="15" customHeight="1" x14ac:dyDescent="0.2">
      <c r="A78" s="144" t="s">
        <v>125</v>
      </c>
      <c r="B78" s="2"/>
      <c r="C78" s="21"/>
      <c r="D78" s="21"/>
      <c r="E78" s="21"/>
      <c r="F78" s="26"/>
      <c r="G78" s="8"/>
      <c r="H78" s="31">
        <f>SUM(H67:H77)</f>
        <v>-112725</v>
      </c>
      <c r="I78" s="9"/>
      <c r="J78" s="131">
        <f>SUM(J67:J77)</f>
        <v>-45393</v>
      </c>
      <c r="K78" s="9"/>
      <c r="L78" s="31">
        <f>SUM(L67:L77)</f>
        <v>-179169</v>
      </c>
      <c r="M78" s="9"/>
      <c r="N78" s="131">
        <f>SUM(N67:N77)</f>
        <v>-52939</v>
      </c>
    </row>
    <row r="79" spans="1:14" ht="15" customHeight="1" x14ac:dyDescent="0.2">
      <c r="A79" s="2"/>
      <c r="B79" s="1"/>
      <c r="C79" s="21"/>
      <c r="D79" s="21"/>
      <c r="E79" s="21"/>
      <c r="F79" s="26"/>
      <c r="G79" s="8"/>
      <c r="H79" s="25"/>
      <c r="I79" s="9"/>
      <c r="J79" s="130"/>
      <c r="K79" s="9"/>
      <c r="L79" s="25"/>
      <c r="M79" s="9"/>
      <c r="N79" s="130"/>
    </row>
    <row r="80" spans="1:14" ht="15" customHeight="1" x14ac:dyDescent="0.2">
      <c r="A80" s="24" t="s">
        <v>47</v>
      </c>
      <c r="B80" s="2"/>
      <c r="C80" s="2"/>
      <c r="D80" s="2"/>
      <c r="E80" s="2"/>
      <c r="F80" s="26"/>
      <c r="G80" s="8"/>
      <c r="H80" s="25"/>
      <c r="I80" s="9"/>
      <c r="J80" s="130"/>
      <c r="K80" s="9"/>
      <c r="L80" s="25"/>
      <c r="M80" s="9"/>
      <c r="N80" s="130"/>
    </row>
    <row r="81" spans="1:14" ht="15" customHeight="1" x14ac:dyDescent="0.2">
      <c r="A81" s="2" t="s">
        <v>51</v>
      </c>
      <c r="B81" s="2"/>
      <c r="C81" s="2"/>
      <c r="D81" s="2"/>
      <c r="E81" s="2"/>
      <c r="F81" s="26">
        <v>11</v>
      </c>
      <c r="G81" s="8"/>
      <c r="H81" s="25">
        <v>1552000</v>
      </c>
      <c r="I81" s="9"/>
      <c r="J81" s="9">
        <v>1253600</v>
      </c>
      <c r="K81" s="9"/>
      <c r="L81" s="25">
        <v>1402000</v>
      </c>
      <c r="M81" s="9"/>
      <c r="N81" s="9">
        <v>1068600</v>
      </c>
    </row>
    <row r="82" spans="1:14" ht="15" customHeight="1" x14ac:dyDescent="0.2">
      <c r="A82" s="2" t="s">
        <v>126</v>
      </c>
      <c r="B82" s="2"/>
      <c r="C82" s="2"/>
      <c r="D82" s="2"/>
      <c r="E82" s="2"/>
      <c r="F82" s="26">
        <v>11</v>
      </c>
      <c r="G82" s="8"/>
      <c r="H82" s="25">
        <v>-1513500</v>
      </c>
      <c r="I82" s="9"/>
      <c r="J82" s="9">
        <v>-1173800</v>
      </c>
      <c r="K82" s="130"/>
      <c r="L82" s="25">
        <v>-1363500</v>
      </c>
      <c r="M82" s="9"/>
      <c r="N82" s="9">
        <v>-998800</v>
      </c>
    </row>
    <row r="83" spans="1:14" ht="15" customHeight="1" x14ac:dyDescent="0.2">
      <c r="A83" s="2" t="s">
        <v>142</v>
      </c>
      <c r="B83" s="2"/>
      <c r="C83" s="2"/>
      <c r="D83" s="2"/>
      <c r="E83" s="2"/>
      <c r="F83" s="26">
        <v>13</v>
      </c>
      <c r="G83" s="8"/>
      <c r="H83" s="25">
        <v>-60030</v>
      </c>
      <c r="I83" s="9"/>
      <c r="J83" s="9">
        <v>-60030</v>
      </c>
      <c r="K83" s="130"/>
      <c r="L83" s="25">
        <v>-60030</v>
      </c>
      <c r="M83" s="9"/>
      <c r="N83" s="9">
        <v>-60030</v>
      </c>
    </row>
    <row r="84" spans="1:14" ht="15" customHeight="1" x14ac:dyDescent="0.2">
      <c r="A84" s="2" t="s">
        <v>127</v>
      </c>
      <c r="B84" s="2"/>
      <c r="C84" s="21"/>
      <c r="D84" s="21"/>
      <c r="E84" s="145"/>
      <c r="F84" s="26"/>
      <c r="G84" s="8"/>
      <c r="H84" s="25"/>
      <c r="I84" s="9"/>
      <c r="J84" s="130"/>
      <c r="K84" s="130"/>
      <c r="L84" s="25"/>
      <c r="M84" s="29"/>
      <c r="N84" s="9"/>
    </row>
    <row r="85" spans="1:14" ht="15" customHeight="1" x14ac:dyDescent="0.2">
      <c r="A85" s="142"/>
      <c r="B85" s="1" t="s">
        <v>128</v>
      </c>
      <c r="C85" s="21"/>
      <c r="D85" s="21"/>
      <c r="E85" s="145"/>
      <c r="F85" s="26"/>
      <c r="G85" s="8"/>
      <c r="H85" s="25">
        <v>-9262</v>
      </c>
      <c r="I85" s="9"/>
      <c r="J85" s="9">
        <v>-8789</v>
      </c>
      <c r="K85" s="130"/>
      <c r="L85" s="25">
        <v>-7662</v>
      </c>
      <c r="M85" s="9"/>
      <c r="N85" s="9">
        <v>-7344</v>
      </c>
    </row>
    <row r="86" spans="1:14" ht="15" customHeight="1" x14ac:dyDescent="0.2">
      <c r="A86" s="145" t="s">
        <v>129</v>
      </c>
      <c r="B86" s="145"/>
      <c r="C86" s="145"/>
      <c r="D86" s="145"/>
      <c r="E86" s="145"/>
      <c r="F86" s="26"/>
      <c r="G86" s="8"/>
      <c r="H86" s="25">
        <v>-7753</v>
      </c>
      <c r="I86" s="9"/>
      <c r="J86" s="9">
        <v>-6970</v>
      </c>
      <c r="K86" s="9"/>
      <c r="L86" s="25">
        <v>-6817</v>
      </c>
      <c r="M86" s="9"/>
      <c r="N86" s="9">
        <v>-6562</v>
      </c>
    </row>
    <row r="87" spans="1:14" ht="15" customHeight="1" x14ac:dyDescent="0.2">
      <c r="A87" s="145" t="s">
        <v>130</v>
      </c>
      <c r="B87" s="145"/>
      <c r="C87" s="145"/>
      <c r="D87" s="145"/>
      <c r="E87" s="145"/>
      <c r="F87" s="26"/>
      <c r="G87" s="8"/>
      <c r="H87" s="293">
        <v>-547</v>
      </c>
      <c r="I87" s="187"/>
      <c r="J87" s="187">
        <v>-716</v>
      </c>
      <c r="K87" s="187"/>
      <c r="L87" s="293">
        <v>-446</v>
      </c>
      <c r="M87" s="187"/>
      <c r="N87" s="187">
        <v>-700</v>
      </c>
    </row>
    <row r="88" spans="1:14" ht="15" customHeight="1" x14ac:dyDescent="0.2">
      <c r="A88" s="310" t="s">
        <v>179</v>
      </c>
      <c r="B88" s="145"/>
      <c r="C88" s="145"/>
      <c r="D88" s="145"/>
      <c r="E88" s="145"/>
      <c r="F88" s="26"/>
      <c r="G88" s="8"/>
      <c r="H88" s="31">
        <v>-52796</v>
      </c>
      <c r="I88" s="187"/>
      <c r="J88" s="13">
        <v>-78001</v>
      </c>
      <c r="K88" s="187"/>
      <c r="L88" s="31">
        <v>-52796</v>
      </c>
      <c r="M88" s="187"/>
      <c r="N88" s="13">
        <v>-78001</v>
      </c>
    </row>
    <row r="89" spans="1:14" ht="6" customHeight="1" x14ac:dyDescent="0.2">
      <c r="A89" s="2"/>
      <c r="B89" s="2"/>
      <c r="C89" s="2"/>
      <c r="D89" s="2"/>
      <c r="E89" s="2"/>
      <c r="F89" s="26"/>
      <c r="G89" s="8"/>
      <c r="H89" s="25"/>
      <c r="I89" s="9"/>
      <c r="J89" s="130"/>
      <c r="K89" s="9"/>
      <c r="L89" s="25"/>
      <c r="M89" s="9"/>
      <c r="N89" s="130"/>
    </row>
    <row r="90" spans="1:14" ht="15" customHeight="1" x14ac:dyDescent="0.2">
      <c r="A90" s="145" t="s">
        <v>184</v>
      </c>
      <c r="B90" s="2"/>
      <c r="C90" s="2"/>
      <c r="D90" s="2"/>
      <c r="E90" s="2"/>
      <c r="F90" s="26"/>
      <c r="G90" s="8"/>
      <c r="H90" s="31">
        <f>SUM(H81:H88)</f>
        <v>-91888</v>
      </c>
      <c r="I90" s="9"/>
      <c r="J90" s="131">
        <f>SUM(J81:J88)</f>
        <v>-74706</v>
      </c>
      <c r="K90" s="9"/>
      <c r="L90" s="31">
        <f>SUM(L81:L88)</f>
        <v>-89251</v>
      </c>
      <c r="M90" s="9"/>
      <c r="N90" s="131">
        <f>SUM(N81:N88)</f>
        <v>-82837</v>
      </c>
    </row>
    <row r="91" spans="1:14" ht="15" customHeight="1" x14ac:dyDescent="0.2">
      <c r="A91" s="2"/>
      <c r="B91" s="2"/>
      <c r="C91" s="14"/>
      <c r="D91" s="14"/>
      <c r="E91" s="14"/>
      <c r="F91" s="26"/>
      <c r="G91" s="8"/>
      <c r="H91" s="25"/>
      <c r="I91" s="9"/>
      <c r="J91" s="130"/>
      <c r="K91" s="9"/>
      <c r="L91" s="25"/>
      <c r="M91" s="9"/>
      <c r="N91" s="130"/>
    </row>
    <row r="92" spans="1:14" ht="15" customHeight="1" x14ac:dyDescent="0.2">
      <c r="A92" s="24" t="s">
        <v>167</v>
      </c>
      <c r="B92" s="2"/>
      <c r="C92" s="14"/>
      <c r="D92" s="14"/>
      <c r="E92" s="14"/>
      <c r="F92" s="26"/>
      <c r="G92" s="8"/>
      <c r="H92" s="25">
        <f>SUM(H49,H78,H90)</f>
        <v>26108</v>
      </c>
      <c r="I92" s="9"/>
      <c r="J92" s="130">
        <f>SUM(J49,J78,J90)</f>
        <v>-31734</v>
      </c>
      <c r="K92" s="9"/>
      <c r="L92" s="25">
        <f>SUM(L49,L78,L90)</f>
        <v>14022</v>
      </c>
      <c r="M92" s="9"/>
      <c r="N92" s="130">
        <f>SUM(N49,N78,N90)</f>
        <v>-44674</v>
      </c>
    </row>
    <row r="93" spans="1:14" ht="15" customHeight="1" x14ac:dyDescent="0.2">
      <c r="A93" s="2" t="s">
        <v>203</v>
      </c>
      <c r="B93" s="2"/>
      <c r="C93" s="14"/>
      <c r="D93" s="14"/>
      <c r="E93" s="14"/>
      <c r="F93" s="26"/>
      <c r="G93" s="8"/>
      <c r="H93" s="25">
        <v>449</v>
      </c>
      <c r="I93" s="9"/>
      <c r="J93" s="130">
        <v>0</v>
      </c>
      <c r="K93" s="9"/>
      <c r="L93" s="25">
        <v>0</v>
      </c>
      <c r="M93" s="9"/>
      <c r="N93" s="130">
        <v>0</v>
      </c>
    </row>
    <row r="94" spans="1:14" ht="15" customHeight="1" x14ac:dyDescent="0.2">
      <c r="A94" s="2" t="s">
        <v>48</v>
      </c>
      <c r="B94" s="2"/>
      <c r="C94" s="14"/>
      <c r="D94" s="14"/>
      <c r="E94" s="14"/>
      <c r="F94" s="26"/>
      <c r="G94" s="8"/>
      <c r="H94" s="31">
        <v>43173</v>
      </c>
      <c r="I94" s="9"/>
      <c r="J94" s="13">
        <v>72907</v>
      </c>
      <c r="K94" s="9"/>
      <c r="L94" s="146">
        <v>14729</v>
      </c>
      <c r="M94" s="9"/>
      <c r="N94" s="147">
        <v>65420</v>
      </c>
    </row>
    <row r="95" spans="1:14" ht="6" customHeight="1" x14ac:dyDescent="0.2">
      <c r="A95" s="2"/>
      <c r="B95" s="2"/>
      <c r="C95" s="14"/>
      <c r="D95" s="14"/>
      <c r="E95" s="14"/>
      <c r="F95" s="26"/>
      <c r="G95" s="8"/>
      <c r="H95" s="25"/>
      <c r="I95" s="9"/>
      <c r="J95" s="130"/>
      <c r="K95" s="9"/>
      <c r="L95" s="25"/>
      <c r="M95" s="9"/>
      <c r="N95" s="130"/>
    </row>
    <row r="96" spans="1:14" ht="15" customHeight="1" thickBot="1" x14ac:dyDescent="0.25">
      <c r="A96" s="2" t="s">
        <v>49</v>
      </c>
      <c r="B96" s="2"/>
      <c r="C96" s="14"/>
      <c r="D96" s="14"/>
      <c r="E96" s="14"/>
      <c r="F96" s="26"/>
      <c r="G96" s="8"/>
      <c r="H96" s="36">
        <f>SUM(H92:H94)</f>
        <v>69730</v>
      </c>
      <c r="I96" s="9"/>
      <c r="J96" s="135">
        <f>SUM(J92:J94)</f>
        <v>41173</v>
      </c>
      <c r="K96" s="9"/>
      <c r="L96" s="36">
        <f>SUM(L92:L94)</f>
        <v>28751</v>
      </c>
      <c r="M96" s="9"/>
      <c r="N96" s="135">
        <f>SUM(N92:N94)</f>
        <v>20746</v>
      </c>
    </row>
    <row r="97" spans="1:14" ht="15" customHeight="1" thickTop="1" x14ac:dyDescent="0.2">
      <c r="A97" s="14"/>
      <c r="B97" s="14"/>
      <c r="C97" s="14"/>
      <c r="D97" s="14"/>
      <c r="E97" s="14"/>
      <c r="F97" s="26"/>
      <c r="G97" s="8"/>
      <c r="H97" s="25"/>
      <c r="I97" s="9"/>
      <c r="J97" s="130"/>
      <c r="K97" s="9"/>
      <c r="L97" s="25"/>
      <c r="M97" s="9"/>
      <c r="N97" s="130"/>
    </row>
    <row r="98" spans="1:14" ht="15" customHeight="1" x14ac:dyDescent="0.2">
      <c r="A98" s="14"/>
      <c r="B98" s="14"/>
      <c r="C98" s="14"/>
      <c r="D98" s="14"/>
      <c r="E98" s="14"/>
      <c r="F98" s="26"/>
      <c r="G98" s="8"/>
      <c r="H98" s="25"/>
      <c r="I98" s="9"/>
      <c r="J98" s="130"/>
      <c r="K98" s="9"/>
      <c r="L98" s="25"/>
      <c r="M98" s="9"/>
      <c r="N98" s="130"/>
    </row>
    <row r="99" spans="1:14" ht="15" customHeight="1" x14ac:dyDescent="0.2">
      <c r="A99" s="37" t="s">
        <v>74</v>
      </c>
      <c r="B99" s="14"/>
      <c r="C99" s="14"/>
      <c r="D99" s="14"/>
      <c r="E99" s="14"/>
      <c r="F99" s="26"/>
      <c r="G99" s="8"/>
      <c r="H99" s="30"/>
      <c r="I99" s="29"/>
      <c r="J99" s="133"/>
      <c r="K99" s="29"/>
      <c r="L99" s="30"/>
      <c r="M99" s="29"/>
      <c r="N99" s="133"/>
    </row>
    <row r="100" spans="1:14" ht="6" customHeight="1" x14ac:dyDescent="0.2">
      <c r="A100" s="14"/>
      <c r="B100" s="14"/>
      <c r="C100" s="14"/>
      <c r="D100" s="14"/>
      <c r="E100" s="14"/>
      <c r="F100" s="26"/>
      <c r="G100" s="8"/>
      <c r="H100" s="25"/>
      <c r="I100" s="9"/>
      <c r="J100" s="130"/>
      <c r="K100" s="9"/>
      <c r="L100" s="25"/>
      <c r="M100" s="9"/>
      <c r="N100" s="130"/>
    </row>
    <row r="101" spans="1:14" ht="15" customHeight="1" x14ac:dyDescent="0.2">
      <c r="A101" s="14" t="s">
        <v>146</v>
      </c>
      <c r="B101" s="14"/>
      <c r="C101" s="14"/>
      <c r="D101" s="14"/>
      <c r="E101" s="14"/>
      <c r="F101" s="26"/>
      <c r="G101" s="8"/>
      <c r="H101" s="25"/>
      <c r="I101" s="9"/>
      <c r="J101" s="130"/>
      <c r="K101" s="9"/>
      <c r="L101" s="25"/>
      <c r="M101" s="9"/>
      <c r="N101" s="130"/>
    </row>
    <row r="102" spans="1:14" ht="15" customHeight="1" x14ac:dyDescent="0.2">
      <c r="A102" s="14"/>
      <c r="B102" s="14" t="s">
        <v>147</v>
      </c>
      <c r="C102" s="14"/>
      <c r="D102" s="14"/>
      <c r="E102" s="14"/>
      <c r="F102" s="26"/>
      <c r="G102" s="8"/>
      <c r="H102" s="25"/>
      <c r="I102" s="9"/>
      <c r="J102" s="130"/>
      <c r="K102" s="9"/>
      <c r="L102" s="25"/>
      <c r="M102" s="9"/>
      <c r="N102" s="130"/>
    </row>
    <row r="103" spans="1:14" ht="15" customHeight="1" x14ac:dyDescent="0.2">
      <c r="A103" s="14"/>
      <c r="B103" s="16"/>
      <c r="C103" s="38" t="s">
        <v>75</v>
      </c>
      <c r="D103" s="14"/>
      <c r="E103" s="14"/>
      <c r="F103" s="26"/>
      <c r="G103" s="8"/>
      <c r="H103" s="293">
        <v>4572</v>
      </c>
      <c r="I103" s="187"/>
      <c r="J103" s="187">
        <v>4151</v>
      </c>
      <c r="K103" s="187"/>
      <c r="L103" s="293">
        <v>4553</v>
      </c>
      <c r="M103" s="187"/>
      <c r="N103" s="187">
        <v>4104</v>
      </c>
    </row>
    <row r="104" spans="1:14" ht="6" customHeight="1" x14ac:dyDescent="0.2">
      <c r="A104" s="14"/>
      <c r="B104" s="16"/>
      <c r="C104" s="38"/>
      <c r="D104" s="14"/>
      <c r="E104" s="14"/>
      <c r="F104" s="26"/>
      <c r="G104" s="8"/>
      <c r="H104" s="293"/>
      <c r="I104" s="187"/>
      <c r="J104" s="187"/>
      <c r="K104" s="187"/>
      <c r="L104" s="293"/>
      <c r="M104" s="187"/>
      <c r="N104" s="187"/>
    </row>
    <row r="105" spans="1:14" ht="15" customHeight="1" x14ac:dyDescent="0.2">
      <c r="A105" s="14"/>
      <c r="B105" s="16"/>
      <c r="C105" s="38" t="s">
        <v>84</v>
      </c>
      <c r="D105" s="14"/>
      <c r="E105" s="14"/>
      <c r="F105" s="26"/>
      <c r="G105" s="8"/>
      <c r="H105" s="293">
        <v>21</v>
      </c>
      <c r="I105" s="187"/>
      <c r="J105" s="187">
        <v>259</v>
      </c>
      <c r="K105" s="187"/>
      <c r="L105" s="293">
        <v>21</v>
      </c>
      <c r="M105" s="187"/>
      <c r="N105" s="187">
        <v>259</v>
      </c>
    </row>
    <row r="106" spans="1:14" ht="6" customHeight="1" x14ac:dyDescent="0.2">
      <c r="A106" s="14"/>
      <c r="B106" s="14"/>
      <c r="C106" s="14"/>
      <c r="D106" s="14"/>
      <c r="E106" s="14"/>
      <c r="F106" s="26"/>
      <c r="G106" s="8"/>
      <c r="H106" s="293"/>
      <c r="I106" s="187"/>
      <c r="J106" s="187"/>
      <c r="K106" s="187"/>
      <c r="L106" s="293"/>
      <c r="M106" s="187"/>
      <c r="N106" s="187"/>
    </row>
    <row r="107" spans="1:14" ht="13.15" customHeight="1" x14ac:dyDescent="0.2">
      <c r="A107" s="14" t="s">
        <v>204</v>
      </c>
      <c r="B107" s="38"/>
      <c r="C107" s="14"/>
      <c r="D107" s="14"/>
      <c r="E107" s="14"/>
      <c r="F107" s="26"/>
      <c r="G107" s="8"/>
      <c r="H107" s="294"/>
      <c r="I107" s="192"/>
      <c r="J107" s="191"/>
      <c r="K107" s="130"/>
      <c r="L107" s="294"/>
      <c r="M107" s="39"/>
      <c r="N107" s="191"/>
    </row>
    <row r="108" spans="1:14" ht="13.15" customHeight="1" x14ac:dyDescent="0.2">
      <c r="A108" s="14"/>
      <c r="B108" s="38" t="s">
        <v>205</v>
      </c>
      <c r="C108" s="14"/>
      <c r="D108" s="14"/>
      <c r="E108" s="14"/>
      <c r="F108" s="26"/>
      <c r="G108" s="8"/>
      <c r="H108" s="294">
        <v>16121</v>
      </c>
      <c r="I108" s="192"/>
      <c r="J108" s="191">
        <v>0</v>
      </c>
      <c r="K108" s="130"/>
      <c r="L108" s="294">
        <v>16121</v>
      </c>
      <c r="M108" s="39"/>
      <c r="N108" s="191">
        <v>0</v>
      </c>
    </row>
    <row r="109" spans="1:14" ht="6" customHeight="1" x14ac:dyDescent="0.2">
      <c r="A109" s="14"/>
      <c r="B109" s="14"/>
      <c r="C109" s="14"/>
      <c r="D109" s="14"/>
      <c r="E109" s="14"/>
      <c r="F109" s="26"/>
      <c r="G109" s="8"/>
      <c r="H109" s="293"/>
      <c r="I109" s="187"/>
      <c r="J109" s="187"/>
      <c r="K109" s="187"/>
      <c r="L109" s="293"/>
      <c r="M109" s="187"/>
      <c r="N109" s="187"/>
    </row>
    <row r="110" spans="1:14" ht="15" customHeight="1" x14ac:dyDescent="0.2">
      <c r="A110" s="14" t="s">
        <v>208</v>
      </c>
      <c r="B110" s="38"/>
      <c r="C110" s="14"/>
      <c r="D110" s="14"/>
      <c r="E110" s="14"/>
      <c r="F110" s="26"/>
      <c r="G110" s="8"/>
      <c r="H110" s="294"/>
      <c r="I110" s="295"/>
      <c r="J110" s="191"/>
      <c r="K110" s="187"/>
      <c r="L110" s="294"/>
      <c r="M110" s="295"/>
      <c r="N110" s="191"/>
    </row>
    <row r="111" spans="1:14" ht="15" customHeight="1" x14ac:dyDescent="0.2">
      <c r="A111" s="14"/>
      <c r="B111" s="38" t="s">
        <v>207</v>
      </c>
      <c r="C111" s="14"/>
      <c r="D111" s="14"/>
      <c r="E111" s="14"/>
      <c r="F111" s="26"/>
      <c r="G111" s="8"/>
      <c r="H111" s="294">
        <v>1220</v>
      </c>
      <c r="I111" s="295"/>
      <c r="J111" s="191">
        <v>987</v>
      </c>
      <c r="K111" s="187"/>
      <c r="L111" s="294">
        <v>0</v>
      </c>
      <c r="M111" s="295"/>
      <c r="N111" s="191">
        <v>987</v>
      </c>
    </row>
    <row r="112" spans="1:14" ht="6" customHeight="1" x14ac:dyDescent="0.2">
      <c r="A112" s="14"/>
      <c r="B112" s="14"/>
      <c r="C112" s="14"/>
      <c r="D112" s="14"/>
      <c r="E112" s="14"/>
      <c r="F112" s="26"/>
      <c r="G112" s="8"/>
      <c r="H112" s="293"/>
      <c r="I112" s="187"/>
      <c r="J112" s="187"/>
      <c r="K112" s="187"/>
      <c r="L112" s="293"/>
      <c r="M112" s="187"/>
      <c r="N112" s="187"/>
    </row>
    <row r="113" spans="1:14" ht="15" customHeight="1" x14ac:dyDescent="0.2">
      <c r="A113" s="14" t="s">
        <v>83</v>
      </c>
      <c r="B113" s="38"/>
      <c r="C113" s="14"/>
      <c r="D113" s="14"/>
      <c r="E113" s="14"/>
      <c r="F113" s="26"/>
      <c r="G113" s="8"/>
      <c r="H113" s="294">
        <v>7222</v>
      </c>
      <c r="I113" s="295"/>
      <c r="J113" s="191">
        <v>18</v>
      </c>
      <c r="K113" s="187"/>
      <c r="L113" s="294">
        <v>7222</v>
      </c>
      <c r="M113" s="295"/>
      <c r="N113" s="191">
        <v>18</v>
      </c>
    </row>
    <row r="114" spans="1:14" ht="7.9" customHeight="1" x14ac:dyDescent="0.2">
      <c r="A114" s="14"/>
      <c r="B114" s="38"/>
      <c r="C114" s="14"/>
      <c r="D114" s="14"/>
      <c r="E114" s="14"/>
      <c r="F114" s="26"/>
      <c r="G114" s="8"/>
      <c r="H114" s="362"/>
      <c r="I114" s="192"/>
      <c r="J114" s="191"/>
      <c r="K114" s="130"/>
      <c r="L114" s="362"/>
      <c r="M114" s="39"/>
      <c r="N114" s="191"/>
    </row>
    <row r="115" spans="1:14" ht="3.75" customHeight="1" x14ac:dyDescent="0.2">
      <c r="A115" s="6"/>
      <c r="B115" s="350"/>
      <c r="C115" s="6"/>
      <c r="D115" s="6"/>
      <c r="E115" s="6"/>
      <c r="F115" s="338"/>
      <c r="G115" s="329"/>
      <c r="H115" s="351"/>
      <c r="I115" s="352"/>
      <c r="J115" s="351"/>
      <c r="K115" s="331"/>
      <c r="L115" s="351"/>
      <c r="M115" s="197"/>
      <c r="N115" s="351"/>
    </row>
    <row r="116" spans="1:14" ht="21.95" customHeight="1" x14ac:dyDescent="0.2">
      <c r="A116" s="373" t="str">
        <f>A54</f>
        <v>The accompanying notes on pages 10 to 24 are an integral part of these interim financial information.</v>
      </c>
      <c r="B116" s="374"/>
      <c r="C116" s="374"/>
      <c r="D116" s="374"/>
      <c r="E116" s="374"/>
      <c r="F116" s="374"/>
      <c r="G116" s="374"/>
      <c r="H116" s="374"/>
      <c r="I116" s="374"/>
      <c r="J116" s="374"/>
      <c r="K116" s="374"/>
      <c r="L116" s="374"/>
      <c r="M116" s="374"/>
      <c r="N116" s="374"/>
    </row>
  </sheetData>
  <mergeCells count="9">
    <mergeCell ref="H61:J61"/>
    <mergeCell ref="L61:N61"/>
    <mergeCell ref="A116:N116"/>
    <mergeCell ref="H6:J6"/>
    <mergeCell ref="L6:N6"/>
    <mergeCell ref="H7:J7"/>
    <mergeCell ref="L7:N7"/>
    <mergeCell ref="H60:J60"/>
    <mergeCell ref="L60:N60"/>
  </mergeCells>
  <phoneticPr fontId="13" type="noConversion"/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H10:N10 H64:N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</vt:lpstr>
      <vt:lpstr>5</vt:lpstr>
      <vt:lpstr>6</vt:lpstr>
      <vt:lpstr>7</vt:lpstr>
      <vt:lpstr>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Siriwan Boonsawat</cp:lastModifiedBy>
  <cp:lastPrinted>2022-11-08T06:32:09Z</cp:lastPrinted>
  <dcterms:created xsi:type="dcterms:W3CDTF">1999-01-06T06:23:01Z</dcterms:created>
  <dcterms:modified xsi:type="dcterms:W3CDTF">2022-11-08T06:32:17Z</dcterms:modified>
</cp:coreProperties>
</file>