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BOD5_65\"/>
    </mc:Choice>
  </mc:AlternateContent>
  <xr:revisionPtr revIDLastSave="0" documentId="8_{626DE1AE-10A8-4C47-919A-E41ADC0664D9}" xr6:coauthVersionLast="47" xr6:coauthVersionMax="47" xr10:uidLastSave="{00000000-0000-0000-0000-000000000000}"/>
  <bookViews>
    <workbookView xWindow="-110" yWindow="-110" windowWidth="19420" windowHeight="10300" tabRatio="726" xr2:uid="{00000000-000D-0000-FFFF-FFFF00000000}"/>
  </bookViews>
  <sheets>
    <sheet name="BS3-4" sheetId="16" r:id="rId1"/>
    <sheet name="PL5" sheetId="9" r:id="rId2"/>
    <sheet name="PL6" sheetId="17" r:id="rId3"/>
    <sheet name="SH-7-8" sheetId="11" r:id="rId4"/>
    <sheet name="SH-9" sheetId="12" r:id="rId5"/>
    <sheet name="CH10-11" sheetId="13" r:id="rId6"/>
  </sheets>
  <definedNames>
    <definedName name="_xlnm.Print_Area" localSheetId="0">'BS3-4'!$A$1:$J$89</definedName>
    <definedName name="_xlnm.Print_Area" localSheetId="5">'CH10-11'!$A$1:$J$100</definedName>
    <definedName name="_xlnm.Print_Area" localSheetId="1">'PL5'!$A$1:$J$51</definedName>
    <definedName name="_xlnm.Print_Area" localSheetId="2">'PL6'!$A$1:$J$52</definedName>
    <definedName name="_xlnm.Print_Area" localSheetId="3">'SH-7-8'!$A$1:$N$53</definedName>
    <definedName name="_xlnm.Print_Area" localSheetId="4">'SH-9'!$A$1:$J$28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13" l="1"/>
  <c r="D82" i="13"/>
  <c r="D79" i="13"/>
  <c r="H12" i="13"/>
  <c r="D12" i="13"/>
  <c r="J12" i="13"/>
  <c r="F12" i="13"/>
  <c r="J24" i="12"/>
  <c r="J23" i="12"/>
  <c r="H23" i="12"/>
  <c r="H14" i="12"/>
  <c r="J49" i="11"/>
  <c r="N49" i="11" s="1"/>
  <c r="N40" i="11"/>
  <c r="J40" i="11"/>
  <c r="J48" i="11"/>
  <c r="N48" i="11" s="1"/>
  <c r="H48" i="11"/>
  <c r="H21" i="11"/>
  <c r="E35" i="17" l="1"/>
  <c r="F35" i="17"/>
  <c r="G35" i="17"/>
  <c r="H35" i="17"/>
  <c r="I35" i="17"/>
  <c r="J35" i="17"/>
  <c r="D35" i="17"/>
  <c r="E21" i="17"/>
  <c r="F21" i="17"/>
  <c r="G21" i="17"/>
  <c r="H21" i="17"/>
  <c r="I21" i="17"/>
  <c r="J21" i="17"/>
  <c r="D21" i="17"/>
  <c r="E15" i="17"/>
  <c r="F15" i="17"/>
  <c r="G15" i="17"/>
  <c r="H15" i="17"/>
  <c r="I15" i="17"/>
  <c r="J15" i="17"/>
  <c r="D15" i="17"/>
  <c r="J30" i="17"/>
  <c r="H30" i="17"/>
  <c r="F30" i="17"/>
  <c r="D30" i="17"/>
  <c r="F23" i="17"/>
  <c r="F26" i="17" s="1"/>
  <c r="E21" i="9"/>
  <c r="F21" i="9"/>
  <c r="G21" i="9"/>
  <c r="H21" i="9"/>
  <c r="I21" i="9"/>
  <c r="J21" i="9"/>
  <c r="D21" i="9"/>
  <c r="J15" i="9"/>
  <c r="F15" i="9"/>
  <c r="H23" i="17" l="1"/>
  <c r="H26" i="17" s="1"/>
  <c r="H32" i="17" s="1"/>
  <c r="H37" i="17" s="1"/>
  <c r="H40" i="17" s="1"/>
  <c r="H43" i="17" s="1"/>
  <c r="H45" i="17" s="1"/>
  <c r="F32" i="17"/>
  <c r="F37" i="17" s="1"/>
  <c r="F40" i="17" s="1"/>
  <c r="F48" i="17" s="1"/>
  <c r="D23" i="17"/>
  <c r="D26" i="17" s="1"/>
  <c r="D32" i="17" s="1"/>
  <c r="D37" i="17" s="1"/>
  <c r="D40" i="17" s="1"/>
  <c r="D43" i="17" s="1"/>
  <c r="D45" i="17" s="1"/>
  <c r="J23" i="17"/>
  <c r="J26" i="17" s="1"/>
  <c r="J32" i="17" s="1"/>
  <c r="J37" i="17" s="1"/>
  <c r="J40" i="17" s="1"/>
  <c r="J48" i="17" s="1"/>
  <c r="M87" i="16"/>
  <c r="K87" i="16"/>
  <c r="M85" i="16"/>
  <c r="K85" i="16"/>
  <c r="J84" i="16"/>
  <c r="J86" i="16" s="1"/>
  <c r="H84" i="16"/>
  <c r="H86" i="16" s="1"/>
  <c r="F84" i="16"/>
  <c r="F86" i="16" s="1"/>
  <c r="D84" i="16"/>
  <c r="D86" i="16" s="1"/>
  <c r="M83" i="16"/>
  <c r="K83" i="16"/>
  <c r="M82" i="16"/>
  <c r="K82" i="16"/>
  <c r="M81" i="16"/>
  <c r="K81" i="16"/>
  <c r="M80" i="16"/>
  <c r="K80" i="16"/>
  <c r="M77" i="16"/>
  <c r="K77" i="16"/>
  <c r="M74" i="16"/>
  <c r="K74" i="16"/>
  <c r="M73" i="16"/>
  <c r="K73" i="16"/>
  <c r="M72" i="16"/>
  <c r="K72" i="16"/>
  <c r="M71" i="16"/>
  <c r="K71" i="16"/>
  <c r="M70" i="16"/>
  <c r="K70" i="16"/>
  <c r="M69" i="16"/>
  <c r="K69" i="16"/>
  <c r="M68" i="16"/>
  <c r="K68" i="16"/>
  <c r="M67" i="16"/>
  <c r="K67" i="16"/>
  <c r="M66" i="16"/>
  <c r="K66" i="16"/>
  <c r="M65" i="16"/>
  <c r="K65" i="16"/>
  <c r="M64" i="16"/>
  <c r="K64" i="16"/>
  <c r="M63" i="16"/>
  <c r="K63" i="16"/>
  <c r="M62" i="16"/>
  <c r="K62" i="16"/>
  <c r="M61" i="16"/>
  <c r="K61" i="16"/>
  <c r="J59" i="16"/>
  <c r="H59" i="16"/>
  <c r="F59" i="16"/>
  <c r="D59" i="16"/>
  <c r="M57" i="16"/>
  <c r="K57" i="16"/>
  <c r="M55" i="16"/>
  <c r="K55" i="16"/>
  <c r="M54" i="16"/>
  <c r="K54" i="16"/>
  <c r="J53" i="16"/>
  <c r="H53" i="16"/>
  <c r="F53" i="16"/>
  <c r="D53" i="16"/>
  <c r="M53" i="16" s="1"/>
  <c r="M52" i="16"/>
  <c r="K52" i="16"/>
  <c r="M51" i="16"/>
  <c r="K51" i="16"/>
  <c r="M50" i="16"/>
  <c r="K50" i="16"/>
  <c r="M49" i="16"/>
  <c r="M48" i="16"/>
  <c r="K48" i="16"/>
  <c r="M47" i="16"/>
  <c r="K47" i="16"/>
  <c r="M46" i="16"/>
  <c r="K46" i="16"/>
  <c r="M45" i="16"/>
  <c r="K45" i="16"/>
  <c r="M44" i="16"/>
  <c r="K44" i="16"/>
  <c r="M42" i="16"/>
  <c r="K42" i="16"/>
  <c r="M41" i="16"/>
  <c r="K41" i="16"/>
  <c r="M40" i="16"/>
  <c r="K40" i="16"/>
  <c r="M39" i="16"/>
  <c r="K39" i="16"/>
  <c r="M38" i="16"/>
  <c r="K38" i="16"/>
  <c r="M37" i="16"/>
  <c r="K37" i="16"/>
  <c r="M36" i="16"/>
  <c r="K36" i="16"/>
  <c r="M35" i="16"/>
  <c r="K35" i="16"/>
  <c r="M34" i="16"/>
  <c r="K34" i="16"/>
  <c r="M32" i="16"/>
  <c r="K32" i="16"/>
  <c r="H31" i="16"/>
  <c r="D31" i="16"/>
  <c r="J30" i="16"/>
  <c r="K30" i="16" s="1"/>
  <c r="F30" i="16"/>
  <c r="M30" i="16" s="1"/>
  <c r="M28" i="16"/>
  <c r="K28" i="16"/>
  <c r="M25" i="16"/>
  <c r="K25" i="16"/>
  <c r="M22" i="16"/>
  <c r="K22" i="16"/>
  <c r="M20" i="16"/>
  <c r="K20" i="16"/>
  <c r="M19" i="16"/>
  <c r="K19" i="16"/>
  <c r="J18" i="16"/>
  <c r="I18" i="16"/>
  <c r="O53" i="16" s="1"/>
  <c r="H18" i="16"/>
  <c r="G18" i="16"/>
  <c r="F18" i="16"/>
  <c r="E18" i="16"/>
  <c r="L53" i="16" s="1"/>
  <c r="D18" i="16"/>
  <c r="M17" i="16"/>
  <c r="K17" i="16"/>
  <c r="M16" i="16"/>
  <c r="K16" i="16"/>
  <c r="K14" i="16"/>
  <c r="M13" i="16"/>
  <c r="K13" i="16"/>
  <c r="H50" i="17" l="1"/>
  <c r="H52" i="17" s="1"/>
  <c r="H48" i="17"/>
  <c r="D50" i="17"/>
  <c r="D52" i="17" s="1"/>
  <c r="D48" i="17"/>
  <c r="F43" i="17"/>
  <c r="F45" i="17" s="1"/>
  <c r="F50" i="17" s="1"/>
  <c r="F52" i="17" s="1"/>
  <c r="J43" i="17"/>
  <c r="J45" i="17" s="1"/>
  <c r="J50" i="17" s="1"/>
  <c r="J52" i="17" s="1"/>
  <c r="M86" i="16"/>
  <c r="H60" i="16"/>
  <c r="K60" i="16" s="1"/>
  <c r="H33" i="16"/>
  <c r="D60" i="16"/>
  <c r="D88" i="16" s="1"/>
  <c r="F60" i="16"/>
  <c r="F88" i="16" s="1"/>
  <c r="K86" i="16"/>
  <c r="J60" i="16"/>
  <c r="J88" i="16" s="1"/>
  <c r="K84" i="16"/>
  <c r="J31" i="16"/>
  <c r="J33" i="16" s="1"/>
  <c r="M59" i="16"/>
  <c r="M18" i="16"/>
  <c r="K59" i="16"/>
  <c r="K53" i="16"/>
  <c r="K18" i="16"/>
  <c r="D33" i="16"/>
  <c r="N53" i="16"/>
  <c r="M84" i="16"/>
  <c r="F31" i="16"/>
  <c r="M31" i="16" s="1"/>
  <c r="P53" i="16"/>
  <c r="H88" i="16" l="1"/>
  <c r="K88" i="16" s="1"/>
  <c r="K33" i="16"/>
  <c r="F33" i="16"/>
  <c r="M33" i="16" s="1"/>
  <c r="K31" i="16"/>
  <c r="M60" i="16"/>
  <c r="M88" i="16"/>
  <c r="J79" i="13" l="1"/>
  <c r="J68" i="13"/>
  <c r="F79" i="13"/>
  <c r="F68" i="13"/>
  <c r="F25" i="12"/>
  <c r="F27" i="12" s="1"/>
  <c r="D25" i="12"/>
  <c r="D27" i="12" s="1"/>
  <c r="B25" i="12"/>
  <c r="B27" i="12" s="1"/>
  <c r="J25" i="12"/>
  <c r="L50" i="11"/>
  <c r="F50" i="11"/>
  <c r="F52" i="11" s="1"/>
  <c r="D50" i="11"/>
  <c r="D52" i="11" s="1"/>
  <c r="B50" i="11"/>
  <c r="B52" i="11" s="1"/>
  <c r="H50" i="11"/>
  <c r="H52" i="11" s="1"/>
  <c r="L45" i="11"/>
  <c r="H45" i="11"/>
  <c r="F45" i="11"/>
  <c r="D45" i="11"/>
  <c r="B45" i="11"/>
  <c r="N45" i="11"/>
  <c r="J29" i="9"/>
  <c r="F29" i="9"/>
  <c r="D68" i="13"/>
  <c r="H68" i="13"/>
  <c r="F23" i="9" l="1"/>
  <c r="F25" i="9" s="1"/>
  <c r="F31" i="9" s="1"/>
  <c r="F33" i="9" s="1"/>
  <c r="F35" i="9" s="1"/>
  <c r="F38" i="9" s="1"/>
  <c r="F41" i="9" s="1"/>
  <c r="F43" i="9" s="1"/>
  <c r="F48" i="9" s="1"/>
  <c r="F50" i="9" s="1"/>
  <c r="J23" i="9"/>
  <c r="J25" i="9" s="1"/>
  <c r="J31" i="9" s="1"/>
  <c r="J33" i="9" s="1"/>
  <c r="J35" i="9" s="1"/>
  <c r="J38" i="9" s="1"/>
  <c r="J41" i="9" s="1"/>
  <c r="J43" i="9" s="1"/>
  <c r="J46" i="9" s="1"/>
  <c r="J27" i="12"/>
  <c r="H25" i="12"/>
  <c r="H27" i="12" s="1"/>
  <c r="L52" i="11"/>
  <c r="J50" i="11"/>
  <c r="J52" i="11" s="1"/>
  <c r="J45" i="11"/>
  <c r="J31" i="13" l="1"/>
  <c r="J46" i="13" s="1"/>
  <c r="J48" i="13" s="1"/>
  <c r="J81" i="13" s="1"/>
  <c r="J83" i="13" s="1"/>
  <c r="F46" i="9"/>
  <c r="J48" i="9"/>
  <c r="J50" i="9" s="1"/>
  <c r="N50" i="11"/>
  <c r="N52" i="11" s="1"/>
  <c r="J17" i="11"/>
  <c r="J18" i="11" s="1"/>
  <c r="J13" i="11"/>
  <c r="N13" i="11" s="1"/>
  <c r="L18" i="11"/>
  <c r="H18" i="11"/>
  <c r="F18" i="11"/>
  <c r="D18" i="11"/>
  <c r="B18" i="11"/>
  <c r="F31" i="13" l="1"/>
  <c r="F46" i="13" s="1"/>
  <c r="F48" i="13" s="1"/>
  <c r="F81" i="13" s="1"/>
  <c r="F83" i="13" s="1"/>
  <c r="N17" i="11"/>
  <c r="N18" i="11" s="1"/>
  <c r="F16" i="12" l="1"/>
  <c r="F18" i="12" s="1"/>
  <c r="D16" i="12"/>
  <c r="D18" i="12" s="1"/>
  <c r="B16" i="12"/>
  <c r="B18" i="12" s="1"/>
  <c r="J12" i="12"/>
  <c r="L23" i="11"/>
  <c r="L25" i="11" s="1"/>
  <c r="F23" i="11"/>
  <c r="F25" i="11" s="1"/>
  <c r="D23" i="11"/>
  <c r="D25" i="11" s="1"/>
  <c r="B23" i="11"/>
  <c r="B25" i="11" s="1"/>
  <c r="J22" i="11"/>
  <c r="N22" i="11" s="1"/>
  <c r="H79" i="13" l="1"/>
  <c r="H29" i="9" l="1"/>
  <c r="D29" i="9"/>
  <c r="H15" i="9"/>
  <c r="D15" i="9"/>
  <c r="D23" i="9" l="1"/>
  <c r="D25" i="9" s="1"/>
  <c r="D31" i="9" s="1"/>
  <c r="D33" i="9" s="1"/>
  <c r="D35" i="9" s="1"/>
  <c r="H23" i="9"/>
  <c r="H25" i="9" s="1"/>
  <c r="H31" i="9" s="1"/>
  <c r="H33" i="9" s="1"/>
  <c r="H35" i="9" s="1"/>
  <c r="H38" i="9" l="1"/>
  <c r="H41" i="9" s="1"/>
  <c r="H43" i="9" s="1"/>
  <c r="D38" i="9"/>
  <c r="D41" i="9" s="1"/>
  <c r="D43" i="9" s="1"/>
  <c r="J14" i="12" l="1"/>
  <c r="J16" i="12" s="1"/>
  <c r="J18" i="12" s="1"/>
  <c r="H16" i="12"/>
  <c r="H18" i="12" s="1"/>
  <c r="H48" i="9"/>
  <c r="H50" i="9" s="1"/>
  <c r="H46" i="9"/>
  <c r="D48" i="9"/>
  <c r="D50" i="9" s="1"/>
  <c r="D46" i="9"/>
  <c r="D31" i="13" l="1"/>
  <c r="D46" i="13" s="1"/>
  <c r="H31" i="13"/>
  <c r="J21" i="11" l="1"/>
  <c r="H23" i="11"/>
  <c r="H25" i="11" s="1"/>
  <c r="H46" i="13"/>
  <c r="H48" i="13" s="1"/>
  <c r="D48" i="13"/>
  <c r="N21" i="11" l="1"/>
  <c r="N23" i="11" s="1"/>
  <c r="N25" i="11" s="1"/>
  <c r="J23" i="11"/>
  <c r="J25" i="11" s="1"/>
  <c r="H81" i="13"/>
  <c r="H83" i="13" s="1"/>
  <c r="D81" i="13"/>
  <c r="D83" i="13" s="1"/>
</calcChain>
</file>

<file path=xl/sharedStrings.xml><?xml version="1.0" encoding="utf-8"?>
<sst xmlns="http://schemas.openxmlformats.org/spreadsheetml/2006/main" count="384" uniqueCount="196">
  <si>
    <t xml:space="preserve">Unique Mining Services Public Company Limited </t>
  </si>
  <si>
    <t>and its Subsidiaries</t>
  </si>
  <si>
    <t>Statement of financial position</t>
  </si>
  <si>
    <t xml:space="preserve">Consolidated </t>
  </si>
  <si>
    <t>Separate</t>
  </si>
  <si>
    <t>financial 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</si>
  <si>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</si>
  <si>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</si>
  <si>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</si>
  <si>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</si>
  <si>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</si>
  <si>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</si>
  <si>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</si>
  <si>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</si>
  <si>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</si>
  <si>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</si>
  <si>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</si>
  <si>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</si>
  <si>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</si>
  <si>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</si>
  <si>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</si>
  <si>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</si>
  <si>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</si>
  <si>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</si>
  <si>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</si>
  <si>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</si>
  <si>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</si>
  <si>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</si>
  <si>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 xml:space="preserve">Total assets </t>
  </si>
  <si>
    <t xml:space="preserve">Current liabilities </t>
  </si>
  <si>
    <t>Trade payables</t>
  </si>
  <si>
    <t>Other payables</t>
  </si>
  <si>
    <t>Current portion of lease liabilities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</si>
  <si>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</si>
  <si>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</si>
  <si>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</si>
  <si>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</si>
  <si>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</si>
  <si>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</si>
  <si>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</si>
  <si>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</si>
  <si>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</si>
  <si>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</si>
  <si>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</si>
  <si>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</si>
  <si>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</si>
  <si>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</si>
  <si>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</si>
  <si>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</si>
  <si>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</si>
  <si>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</si>
  <si>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</si>
  <si>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Statement of comprehensive income (Unaudited)</t>
  </si>
  <si>
    <t>Three-month period</t>
  </si>
  <si>
    <t>ended 30 September</t>
  </si>
  <si>
    <t>Total revenues</t>
  </si>
  <si>
    <t>Costs</t>
  </si>
  <si>
    <t>Costs of sales of goods</t>
  </si>
  <si>
    <t>Costs of rendering of services</t>
  </si>
  <si>
    <t>Total costs</t>
  </si>
  <si>
    <t>Gross profits</t>
  </si>
  <si>
    <t>Other income</t>
  </si>
  <si>
    <t>Profit before expenses</t>
  </si>
  <si>
    <t>Selling expenses</t>
  </si>
  <si>
    <t>Administrative expenses</t>
  </si>
  <si>
    <t>Total expenses</t>
  </si>
  <si>
    <t>Loss from operating activities</t>
  </si>
  <si>
    <t>Finance costs</t>
  </si>
  <si>
    <t>Loss before income tax expense</t>
  </si>
  <si>
    <t xml:space="preserve">Loss for the period </t>
  </si>
  <si>
    <t>Other comprehensive income for the period</t>
  </si>
  <si>
    <t>Total comprehensive income for the period</t>
  </si>
  <si>
    <t>Loss attributable to:</t>
  </si>
  <si>
    <t xml:space="preserve">   Owners of the parent</t>
  </si>
  <si>
    <t xml:space="preserve">   Non-controlling interests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</si>
  <si>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</si>
  <si>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</si>
  <si>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t>Nine-month period</t>
  </si>
  <si>
    <t>Tax expense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</si>
  <si>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</si>
  <si>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</si>
  <si>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</si>
  <si>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</si>
  <si>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</si>
  <si>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</si>
  <si>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</si>
  <si>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</si>
  <si>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</si>
  <si>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</si>
  <si>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</si>
  <si>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</si>
  <si>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</si>
  <si>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</si>
  <si>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</si>
  <si>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</si>
  <si>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Comprehensive income for the period</t>
  </si>
  <si>
    <t>Loss</t>
  </si>
  <si>
    <t>Other comprehensive income</t>
  </si>
  <si>
    <t>Separate financial statements</t>
  </si>
  <si>
    <t>Statement of cash flows (Unaudited)</t>
  </si>
  <si>
    <t>Cash flows from operating activities</t>
  </si>
  <si>
    <t>Loss for the period</t>
  </si>
  <si>
    <t>Adjustments to reconcile loss to cash receipts (payments)</t>
  </si>
  <si>
    <t xml:space="preserve">Unrealised loss on exchange </t>
  </si>
  <si>
    <t xml:space="preserve">Loss on fair value adjustment of </t>
  </si>
  <si>
    <t xml:space="preserve">   current investments</t>
  </si>
  <si>
    <t>Gain on disposal of current investments</t>
  </si>
  <si>
    <t>Dividends income from subsidiaries</t>
  </si>
  <si>
    <t>Gain on disposal of property, plant and equipment</t>
  </si>
  <si>
    <t>Interest income</t>
  </si>
  <si>
    <t>Changes in operating assets and liabilities</t>
  </si>
  <si>
    <t>Restricted deposit at a financial institution</t>
  </si>
  <si>
    <t>Inventories</t>
  </si>
  <si>
    <t>Taxes paid</t>
  </si>
  <si>
    <t>Cash flows from investing activities</t>
  </si>
  <si>
    <t>Proceeds from disposal of property, plant and equipment</t>
  </si>
  <si>
    <t>Acquisition of property, plant and equipment</t>
  </si>
  <si>
    <t>Acquisition of intangible assets</t>
  </si>
  <si>
    <t>Proceeds from disposal of current investments</t>
  </si>
  <si>
    <t xml:space="preserve">Interest received  </t>
  </si>
  <si>
    <t>Net cash used in investing activities</t>
  </si>
  <si>
    <t>Cash flows from financing activities</t>
  </si>
  <si>
    <t>Proceeds from issue of share capital</t>
  </si>
  <si>
    <t>Payment of lease liabilities</t>
  </si>
  <si>
    <t>Finance costs paid</t>
  </si>
  <si>
    <t>Non-cash transactions</t>
  </si>
  <si>
    <t>Payables for acquisition of property,</t>
  </si>
  <si>
    <r>
      <t xml:space="preserve">    </t>
    </r>
    <r>
      <rPr>
        <sz val="11"/>
        <rFont val="Times New Roman"/>
        <family val="1"/>
      </rPr>
      <t>plant and equipment</t>
    </r>
  </si>
  <si>
    <t xml:space="preserve">    plant and equipment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</si>
  <si>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</si>
  <si>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</si>
  <si>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</si>
  <si>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</si>
  <si>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</si>
  <si>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</si>
  <si>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</si>
  <si>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>Reversal of impairment loss from trade receivables</t>
  </si>
  <si>
    <t>Gross profit</t>
  </si>
  <si>
    <t>Depreciation and amortisation</t>
  </si>
  <si>
    <t>Written off prepaid withholding tax</t>
  </si>
  <si>
    <t>Receivables from disposal of property,</t>
  </si>
  <si>
    <t xml:space="preserve">    </t>
  </si>
  <si>
    <t>Payables for acquisition of plant and equipment</t>
  </si>
  <si>
    <t>Liabilities and equity</t>
  </si>
  <si>
    <t>Short-term loans from financial institution</t>
  </si>
  <si>
    <t>Short-term loans from related parties</t>
  </si>
  <si>
    <t>Statements of financial position</t>
  </si>
  <si>
    <t>31 March</t>
  </si>
  <si>
    <t xml:space="preserve">(1,145,199,594 ordinary shares, par value at </t>
  </si>
  <si>
    <t>Baht 0.5 per share)</t>
  </si>
  <si>
    <t>Total equity</t>
  </si>
  <si>
    <t>Total liabilities and equity</t>
  </si>
  <si>
    <t>Nine-month period ended 30 September 2021</t>
  </si>
  <si>
    <t>Balance at 1 January 2021</t>
  </si>
  <si>
    <t>Balance at 30 September 2021</t>
  </si>
  <si>
    <t>Dividend income</t>
  </si>
  <si>
    <t>Transactions with owners, recorded directly in equity</t>
  </si>
  <si>
    <t xml:space="preserve">  Changes in ownership interest in subsidiary</t>
  </si>
  <si>
    <t>Dividends paid to subsidiary's shareholders</t>
  </si>
  <si>
    <t xml:space="preserve">  Total changes in ownership interest in subsidiary</t>
  </si>
  <si>
    <t>Basic loss per share</t>
  </si>
  <si>
    <t>Reversal of loss on inventory devaluation</t>
  </si>
  <si>
    <t>Revenue</t>
  </si>
  <si>
    <t>Revenue from sales of goods</t>
  </si>
  <si>
    <t>Revenue from rendering of services</t>
  </si>
  <si>
    <t>Nine-month period ended</t>
  </si>
  <si>
    <t>Acquisition of subsidiaries</t>
  </si>
  <si>
    <t>Dividend received</t>
  </si>
  <si>
    <t>Dividends paid to subsidiarie's shareholders</t>
  </si>
  <si>
    <t>Cash and cash equivalents at 1 January</t>
  </si>
  <si>
    <t>Cash and cash equivalents at 30 September</t>
  </si>
  <si>
    <t>Payables for acquisition of intangible asset</t>
  </si>
  <si>
    <t>Nine-month period ended 30 September 2022</t>
  </si>
  <si>
    <t>Balance at 1 January 2022</t>
  </si>
  <si>
    <t>Balance at 30 September 2022</t>
  </si>
  <si>
    <t>Current portion of lease receivables</t>
  </si>
  <si>
    <t>Lease receivables</t>
  </si>
  <si>
    <t>Deposit</t>
  </si>
  <si>
    <t>Digital assets</t>
  </si>
  <si>
    <t>3, 4</t>
  </si>
  <si>
    <t>3, 7</t>
  </si>
  <si>
    <t>Revenue from digital assets mining</t>
  </si>
  <si>
    <t>Costs of digital assets mining</t>
  </si>
  <si>
    <t>Insurance compensation</t>
  </si>
  <si>
    <t>Deposits</t>
  </si>
  <si>
    <t>Net cash generated from (used in) operating activities</t>
  </si>
  <si>
    <t xml:space="preserve">  Total changes in ownership interests in subsidiaries</t>
  </si>
  <si>
    <t>Reversal of impairment loss from assets</t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</si>
  <si>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</si>
  <si>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</si>
  <si>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</si>
  <si>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</si>
  <si>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Net increase (decrease) in cash and cash equivalents</t>
  </si>
  <si>
    <t>Dividend paid to subsidiary's non-controlling interests</t>
  </si>
  <si>
    <t>Net cash from (used in) operating activities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</si>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</sst>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#,##0.000\ ;\(#,##0.000\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9" fontId="3" fillId="0" borderId="0" applyFont="0" applyFill="0" applyBorder="0" applyAlignment="0" applyProtection="0"/>
  </cellStyleXfs>
  <cellXfs count="183">
    <xf numFmtId="0" fontId="0" fillId="0" borderId="0" xfId="0"/>
    <xf numFmtId="0" fontId="4" fillId="0" borderId="0" xfId="0" applyFont="1"/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/>
    <xf numFmtId="167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9" fillId="0" borderId="0" xfId="0" applyFont="1"/>
    <xf numFmtId="167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/>
    <xf numFmtId="0" fontId="4" fillId="0" borderId="0" xfId="5" applyFont="1" applyAlignment="1">
      <alignment horizontal="left"/>
    </xf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167" fontId="4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5" applyFont="1" applyAlignment="1">
      <alignment horizontal="left" indent="1"/>
    </xf>
    <xf numFmtId="0" fontId="0" fillId="0" borderId="0" xfId="0" applyAlignment="1">
      <alignment wrapText="1"/>
    </xf>
    <xf numFmtId="167" fontId="4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justify"/>
    </xf>
    <xf numFmtId="0" fontId="0" fillId="0" borderId="3" xfId="0" applyBorder="1"/>
    <xf numFmtId="0" fontId="10" fillId="0" borderId="0" xfId="0" applyFont="1" applyAlignment="1">
      <alignment horizontal="center"/>
    </xf>
    <xf numFmtId="37" fontId="4" fillId="0" borderId="0" xfId="0" applyNumberFormat="1" applyFont="1"/>
    <xf numFmtId="0" fontId="12" fillId="0" borderId="0" xfId="0" applyFont="1"/>
    <xf numFmtId="0" fontId="14" fillId="0" borderId="0" xfId="0" applyFont="1"/>
    <xf numFmtId="0" fontId="11" fillId="0" borderId="0" xfId="0" applyFont="1"/>
    <xf numFmtId="0" fontId="13" fillId="0" borderId="0" xfId="0" applyFont="1"/>
    <xf numFmtId="0" fontId="10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0" fillId="0" borderId="0" xfId="0" applyAlignment="1">
      <alignment horizontal="left"/>
    </xf>
    <xf numFmtId="43" fontId="12" fillId="0" borderId="0" xfId="1" applyFont="1" applyFill="1" applyBorder="1" applyAlignment="1"/>
    <xf numFmtId="43" fontId="14" fillId="0" borderId="0" xfId="1" applyFont="1" applyFill="1" applyBorder="1" applyAlignment="1"/>
    <xf numFmtId="43" fontId="4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4" xfId="0" applyNumberFormat="1" applyBorder="1" applyAlignment="1">
      <alignment horizontal="right"/>
    </xf>
    <xf numFmtId="9" fontId="12" fillId="0" borderId="0" xfId="10" applyFont="1" applyFill="1" applyBorder="1" applyAlignment="1"/>
    <xf numFmtId="9" fontId="14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7" fontId="3" fillId="0" borderId="0" xfId="1" applyNumberFormat="1" applyFont="1" applyFill="1" applyBorder="1" applyAlignment="1">
      <alignment horizontal="right"/>
    </xf>
    <xf numFmtId="9" fontId="3" fillId="0" borderId="0" xfId="10" applyFont="1" applyFill="1" applyBorder="1" applyAlignment="1"/>
    <xf numFmtId="167" fontId="0" fillId="0" borderId="0" xfId="4" applyNumberFormat="1" applyFont="1" applyFill="1" applyAlignment="1">
      <alignment horizontal="right"/>
    </xf>
    <xf numFmtId="167" fontId="3" fillId="0" borderId="0" xfId="1" applyNumberFormat="1" applyFont="1" applyFill="1" applyBorder="1" applyAlignment="1"/>
    <xf numFmtId="165" fontId="0" fillId="0" borderId="0" xfId="4" applyNumberFormat="1" applyFont="1" applyFill="1" applyAlignment="1">
      <alignment horizontal="right"/>
    </xf>
    <xf numFmtId="167" fontId="0" fillId="0" borderId="4" xfId="4" applyNumberFormat="1" applyFont="1" applyFill="1" applyBorder="1" applyAlignment="1">
      <alignment horizontal="center"/>
    </xf>
    <xf numFmtId="167" fontId="0" fillId="0" borderId="0" xfId="4" applyNumberFormat="1" applyFont="1" applyFill="1" applyAlignment="1">
      <alignment horizontal="center"/>
    </xf>
    <xf numFmtId="37" fontId="3" fillId="0" borderId="0" xfId="0" applyNumberFormat="1" applyFont="1"/>
    <xf numFmtId="167" fontId="4" fillId="0" borderId="4" xfId="4" applyNumberFormat="1" applyFont="1" applyFill="1" applyBorder="1" applyAlignment="1">
      <alignment horizontal="center"/>
    </xf>
    <xf numFmtId="0" fontId="1" fillId="0" borderId="0" xfId="0" applyFont="1"/>
    <xf numFmtId="167" fontId="0" fillId="0" borderId="0" xfId="4" applyNumberFormat="1" applyFont="1" applyFill="1" applyBorder="1" applyAlignment="1">
      <alignment horizontal="center"/>
    </xf>
    <xf numFmtId="167" fontId="4" fillId="0" borderId="1" xfId="7" applyNumberFormat="1" applyFont="1" applyBorder="1"/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43" fontId="3" fillId="0" borderId="0" xfId="1" applyFont="1" applyFill="1" applyBorder="1" applyAlignment="1"/>
    <xf numFmtId="167" fontId="0" fillId="0" borderId="4" xfId="1" applyNumberFormat="1" applyFont="1" applyFill="1" applyBorder="1" applyAlignment="1">
      <alignment horizontal="center"/>
    </xf>
    <xf numFmtId="167" fontId="3" fillId="0" borderId="4" xfId="1" applyNumberFormat="1" applyFont="1" applyFill="1" applyBorder="1" applyAlignment="1">
      <alignment horizontal="right"/>
    </xf>
    <xf numFmtId="0" fontId="3" fillId="0" borderId="0" xfId="0" quotePrefix="1" applyFont="1"/>
    <xf numFmtId="43" fontId="3" fillId="0" borderId="0" xfId="4" applyFont="1" applyFill="1" applyAlignment="1">
      <alignment horizontal="right"/>
    </xf>
    <xf numFmtId="167" fontId="3" fillId="0" borderId="0" xfId="4" applyNumberFormat="1" applyFont="1" applyFill="1" applyAlignment="1">
      <alignment horizontal="right"/>
    </xf>
    <xf numFmtId="167" fontId="4" fillId="0" borderId="2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3" fillId="0" borderId="4" xfId="1" applyNumberFormat="1" applyFont="1" applyFill="1" applyBorder="1" applyAlignment="1"/>
    <xf numFmtId="167" fontId="4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center"/>
    </xf>
    <xf numFmtId="167" fontId="4" fillId="0" borderId="2" xfId="4" applyNumberFormat="1" applyFont="1" applyFill="1" applyBorder="1" applyAlignment="1">
      <alignment horizontal="center"/>
    </xf>
    <xf numFmtId="167" fontId="4" fillId="0" borderId="5" xfId="0" applyNumberFormat="1" applyFont="1" applyBorder="1"/>
    <xf numFmtId="37" fontId="0" fillId="0" borderId="0" xfId="0" applyNumberFormat="1"/>
    <xf numFmtId="41" fontId="4" fillId="0" borderId="1" xfId="0" applyNumberFormat="1" applyFont="1" applyBorder="1" applyAlignment="1">
      <alignment horizontal="right"/>
    </xf>
    <xf numFmtId="37" fontId="4" fillId="0" borderId="6" xfId="0" applyNumberFormat="1" applyFont="1" applyBorder="1" applyAlignment="1">
      <alignment horizontal="right"/>
    </xf>
    <xf numFmtId="37" fontId="3" fillId="0" borderId="6" xfId="0" applyNumberFormat="1" applyFont="1" applyBorder="1"/>
    <xf numFmtId="0" fontId="3" fillId="0" borderId="6" xfId="0" applyFont="1" applyBorder="1"/>
    <xf numFmtId="167" fontId="3" fillId="0" borderId="0" xfId="0" applyNumberFormat="1" applyFont="1"/>
    <xf numFmtId="0" fontId="10" fillId="0" borderId="0" xfId="0" quotePrefix="1" applyFont="1"/>
    <xf numFmtId="0" fontId="0" fillId="0" borderId="0" xfId="0" quotePrefix="1"/>
    <xf numFmtId="49" fontId="3" fillId="0" borderId="0" xfId="9" applyNumberFormat="1" applyFont="1"/>
    <xf numFmtId="167" fontId="3" fillId="0" borderId="6" xfId="1" applyNumberFormat="1" applyFont="1" applyFill="1" applyBorder="1" applyAlignment="1"/>
    <xf numFmtId="167" fontId="3" fillId="0" borderId="3" xfId="1" applyNumberFormat="1" applyFont="1" applyFill="1" applyBorder="1" applyAlignment="1">
      <alignment horizontal="right"/>
    </xf>
    <xf numFmtId="37" fontId="3" fillId="0" borderId="0" xfId="0" applyNumberFormat="1" applyFont="1" applyAlignment="1">
      <alignment horizontal="center"/>
    </xf>
    <xf numFmtId="167" fontId="3" fillId="0" borderId="0" xfId="1" applyNumberFormat="1" applyFont="1" applyFill="1" applyBorder="1"/>
    <xf numFmtId="43" fontId="0" fillId="0" borderId="0" xfId="1" applyFont="1" applyFill="1" applyBorder="1" applyAlignment="1"/>
    <xf numFmtId="167" fontId="0" fillId="0" borderId="0" xfId="4" quotePrefix="1" applyNumberFormat="1" applyFont="1" applyFill="1" applyBorder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3" fillId="0" borderId="0" xfId="0" applyNumberFormat="1" applyFont="1"/>
    <xf numFmtId="0" fontId="2" fillId="0" borderId="0" xfId="0" applyFont="1" applyAlignment="1">
      <alignment horizontal="lef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3" fillId="0" borderId="4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/>
    <xf numFmtId="166" fontId="0" fillId="0" borderId="0" xfId="0" applyNumberFormat="1" applyAlignment="1">
      <alignment horizontal="center"/>
    </xf>
    <xf numFmtId="37" fontId="3" fillId="0" borderId="1" xfId="0" applyNumberFormat="1" applyFont="1" applyBorder="1" applyAlignment="1">
      <alignment horizontal="right"/>
    </xf>
    <xf numFmtId="167" fontId="4" fillId="0" borderId="1" xfId="1" applyNumberFormat="1" applyFont="1" applyBorder="1" applyAlignment="1">
      <alignment horizontal="right"/>
    </xf>
    <xf numFmtId="167" fontId="0" fillId="0" borderId="4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>
      <alignment horizontal="right"/>
    </xf>
    <xf numFmtId="0" fontId="0" fillId="2" borderId="0" xfId="0" applyFill="1" applyAlignment="1">
      <alignment horizontal="justify"/>
    </xf>
    <xf numFmtId="167" fontId="0" fillId="2" borderId="0" xfId="4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right"/>
    </xf>
    <xf numFmtId="167" fontId="3" fillId="2" borderId="0" xfId="1" applyNumberFormat="1" applyFont="1" applyFill="1" applyBorder="1" applyAlignment="1">
      <alignment horizontal="right"/>
    </xf>
    <xf numFmtId="0" fontId="3" fillId="2" borderId="0" xfId="0" applyFont="1" applyFill="1"/>
    <xf numFmtId="0" fontId="0" fillId="2" borderId="0" xfId="0" applyFill="1"/>
    <xf numFmtId="167" fontId="4" fillId="0" borderId="0" xfId="7" applyNumberFormat="1" applyFont="1"/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/>
    <xf numFmtId="167" fontId="4" fillId="0" borderId="4" xfId="4" applyNumberFormat="1" applyFont="1" applyFill="1" applyBorder="1" applyAlignment="1">
      <alignment horizontal="right"/>
    </xf>
    <xf numFmtId="167" fontId="4" fillId="0" borderId="2" xfId="4" applyNumberFormat="1" applyFont="1" applyFill="1" applyBorder="1" applyAlignment="1">
      <alignment horizontal="right"/>
    </xf>
    <xf numFmtId="167" fontId="0" fillId="0" borderId="4" xfId="0" applyNumberFormat="1" applyBorder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quotePrefix="1" applyFont="1"/>
    <xf numFmtId="49" fontId="0" fillId="0" borderId="0" xfId="9" applyNumberFormat="1" applyFont="1"/>
    <xf numFmtId="167" fontId="4" fillId="0" borderId="0" xfId="4" applyNumberFormat="1" applyFont="1" applyFill="1" applyBorder="1" applyAlignment="1">
      <alignment horizontal="center"/>
    </xf>
    <xf numFmtId="167" fontId="0" fillId="0" borderId="0" xfId="4" applyNumberFormat="1" applyFont="1" applyBorder="1" applyAlignment="1">
      <alignment horizontal="center"/>
    </xf>
    <xf numFmtId="0" fontId="10" fillId="0" borderId="0" xfId="0" applyFont="1" applyAlignment="1">
      <alignment horizontal="left"/>
    </xf>
    <xf numFmtId="167" fontId="0" fillId="0" borderId="0" xfId="0" applyNumberFormat="1"/>
    <xf numFmtId="167" fontId="3" fillId="0" borderId="0" xfId="4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167" fontId="3" fillId="0" borderId="4" xfId="4" applyNumberFormat="1" applyFont="1" applyBorder="1" applyAlignment="1">
      <alignment horizontal="center"/>
    </xf>
    <xf numFmtId="167" fontId="4" fillId="0" borderId="0" xfId="4" applyNumberFormat="1" applyFont="1" applyAlignment="1">
      <alignment horizontal="center"/>
    </xf>
    <xf numFmtId="167" fontId="3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3" fillId="0" borderId="4" xfId="4" applyNumberFormat="1" applyFont="1" applyFill="1" applyBorder="1" applyAlignment="1"/>
    <xf numFmtId="0" fontId="9" fillId="0" borderId="0" xfId="0" applyFont="1" applyAlignment="1">
      <alignment horizontal="left" indent="1"/>
    </xf>
    <xf numFmtId="167" fontId="0" fillId="0" borderId="0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167" fontId="4" fillId="0" borderId="0" xfId="1" applyNumberFormat="1" applyFont="1" applyFill="1" applyAlignment="1">
      <alignment horizontal="center"/>
    </xf>
    <xf numFmtId="168" fontId="10" fillId="0" borderId="0" xfId="8" applyNumberFormat="1" applyFont="1"/>
    <xf numFmtId="168" fontId="0" fillId="0" borderId="0" xfId="8" applyNumberFormat="1" applyFont="1" applyAlignment="1">
      <alignment horizontal="left" indent="1"/>
    </xf>
    <xf numFmtId="167" fontId="0" fillId="0" borderId="4" xfId="4" applyNumberFormat="1" applyFont="1" applyFill="1" applyBorder="1" applyAlignment="1"/>
    <xf numFmtId="167" fontId="4" fillId="0" borderId="4" xfId="1" applyNumberFormat="1" applyFont="1" applyFill="1" applyBorder="1" applyAlignment="1">
      <alignment horizontal="center"/>
    </xf>
    <xf numFmtId="167" fontId="4" fillId="0" borderId="3" xfId="4" applyNumberFormat="1" applyFont="1" applyFill="1" applyBorder="1" applyAlignment="1">
      <alignment horizontal="center"/>
    </xf>
    <xf numFmtId="167" fontId="4" fillId="0" borderId="2" xfId="4" applyNumberFormat="1" applyFont="1" applyBorder="1" applyAlignment="1">
      <alignment horizontal="center"/>
    </xf>
    <xf numFmtId="167" fontId="4" fillId="0" borderId="3" xfId="4" applyNumberFormat="1" applyFont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7" fontId="3" fillId="0" borderId="0" xfId="1" applyNumberFormat="1" applyFont="1" applyAlignment="1">
      <alignment horizontal="right"/>
    </xf>
    <xf numFmtId="165" fontId="0" fillId="0" borderId="0" xfId="0" applyNumberFormat="1"/>
    <xf numFmtId="167" fontId="0" fillId="0" borderId="0" xfId="1" applyNumberFormat="1" applyFont="1" applyFill="1"/>
    <xf numFmtId="167" fontId="0" fillId="0" borderId="0" xfId="1" applyNumberFormat="1" applyFont="1" applyFill="1" applyAlignment="1">
      <alignment horizontal="right"/>
    </xf>
    <xf numFmtId="43" fontId="0" fillId="0" borderId="0" xfId="1" applyFont="1" applyFill="1"/>
    <xf numFmtId="167" fontId="0" fillId="0" borderId="0" xfId="1" applyNumberFormat="1" applyFont="1"/>
    <xf numFmtId="43" fontId="3" fillId="0" borderId="0" xfId="0" applyNumberFormat="1" applyFont="1" applyAlignment="1">
      <alignment horizontal="center"/>
    </xf>
    <xf numFmtId="43" fontId="0" fillId="0" borderId="0" xfId="1" applyFont="1" applyFill="1" applyAlignment="1">
      <alignment horizontal="right"/>
    </xf>
    <xf numFmtId="43" fontId="3" fillId="0" borderId="0" xfId="0" applyNumberFormat="1" applyFont="1" applyAlignment="1">
      <alignment horizontal="right"/>
    </xf>
    <xf numFmtId="43" fontId="3" fillId="0" borderId="0" xfId="0" applyNumberFormat="1" applyFont="1"/>
    <xf numFmtId="49" fontId="9" fillId="0" borderId="0" xfId="0" applyNumberFormat="1" applyFont="1" applyAlignment="1">
      <alignment horizontal="center"/>
    </xf>
    <xf numFmtId="165" fontId="0" fillId="0" borderId="4" xfId="0" applyNumberFormat="1" applyBorder="1"/>
    <xf numFmtId="165" fontId="0" fillId="0" borderId="1" xfId="0" applyNumberFormat="1" applyBorder="1"/>
    <xf numFmtId="167" fontId="0" fillId="0" borderId="1" xfId="1" applyNumberFormat="1" applyFont="1" applyFill="1" applyBorder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169" fontId="4" fillId="0" borderId="1" xfId="1" applyNumberFormat="1" applyFont="1" applyFill="1" applyBorder="1" applyAlignment="1"/>
    <xf numFmtId="169" fontId="4" fillId="0" borderId="0" xfId="1" applyNumberFormat="1" applyFont="1" applyFill="1" applyBorder="1" applyAlignment="1"/>
    <xf numFmtId="49" fontId="0" fillId="0" borderId="0" xfId="0" applyNumberFormat="1" applyAlignment="1">
      <alignment horizontal="justify"/>
    </xf>
    <xf numFmtId="167" fontId="4" fillId="0" borderId="0" xfId="1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1">
    <cellStyle name="Comma" xfId="1" builtinId="3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P90"/>
  <sheetViews>
    <sheetView tabSelected="1" view="pageBreakPreview" zoomScaleNormal="100" zoomScaleSheetLayoutView="100" workbookViewId="0">
      <selection activeCell="S61" sqref="S61"/>
    </sheetView>
  </sheetViews>
  <sheetFormatPr defaultColWidth="9.1796875" defaultRowHeight="14" x14ac:dyDescent="0.3"/>
  <cols>
    <col min="1" max="1" width="40.54296875" style="4" customWidth="1"/>
    <col min="2" max="2" width="8.1796875" style="10" customWidth="1"/>
    <col min="3" max="3" width="1" style="4" customWidth="1"/>
    <col min="4" max="4" width="13.6328125" style="4" customWidth="1"/>
    <col min="5" max="5" width="1.1796875" style="4" customWidth="1"/>
    <col min="6" max="6" width="14.1796875" style="4" customWidth="1"/>
    <col min="7" max="7" width="1" style="4" customWidth="1"/>
    <col min="8" max="8" width="13.453125" style="4" customWidth="1"/>
    <col min="9" max="9" width="1" style="4" customWidth="1"/>
    <col min="10" max="10" width="14.1796875" style="4" customWidth="1"/>
    <col min="11" max="11" width="13.453125" style="4" hidden="1" customWidth="1"/>
    <col min="12" max="12" width="2" style="4" hidden="1" customWidth="1"/>
    <col min="13" max="13" width="16.54296875" style="4" hidden="1" customWidth="1"/>
    <col min="14" max="14" width="13.1796875" style="4" hidden="1" customWidth="1"/>
    <col min="15" max="15" width="0" style="4" hidden="1" customWidth="1"/>
    <col min="16" max="16" width="13.81640625" style="4" hidden="1" customWidth="1"/>
    <col min="17" max="16384" width="9.1796875" style="4"/>
  </cols>
  <sheetData>
    <row r="1" spans="1:13" s="32" customFormat="1" ht="20.25" customHeight="1" x14ac:dyDescent="0.4">
      <c r="A1" s="17" t="s">
        <v>0</v>
      </c>
      <c r="B1" s="34"/>
    </row>
    <row r="2" spans="1:13" s="32" customFormat="1" ht="20.25" customHeight="1" x14ac:dyDescent="0.4">
      <c r="A2" s="17" t="s">
        <v>1</v>
      </c>
      <c r="B2" s="34"/>
    </row>
    <row r="3" spans="1:13" s="33" customFormat="1" ht="20.25" customHeight="1" x14ac:dyDescent="0.35">
      <c r="A3" s="20" t="s">
        <v>2</v>
      </c>
      <c r="B3" s="35"/>
    </row>
    <row r="4" spans="1:13" ht="20.25" customHeight="1" x14ac:dyDescent="0.3">
      <c r="A4" s="1"/>
    </row>
    <row r="5" spans="1:13" ht="20.25" customHeight="1" x14ac:dyDescent="0.3">
      <c r="A5" s="1"/>
      <c r="D5" s="176" t="s">
        <v>3</v>
      </c>
      <c r="E5" s="176"/>
      <c r="F5" s="176"/>
      <c r="G5" s="127"/>
      <c r="H5" s="176" t="s">
        <v>4</v>
      </c>
      <c r="I5" s="176"/>
      <c r="J5" s="176"/>
    </row>
    <row r="6" spans="1:13" ht="20.25" customHeight="1" x14ac:dyDescent="0.3">
      <c r="A6" s="98"/>
      <c r="B6" s="126"/>
      <c r="C6" s="98"/>
      <c r="D6" s="176" t="s">
        <v>5</v>
      </c>
      <c r="E6" s="176"/>
      <c r="F6" s="176"/>
      <c r="G6" s="1"/>
      <c r="H6" s="176" t="s">
        <v>5</v>
      </c>
      <c r="I6" s="176"/>
      <c r="J6" s="176"/>
    </row>
    <row r="7" spans="1:13" ht="20.25" customHeight="1" x14ac:dyDescent="0.3">
      <c r="A7" s="98"/>
      <c r="B7" s="126"/>
      <c r="C7" s="98"/>
      <c r="D7" s="156" t="s">
        <v>6</v>
      </c>
      <c r="E7" s="22"/>
      <c r="F7" s="140" t="s">
        <v>7</v>
      </c>
      <c r="G7" s="1"/>
      <c r="H7" s="156" t="s">
        <v>6</v>
      </c>
      <c r="I7" s="22"/>
      <c r="J7" s="140" t="s">
        <v>7</v>
      </c>
    </row>
    <row r="8" spans="1:13" ht="20.25" customHeight="1" x14ac:dyDescent="0.3">
      <c r="A8" s="101" t="s">
        <v>8</v>
      </c>
      <c r="B8" s="126" t="s">
        <v>9</v>
      </c>
      <c r="C8" s="98"/>
      <c r="D8" s="98">
        <v>2022</v>
      </c>
      <c r="E8" s="98"/>
      <c r="F8" s="98">
        <v>2021</v>
      </c>
      <c r="G8" s="98"/>
      <c r="H8" s="98">
        <v>2022</v>
      </c>
      <c r="I8" s="98"/>
      <c r="J8" s="98">
        <v>2021</v>
      </c>
    </row>
    <row r="9" spans="1:13" ht="20.25" customHeight="1" x14ac:dyDescent="0.3">
      <c r="A9" s="101"/>
      <c r="B9" s="126"/>
      <c r="C9" s="98"/>
      <c r="D9" s="98" t="s">
        <v>10</v>
      </c>
      <c r="E9" s="98"/>
      <c r="F9" s="98"/>
      <c r="G9" s="98"/>
      <c r="H9" s="98" t="s">
        <v>10</v>
      </c>
      <c r="I9" s="98"/>
      <c r="J9" s="98"/>
    </row>
    <row r="10" spans="1:13" ht="20.25" customHeight="1" x14ac:dyDescent="0.3">
      <c r="A10" s="9"/>
      <c r="B10" s="126"/>
      <c r="C10" s="98"/>
      <c r="D10" s="177" t="s">
        <v>11</v>
      </c>
      <c r="E10" s="177"/>
      <c r="F10" s="177"/>
      <c r="G10" s="177"/>
      <c r="H10" s="177"/>
      <c r="I10" s="177"/>
      <c r="J10" s="177"/>
    </row>
    <row r="11" spans="1:13" ht="20.25" customHeight="1" x14ac:dyDescent="0.3">
      <c r="A11" s="7" t="s">
        <v>12</v>
      </c>
      <c r="B11" s="30"/>
      <c r="C11" s="127"/>
      <c r="D11" s="13"/>
      <c r="E11" s="13"/>
      <c r="F11" s="13"/>
      <c r="G11" s="13"/>
      <c r="H11" s="13"/>
      <c r="I11" s="13"/>
      <c r="J11" s="13"/>
    </row>
    <row r="12" spans="1:13" ht="20.25" customHeight="1" x14ac:dyDescent="0.3">
      <c r="A12" s="4" t="s">
        <v>13</v>
      </c>
      <c r="B12" s="126"/>
      <c r="C12" s="98"/>
      <c r="D12" s="158">
        <v>33345146</v>
      </c>
      <c r="E12" s="2"/>
      <c r="F12" s="141">
        <v>21743335</v>
      </c>
      <c r="G12" s="2"/>
      <c r="H12" s="160">
        <v>17056363</v>
      </c>
      <c r="I12" s="2"/>
      <c r="J12" s="141">
        <v>7376027</v>
      </c>
    </row>
    <row r="13" spans="1:13" ht="20.25" customHeight="1" x14ac:dyDescent="0.3">
      <c r="A13" t="s">
        <v>14</v>
      </c>
      <c r="B13" s="126" t="s">
        <v>179</v>
      </c>
      <c r="C13" s="98"/>
      <c r="D13" s="158">
        <v>49511819</v>
      </c>
      <c r="E13" s="2"/>
      <c r="F13" s="142">
        <v>57107381</v>
      </c>
      <c r="G13" s="2"/>
      <c r="H13" s="160">
        <v>44674624</v>
      </c>
      <c r="I13" s="2"/>
      <c r="J13" s="141">
        <v>47286612</v>
      </c>
      <c r="K13" s="87">
        <f>H13-J13</f>
        <v>-2611988</v>
      </c>
      <c r="M13" s="87">
        <f>D13-F13</f>
        <v>-7595562</v>
      </c>
    </row>
    <row r="14" spans="1:13" ht="20.25" customHeight="1" x14ac:dyDescent="0.3">
      <c r="A14" t="s">
        <v>15</v>
      </c>
      <c r="B14" s="126">
        <v>3</v>
      </c>
      <c r="C14" s="98"/>
      <c r="D14" s="158">
        <v>14088273</v>
      </c>
      <c r="E14" s="2"/>
      <c r="F14" s="143">
        <v>7952259</v>
      </c>
      <c r="G14" s="2"/>
      <c r="H14" s="160">
        <v>14008899</v>
      </c>
      <c r="I14" s="2"/>
      <c r="J14" s="141">
        <v>7738725</v>
      </c>
      <c r="K14" s="87">
        <f t="shared" ref="K14:K86" si="0">H14-J14</f>
        <v>6270174</v>
      </c>
      <c r="M14" s="87"/>
    </row>
    <row r="15" spans="1:13" ht="20.25" customHeight="1" x14ac:dyDescent="0.3">
      <c r="A15" t="s">
        <v>175</v>
      </c>
      <c r="B15" s="126">
        <v>5</v>
      </c>
      <c r="C15" s="98"/>
      <c r="D15" s="159">
        <v>1168890</v>
      </c>
      <c r="E15" s="2"/>
      <c r="F15" s="142">
        <v>0</v>
      </c>
      <c r="G15" s="2"/>
      <c r="H15" s="160">
        <v>1168890</v>
      </c>
      <c r="I15" s="2"/>
      <c r="J15" s="141">
        <v>0</v>
      </c>
      <c r="K15" s="87"/>
      <c r="M15" s="87"/>
    </row>
    <row r="16" spans="1:13" ht="20.25" customHeight="1" x14ac:dyDescent="0.3">
      <c r="A16" s="4" t="s">
        <v>16</v>
      </c>
      <c r="B16" s="126"/>
      <c r="C16" s="98"/>
      <c r="D16" s="158">
        <v>8165467</v>
      </c>
      <c r="E16" s="2"/>
      <c r="F16" s="62">
        <v>8442368</v>
      </c>
      <c r="G16" s="2"/>
      <c r="H16" s="160">
        <v>8072397</v>
      </c>
      <c r="I16" s="2"/>
      <c r="J16" s="141">
        <v>8353463</v>
      </c>
      <c r="K16" s="87">
        <f t="shared" si="0"/>
        <v>-281066</v>
      </c>
      <c r="M16" s="87">
        <f t="shared" ref="M16:M87" si="1">D16-F16</f>
        <v>-276901</v>
      </c>
    </row>
    <row r="17" spans="1:13" ht="20.25" customHeight="1" x14ac:dyDescent="0.3">
      <c r="A17" s="4" t="s">
        <v>17</v>
      </c>
      <c r="B17" s="126"/>
      <c r="C17" s="98"/>
      <c r="D17" s="168">
        <v>2823606</v>
      </c>
      <c r="E17" s="2"/>
      <c r="F17" s="144">
        <v>3453018</v>
      </c>
      <c r="G17" s="2"/>
      <c r="H17" s="160">
        <v>2760964</v>
      </c>
      <c r="I17" s="2"/>
      <c r="J17" s="141">
        <v>3419825</v>
      </c>
      <c r="K17" s="87">
        <f t="shared" si="0"/>
        <v>-658861</v>
      </c>
      <c r="M17" s="87">
        <f t="shared" si="1"/>
        <v>-629412</v>
      </c>
    </row>
    <row r="18" spans="1:13" ht="20.25" customHeight="1" x14ac:dyDescent="0.3">
      <c r="A18" s="1" t="s">
        <v>18</v>
      </c>
      <c r="B18" s="126"/>
      <c r="C18" s="98"/>
      <c r="D18" s="122">
        <f t="shared" ref="D18:J18" si="2">SUM(D12:D17)</f>
        <v>109103201</v>
      </c>
      <c r="E18" s="3">
        <f t="shared" si="2"/>
        <v>0</v>
      </c>
      <c r="F18" s="122">
        <f t="shared" si="2"/>
        <v>98698361</v>
      </c>
      <c r="G18" s="3">
        <f t="shared" si="2"/>
        <v>0</v>
      </c>
      <c r="H18" s="123">
        <f t="shared" si="2"/>
        <v>87742137</v>
      </c>
      <c r="I18" s="3">
        <f t="shared" si="2"/>
        <v>0</v>
      </c>
      <c r="J18" s="123">
        <f t="shared" si="2"/>
        <v>74174652</v>
      </c>
      <c r="K18" s="87">
        <f t="shared" si="0"/>
        <v>13567485</v>
      </c>
      <c r="M18" s="87">
        <f t="shared" si="1"/>
        <v>10404840</v>
      </c>
    </row>
    <row r="19" spans="1:13" ht="20.25" customHeight="1" x14ac:dyDescent="0.3">
      <c r="A19" s="1"/>
      <c r="B19" s="126"/>
      <c r="C19" s="98"/>
      <c r="E19" s="2"/>
      <c r="G19" s="2"/>
      <c r="H19" s="141"/>
      <c r="I19" s="2"/>
      <c r="J19" s="141"/>
      <c r="K19" s="87">
        <f t="shared" si="0"/>
        <v>0</v>
      </c>
      <c r="M19" s="87">
        <f t="shared" si="1"/>
        <v>0</v>
      </c>
    </row>
    <row r="20" spans="1:13" ht="20.25" customHeight="1" x14ac:dyDescent="0.3">
      <c r="A20" s="7" t="s">
        <v>19</v>
      </c>
      <c r="B20" s="126"/>
      <c r="C20" s="98"/>
      <c r="D20" s="87"/>
      <c r="E20" s="2"/>
      <c r="F20" s="87"/>
      <c r="G20" s="2"/>
      <c r="H20" s="87"/>
      <c r="I20" s="2"/>
      <c r="J20" s="87"/>
      <c r="K20" s="87">
        <f t="shared" si="0"/>
        <v>0</v>
      </c>
      <c r="M20" s="87">
        <f t="shared" si="1"/>
        <v>0</v>
      </c>
    </row>
    <row r="21" spans="1:13" ht="20.25" customHeight="1" x14ac:dyDescent="0.3">
      <c r="A21" t="s">
        <v>20</v>
      </c>
      <c r="B21" s="126">
        <v>11</v>
      </c>
      <c r="C21" s="98"/>
      <c r="D21" s="159">
        <v>1733898</v>
      </c>
      <c r="E21" s="2"/>
      <c r="F21" s="87">
        <v>1727485</v>
      </c>
      <c r="G21" s="2"/>
      <c r="H21" s="160">
        <v>0</v>
      </c>
      <c r="I21" s="2"/>
      <c r="J21" s="87">
        <v>0</v>
      </c>
      <c r="K21" s="87"/>
      <c r="M21" s="87"/>
    </row>
    <row r="22" spans="1:13" ht="20.25" customHeight="1" x14ac:dyDescent="0.3">
      <c r="A22" s="28" t="s">
        <v>21</v>
      </c>
      <c r="B22" s="126"/>
      <c r="C22" s="98"/>
      <c r="D22" s="161">
        <v>0</v>
      </c>
      <c r="E22" s="2"/>
      <c r="F22" s="143">
        <v>0</v>
      </c>
      <c r="G22" s="102"/>
      <c r="H22" s="160">
        <v>139060558</v>
      </c>
      <c r="I22" s="102"/>
      <c r="J22" s="102">
        <v>139060558</v>
      </c>
      <c r="K22" s="87">
        <f t="shared" si="0"/>
        <v>0</v>
      </c>
      <c r="M22" s="87">
        <f t="shared" si="1"/>
        <v>0</v>
      </c>
    </row>
    <row r="23" spans="1:13" ht="20.25" customHeight="1" x14ac:dyDescent="0.3">
      <c r="A23" s="28" t="s">
        <v>176</v>
      </c>
      <c r="B23" s="126">
        <v>5</v>
      </c>
      <c r="C23" s="98"/>
      <c r="D23" s="159">
        <v>12535911</v>
      </c>
      <c r="E23" s="2"/>
      <c r="F23" s="143">
        <v>0</v>
      </c>
      <c r="G23" s="102"/>
      <c r="H23" s="160">
        <v>12535911</v>
      </c>
      <c r="I23" s="102"/>
      <c r="J23" s="143">
        <v>0</v>
      </c>
      <c r="K23" s="87"/>
      <c r="M23" s="87"/>
    </row>
    <row r="24" spans="1:13" ht="20.25" customHeight="1" x14ac:dyDescent="0.3">
      <c r="A24" s="28" t="s">
        <v>22</v>
      </c>
      <c r="B24" s="126"/>
      <c r="C24" s="98"/>
      <c r="D24" s="158">
        <v>163900578</v>
      </c>
      <c r="E24" s="2"/>
      <c r="F24" s="143">
        <v>171572969</v>
      </c>
      <c r="G24" s="102"/>
      <c r="H24" s="162">
        <v>163900578</v>
      </c>
      <c r="I24" s="102"/>
      <c r="J24" s="102">
        <v>171572969</v>
      </c>
      <c r="K24" s="87"/>
      <c r="M24" s="87"/>
    </row>
    <row r="25" spans="1:13" ht="20.25" customHeight="1" x14ac:dyDescent="0.3">
      <c r="A25" t="s">
        <v>23</v>
      </c>
      <c r="B25" s="126">
        <v>6</v>
      </c>
      <c r="C25" s="98"/>
      <c r="D25" s="158">
        <v>494267925</v>
      </c>
      <c r="E25" s="2"/>
      <c r="F25" s="2">
        <v>374123015</v>
      </c>
      <c r="G25" s="102"/>
      <c r="H25" s="160">
        <v>384170031</v>
      </c>
      <c r="I25" s="102"/>
      <c r="J25" s="71">
        <v>259125392</v>
      </c>
      <c r="K25" s="87">
        <f t="shared" si="0"/>
        <v>125044639</v>
      </c>
      <c r="M25" s="87">
        <f t="shared" si="1"/>
        <v>120144910</v>
      </c>
    </row>
    <row r="26" spans="1:13" ht="20.25" customHeight="1" x14ac:dyDescent="0.3">
      <c r="A26" t="s">
        <v>24</v>
      </c>
      <c r="B26" s="126"/>
      <c r="C26" s="98"/>
      <c r="D26" s="160">
        <v>1885397</v>
      </c>
      <c r="E26" s="2"/>
      <c r="F26" s="2">
        <v>2513862</v>
      </c>
      <c r="G26" s="102"/>
      <c r="H26" s="160">
        <v>1885397</v>
      </c>
      <c r="I26" s="102"/>
      <c r="J26" s="71">
        <v>2513862</v>
      </c>
      <c r="K26" s="87"/>
      <c r="M26" s="87"/>
    </row>
    <row r="27" spans="1:13" s="166" customFormat="1" ht="20.25" customHeight="1" x14ac:dyDescent="0.3">
      <c r="A27" s="174" t="s">
        <v>178</v>
      </c>
      <c r="B27" s="167"/>
      <c r="C27" s="163"/>
      <c r="D27" s="160">
        <v>2045956</v>
      </c>
      <c r="E27" s="165"/>
      <c r="F27" s="165">
        <v>0</v>
      </c>
      <c r="G27" s="165"/>
      <c r="H27" s="160">
        <v>2045956</v>
      </c>
      <c r="I27" s="165"/>
      <c r="J27" s="70">
        <v>0</v>
      </c>
    </row>
    <row r="28" spans="1:13" ht="20.25" customHeight="1" x14ac:dyDescent="0.3">
      <c r="A28" t="s">
        <v>25</v>
      </c>
      <c r="B28" s="126"/>
      <c r="C28" s="98"/>
      <c r="D28" s="134">
        <v>245146</v>
      </c>
      <c r="E28" s="2"/>
      <c r="F28" s="2">
        <v>450142</v>
      </c>
      <c r="G28" s="102"/>
      <c r="H28" s="160">
        <v>224123</v>
      </c>
      <c r="I28" s="102"/>
      <c r="J28" s="71">
        <v>443271</v>
      </c>
      <c r="K28" s="87">
        <f t="shared" si="0"/>
        <v>-219148</v>
      </c>
      <c r="M28" s="87">
        <f t="shared" si="1"/>
        <v>-204996</v>
      </c>
    </row>
    <row r="29" spans="1:13" ht="20.25" customHeight="1" x14ac:dyDescent="0.3">
      <c r="A29" t="s">
        <v>177</v>
      </c>
      <c r="B29" s="126"/>
      <c r="C29" s="98"/>
      <c r="D29" s="134">
        <v>5966480</v>
      </c>
      <c r="E29" s="2"/>
      <c r="F29" s="157">
        <v>1900250</v>
      </c>
      <c r="G29" s="102"/>
      <c r="H29" s="160">
        <v>4307440</v>
      </c>
      <c r="I29" s="102"/>
      <c r="J29" s="71">
        <v>294850</v>
      </c>
      <c r="K29" s="87"/>
      <c r="M29" s="87"/>
    </row>
    <row r="30" spans="1:13" ht="20.25" customHeight="1" x14ac:dyDescent="0.3">
      <c r="A30" s="4" t="s">
        <v>26</v>
      </c>
      <c r="B30" s="30"/>
      <c r="C30" s="127"/>
      <c r="D30" s="158">
        <v>5478642</v>
      </c>
      <c r="E30" s="2"/>
      <c r="F30" s="12">
        <f>5929688-F29</f>
        <v>4029438</v>
      </c>
      <c r="G30" s="102"/>
      <c r="H30" s="160">
        <v>4625812</v>
      </c>
      <c r="I30" s="102"/>
      <c r="J30" s="71">
        <f>3723211-J29</f>
        <v>3428361</v>
      </c>
      <c r="K30" s="87">
        <f t="shared" si="0"/>
        <v>1197451</v>
      </c>
      <c r="M30" s="87">
        <f t="shared" si="1"/>
        <v>1449204</v>
      </c>
    </row>
    <row r="31" spans="1:13" ht="20.25" customHeight="1" x14ac:dyDescent="0.3">
      <c r="A31" s="1" t="s">
        <v>27</v>
      </c>
      <c r="B31" s="126"/>
      <c r="C31" s="98"/>
      <c r="D31" s="123">
        <f>SUM(D21:D30)</f>
        <v>688059933</v>
      </c>
      <c r="E31" s="3"/>
      <c r="F31" s="123">
        <f>SUM(F21:F30)</f>
        <v>556317161</v>
      </c>
      <c r="G31" s="3"/>
      <c r="H31" s="123">
        <f>SUM(H21:H30)</f>
        <v>712755806</v>
      </c>
      <c r="I31" s="3"/>
      <c r="J31" s="123">
        <f>SUM(J21:J30)</f>
        <v>576439263</v>
      </c>
      <c r="K31" s="87">
        <f t="shared" si="0"/>
        <v>136316543</v>
      </c>
      <c r="M31" s="87">
        <f t="shared" si="1"/>
        <v>131742772</v>
      </c>
    </row>
    <row r="32" spans="1:13" ht="20.25" customHeight="1" x14ac:dyDescent="0.3">
      <c r="A32" s="1"/>
      <c r="B32" s="126"/>
      <c r="C32" s="98"/>
      <c r="E32" s="2"/>
      <c r="G32" s="2"/>
      <c r="I32" s="2"/>
      <c r="K32" s="87">
        <f t="shared" si="0"/>
        <v>0</v>
      </c>
      <c r="M32" s="87">
        <f t="shared" si="1"/>
        <v>0</v>
      </c>
    </row>
    <row r="33" spans="1:14" ht="20.25" customHeight="1" thickBot="1" x14ac:dyDescent="0.35">
      <c r="A33" s="1" t="s">
        <v>28</v>
      </c>
      <c r="B33" s="30"/>
      <c r="C33" s="127"/>
      <c r="D33" s="83">
        <f>SUM(D18+D31)</f>
        <v>797163134</v>
      </c>
      <c r="E33" s="103"/>
      <c r="F33" s="83">
        <f>SUM(F18+F31)</f>
        <v>655015522</v>
      </c>
      <c r="G33" s="103"/>
      <c r="H33" s="83">
        <f>SUM(H18+H31)</f>
        <v>800497943</v>
      </c>
      <c r="I33" s="103"/>
      <c r="J33" s="83">
        <f>SUM(J18+J31)</f>
        <v>650613915</v>
      </c>
      <c r="K33" s="87">
        <f t="shared" si="0"/>
        <v>149884028</v>
      </c>
      <c r="M33" s="87">
        <f t="shared" si="1"/>
        <v>142147612</v>
      </c>
      <c r="N33" s="66"/>
    </row>
    <row r="34" spans="1:14" ht="20.25" customHeight="1" thickTop="1" x14ac:dyDescent="0.3">
      <c r="K34" s="87">
        <f t="shared" si="0"/>
        <v>0</v>
      </c>
      <c r="M34" s="87">
        <f t="shared" si="1"/>
        <v>0</v>
      </c>
    </row>
    <row r="35" spans="1:14" s="32" customFormat="1" ht="20.25" customHeight="1" x14ac:dyDescent="0.4">
      <c r="A35" s="17" t="s">
        <v>0</v>
      </c>
      <c r="B35" s="34"/>
      <c r="K35" s="87">
        <f t="shared" si="0"/>
        <v>0</v>
      </c>
      <c r="M35" s="87">
        <f t="shared" si="1"/>
        <v>0</v>
      </c>
    </row>
    <row r="36" spans="1:14" s="32" customFormat="1" ht="20.25" customHeight="1" x14ac:dyDescent="0.4">
      <c r="A36" s="17" t="s">
        <v>1</v>
      </c>
      <c r="B36" s="34"/>
      <c r="K36" s="87">
        <f t="shared" si="0"/>
        <v>0</v>
      </c>
      <c r="M36" s="87">
        <f t="shared" si="1"/>
        <v>0</v>
      </c>
    </row>
    <row r="37" spans="1:14" s="33" customFormat="1" ht="20.25" customHeight="1" x14ac:dyDescent="0.35">
      <c r="A37" s="20" t="s">
        <v>2</v>
      </c>
      <c r="B37" s="35"/>
      <c r="K37" s="87">
        <f t="shared" si="0"/>
        <v>0</v>
      </c>
      <c r="M37" s="87">
        <f t="shared" si="1"/>
        <v>0</v>
      </c>
    </row>
    <row r="38" spans="1:14" s="33" customFormat="1" ht="20.25" customHeight="1" x14ac:dyDescent="0.35">
      <c r="A38" s="20"/>
      <c r="B38" s="35"/>
      <c r="K38" s="87">
        <f t="shared" si="0"/>
        <v>0</v>
      </c>
      <c r="M38" s="87">
        <f t="shared" si="1"/>
        <v>0</v>
      </c>
    </row>
    <row r="39" spans="1:14" ht="20.25" customHeight="1" x14ac:dyDescent="0.3">
      <c r="A39" s="1"/>
      <c r="D39" s="176" t="s">
        <v>3</v>
      </c>
      <c r="E39" s="176"/>
      <c r="F39" s="176"/>
      <c r="G39" s="127"/>
      <c r="H39" s="176" t="s">
        <v>4</v>
      </c>
      <c r="I39" s="176"/>
      <c r="J39" s="176"/>
      <c r="K39" s="87" t="e">
        <f t="shared" si="0"/>
        <v>#VALUE!</v>
      </c>
      <c r="M39" s="87" t="e">
        <f t="shared" si="1"/>
        <v>#VALUE!</v>
      </c>
    </row>
    <row r="40" spans="1:14" ht="20.25" customHeight="1" x14ac:dyDescent="0.3">
      <c r="A40" s="98"/>
      <c r="B40" s="126"/>
      <c r="C40" s="98"/>
      <c r="D40" s="176" t="s">
        <v>5</v>
      </c>
      <c r="E40" s="176"/>
      <c r="F40" s="176"/>
      <c r="G40" s="1"/>
      <c r="H40" s="176" t="s">
        <v>5</v>
      </c>
      <c r="I40" s="176"/>
      <c r="J40" s="176"/>
      <c r="K40" s="87" t="e">
        <f t="shared" si="0"/>
        <v>#VALUE!</v>
      </c>
      <c r="M40" s="87" t="e">
        <f t="shared" si="1"/>
        <v>#VALUE!</v>
      </c>
    </row>
    <row r="41" spans="1:14" ht="20.25" customHeight="1" x14ac:dyDescent="0.3">
      <c r="C41" s="98"/>
      <c r="D41" s="156" t="s">
        <v>6</v>
      </c>
      <c r="E41" s="22"/>
      <c r="F41" s="140" t="s">
        <v>7</v>
      </c>
      <c r="G41" s="1"/>
      <c r="H41" s="156" t="s">
        <v>6</v>
      </c>
      <c r="I41" s="22"/>
      <c r="J41" s="140" t="s">
        <v>7</v>
      </c>
      <c r="K41" s="87">
        <f t="shared" si="0"/>
        <v>-92</v>
      </c>
      <c r="M41" s="87">
        <f t="shared" si="1"/>
        <v>-92</v>
      </c>
    </row>
    <row r="42" spans="1:14" ht="20.25" customHeight="1" x14ac:dyDescent="0.3">
      <c r="A42" s="101" t="s">
        <v>143</v>
      </c>
      <c r="B42" s="126" t="s">
        <v>9</v>
      </c>
      <c r="C42" s="98"/>
      <c r="D42" s="98">
        <v>2022</v>
      </c>
      <c r="E42" s="98"/>
      <c r="F42" s="98">
        <v>2021</v>
      </c>
      <c r="G42" s="98"/>
      <c r="H42" s="98">
        <v>2022</v>
      </c>
      <c r="I42" s="98"/>
      <c r="J42" s="98">
        <v>2021</v>
      </c>
      <c r="K42" s="87">
        <f t="shared" si="0"/>
        <v>1</v>
      </c>
      <c r="M42" s="87">
        <f t="shared" si="1"/>
        <v>1</v>
      </c>
    </row>
    <row r="43" spans="1:14" ht="20.25" customHeight="1" x14ac:dyDescent="0.3">
      <c r="A43" s="101"/>
      <c r="B43" s="126"/>
      <c r="C43" s="98"/>
      <c r="D43" s="98" t="s">
        <v>10</v>
      </c>
      <c r="E43" s="98"/>
      <c r="F43" s="98"/>
      <c r="G43" s="98"/>
      <c r="H43" s="98" t="s">
        <v>10</v>
      </c>
      <c r="I43" s="98"/>
      <c r="J43" s="98"/>
      <c r="K43" s="87"/>
      <c r="M43" s="87"/>
    </row>
    <row r="44" spans="1:14" ht="20.25" customHeight="1" x14ac:dyDescent="0.3">
      <c r="A44" s="9"/>
      <c r="B44" s="126"/>
      <c r="C44" s="98"/>
      <c r="D44" s="177" t="s">
        <v>11</v>
      </c>
      <c r="E44" s="177"/>
      <c r="F44" s="177"/>
      <c r="G44" s="177"/>
      <c r="H44" s="177"/>
      <c r="I44" s="177"/>
      <c r="J44" s="177"/>
      <c r="K44" s="87">
        <f t="shared" si="0"/>
        <v>0</v>
      </c>
      <c r="M44" s="87" t="e">
        <f t="shared" si="1"/>
        <v>#VALUE!</v>
      </c>
    </row>
    <row r="45" spans="1:14" ht="20.25" customHeight="1" x14ac:dyDescent="0.3">
      <c r="A45" s="7" t="s">
        <v>29</v>
      </c>
      <c r="B45" s="126"/>
      <c r="C45" s="98"/>
      <c r="D45" s="13"/>
      <c r="E45" s="13"/>
      <c r="F45" s="13"/>
      <c r="G45" s="13"/>
      <c r="H45" s="13"/>
      <c r="I45" s="13"/>
      <c r="J45" s="13"/>
      <c r="K45" s="87">
        <f t="shared" si="0"/>
        <v>0</v>
      </c>
      <c r="M45" s="87">
        <f t="shared" si="1"/>
        <v>0</v>
      </c>
    </row>
    <row r="46" spans="1:14" ht="20.25" customHeight="1" x14ac:dyDescent="0.3">
      <c r="A46" t="s">
        <v>144</v>
      </c>
      <c r="B46" s="126">
        <v>7</v>
      </c>
      <c r="C46" s="98"/>
      <c r="D46" s="158">
        <v>29371081</v>
      </c>
      <c r="E46" s="13"/>
      <c r="F46" s="2">
        <v>32932860</v>
      </c>
      <c r="G46" s="102"/>
      <c r="H46" s="160">
        <v>29371081</v>
      </c>
      <c r="I46" s="102"/>
      <c r="J46" s="102">
        <v>32932860</v>
      </c>
      <c r="K46" s="87">
        <f t="shared" si="0"/>
        <v>-3561779</v>
      </c>
      <c r="M46" s="87">
        <f t="shared" si="1"/>
        <v>-3561779</v>
      </c>
    </row>
    <row r="47" spans="1:14" ht="20.25" customHeight="1" x14ac:dyDescent="0.3">
      <c r="A47" t="s">
        <v>30</v>
      </c>
      <c r="B47" s="126"/>
      <c r="C47" s="98"/>
      <c r="D47" s="159">
        <v>25950969</v>
      </c>
      <c r="E47" s="2"/>
      <c r="F47" s="2">
        <v>26897681</v>
      </c>
      <c r="G47" s="102"/>
      <c r="H47" s="160">
        <v>23707302</v>
      </c>
      <c r="I47" s="102"/>
      <c r="J47" s="102">
        <v>22589065</v>
      </c>
      <c r="K47" s="87">
        <f t="shared" si="0"/>
        <v>1118237</v>
      </c>
      <c r="M47" s="87">
        <f t="shared" si="1"/>
        <v>-946712</v>
      </c>
    </row>
    <row r="48" spans="1:14" ht="20.25" customHeight="1" x14ac:dyDescent="0.3">
      <c r="A48" t="s">
        <v>31</v>
      </c>
      <c r="B48" s="126">
        <v>3</v>
      </c>
      <c r="C48" s="98"/>
      <c r="D48" s="159">
        <v>40387027</v>
      </c>
      <c r="E48" s="2"/>
      <c r="F48" s="2">
        <v>20578269</v>
      </c>
      <c r="G48" s="102"/>
      <c r="H48" s="160">
        <v>36707536</v>
      </c>
      <c r="I48" s="102"/>
      <c r="J48" s="102">
        <v>19915372</v>
      </c>
      <c r="K48" s="87">
        <f t="shared" si="0"/>
        <v>16792164</v>
      </c>
      <c r="M48" s="87">
        <f t="shared" si="1"/>
        <v>19808758</v>
      </c>
    </row>
    <row r="49" spans="1:16" ht="20.25" customHeight="1" x14ac:dyDescent="0.3">
      <c r="A49" t="s">
        <v>32</v>
      </c>
      <c r="B49" s="126" t="s">
        <v>180</v>
      </c>
      <c r="C49" s="98"/>
      <c r="D49" s="159">
        <v>873294</v>
      </c>
      <c r="E49" s="2"/>
      <c r="F49" s="2">
        <v>834960</v>
      </c>
      <c r="G49" s="102"/>
      <c r="H49" s="160">
        <v>873294</v>
      </c>
      <c r="I49" s="102"/>
      <c r="J49" s="102">
        <v>834960</v>
      </c>
      <c r="K49" s="87"/>
      <c r="M49" s="87">
        <f t="shared" si="1"/>
        <v>38334</v>
      </c>
    </row>
    <row r="50" spans="1:16" ht="20.25" customHeight="1" x14ac:dyDescent="0.3">
      <c r="A50" t="s">
        <v>145</v>
      </c>
      <c r="B50" s="126" t="s">
        <v>180</v>
      </c>
      <c r="C50" s="98"/>
      <c r="D50" s="158">
        <v>500337000</v>
      </c>
      <c r="E50" s="2"/>
      <c r="F50" s="82">
        <v>387000000</v>
      </c>
      <c r="G50" s="2"/>
      <c r="H50" s="160">
        <v>513337000</v>
      </c>
      <c r="I50" s="2"/>
      <c r="J50" s="143">
        <v>396000000</v>
      </c>
      <c r="K50" s="87">
        <f t="shared" si="0"/>
        <v>117337000</v>
      </c>
      <c r="M50" s="87">
        <f t="shared" si="1"/>
        <v>113337000</v>
      </c>
    </row>
    <row r="51" spans="1:16" ht="20.25" customHeight="1" x14ac:dyDescent="0.3">
      <c r="A51" t="s">
        <v>33</v>
      </c>
      <c r="B51" s="126"/>
      <c r="C51" s="98"/>
      <c r="D51" s="158">
        <v>22747696</v>
      </c>
      <c r="E51" s="2"/>
      <c r="F51" s="143">
        <v>4197126</v>
      </c>
      <c r="G51" s="2"/>
      <c r="H51" s="160">
        <v>21518223</v>
      </c>
      <c r="I51" s="2"/>
      <c r="J51" s="143">
        <v>2728380</v>
      </c>
      <c r="K51" s="87">
        <f t="shared" si="0"/>
        <v>18789843</v>
      </c>
      <c r="L51" s="59"/>
      <c r="M51" s="87">
        <f t="shared" si="1"/>
        <v>18550570</v>
      </c>
    </row>
    <row r="52" spans="1:16" ht="20.25" customHeight="1" x14ac:dyDescent="0.3">
      <c r="A52" t="s">
        <v>34</v>
      </c>
      <c r="B52" s="126"/>
      <c r="C52" s="98"/>
      <c r="D52" s="168">
        <v>576608</v>
      </c>
      <c r="E52" s="2"/>
      <c r="F52" s="104">
        <v>273299</v>
      </c>
      <c r="G52" s="2"/>
      <c r="H52" s="160">
        <v>429324</v>
      </c>
      <c r="I52" s="2"/>
      <c r="J52" s="143">
        <v>29564</v>
      </c>
      <c r="K52" s="87">
        <f t="shared" si="0"/>
        <v>399760</v>
      </c>
      <c r="M52" s="87">
        <f t="shared" si="1"/>
        <v>303309</v>
      </c>
    </row>
    <row r="53" spans="1:16" ht="20.25" customHeight="1" x14ac:dyDescent="0.3">
      <c r="A53" s="1" t="s">
        <v>35</v>
      </c>
      <c r="B53" s="126"/>
      <c r="C53" s="98"/>
      <c r="D53" s="105">
        <f>SUM(D46:D52)</f>
        <v>620243675</v>
      </c>
      <c r="E53" s="3"/>
      <c r="F53" s="105">
        <f>SUM(F46:F52)</f>
        <v>472714195</v>
      </c>
      <c r="G53" s="3"/>
      <c r="H53" s="106">
        <f>SUM(H46:H52)</f>
        <v>625943760</v>
      </c>
      <c r="I53" s="3"/>
      <c r="J53" s="106">
        <f>SUM(J46:J52)</f>
        <v>475030201</v>
      </c>
      <c r="K53" s="87">
        <f t="shared" si="0"/>
        <v>150913559</v>
      </c>
      <c r="L53" s="59">
        <f>E53-E18</f>
        <v>0</v>
      </c>
      <c r="M53" s="87">
        <f t="shared" si="1"/>
        <v>147529480</v>
      </c>
      <c r="N53" s="87">
        <f>H53-H18</f>
        <v>538201623</v>
      </c>
      <c r="O53" s="87">
        <f t="shared" ref="O53" si="3">I53-I18</f>
        <v>0</v>
      </c>
      <c r="P53" s="87">
        <f>J53-J18</f>
        <v>400855549</v>
      </c>
    </row>
    <row r="54" spans="1:16" ht="20.25" customHeight="1" x14ac:dyDescent="0.3">
      <c r="A54" s="1"/>
      <c r="B54" s="126"/>
      <c r="C54" s="98"/>
      <c r="D54" s="107"/>
      <c r="E54" s="2"/>
      <c r="F54" s="107"/>
      <c r="G54" s="2"/>
      <c r="H54" s="107"/>
      <c r="I54" s="2"/>
      <c r="J54" s="107"/>
      <c r="K54" s="87">
        <f t="shared" si="0"/>
        <v>0</v>
      </c>
      <c r="M54" s="87">
        <f t="shared" si="1"/>
        <v>0</v>
      </c>
    </row>
    <row r="55" spans="1:16" ht="20.25" customHeight="1" x14ac:dyDescent="0.3">
      <c r="A55" s="7" t="s">
        <v>36</v>
      </c>
      <c r="B55" s="126"/>
      <c r="C55" s="98"/>
      <c r="D55" s="13"/>
      <c r="E55" s="13"/>
      <c r="F55" s="13"/>
      <c r="G55" s="13"/>
      <c r="H55" s="13"/>
      <c r="I55" s="13"/>
      <c r="J55" s="13"/>
      <c r="K55" s="87">
        <f t="shared" si="0"/>
        <v>0</v>
      </c>
      <c r="M55" s="87">
        <f t="shared" si="1"/>
        <v>0</v>
      </c>
    </row>
    <row r="56" spans="1:16" ht="20.25" customHeight="1" x14ac:dyDescent="0.3">
      <c r="A56" t="s">
        <v>37</v>
      </c>
      <c r="B56" s="126" t="s">
        <v>180</v>
      </c>
      <c r="C56" s="98"/>
      <c r="D56" s="46">
        <v>1167746</v>
      </c>
      <c r="E56" s="13"/>
      <c r="F56" s="143">
        <v>1827592</v>
      </c>
      <c r="H56" s="78">
        <v>1167747</v>
      </c>
      <c r="I56" s="108"/>
      <c r="J56" s="143">
        <v>1827592</v>
      </c>
      <c r="K56" s="87"/>
      <c r="M56" s="87"/>
    </row>
    <row r="57" spans="1:16" ht="20.25" customHeight="1" x14ac:dyDescent="0.3">
      <c r="A57" t="s">
        <v>38</v>
      </c>
      <c r="B57" s="126"/>
      <c r="C57" s="98"/>
      <c r="D57" s="158">
        <v>3993557</v>
      </c>
      <c r="E57" s="13"/>
      <c r="F57" s="143">
        <v>3576085</v>
      </c>
      <c r="H57" s="46">
        <v>3205260</v>
      </c>
      <c r="I57" s="108"/>
      <c r="J57" s="143">
        <v>2364028</v>
      </c>
      <c r="K57" s="87">
        <f t="shared" si="0"/>
        <v>841232</v>
      </c>
      <c r="M57" s="87">
        <f t="shared" si="1"/>
        <v>417472</v>
      </c>
    </row>
    <row r="58" spans="1:16" ht="20.25" customHeight="1" x14ac:dyDescent="0.3">
      <c r="A58" t="s">
        <v>39</v>
      </c>
      <c r="B58" s="126"/>
      <c r="C58" s="98"/>
      <c r="D58" s="168">
        <v>2735083</v>
      </c>
      <c r="E58" s="13"/>
      <c r="F58" s="112">
        <v>3008302</v>
      </c>
      <c r="H58" s="171">
        <v>2735083</v>
      </c>
      <c r="I58" s="108"/>
      <c r="J58" s="112">
        <v>3008302</v>
      </c>
      <c r="K58" s="87"/>
      <c r="M58" s="87"/>
    </row>
    <row r="59" spans="1:16" ht="20.25" customHeight="1" x14ac:dyDescent="0.3">
      <c r="A59" s="1" t="s">
        <v>40</v>
      </c>
      <c r="B59" s="126"/>
      <c r="C59" s="98"/>
      <c r="D59" s="105">
        <f>SUM(D56:D58)</f>
        <v>7896386</v>
      </c>
      <c r="E59" s="3"/>
      <c r="F59" s="105">
        <f>SUM(F56:F58)</f>
        <v>8411979</v>
      </c>
      <c r="G59" s="3"/>
      <c r="H59" s="105">
        <f>SUM(H56:H58)</f>
        <v>7108090</v>
      </c>
      <c r="I59" s="3"/>
      <c r="J59" s="105">
        <f>SUM(J56:J58)</f>
        <v>7199922</v>
      </c>
      <c r="K59" s="87">
        <f t="shared" si="0"/>
        <v>-91832</v>
      </c>
      <c r="M59" s="87">
        <f t="shared" si="1"/>
        <v>-515593</v>
      </c>
    </row>
    <row r="60" spans="1:16" ht="20.25" customHeight="1" x14ac:dyDescent="0.3">
      <c r="A60" s="1" t="s">
        <v>41</v>
      </c>
      <c r="B60" s="126"/>
      <c r="C60" s="98"/>
      <c r="D60" s="106">
        <f>SUM(D53,D59)</f>
        <v>628140061</v>
      </c>
      <c r="E60" s="3"/>
      <c r="F60" s="106">
        <f>SUM(F53,F59)</f>
        <v>481126174</v>
      </c>
      <c r="G60" s="3"/>
      <c r="H60" s="106">
        <f>SUM(H53,H59)</f>
        <v>633051850</v>
      </c>
      <c r="I60" s="3"/>
      <c r="J60" s="106">
        <f>SUM(J53,J59)</f>
        <v>482230123</v>
      </c>
      <c r="K60" s="87">
        <f t="shared" si="0"/>
        <v>150821727</v>
      </c>
      <c r="M60" s="87">
        <f t="shared" si="1"/>
        <v>147013887</v>
      </c>
    </row>
    <row r="61" spans="1:16" ht="20.25" customHeight="1" x14ac:dyDescent="0.3">
      <c r="A61" s="1"/>
      <c r="B61" s="126"/>
      <c r="C61" s="98"/>
      <c r="D61" s="3"/>
      <c r="E61" s="3"/>
      <c r="F61" s="3"/>
      <c r="G61" s="3"/>
      <c r="H61" s="8"/>
      <c r="I61" s="3"/>
      <c r="J61" s="8"/>
      <c r="K61" s="87">
        <f t="shared" si="0"/>
        <v>0</v>
      </c>
      <c r="M61" s="87">
        <f t="shared" si="1"/>
        <v>0</v>
      </c>
    </row>
    <row r="62" spans="1:16" s="32" customFormat="1" ht="20.25" hidden="1" customHeight="1" x14ac:dyDescent="0.4">
      <c r="A62" s="17" t="s">
        <v>0</v>
      </c>
      <c r="B62" s="34"/>
      <c r="K62" s="87">
        <f t="shared" si="0"/>
        <v>0</v>
      </c>
      <c r="M62" s="87">
        <f t="shared" si="1"/>
        <v>0</v>
      </c>
    </row>
    <row r="63" spans="1:16" s="32" customFormat="1" ht="20.25" hidden="1" customHeight="1" x14ac:dyDescent="0.4">
      <c r="A63" s="17" t="s">
        <v>1</v>
      </c>
      <c r="B63" s="34"/>
      <c r="K63" s="87">
        <f t="shared" si="0"/>
        <v>0</v>
      </c>
      <c r="M63" s="87">
        <f t="shared" si="1"/>
        <v>0</v>
      </c>
    </row>
    <row r="64" spans="1:16" s="33" customFormat="1" ht="20.25" hidden="1" customHeight="1" x14ac:dyDescent="0.35">
      <c r="A64" s="20" t="s">
        <v>146</v>
      </c>
      <c r="B64" s="35"/>
      <c r="K64" s="87">
        <f t="shared" si="0"/>
        <v>0</v>
      </c>
      <c r="M64" s="87">
        <f t="shared" si="1"/>
        <v>0</v>
      </c>
    </row>
    <row r="65" spans="1:13" s="33" customFormat="1" ht="20.25" hidden="1" customHeight="1" x14ac:dyDescent="0.35">
      <c r="A65" s="20"/>
      <c r="B65" s="35"/>
      <c r="K65" s="87">
        <f t="shared" si="0"/>
        <v>0</v>
      </c>
      <c r="M65" s="87">
        <f t="shared" si="1"/>
        <v>0</v>
      </c>
    </row>
    <row r="66" spans="1:13" ht="20.25" hidden="1" customHeight="1" x14ac:dyDescent="0.3">
      <c r="A66" s="1"/>
      <c r="D66" s="176" t="s">
        <v>3</v>
      </c>
      <c r="E66" s="176"/>
      <c r="F66" s="176"/>
      <c r="G66" s="127"/>
      <c r="H66" s="176" t="s">
        <v>4</v>
      </c>
      <c r="I66" s="176"/>
      <c r="J66" s="176"/>
      <c r="K66" s="87" t="e">
        <f t="shared" si="0"/>
        <v>#VALUE!</v>
      </c>
      <c r="M66" s="87" t="e">
        <f t="shared" si="1"/>
        <v>#VALUE!</v>
      </c>
    </row>
    <row r="67" spans="1:13" ht="20.25" hidden="1" customHeight="1" x14ac:dyDescent="0.3">
      <c r="A67" s="98"/>
      <c r="B67" s="126"/>
      <c r="C67" s="98"/>
      <c r="D67" s="176" t="s">
        <v>5</v>
      </c>
      <c r="E67" s="176"/>
      <c r="F67" s="176"/>
      <c r="G67" s="1"/>
      <c r="H67" s="176" t="s">
        <v>5</v>
      </c>
      <c r="I67" s="176"/>
      <c r="J67" s="176"/>
      <c r="K67" s="87" t="e">
        <f t="shared" si="0"/>
        <v>#VALUE!</v>
      </c>
      <c r="M67" s="87" t="e">
        <f t="shared" si="1"/>
        <v>#VALUE!</v>
      </c>
    </row>
    <row r="68" spans="1:13" ht="20.25" hidden="1" customHeight="1" x14ac:dyDescent="0.3">
      <c r="A68" s="101" t="s">
        <v>143</v>
      </c>
      <c r="B68" s="126"/>
      <c r="C68" s="98"/>
      <c r="D68" s="99" t="s">
        <v>147</v>
      </c>
      <c r="E68" s="100"/>
      <c r="F68" s="99" t="s">
        <v>147</v>
      </c>
      <c r="G68" s="100"/>
      <c r="H68" s="99" t="s">
        <v>147</v>
      </c>
      <c r="I68" s="100"/>
      <c r="J68" s="99" t="s">
        <v>147</v>
      </c>
      <c r="K68" s="87">
        <f t="shared" si="0"/>
        <v>0</v>
      </c>
      <c r="M68" s="87">
        <f t="shared" si="1"/>
        <v>0</v>
      </c>
    </row>
    <row r="69" spans="1:13" ht="20.25" hidden="1" customHeight="1" x14ac:dyDescent="0.3">
      <c r="A69" s="9"/>
      <c r="B69" s="126"/>
      <c r="C69" s="98"/>
      <c r="D69" s="98">
        <v>2015</v>
      </c>
      <c r="E69" s="98"/>
      <c r="F69" s="98">
        <v>2015</v>
      </c>
      <c r="G69" s="98"/>
      <c r="H69" s="98">
        <v>2015</v>
      </c>
      <c r="I69" s="98"/>
      <c r="J69" s="98">
        <v>2015</v>
      </c>
      <c r="K69" s="87">
        <f t="shared" si="0"/>
        <v>0</v>
      </c>
      <c r="M69" s="87">
        <f t="shared" si="1"/>
        <v>0</v>
      </c>
    </row>
    <row r="70" spans="1:13" ht="20.25" hidden="1" customHeight="1" x14ac:dyDescent="0.3">
      <c r="B70" s="4"/>
      <c r="D70" s="98" t="s">
        <v>10</v>
      </c>
      <c r="E70" s="98"/>
      <c r="F70" s="98" t="s">
        <v>10</v>
      </c>
      <c r="G70" s="98"/>
      <c r="H70" s="98" t="s">
        <v>10</v>
      </c>
      <c r="I70" s="98"/>
      <c r="J70" s="98" t="s">
        <v>10</v>
      </c>
      <c r="K70" s="87" t="e">
        <f t="shared" si="0"/>
        <v>#VALUE!</v>
      </c>
      <c r="M70" s="87" t="e">
        <f t="shared" si="1"/>
        <v>#VALUE!</v>
      </c>
    </row>
    <row r="71" spans="1:13" ht="20.25" hidden="1" customHeight="1" x14ac:dyDescent="0.3">
      <c r="A71" s="9"/>
      <c r="B71" s="126"/>
      <c r="C71" s="98"/>
      <c r="D71" s="177" t="s">
        <v>11</v>
      </c>
      <c r="E71" s="177"/>
      <c r="F71" s="177"/>
      <c r="G71" s="177"/>
      <c r="H71" s="177"/>
      <c r="I71" s="177"/>
      <c r="J71" s="177"/>
      <c r="K71" s="87">
        <f t="shared" si="0"/>
        <v>0</v>
      </c>
      <c r="M71" s="87" t="e">
        <f t="shared" si="1"/>
        <v>#VALUE!</v>
      </c>
    </row>
    <row r="72" spans="1:13" ht="20.25" customHeight="1" x14ac:dyDescent="0.3">
      <c r="A72" s="7" t="s">
        <v>42</v>
      </c>
      <c r="B72" s="30"/>
      <c r="C72" s="127"/>
      <c r="E72" s="2"/>
      <c r="G72" s="2"/>
      <c r="H72" s="55"/>
      <c r="I72" s="2"/>
      <c r="J72" s="55"/>
      <c r="K72" s="87">
        <f t="shared" si="0"/>
        <v>0</v>
      </c>
      <c r="M72" s="87">
        <f t="shared" si="1"/>
        <v>0</v>
      </c>
    </row>
    <row r="73" spans="1:13" ht="20.25" customHeight="1" x14ac:dyDescent="0.3">
      <c r="A73" s="4" t="s">
        <v>43</v>
      </c>
      <c r="B73" s="126"/>
      <c r="C73" s="127"/>
      <c r="E73" s="2"/>
      <c r="G73" s="2"/>
      <c r="H73" s="55"/>
      <c r="I73" s="2"/>
      <c r="J73" s="55"/>
      <c r="K73" s="87">
        <f t="shared" si="0"/>
        <v>0</v>
      </c>
      <c r="M73" s="87">
        <f t="shared" si="1"/>
        <v>0</v>
      </c>
    </row>
    <row r="74" spans="1:13" ht="20.25" customHeight="1" x14ac:dyDescent="0.3">
      <c r="A74" t="s">
        <v>44</v>
      </c>
      <c r="B74" s="126"/>
      <c r="C74" s="98"/>
      <c r="K74" s="87">
        <f>H76-J76</f>
        <v>0</v>
      </c>
      <c r="M74" s="87">
        <f>D76-F76</f>
        <v>0</v>
      </c>
    </row>
    <row r="75" spans="1:13" ht="20.25" customHeight="1" x14ac:dyDescent="0.3">
      <c r="A75" s="145" t="s">
        <v>148</v>
      </c>
      <c r="B75" s="126"/>
      <c r="C75" s="98"/>
      <c r="K75" s="87"/>
      <c r="M75" s="87"/>
    </row>
    <row r="76" spans="1:13" ht="20.25" customHeight="1" thickBot="1" x14ac:dyDescent="0.35">
      <c r="A76" s="145" t="s">
        <v>149</v>
      </c>
      <c r="B76" s="126"/>
      <c r="C76" s="98"/>
      <c r="D76" s="169">
        <v>572599797</v>
      </c>
      <c r="E76" s="146"/>
      <c r="F76" s="109">
        <v>572599797</v>
      </c>
      <c r="G76" s="2"/>
      <c r="H76" s="170">
        <v>572599797</v>
      </c>
      <c r="I76" s="2"/>
      <c r="J76" s="109">
        <v>572599797</v>
      </c>
      <c r="K76" s="87"/>
      <c r="M76" s="87"/>
    </row>
    <row r="77" spans="1:13" ht="20.25" customHeight="1" thickTop="1" x14ac:dyDescent="0.3">
      <c r="A77" t="s">
        <v>45</v>
      </c>
      <c r="B77" s="126"/>
      <c r="C77" s="98"/>
      <c r="D77" s="2"/>
      <c r="E77" s="146"/>
      <c r="F77" s="2"/>
      <c r="G77" s="2"/>
      <c r="H77" s="2"/>
      <c r="I77" s="2"/>
      <c r="J77" s="2"/>
      <c r="K77" s="87">
        <f t="shared" si="0"/>
        <v>0</v>
      </c>
      <c r="M77" s="87">
        <f t="shared" si="1"/>
        <v>0</v>
      </c>
    </row>
    <row r="78" spans="1:13" ht="20.25" customHeight="1" x14ac:dyDescent="0.3">
      <c r="A78" s="145" t="s">
        <v>148</v>
      </c>
      <c r="B78" s="126"/>
      <c r="C78" s="98"/>
      <c r="E78" s="146"/>
      <c r="G78" s="2"/>
      <c r="H78" s="2"/>
      <c r="I78" s="2"/>
      <c r="J78" s="2"/>
      <c r="K78" s="87"/>
      <c r="M78" s="87"/>
    </row>
    <row r="79" spans="1:13" ht="20.25" customHeight="1" x14ac:dyDescent="0.3">
      <c r="A79" s="145" t="s">
        <v>149</v>
      </c>
      <c r="B79" s="126"/>
      <c r="C79" s="98"/>
      <c r="D79" s="158">
        <v>572599797</v>
      </c>
      <c r="E79" s="146"/>
      <c r="F79" s="2">
        <v>572599797</v>
      </c>
      <c r="G79" s="2"/>
      <c r="H79" s="158">
        <v>572599797</v>
      </c>
      <c r="I79" s="2"/>
      <c r="J79" s="2">
        <v>572599797</v>
      </c>
      <c r="K79" s="87"/>
      <c r="M79" s="87"/>
    </row>
    <row r="80" spans="1:13" ht="20.25" customHeight="1" x14ac:dyDescent="0.3">
      <c r="A80" t="s">
        <v>46</v>
      </c>
      <c r="B80" s="126"/>
      <c r="C80" s="98"/>
      <c r="D80" s="158">
        <v>465419213</v>
      </c>
      <c r="E80" s="2"/>
      <c r="F80" s="2">
        <v>465419213</v>
      </c>
      <c r="G80" s="2"/>
      <c r="H80" s="158">
        <v>465419213</v>
      </c>
      <c r="I80" s="2"/>
      <c r="J80" s="2">
        <v>465419213</v>
      </c>
      <c r="K80" s="87">
        <f t="shared" si="0"/>
        <v>0</v>
      </c>
      <c r="M80" s="87">
        <f t="shared" si="1"/>
        <v>0</v>
      </c>
    </row>
    <row r="81" spans="1:13" ht="20.25" customHeight="1" x14ac:dyDescent="0.3">
      <c r="A81" t="s">
        <v>47</v>
      </c>
      <c r="B81" s="126"/>
      <c r="C81" s="98"/>
      <c r="E81" s="2"/>
      <c r="G81" s="2"/>
      <c r="H81" s="141"/>
      <c r="I81" s="2"/>
      <c r="J81" s="141"/>
      <c r="K81" s="87">
        <f t="shared" si="0"/>
        <v>0</v>
      </c>
      <c r="M81" s="87">
        <f t="shared" si="1"/>
        <v>0</v>
      </c>
    </row>
    <row r="82" spans="1:13" ht="20.25" customHeight="1" x14ac:dyDescent="0.3">
      <c r="A82" t="s">
        <v>48</v>
      </c>
      <c r="B82" s="126"/>
      <c r="C82" s="98"/>
      <c r="D82" s="158">
        <v>10500000</v>
      </c>
      <c r="E82" s="2"/>
      <c r="F82" s="2">
        <v>10500000</v>
      </c>
      <c r="G82" s="2"/>
      <c r="H82" s="160">
        <v>10500000</v>
      </c>
      <c r="I82" s="2"/>
      <c r="J82" s="2">
        <v>10500000</v>
      </c>
      <c r="K82" s="87">
        <f t="shared" si="0"/>
        <v>0</v>
      </c>
      <c r="M82" s="87">
        <f t="shared" si="1"/>
        <v>0</v>
      </c>
    </row>
    <row r="83" spans="1:13" ht="20.25" customHeight="1" x14ac:dyDescent="0.3">
      <c r="A83" t="s">
        <v>49</v>
      </c>
      <c r="B83" s="126"/>
      <c r="C83" s="98"/>
      <c r="D83" s="171">
        <v>-879495929</v>
      </c>
      <c r="E83" s="2"/>
      <c r="F83" s="111">
        <v>-874629654</v>
      </c>
      <c r="G83" s="2"/>
      <c r="H83" s="168">
        <v>-881072917</v>
      </c>
      <c r="I83" s="2"/>
      <c r="J83" s="111">
        <v>-880135218</v>
      </c>
      <c r="K83" s="87">
        <f t="shared" si="0"/>
        <v>-937699</v>
      </c>
      <c r="M83" s="87">
        <f t="shared" si="1"/>
        <v>-4866275</v>
      </c>
    </row>
    <row r="84" spans="1:13" ht="20.25" customHeight="1" x14ac:dyDescent="0.3">
      <c r="A84" s="1" t="s">
        <v>50</v>
      </c>
      <c r="B84" s="126"/>
      <c r="C84" s="98"/>
      <c r="D84" s="8">
        <f>SUM(D77:D83)</f>
        <v>169023081</v>
      </c>
      <c r="E84" s="8"/>
      <c r="F84" s="8">
        <f>SUM(F77:F83)</f>
        <v>173889356</v>
      </c>
      <c r="G84" s="8"/>
      <c r="H84" s="8">
        <f>SUM(H77:H83)</f>
        <v>167446093</v>
      </c>
      <c r="I84" s="3"/>
      <c r="J84" s="8">
        <f>SUM(J77:J83)</f>
        <v>168383792</v>
      </c>
      <c r="K84" s="87">
        <f t="shared" si="0"/>
        <v>-937699</v>
      </c>
      <c r="M84" s="87">
        <f t="shared" si="1"/>
        <v>-4866275</v>
      </c>
    </row>
    <row r="85" spans="1:13" ht="20.25" customHeight="1" x14ac:dyDescent="0.3">
      <c r="A85" t="s">
        <v>51</v>
      </c>
      <c r="B85" s="126"/>
      <c r="C85" s="98"/>
      <c r="D85" s="52">
        <v>-8</v>
      </c>
      <c r="E85" s="78"/>
      <c r="F85" s="52">
        <v>-8</v>
      </c>
      <c r="G85" s="78"/>
      <c r="H85" s="160">
        <v>0</v>
      </c>
      <c r="I85" s="12"/>
      <c r="J85" s="52">
        <v>0</v>
      </c>
      <c r="K85" s="87">
        <f t="shared" si="0"/>
        <v>0</v>
      </c>
      <c r="M85" s="87">
        <f t="shared" si="1"/>
        <v>0</v>
      </c>
    </row>
    <row r="86" spans="1:13" ht="20.25" customHeight="1" x14ac:dyDescent="0.3">
      <c r="A86" s="1" t="s">
        <v>150</v>
      </c>
      <c r="B86" s="7"/>
      <c r="C86" s="1"/>
      <c r="D86" s="72">
        <f>SUM(D84:D85)</f>
        <v>169023073</v>
      </c>
      <c r="E86" s="8"/>
      <c r="F86" s="72">
        <f>SUM(F84:F85)</f>
        <v>173889348</v>
      </c>
      <c r="G86" s="8"/>
      <c r="H86" s="72">
        <f>SUM(H84:H85)</f>
        <v>167446093</v>
      </c>
      <c r="I86" s="3"/>
      <c r="J86" s="72">
        <f>SUM(J84:J85)</f>
        <v>168383792</v>
      </c>
      <c r="K86" s="87">
        <f t="shared" si="0"/>
        <v>-937699</v>
      </c>
      <c r="M86" s="87">
        <f t="shared" si="1"/>
        <v>-4866275</v>
      </c>
    </row>
    <row r="87" spans="1:13" ht="20.25" customHeight="1" x14ac:dyDescent="0.3">
      <c r="A87" s="1"/>
      <c r="B87" s="7"/>
      <c r="C87" s="1"/>
      <c r="D87" s="55"/>
      <c r="E87" s="52"/>
      <c r="F87" s="55"/>
      <c r="G87" s="52"/>
      <c r="H87" s="55"/>
      <c r="I87" s="2"/>
      <c r="J87" s="55"/>
      <c r="K87" s="87">
        <f t="shared" ref="K87:K88" si="4">H87-J87</f>
        <v>0</v>
      </c>
      <c r="M87" s="87">
        <f t="shared" si="1"/>
        <v>0</v>
      </c>
    </row>
    <row r="88" spans="1:13" ht="20.25" customHeight="1" thickBot="1" x14ac:dyDescent="0.35">
      <c r="A88" s="1" t="s">
        <v>151</v>
      </c>
      <c r="B88" s="7"/>
      <c r="C88" s="1"/>
      <c r="D88" s="110">
        <f>SUM(D60+D86)</f>
        <v>797163134</v>
      </c>
      <c r="E88" s="147"/>
      <c r="F88" s="110">
        <f>SUM(F60+F86)</f>
        <v>655015522</v>
      </c>
      <c r="G88" s="147"/>
      <c r="H88" s="110">
        <f>SUM(H60+H86)</f>
        <v>800497943</v>
      </c>
      <c r="I88" s="3"/>
      <c r="J88" s="110">
        <f>SUM(J60+J86)</f>
        <v>650613915</v>
      </c>
      <c r="K88" s="87">
        <f t="shared" si="4"/>
        <v>149884028</v>
      </c>
      <c r="M88" s="87">
        <f t="shared" ref="M88" si="5">D88-F88</f>
        <v>142147612</v>
      </c>
    </row>
    <row r="89" spans="1:13" ht="20.25" customHeight="1" thickTop="1" x14ac:dyDescent="0.3">
      <c r="D89" s="2"/>
      <c r="E89" s="2"/>
      <c r="F89" s="2"/>
      <c r="G89" s="2"/>
      <c r="H89" s="2"/>
      <c r="I89" s="2"/>
      <c r="J89" s="2"/>
    </row>
    <row r="90" spans="1:13" ht="20.25" customHeight="1" x14ac:dyDescent="0.3">
      <c r="A90" s="69"/>
      <c r="D90" s="2"/>
      <c r="E90" s="2"/>
      <c r="F90" s="2"/>
      <c r="G90" s="2"/>
      <c r="H90" s="2"/>
      <c r="I90" s="2"/>
      <c r="J90" s="2"/>
    </row>
  </sheetData>
  <mergeCells count="15">
    <mergeCell ref="D5:F5"/>
    <mergeCell ref="H5:J5"/>
    <mergeCell ref="D6:F6"/>
    <mergeCell ref="H6:J6"/>
    <mergeCell ref="D10:J10"/>
    <mergeCell ref="H67:J67"/>
    <mergeCell ref="D71:J71"/>
    <mergeCell ref="D39:F39"/>
    <mergeCell ref="H39:J39"/>
    <mergeCell ref="D40:F40"/>
    <mergeCell ref="H40:J40"/>
    <mergeCell ref="D44:J44"/>
    <mergeCell ref="D66:F66"/>
    <mergeCell ref="H66:J66"/>
    <mergeCell ref="D67:F67"/>
  </mergeCells>
  <pageMargins left="0.7" right="0.7" top="0.48" bottom="0.5" header="0.5" footer="0.5"/>
  <pageSetup paperSize="9" scale="82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52"/>
  <sheetViews>
    <sheetView view="pageBreakPreview" zoomScaleNormal="90" zoomScaleSheetLayoutView="100" workbookViewId="0">
      <selection activeCell="A50" sqref="A50"/>
    </sheetView>
  </sheetViews>
  <sheetFormatPr defaultColWidth="9.1796875" defaultRowHeight="20.25" customHeight="1" x14ac:dyDescent="0.3"/>
  <cols>
    <col min="1" max="1" width="44.90625" style="4" customWidth="1"/>
    <col min="2" max="2" width="5.453125" style="10" customWidth="1"/>
    <col min="3" max="3" width="1.08984375" style="4" customWidth="1"/>
    <col min="4" max="4" width="14.81640625" style="4" customWidth="1"/>
    <col min="5" max="5" width="1.08984375" style="4" customWidth="1"/>
    <col min="6" max="6" width="14.81640625" style="4" customWidth="1"/>
    <col min="7" max="7" width="1.08984375" style="4" customWidth="1"/>
    <col min="8" max="8" width="14.81640625" style="4" customWidth="1"/>
    <col min="9" max="9" width="1.08984375" style="4" customWidth="1"/>
    <col min="10" max="10" width="14.81640625" style="4" customWidth="1"/>
    <col min="11" max="11" width="0" style="53" hidden="1" customWidth="1"/>
    <col min="12" max="14" width="0" style="4" hidden="1" customWidth="1"/>
    <col min="15" max="16384" width="9.1796875" style="4"/>
  </cols>
  <sheetData>
    <row r="1" spans="1:11" s="32" customFormat="1" ht="18" customHeight="1" x14ac:dyDescent="0.4">
      <c r="A1" s="17" t="s">
        <v>0</v>
      </c>
      <c r="B1" s="34"/>
      <c r="K1" s="48"/>
    </row>
    <row r="2" spans="1:11" s="32" customFormat="1" ht="18" customHeight="1" x14ac:dyDescent="0.4">
      <c r="A2" s="17" t="s">
        <v>1</v>
      </c>
      <c r="B2" s="34"/>
      <c r="K2" s="48"/>
    </row>
    <row r="3" spans="1:11" s="33" customFormat="1" ht="18" customHeight="1" x14ac:dyDescent="0.35">
      <c r="A3" s="20" t="s">
        <v>52</v>
      </c>
      <c r="B3" s="35"/>
      <c r="K3" s="49"/>
    </row>
    <row r="4" spans="1:11" ht="18" customHeight="1" x14ac:dyDescent="0.3">
      <c r="A4" s="1"/>
    </row>
    <row r="5" spans="1:11" ht="18" customHeight="1" x14ac:dyDescent="0.3">
      <c r="A5" s="1"/>
      <c r="D5" s="176" t="s">
        <v>3</v>
      </c>
      <c r="E5" s="176"/>
      <c r="F5" s="176"/>
      <c r="G5" s="127"/>
      <c r="H5" s="176" t="s">
        <v>4</v>
      </c>
      <c r="I5" s="176"/>
      <c r="J5" s="176"/>
    </row>
    <row r="6" spans="1:11" ht="18" customHeight="1" x14ac:dyDescent="0.3">
      <c r="A6" s="98"/>
      <c r="B6" s="126"/>
      <c r="C6" s="98"/>
      <c r="D6" s="176" t="s">
        <v>5</v>
      </c>
      <c r="E6" s="176"/>
      <c r="F6" s="176"/>
      <c r="G6" s="1"/>
      <c r="H6" s="176" t="s">
        <v>5</v>
      </c>
      <c r="I6" s="176"/>
      <c r="J6" s="176"/>
    </row>
    <row r="7" spans="1:11" ht="18" customHeight="1" x14ac:dyDescent="0.3">
      <c r="A7" s="98"/>
      <c r="B7" s="126"/>
      <c r="C7" s="98"/>
      <c r="D7" s="178" t="s">
        <v>53</v>
      </c>
      <c r="E7" s="178"/>
      <c r="F7" s="178"/>
      <c r="G7" s="1"/>
      <c r="H7" s="178" t="s">
        <v>53</v>
      </c>
      <c r="I7" s="178"/>
      <c r="J7" s="178"/>
    </row>
    <row r="8" spans="1:11" ht="18" customHeight="1" x14ac:dyDescent="0.3">
      <c r="A8" s="98"/>
      <c r="B8" s="126"/>
      <c r="C8" s="98"/>
      <c r="D8" s="178" t="s">
        <v>54</v>
      </c>
      <c r="E8" s="178"/>
      <c r="F8" s="178"/>
      <c r="G8" s="1"/>
      <c r="H8" s="178" t="s">
        <v>54</v>
      </c>
      <c r="I8" s="178"/>
      <c r="J8" s="178"/>
    </row>
    <row r="9" spans="1:11" ht="18" customHeight="1" x14ac:dyDescent="0.3">
      <c r="A9" s="98"/>
      <c r="B9" s="126"/>
      <c r="C9" s="98"/>
      <c r="D9" s="98">
        <v>2022</v>
      </c>
      <c r="E9" s="98"/>
      <c r="F9" s="98">
        <v>2021</v>
      </c>
      <c r="G9" s="98"/>
      <c r="H9" s="98">
        <v>2022</v>
      </c>
      <c r="I9" s="98"/>
      <c r="J9" s="98">
        <v>2021</v>
      </c>
    </row>
    <row r="10" spans="1:11" ht="18" customHeight="1" x14ac:dyDescent="0.3">
      <c r="A10" s="9"/>
      <c r="B10" s="126"/>
      <c r="C10" s="98"/>
      <c r="D10" s="177" t="s">
        <v>11</v>
      </c>
      <c r="E10" s="177"/>
      <c r="F10" s="177"/>
      <c r="G10" s="177"/>
      <c r="H10" s="177"/>
      <c r="I10" s="177"/>
      <c r="J10" s="177"/>
    </row>
    <row r="11" spans="1:11" ht="18" customHeight="1" x14ac:dyDescent="0.3">
      <c r="A11" s="7" t="s">
        <v>162</v>
      </c>
      <c r="B11" s="126"/>
      <c r="C11" s="98"/>
      <c r="D11" s="13"/>
      <c r="E11" s="13"/>
      <c r="F11" s="13"/>
      <c r="G11" s="13"/>
      <c r="H11" s="13"/>
      <c r="I11" s="13"/>
      <c r="J11" s="13"/>
    </row>
    <row r="12" spans="1:11" ht="18" customHeight="1" x14ac:dyDescent="0.3">
      <c r="A12" t="s">
        <v>163</v>
      </c>
      <c r="B12" s="126"/>
      <c r="C12" s="98"/>
      <c r="D12" s="160">
        <v>75216347</v>
      </c>
      <c r="E12" s="55"/>
      <c r="F12" s="54">
        <v>30068367</v>
      </c>
      <c r="G12" s="2"/>
      <c r="H12" s="160">
        <v>75216347</v>
      </c>
      <c r="I12" s="55"/>
      <c r="J12" s="54">
        <v>30068367</v>
      </c>
    </row>
    <row r="13" spans="1:11" ht="18" customHeight="1" x14ac:dyDescent="0.3">
      <c r="A13" t="s">
        <v>164</v>
      </c>
      <c r="B13" s="126"/>
      <c r="C13" s="98"/>
      <c r="D13" s="160">
        <v>21710066</v>
      </c>
      <c r="E13" s="55"/>
      <c r="F13" s="56">
        <v>17300338</v>
      </c>
      <c r="G13" s="2"/>
      <c r="H13" s="160">
        <v>12620622</v>
      </c>
      <c r="I13" s="55"/>
      <c r="J13" s="62">
        <v>7866993</v>
      </c>
    </row>
    <row r="14" spans="1:11" ht="18" customHeight="1" x14ac:dyDescent="0.3">
      <c r="A14" t="s">
        <v>181</v>
      </c>
      <c r="B14" s="126"/>
      <c r="C14" s="98"/>
      <c r="D14" s="160">
        <v>2045956</v>
      </c>
      <c r="E14" s="55"/>
      <c r="F14" s="164">
        <v>0</v>
      </c>
      <c r="G14" s="2"/>
      <c r="H14" s="160">
        <v>2045956</v>
      </c>
      <c r="I14" s="2"/>
      <c r="J14" s="160">
        <v>0</v>
      </c>
    </row>
    <row r="15" spans="1:11" ht="18" customHeight="1" x14ac:dyDescent="0.3">
      <c r="A15" s="1" t="s">
        <v>55</v>
      </c>
      <c r="B15" s="126"/>
      <c r="C15" s="127"/>
      <c r="D15" s="43">
        <f>SUM(D12:D14)</f>
        <v>98972369</v>
      </c>
      <c r="E15" s="3"/>
      <c r="F15" s="43">
        <f>SUM(F12:F14)</f>
        <v>47368705</v>
      </c>
      <c r="G15" s="3"/>
      <c r="H15" s="43">
        <f>SUM(H12:H14)</f>
        <v>89882925</v>
      </c>
      <c r="I15" s="3"/>
      <c r="J15" s="43">
        <f>SUM(J12:J14)</f>
        <v>37935360</v>
      </c>
    </row>
    <row r="16" spans="1:11" ht="12.5" customHeight="1" x14ac:dyDescent="0.3">
      <c r="A16" s="1"/>
      <c r="B16" s="30"/>
      <c r="C16" s="127"/>
      <c r="D16" s="44"/>
      <c r="E16" s="3"/>
      <c r="F16" s="44"/>
      <c r="G16" s="3"/>
      <c r="H16" s="44"/>
      <c r="I16" s="3"/>
      <c r="J16" s="44"/>
    </row>
    <row r="17" spans="1:11" ht="18" customHeight="1" x14ac:dyDescent="0.3">
      <c r="A17" s="7" t="s">
        <v>56</v>
      </c>
      <c r="B17" s="126"/>
      <c r="C17" s="98"/>
      <c r="E17" s="2"/>
      <c r="G17" s="2"/>
      <c r="H17" s="2"/>
      <c r="I17" s="2"/>
      <c r="J17" s="2"/>
    </row>
    <row r="18" spans="1:11" ht="18" customHeight="1" x14ac:dyDescent="0.3">
      <c r="A18" t="s">
        <v>57</v>
      </c>
      <c r="B18" s="125"/>
      <c r="C18" s="98"/>
      <c r="D18" s="56">
        <v>68342541</v>
      </c>
      <c r="E18" s="2"/>
      <c r="F18" s="56">
        <v>28363002</v>
      </c>
      <c r="G18" s="2"/>
      <c r="H18" s="58">
        <v>68342541</v>
      </c>
      <c r="I18" s="2"/>
      <c r="J18" s="58">
        <v>28398399</v>
      </c>
    </row>
    <row r="19" spans="1:11" ht="18" customHeight="1" x14ac:dyDescent="0.3">
      <c r="A19" t="s">
        <v>58</v>
      </c>
      <c r="C19" s="98"/>
      <c r="D19" s="56">
        <v>19331036</v>
      </c>
      <c r="E19" s="2"/>
      <c r="F19" s="56">
        <v>16185881</v>
      </c>
      <c r="G19" s="2"/>
      <c r="H19" s="62">
        <v>11217754</v>
      </c>
      <c r="I19" s="2"/>
      <c r="J19" s="62">
        <v>6734685</v>
      </c>
    </row>
    <row r="20" spans="1:11" ht="18" customHeight="1" x14ac:dyDescent="0.3">
      <c r="A20" t="s">
        <v>182</v>
      </c>
      <c r="C20" s="98"/>
      <c r="D20" s="56">
        <v>5388772</v>
      </c>
      <c r="E20" s="2"/>
      <c r="F20" s="164">
        <v>0</v>
      </c>
      <c r="G20" s="2"/>
      <c r="H20" s="57">
        <v>5388772</v>
      </c>
      <c r="I20" s="2"/>
      <c r="J20" s="164">
        <v>0</v>
      </c>
    </row>
    <row r="21" spans="1:11" customFormat="1" ht="18" customHeight="1" x14ac:dyDescent="0.3">
      <c r="A21" s="1" t="s">
        <v>59</v>
      </c>
      <c r="B21" s="126"/>
      <c r="C21" s="22"/>
      <c r="D21" s="43">
        <f>SUM(D18:D20)</f>
        <v>93062349</v>
      </c>
      <c r="E21" s="44">
        <f t="shared" ref="E21:J21" si="0">SUM(E18:E20)</f>
        <v>0</v>
      </c>
      <c r="F21" s="43">
        <f t="shared" si="0"/>
        <v>44548883</v>
      </c>
      <c r="G21" s="44">
        <f t="shared" si="0"/>
        <v>0</v>
      </c>
      <c r="H21" s="43">
        <f t="shared" si="0"/>
        <v>84949067</v>
      </c>
      <c r="I21" s="44">
        <f t="shared" si="0"/>
        <v>0</v>
      </c>
      <c r="J21" s="43">
        <f t="shared" si="0"/>
        <v>35133084</v>
      </c>
      <c r="K21" s="50"/>
    </row>
    <row r="22" spans="1:11" ht="12.5" customHeight="1" x14ac:dyDescent="0.3">
      <c r="A22"/>
      <c r="B22" s="126"/>
      <c r="C22" s="98"/>
      <c r="E22" s="2"/>
      <c r="G22" s="2"/>
      <c r="H22" s="2"/>
      <c r="I22" s="2"/>
      <c r="J22" s="2"/>
    </row>
    <row r="23" spans="1:11" ht="18" customHeight="1" x14ac:dyDescent="0.3">
      <c r="A23" s="1" t="s">
        <v>60</v>
      </c>
      <c r="B23" s="126"/>
      <c r="C23" s="98"/>
      <c r="D23" s="45">
        <f>D15-D21</f>
        <v>5910020</v>
      </c>
      <c r="E23" s="2"/>
      <c r="F23" s="45">
        <f>F15-F21</f>
        <v>2819822</v>
      </c>
      <c r="G23" s="3"/>
      <c r="H23" s="45">
        <f>H15-H21</f>
        <v>4933858</v>
      </c>
      <c r="I23" s="3"/>
      <c r="J23" s="45">
        <f>J15-J21</f>
        <v>2802276</v>
      </c>
    </row>
    <row r="24" spans="1:11" ht="18" customHeight="1" x14ac:dyDescent="0.3">
      <c r="A24" t="s">
        <v>61</v>
      </c>
      <c r="B24" s="126"/>
      <c r="C24" s="98"/>
      <c r="D24" s="160">
        <v>568861</v>
      </c>
      <c r="E24" s="78">
        <v>1877035</v>
      </c>
      <c r="F24" s="56">
        <v>201919</v>
      </c>
      <c r="G24" s="2"/>
      <c r="H24" s="160">
        <v>1877035</v>
      </c>
      <c r="I24" s="78">
        <v>1877035</v>
      </c>
      <c r="J24" s="58">
        <v>1309797</v>
      </c>
    </row>
    <row r="25" spans="1:11" s="1" customFormat="1" ht="18" customHeight="1" x14ac:dyDescent="0.3">
      <c r="A25" s="1" t="s">
        <v>62</v>
      </c>
      <c r="B25" s="30"/>
      <c r="C25" s="127"/>
      <c r="D25" s="43">
        <f>D23+D24</f>
        <v>6478881</v>
      </c>
      <c r="E25" s="2"/>
      <c r="F25" s="43">
        <f>F23+F24</f>
        <v>3021741</v>
      </c>
      <c r="G25" s="3"/>
      <c r="H25" s="43">
        <f>H23+H24</f>
        <v>6810893</v>
      </c>
      <c r="I25" s="3"/>
      <c r="J25" s="43">
        <f>J23+J24</f>
        <v>4112073</v>
      </c>
      <c r="K25" s="51"/>
    </row>
    <row r="26" spans="1:11" s="1" customFormat="1" ht="12.5" customHeight="1" x14ac:dyDescent="0.3">
      <c r="B26" s="30"/>
      <c r="C26" s="127"/>
      <c r="D26" s="44"/>
      <c r="E26" s="2"/>
      <c r="F26" s="44"/>
      <c r="G26" s="3"/>
      <c r="H26" s="44"/>
      <c r="I26" s="3"/>
      <c r="J26" s="44"/>
      <c r="K26" s="51"/>
    </row>
    <row r="27" spans="1:11" ht="18" customHeight="1" x14ac:dyDescent="0.3">
      <c r="A27" t="s">
        <v>63</v>
      </c>
      <c r="B27" s="126"/>
      <c r="C27" s="98"/>
      <c r="D27" s="46">
        <v>1921132</v>
      </c>
      <c r="E27" s="2"/>
      <c r="F27" s="46">
        <v>1516004</v>
      </c>
      <c r="G27" s="2"/>
      <c r="H27" s="160">
        <v>1921132</v>
      </c>
      <c r="I27" s="2"/>
      <c r="J27" s="46">
        <v>1516004</v>
      </c>
    </row>
    <row r="28" spans="1:11" ht="18" customHeight="1" x14ac:dyDescent="0.3">
      <c r="A28" t="s">
        <v>64</v>
      </c>
      <c r="B28" s="126"/>
      <c r="C28" s="98"/>
      <c r="D28" s="46">
        <v>10568090</v>
      </c>
      <c r="E28" s="2"/>
      <c r="F28" s="46">
        <v>9245521</v>
      </c>
      <c r="G28" s="2"/>
      <c r="H28" s="160">
        <v>9640688</v>
      </c>
      <c r="I28" s="2"/>
      <c r="J28" s="46">
        <v>7697883</v>
      </c>
    </row>
    <row r="29" spans="1:11" s="1" customFormat="1" ht="18" customHeight="1" x14ac:dyDescent="0.3">
      <c r="A29" s="1" t="s">
        <v>65</v>
      </c>
      <c r="B29" s="30"/>
      <c r="C29" s="127"/>
      <c r="D29" s="23">
        <f>SUM(D27:D28)</f>
        <v>12489222</v>
      </c>
      <c r="E29" s="2"/>
      <c r="F29" s="23">
        <f>SUM(F27:F28)</f>
        <v>10761525</v>
      </c>
      <c r="G29" s="3"/>
      <c r="H29" s="23">
        <f>SUM(H27:H28)</f>
        <v>11561820</v>
      </c>
      <c r="I29" s="3"/>
      <c r="J29" s="23">
        <f>SUM(J27:J28)</f>
        <v>9213887</v>
      </c>
      <c r="K29" s="51"/>
    </row>
    <row r="30" spans="1:11" ht="12.5" customHeight="1" x14ac:dyDescent="0.3">
      <c r="A30"/>
      <c r="B30" s="126"/>
      <c r="C30" s="98"/>
      <c r="D30" s="42"/>
      <c r="E30" s="2"/>
      <c r="F30" s="42"/>
      <c r="G30" s="2"/>
      <c r="H30" s="42"/>
      <c r="I30" s="2"/>
      <c r="J30" s="42"/>
    </row>
    <row r="31" spans="1:11" ht="18" customHeight="1" x14ac:dyDescent="0.3">
      <c r="A31" s="1" t="s">
        <v>66</v>
      </c>
      <c r="B31" s="126"/>
      <c r="C31" s="98"/>
      <c r="D31" s="27">
        <f>D25-D29</f>
        <v>-6010341</v>
      </c>
      <c r="E31" s="2"/>
      <c r="F31" s="27">
        <f>F25-F29</f>
        <v>-7739784</v>
      </c>
      <c r="G31" s="3"/>
      <c r="H31" s="27">
        <f>H25-H29</f>
        <v>-4750927</v>
      </c>
      <c r="I31" s="3"/>
      <c r="J31" s="27">
        <f>J25-J29</f>
        <v>-5101814</v>
      </c>
    </row>
    <row r="32" spans="1:11" ht="18" customHeight="1" x14ac:dyDescent="0.3">
      <c r="A32" t="s">
        <v>67</v>
      </c>
      <c r="B32" s="126"/>
      <c r="C32" s="98"/>
      <c r="D32" s="171">
        <v>-6221001</v>
      </c>
      <c r="E32" s="2"/>
      <c r="F32" s="47">
        <v>-4469291</v>
      </c>
      <c r="G32" s="3"/>
      <c r="H32" s="171">
        <v>-6276893</v>
      </c>
      <c r="I32" s="2"/>
      <c r="J32" s="57">
        <v>-4531004</v>
      </c>
    </row>
    <row r="33" spans="1:11" ht="18" customHeight="1" x14ac:dyDescent="0.3">
      <c r="A33" s="1" t="s">
        <v>68</v>
      </c>
      <c r="B33" s="30"/>
      <c r="C33" s="127"/>
      <c r="D33" s="45">
        <f>SUM(D31:D32)</f>
        <v>-12231342</v>
      </c>
      <c r="E33" s="2"/>
      <c r="F33" s="45">
        <f>SUM(F31:F32)</f>
        <v>-12209075</v>
      </c>
      <c r="G33" s="3"/>
      <c r="H33" s="45">
        <f>SUM(H31:H32)</f>
        <v>-11027820</v>
      </c>
      <c r="I33" s="3"/>
      <c r="J33" s="45">
        <f>SUM(J31:J32)</f>
        <v>-9632818</v>
      </c>
    </row>
    <row r="34" spans="1:11" customFormat="1" ht="18" customHeight="1" x14ac:dyDescent="0.3">
      <c r="A34" t="s">
        <v>78</v>
      </c>
      <c r="B34" s="126"/>
      <c r="C34" s="22"/>
      <c r="D34" s="160">
        <v>-69151</v>
      </c>
      <c r="E34" s="12"/>
      <c r="F34" s="124">
        <v>0</v>
      </c>
      <c r="G34" s="12"/>
      <c r="H34" s="124">
        <v>0</v>
      </c>
      <c r="I34" s="3"/>
      <c r="J34" s="79">
        <v>0</v>
      </c>
      <c r="K34" s="53"/>
    </row>
    <row r="35" spans="1:11" ht="18" customHeight="1" thickBot="1" x14ac:dyDescent="0.35">
      <c r="A35" s="1" t="s">
        <v>69</v>
      </c>
      <c r="B35" s="30"/>
      <c r="C35" s="127"/>
      <c r="D35" s="81">
        <f>SUM(D33:D34)</f>
        <v>-12300493</v>
      </c>
      <c r="E35" s="2"/>
      <c r="F35" s="81">
        <f>SUM(F33:F34)</f>
        <v>-12209075</v>
      </c>
      <c r="G35" s="3"/>
      <c r="H35" s="81">
        <f>SUM(H33:H34)</f>
        <v>-11027820</v>
      </c>
      <c r="I35" s="3"/>
      <c r="J35" s="81">
        <f>SUM(J33:J34)</f>
        <v>-9632818</v>
      </c>
    </row>
    <row r="36" spans="1:11" ht="12.5" customHeight="1" thickTop="1" x14ac:dyDescent="0.3">
      <c r="A36" s="1"/>
      <c r="B36" s="30"/>
      <c r="C36" s="127"/>
      <c r="D36" s="1"/>
      <c r="E36" s="2"/>
      <c r="F36" s="1"/>
      <c r="G36" s="3"/>
      <c r="H36" s="84"/>
      <c r="I36" s="3"/>
      <c r="J36" s="84"/>
    </row>
    <row r="37" spans="1:11" ht="18" customHeight="1" x14ac:dyDescent="0.3">
      <c r="A37" s="1" t="s">
        <v>70</v>
      </c>
      <c r="D37" s="60">
        <v>0</v>
      </c>
      <c r="E37" s="3"/>
      <c r="F37" s="60">
        <v>0</v>
      </c>
      <c r="G37" s="1"/>
      <c r="H37" s="60">
        <v>0</v>
      </c>
      <c r="I37" s="1"/>
      <c r="J37" s="60">
        <v>0</v>
      </c>
    </row>
    <row r="38" spans="1:11" ht="18" customHeight="1" thickBot="1" x14ac:dyDescent="0.35">
      <c r="A38" s="1" t="s">
        <v>71</v>
      </c>
      <c r="D38" s="76">
        <f>D35</f>
        <v>-12300493</v>
      </c>
      <c r="E38" s="3"/>
      <c r="F38" s="76">
        <f>F35</f>
        <v>-12209075</v>
      </c>
      <c r="G38" s="3"/>
      <c r="H38" s="76">
        <f>H35</f>
        <v>-11027820</v>
      </c>
      <c r="I38" s="3"/>
      <c r="J38" s="76">
        <f>J35</f>
        <v>-9632818</v>
      </c>
    </row>
    <row r="39" spans="1:11" ht="12.5" customHeight="1" thickTop="1" x14ac:dyDescent="0.3"/>
    <row r="40" spans="1:11" ht="18" customHeight="1" x14ac:dyDescent="0.3">
      <c r="A40" s="6" t="s">
        <v>72</v>
      </c>
    </row>
    <row r="41" spans="1:11" ht="18" customHeight="1" x14ac:dyDescent="0.3">
      <c r="A41" s="24" t="s">
        <v>73</v>
      </c>
      <c r="D41" s="55">
        <f>D38</f>
        <v>-12300493</v>
      </c>
      <c r="F41" s="55">
        <f>F38</f>
        <v>-12209075</v>
      </c>
      <c r="G41" s="97"/>
      <c r="H41" s="97">
        <f>H38</f>
        <v>-11027820</v>
      </c>
      <c r="I41" s="97"/>
      <c r="J41" s="97">
        <f>J38</f>
        <v>-9632818</v>
      </c>
    </row>
    <row r="42" spans="1:11" ht="18" customHeight="1" x14ac:dyDescent="0.3">
      <c r="A42" s="26" t="s">
        <v>74</v>
      </c>
      <c r="D42" s="79">
        <v>0</v>
      </c>
      <c r="E42" s="12"/>
      <c r="F42" s="79">
        <v>0</v>
      </c>
      <c r="G42"/>
      <c r="H42" s="79">
        <v>0</v>
      </c>
      <c r="I42"/>
      <c r="J42" s="79">
        <v>0</v>
      </c>
    </row>
    <row r="43" spans="1:11" ht="18" customHeight="1" thickBot="1" x14ac:dyDescent="0.35">
      <c r="A43" s="6" t="s">
        <v>75</v>
      </c>
      <c r="D43" s="45">
        <f>D41</f>
        <v>-12300493</v>
      </c>
      <c r="E43" s="6"/>
      <c r="F43" s="45">
        <f>F41</f>
        <v>-12209075</v>
      </c>
      <c r="G43" s="6"/>
      <c r="H43" s="45">
        <f>H41</f>
        <v>-11027820</v>
      </c>
      <c r="I43" s="6"/>
      <c r="J43" s="45">
        <f>J41</f>
        <v>-9632818</v>
      </c>
    </row>
    <row r="44" spans="1:11" ht="12.5" customHeight="1" thickTop="1" x14ac:dyDescent="0.3">
      <c r="A44" s="9"/>
      <c r="D44" s="85"/>
      <c r="F44" s="85"/>
      <c r="H44" s="85"/>
      <c r="J44" s="85"/>
    </row>
    <row r="45" spans="1:11" ht="18" customHeight="1" x14ac:dyDescent="0.3">
      <c r="A45" s="1" t="s">
        <v>76</v>
      </c>
    </row>
    <row r="46" spans="1:11" ht="18" customHeight="1" x14ac:dyDescent="0.3">
      <c r="A46" s="24" t="s">
        <v>73</v>
      </c>
      <c r="D46" s="55">
        <f>D43</f>
        <v>-12300493</v>
      </c>
      <c r="F46" s="55">
        <f>F43</f>
        <v>-12209075</v>
      </c>
      <c r="G46" s="87"/>
      <c r="H46" s="87">
        <f>H43</f>
        <v>-11027820</v>
      </c>
      <c r="I46" s="87"/>
      <c r="J46" s="87">
        <f>J43</f>
        <v>-9632818</v>
      </c>
    </row>
    <row r="47" spans="1:11" ht="18" customHeight="1" x14ac:dyDescent="0.3">
      <c r="A47" s="26" t="s">
        <v>74</v>
      </c>
      <c r="D47" s="79">
        <v>0</v>
      </c>
      <c r="E47" s="12"/>
      <c r="F47" s="79">
        <v>0</v>
      </c>
      <c r="G47"/>
      <c r="H47" s="79">
        <v>0</v>
      </c>
      <c r="I47"/>
      <c r="J47" s="79">
        <v>0</v>
      </c>
    </row>
    <row r="48" spans="1:11" ht="18" customHeight="1" thickBot="1" x14ac:dyDescent="0.35">
      <c r="A48" s="1" t="s">
        <v>71</v>
      </c>
      <c r="D48" s="45">
        <f>D43</f>
        <v>-12300493</v>
      </c>
      <c r="E48" s="175"/>
      <c r="F48" s="45">
        <f>F43</f>
        <v>-12209075</v>
      </c>
      <c r="G48" s="175"/>
      <c r="H48" s="45">
        <f>H43</f>
        <v>-11027820</v>
      </c>
      <c r="I48" s="175"/>
      <c r="J48" s="45">
        <f>J43</f>
        <v>-9632818</v>
      </c>
    </row>
    <row r="49" spans="1:14" ht="12.5" customHeight="1" thickTop="1" x14ac:dyDescent="0.3">
      <c r="A49" s="1"/>
      <c r="D49" s="86"/>
      <c r="F49" s="86"/>
      <c r="H49" s="86"/>
      <c r="J49" s="86"/>
    </row>
    <row r="50" spans="1:14" ht="18" customHeight="1" thickBot="1" x14ac:dyDescent="0.35">
      <c r="A50" s="6" t="s">
        <v>160</v>
      </c>
      <c r="B50" s="125"/>
      <c r="D50" s="172">
        <f>D48/L50</f>
        <v>-1.0740916312270365E-2</v>
      </c>
      <c r="E50" s="173"/>
      <c r="F50" s="172">
        <f>F48/N50</f>
        <v>-1.0661089179533886E-2</v>
      </c>
      <c r="G50" s="173"/>
      <c r="H50" s="172">
        <f>H48/L50</f>
        <v>-9.629605230195357E-3</v>
      </c>
      <c r="I50" s="173"/>
      <c r="J50" s="172">
        <f>J48/N50</f>
        <v>-8.411475213987895E-3</v>
      </c>
      <c r="L50" s="4">
        <v>1145199594</v>
      </c>
      <c r="N50" s="4">
        <v>1145199594</v>
      </c>
    </row>
    <row r="51" spans="1:14" ht="22.5" customHeight="1" thickTop="1" x14ac:dyDescent="0.3">
      <c r="A51" s="6"/>
      <c r="B51" s="126"/>
      <c r="D51" s="41"/>
      <c r="E51" s="41"/>
      <c r="F51" s="41"/>
      <c r="G51" s="41"/>
      <c r="H51" s="41"/>
      <c r="I51" s="41"/>
      <c r="J51" s="41"/>
    </row>
    <row r="52" spans="1:14" ht="24.65" customHeight="1" x14ac:dyDescent="0.3">
      <c r="A52" s="5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25"/>
  <pageSetup paperSize="9" scale="78" firstPageNumber="5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CD9A9-0850-47BE-8B60-FB69F06A1FF6}">
  <sheetPr>
    <tabColor rgb="FFFFC000"/>
  </sheetPr>
  <dimension ref="A1:N53"/>
  <sheetViews>
    <sheetView view="pageBreakPreview" topLeftCell="A52" zoomScaleNormal="85" zoomScaleSheetLayoutView="100" workbookViewId="0">
      <selection activeCell="A52" sqref="A52"/>
    </sheetView>
  </sheetViews>
  <sheetFormatPr defaultColWidth="9.1796875" defaultRowHeight="18" customHeight="1" x14ac:dyDescent="0.3"/>
  <cols>
    <col min="1" max="1" width="44.90625" style="4" customWidth="1"/>
    <col min="2" max="2" width="5.453125" style="10" customWidth="1"/>
    <col min="3" max="3" width="1.08984375" style="4" customWidth="1"/>
    <col min="4" max="4" width="14.81640625" style="4" customWidth="1"/>
    <col min="5" max="5" width="1.08984375" style="4" customWidth="1"/>
    <col min="6" max="6" width="14.81640625" style="4" customWidth="1"/>
    <col min="7" max="7" width="1.08984375" style="4" customWidth="1"/>
    <col min="8" max="8" width="14.81640625" style="4" customWidth="1"/>
    <col min="9" max="9" width="1.08984375" style="4" customWidth="1"/>
    <col min="10" max="10" width="14.81640625" style="4" customWidth="1"/>
    <col min="11" max="11" width="0" style="53" hidden="1" customWidth="1"/>
    <col min="12" max="12" width="16.08984375" style="53" hidden="1" customWidth="1"/>
    <col min="13" max="13" width="0" style="4" hidden="1" customWidth="1"/>
    <col min="14" max="14" width="17.36328125" style="4" hidden="1" customWidth="1"/>
    <col min="15" max="16384" width="9.1796875" style="4"/>
  </cols>
  <sheetData>
    <row r="1" spans="1:12" s="32" customFormat="1" ht="18" customHeight="1" x14ac:dyDescent="0.4">
      <c r="A1" s="17" t="s">
        <v>0</v>
      </c>
      <c r="B1" s="34"/>
      <c r="K1" s="48"/>
      <c r="L1" s="48"/>
    </row>
    <row r="2" spans="1:12" s="32" customFormat="1" ht="18" customHeight="1" x14ac:dyDescent="0.4">
      <c r="A2" s="17" t="s">
        <v>1</v>
      </c>
      <c r="B2" s="34"/>
      <c r="K2" s="48"/>
      <c r="L2" s="48"/>
    </row>
    <row r="3" spans="1:12" s="33" customFormat="1" ht="18" customHeight="1" x14ac:dyDescent="0.35">
      <c r="A3" s="20" t="s">
        <v>52</v>
      </c>
      <c r="B3" s="35"/>
      <c r="K3" s="49"/>
      <c r="L3" s="49"/>
    </row>
    <row r="4" spans="1:12" ht="18" customHeight="1" x14ac:dyDescent="0.3">
      <c r="A4" s="1"/>
    </row>
    <row r="5" spans="1:12" ht="18" customHeight="1" x14ac:dyDescent="0.3">
      <c r="A5" s="1"/>
      <c r="D5" s="176" t="s">
        <v>3</v>
      </c>
      <c r="E5" s="176"/>
      <c r="F5" s="176"/>
      <c r="G5" s="127"/>
      <c r="H5" s="176" t="s">
        <v>4</v>
      </c>
      <c r="I5" s="176"/>
      <c r="J5" s="176"/>
    </row>
    <row r="6" spans="1:12" ht="18" customHeight="1" x14ac:dyDescent="0.3">
      <c r="A6" s="98"/>
      <c r="B6" s="126"/>
      <c r="C6" s="98"/>
      <c r="D6" s="176" t="s">
        <v>5</v>
      </c>
      <c r="E6" s="176"/>
      <c r="F6" s="176"/>
      <c r="G6" s="1"/>
      <c r="H6" s="176" t="s">
        <v>5</v>
      </c>
      <c r="I6" s="176"/>
      <c r="J6" s="176"/>
    </row>
    <row r="7" spans="1:12" ht="18" customHeight="1" x14ac:dyDescent="0.3">
      <c r="A7" s="98"/>
      <c r="B7" s="126"/>
      <c r="C7" s="98"/>
      <c r="D7" s="178" t="s">
        <v>77</v>
      </c>
      <c r="E7" s="178"/>
      <c r="F7" s="178"/>
      <c r="G7" s="1"/>
      <c r="H7" s="178" t="s">
        <v>77</v>
      </c>
      <c r="I7" s="178"/>
      <c r="J7" s="178"/>
    </row>
    <row r="8" spans="1:12" ht="18" customHeight="1" x14ac:dyDescent="0.3">
      <c r="A8" s="98"/>
      <c r="B8" s="126"/>
      <c r="C8" s="98"/>
      <c r="D8" s="178" t="s">
        <v>54</v>
      </c>
      <c r="E8" s="178"/>
      <c r="F8" s="178"/>
      <c r="G8" s="1"/>
      <c r="H8" s="178" t="s">
        <v>54</v>
      </c>
      <c r="I8" s="178"/>
      <c r="J8" s="178"/>
    </row>
    <row r="9" spans="1:12" ht="18" customHeight="1" x14ac:dyDescent="0.3">
      <c r="A9" s="98"/>
      <c r="B9" s="126" t="s">
        <v>9</v>
      </c>
      <c r="C9" s="98"/>
      <c r="D9" s="98">
        <v>2022</v>
      </c>
      <c r="E9" s="98"/>
      <c r="F9" s="98">
        <v>2021</v>
      </c>
      <c r="G9" s="98"/>
      <c r="H9" s="98">
        <v>2022</v>
      </c>
      <c r="I9" s="98"/>
      <c r="J9" s="98">
        <v>2021</v>
      </c>
    </row>
    <row r="10" spans="1:12" ht="18" customHeight="1" x14ac:dyDescent="0.3">
      <c r="A10" s="9"/>
      <c r="B10" s="126"/>
      <c r="C10" s="98"/>
      <c r="D10" s="177" t="s">
        <v>11</v>
      </c>
      <c r="E10" s="177"/>
      <c r="F10" s="177"/>
      <c r="G10" s="177"/>
      <c r="H10" s="177"/>
      <c r="I10" s="177"/>
      <c r="J10" s="177"/>
    </row>
    <row r="11" spans="1:12" ht="18" customHeight="1" x14ac:dyDescent="0.3">
      <c r="A11" s="7" t="s">
        <v>162</v>
      </c>
      <c r="B11" s="126"/>
      <c r="C11" s="98"/>
      <c r="D11" s="13"/>
      <c r="E11" s="13"/>
      <c r="F11" s="13"/>
      <c r="G11" s="13"/>
      <c r="H11" s="13"/>
      <c r="I11" s="13"/>
      <c r="J11" s="13"/>
      <c r="L11" s="66"/>
    </row>
    <row r="12" spans="1:12" ht="18" customHeight="1" x14ac:dyDescent="0.3">
      <c r="A12" t="s">
        <v>163</v>
      </c>
      <c r="B12" s="126"/>
      <c r="C12" s="98"/>
      <c r="D12" s="146">
        <v>189242055</v>
      </c>
      <c r="E12" s="55"/>
      <c r="F12" s="146">
        <v>91016204</v>
      </c>
      <c r="G12" s="2"/>
      <c r="H12" s="146">
        <v>189242055</v>
      </c>
      <c r="I12" s="55"/>
      <c r="J12" s="146">
        <v>91016204</v>
      </c>
      <c r="L12" s="66"/>
    </row>
    <row r="13" spans="1:12" ht="18" customHeight="1" x14ac:dyDescent="0.3">
      <c r="A13" t="s">
        <v>164</v>
      </c>
      <c r="B13" s="126">
        <v>3</v>
      </c>
      <c r="C13" s="98"/>
      <c r="D13" s="62">
        <v>65391634</v>
      </c>
      <c r="E13" s="55"/>
      <c r="F13" s="62">
        <v>38644336</v>
      </c>
      <c r="G13" s="2"/>
      <c r="H13" s="62">
        <v>28329698</v>
      </c>
      <c r="I13" s="2"/>
      <c r="J13" s="62">
        <v>19085604</v>
      </c>
      <c r="L13" s="66"/>
    </row>
    <row r="14" spans="1:12" ht="18" customHeight="1" x14ac:dyDescent="0.3">
      <c r="A14" t="s">
        <v>181</v>
      </c>
      <c r="B14" s="126"/>
      <c r="C14" s="98"/>
      <c r="D14" s="57">
        <v>2045956</v>
      </c>
      <c r="E14" s="55"/>
      <c r="F14" s="57">
        <v>0</v>
      </c>
      <c r="G14" s="2"/>
      <c r="H14" s="57">
        <v>2045956</v>
      </c>
      <c r="I14" s="2"/>
      <c r="J14" s="57">
        <v>0</v>
      </c>
      <c r="L14" s="66"/>
    </row>
    <row r="15" spans="1:12" ht="18" customHeight="1" x14ac:dyDescent="0.3">
      <c r="A15" s="1" t="s">
        <v>55</v>
      </c>
      <c r="B15" s="126">
        <v>8</v>
      </c>
      <c r="C15" s="127"/>
      <c r="D15" s="43">
        <f>SUM(D12:D14)</f>
        <v>256679645</v>
      </c>
      <c r="E15" s="44">
        <f t="shared" ref="E15:J15" si="0">SUM(E12:E14)</f>
        <v>0</v>
      </c>
      <c r="F15" s="43">
        <f t="shared" si="0"/>
        <v>129660540</v>
      </c>
      <c r="G15" s="44">
        <f t="shared" si="0"/>
        <v>0</v>
      </c>
      <c r="H15" s="43">
        <f t="shared" si="0"/>
        <v>219617709</v>
      </c>
      <c r="I15" s="44">
        <f t="shared" si="0"/>
        <v>0</v>
      </c>
      <c r="J15" s="43">
        <f t="shared" si="0"/>
        <v>110101808</v>
      </c>
      <c r="L15" s="66"/>
    </row>
    <row r="16" spans="1:12" ht="8.5" customHeight="1" x14ac:dyDescent="0.3">
      <c r="A16" s="1"/>
      <c r="B16" s="30"/>
      <c r="C16" s="127"/>
      <c r="D16" s="44"/>
      <c r="E16" s="3"/>
      <c r="F16" s="44"/>
      <c r="G16" s="3"/>
      <c r="H16" s="44"/>
      <c r="I16" s="3"/>
      <c r="J16" s="44"/>
      <c r="L16" s="66"/>
    </row>
    <row r="17" spans="1:12" ht="18" customHeight="1" x14ac:dyDescent="0.3">
      <c r="A17" s="7" t="s">
        <v>56</v>
      </c>
      <c r="B17" s="126"/>
      <c r="C17" s="98"/>
      <c r="D17" s="2"/>
      <c r="E17" s="2"/>
      <c r="F17" s="2"/>
      <c r="G17" s="2"/>
      <c r="H17" s="2"/>
      <c r="I17" s="2"/>
      <c r="J17" s="2"/>
      <c r="L17" s="66"/>
    </row>
    <row r="18" spans="1:12" ht="18" customHeight="1" x14ac:dyDescent="0.3">
      <c r="A18" t="s">
        <v>57</v>
      </c>
      <c r="B18" s="126">
        <v>3</v>
      </c>
      <c r="C18" s="98"/>
      <c r="D18" s="58">
        <v>168542395</v>
      </c>
      <c r="E18" s="2"/>
      <c r="F18" s="58">
        <v>85085717</v>
      </c>
      <c r="G18" s="2"/>
      <c r="H18" s="58">
        <v>168542395</v>
      </c>
      <c r="I18" s="2"/>
      <c r="J18" s="58">
        <v>85152315</v>
      </c>
      <c r="L18" s="66"/>
    </row>
    <row r="19" spans="1:12" ht="18" customHeight="1" x14ac:dyDescent="0.3">
      <c r="A19" t="s">
        <v>58</v>
      </c>
      <c r="C19" s="98"/>
      <c r="D19" s="62">
        <v>55782681</v>
      </c>
      <c r="E19" s="2"/>
      <c r="F19" s="62">
        <v>35316582</v>
      </c>
      <c r="G19" s="2"/>
      <c r="H19" s="62">
        <v>22224123</v>
      </c>
      <c r="I19" s="2"/>
      <c r="J19" s="62">
        <v>14393889</v>
      </c>
      <c r="L19" s="66"/>
    </row>
    <row r="20" spans="1:12" ht="18" customHeight="1" x14ac:dyDescent="0.3">
      <c r="A20" t="s">
        <v>182</v>
      </c>
      <c r="C20" s="98"/>
      <c r="D20" s="57">
        <v>5388772</v>
      </c>
      <c r="E20" s="2"/>
      <c r="F20" s="57">
        <v>0</v>
      </c>
      <c r="G20" s="2"/>
      <c r="H20" s="57">
        <v>5388772</v>
      </c>
      <c r="I20" s="2"/>
      <c r="J20" s="57">
        <v>0</v>
      </c>
      <c r="L20" s="66"/>
    </row>
    <row r="21" spans="1:12" customFormat="1" ht="18" customHeight="1" x14ac:dyDescent="0.3">
      <c r="A21" s="1" t="s">
        <v>59</v>
      </c>
      <c r="B21" s="126"/>
      <c r="C21" s="22"/>
      <c r="D21" s="43">
        <f>SUM(D18:D20)</f>
        <v>229713848</v>
      </c>
      <c r="E21" s="44">
        <f t="shared" ref="E21:J21" si="1">SUM(E18:E20)</f>
        <v>0</v>
      </c>
      <c r="F21" s="43">
        <f t="shared" si="1"/>
        <v>120402299</v>
      </c>
      <c r="G21" s="44">
        <f t="shared" si="1"/>
        <v>0</v>
      </c>
      <c r="H21" s="43">
        <f t="shared" si="1"/>
        <v>196155290</v>
      </c>
      <c r="I21" s="44">
        <f t="shared" si="1"/>
        <v>0</v>
      </c>
      <c r="J21" s="43">
        <f t="shared" si="1"/>
        <v>99546204</v>
      </c>
      <c r="K21" s="50"/>
      <c r="L21" s="95"/>
    </row>
    <row r="22" spans="1:12" ht="7" customHeight="1" x14ac:dyDescent="0.3">
      <c r="A22"/>
      <c r="B22" s="126"/>
      <c r="C22" s="98"/>
      <c r="D22" s="2"/>
      <c r="E22" s="2"/>
      <c r="F22" s="2"/>
      <c r="G22" s="2"/>
      <c r="H22" s="2"/>
      <c r="I22" s="2"/>
      <c r="J22" s="2"/>
      <c r="L22" s="66"/>
    </row>
    <row r="23" spans="1:12" ht="18" customHeight="1" x14ac:dyDescent="0.3">
      <c r="A23" s="1" t="s">
        <v>137</v>
      </c>
      <c r="B23" s="126"/>
      <c r="C23" s="98"/>
      <c r="D23" s="45">
        <f>D15-D21</f>
        <v>26965797</v>
      </c>
      <c r="E23" s="2"/>
      <c r="F23" s="45">
        <f>F15-F21</f>
        <v>9258241</v>
      </c>
      <c r="G23" s="3"/>
      <c r="H23" s="45">
        <f>H15-H21</f>
        <v>23462419</v>
      </c>
      <c r="I23" s="3"/>
      <c r="J23" s="45">
        <f>J15-J21</f>
        <v>10555604</v>
      </c>
      <c r="L23" s="66"/>
    </row>
    <row r="24" spans="1:12" ht="18" customHeight="1" x14ac:dyDescent="0.3">
      <c r="A24" t="s">
        <v>155</v>
      </c>
      <c r="B24" s="126">
        <v>3</v>
      </c>
      <c r="C24" s="98"/>
      <c r="D24" s="134">
        <v>0</v>
      </c>
      <c r="E24" s="2"/>
      <c r="F24" s="134">
        <v>0</v>
      </c>
      <c r="G24" s="3"/>
      <c r="H24" s="134">
        <v>0</v>
      </c>
      <c r="I24" s="3"/>
      <c r="J24" s="134">
        <v>6011977</v>
      </c>
      <c r="L24" s="66"/>
    </row>
    <row r="25" spans="1:12" ht="18" customHeight="1" x14ac:dyDescent="0.3">
      <c r="A25" t="s">
        <v>61</v>
      </c>
      <c r="B25" s="126"/>
      <c r="C25" s="98"/>
      <c r="D25" s="58">
        <v>1594932</v>
      </c>
      <c r="E25" s="2"/>
      <c r="F25" s="58">
        <v>775713</v>
      </c>
      <c r="G25" s="2"/>
      <c r="H25" s="58">
        <v>5512768</v>
      </c>
      <c r="I25" s="2"/>
      <c r="J25" s="58">
        <v>4358291</v>
      </c>
      <c r="L25" s="66"/>
    </row>
    <row r="26" spans="1:12" s="1" customFormat="1" ht="18" customHeight="1" x14ac:dyDescent="0.3">
      <c r="A26" s="1" t="s">
        <v>62</v>
      </c>
      <c r="B26" s="30"/>
      <c r="C26" s="127"/>
      <c r="D26" s="43">
        <f>D23+D24+D25</f>
        <v>28560729</v>
      </c>
      <c r="E26" s="2"/>
      <c r="F26" s="43">
        <f>F23+F24+F25</f>
        <v>10033954</v>
      </c>
      <c r="G26" s="3"/>
      <c r="H26" s="43">
        <f>H23+H24+H25</f>
        <v>28975187</v>
      </c>
      <c r="I26" s="3"/>
      <c r="J26" s="43">
        <f>J23+J24+J25</f>
        <v>20925872</v>
      </c>
      <c r="K26" s="51"/>
      <c r="L26" s="41"/>
    </row>
    <row r="27" spans="1:12" s="1" customFormat="1" ht="6.5" customHeight="1" x14ac:dyDescent="0.3">
      <c r="B27" s="30"/>
      <c r="C27" s="127"/>
      <c r="D27" s="44"/>
      <c r="E27" s="2"/>
      <c r="F27" s="44"/>
      <c r="G27" s="3"/>
      <c r="H27" s="44"/>
      <c r="I27" s="3"/>
      <c r="J27" s="44"/>
      <c r="K27" s="51"/>
      <c r="L27" s="41"/>
    </row>
    <row r="28" spans="1:12" ht="18" customHeight="1" x14ac:dyDescent="0.3">
      <c r="A28" t="s">
        <v>63</v>
      </c>
      <c r="B28" s="126"/>
      <c r="C28" s="98"/>
      <c r="D28" s="46">
        <v>5074949</v>
      </c>
      <c r="E28" s="2"/>
      <c r="F28" s="46">
        <v>4998024</v>
      </c>
      <c r="G28" s="2"/>
      <c r="H28" s="46">
        <v>5074949</v>
      </c>
      <c r="I28" s="2"/>
      <c r="J28" s="46">
        <v>4998024</v>
      </c>
      <c r="L28" s="66"/>
    </row>
    <row r="29" spans="1:12" ht="18" customHeight="1" x14ac:dyDescent="0.3">
      <c r="A29" t="s">
        <v>64</v>
      </c>
      <c r="B29" s="126">
        <v>3</v>
      </c>
      <c r="C29" s="98"/>
      <c r="D29" s="46">
        <v>34044488</v>
      </c>
      <c r="E29" s="2"/>
      <c r="F29" s="46">
        <v>32275467</v>
      </c>
      <c r="G29" s="2"/>
      <c r="H29" s="46">
        <v>30482068</v>
      </c>
      <c r="I29" s="2"/>
      <c r="J29" s="46">
        <v>23535499</v>
      </c>
      <c r="L29" s="66"/>
    </row>
    <row r="30" spans="1:12" s="1" customFormat="1" ht="18" customHeight="1" x14ac:dyDescent="0.3">
      <c r="A30" s="1" t="s">
        <v>65</v>
      </c>
      <c r="B30" s="30"/>
      <c r="C30" s="127"/>
      <c r="D30" s="23">
        <f>SUM(D28:D29)</f>
        <v>39119437</v>
      </c>
      <c r="E30" s="2"/>
      <c r="F30" s="23">
        <f>SUM(F28:F29)</f>
        <v>37273491</v>
      </c>
      <c r="G30" s="3"/>
      <c r="H30" s="23">
        <f>SUM(H28:H29)</f>
        <v>35557017</v>
      </c>
      <c r="I30" s="3"/>
      <c r="J30" s="23">
        <f>SUM(J28:J29)</f>
        <v>28533523</v>
      </c>
      <c r="K30" s="51"/>
      <c r="L30" s="51"/>
    </row>
    <row r="31" spans="1:12" ht="8" customHeight="1" x14ac:dyDescent="0.3">
      <c r="A31"/>
      <c r="B31" s="126"/>
      <c r="C31" s="98"/>
      <c r="D31" s="42"/>
      <c r="E31" s="2"/>
      <c r="F31" s="42"/>
      <c r="G31" s="2"/>
      <c r="H31" s="42"/>
      <c r="I31" s="2"/>
      <c r="J31" s="42"/>
    </row>
    <row r="32" spans="1:12" ht="18" customHeight="1" x14ac:dyDescent="0.3">
      <c r="A32" s="1" t="s">
        <v>66</v>
      </c>
      <c r="B32" s="126"/>
      <c r="C32" s="98"/>
      <c r="D32" s="27">
        <f>D26-D30</f>
        <v>-10558708</v>
      </c>
      <c r="E32" s="2"/>
      <c r="F32" s="27">
        <f>F26-F30</f>
        <v>-27239537</v>
      </c>
      <c r="G32" s="3"/>
      <c r="H32" s="27">
        <f>H26-H30</f>
        <v>-6581830</v>
      </c>
      <c r="I32" s="3"/>
      <c r="J32" s="27">
        <f>J26-J30</f>
        <v>-7607651</v>
      </c>
    </row>
    <row r="33" spans="1:12" ht="18" customHeight="1" x14ac:dyDescent="0.3">
      <c r="A33" t="s">
        <v>183</v>
      </c>
      <c r="B33" s="126">
        <v>9</v>
      </c>
      <c r="C33" s="98"/>
      <c r="D33" s="62">
        <v>23423674</v>
      </c>
      <c r="E33" s="2"/>
      <c r="F33" s="62">
        <v>0</v>
      </c>
      <c r="G33" s="3"/>
      <c r="H33" s="62">
        <v>23423674</v>
      </c>
      <c r="I33" s="2"/>
      <c r="J33" s="62">
        <v>0</v>
      </c>
    </row>
    <row r="34" spans="1:12" ht="18" customHeight="1" x14ac:dyDescent="0.3">
      <c r="A34" t="s">
        <v>67</v>
      </c>
      <c r="B34" s="126">
        <v>3</v>
      </c>
      <c r="C34" s="98"/>
      <c r="D34" s="47">
        <v>-17623103</v>
      </c>
      <c r="E34" s="2"/>
      <c r="F34" s="47">
        <v>-13408556</v>
      </c>
      <c r="G34" s="3"/>
      <c r="H34" s="47">
        <v>-17779543</v>
      </c>
      <c r="I34" s="2"/>
      <c r="J34" s="47">
        <v>-13634654</v>
      </c>
    </row>
    <row r="35" spans="1:12" ht="18" customHeight="1" x14ac:dyDescent="0.3">
      <c r="A35" s="1" t="s">
        <v>68</v>
      </c>
      <c r="B35" s="30"/>
      <c r="C35" s="127"/>
      <c r="D35" s="45">
        <f>SUM(D32:D34)</f>
        <v>-4758137</v>
      </c>
      <c r="E35" s="45">
        <f t="shared" ref="E35:J35" si="2">SUM(E32:E34)</f>
        <v>0</v>
      </c>
      <c r="F35" s="45">
        <f t="shared" si="2"/>
        <v>-40648093</v>
      </c>
      <c r="G35" s="45">
        <f t="shared" si="2"/>
        <v>0</v>
      </c>
      <c r="H35" s="45">
        <f t="shared" si="2"/>
        <v>-937699</v>
      </c>
      <c r="I35" s="45">
        <f t="shared" si="2"/>
        <v>0</v>
      </c>
      <c r="J35" s="45">
        <f t="shared" si="2"/>
        <v>-21242305</v>
      </c>
    </row>
    <row r="36" spans="1:12" customFormat="1" ht="18" customHeight="1" x14ac:dyDescent="0.3">
      <c r="A36" t="s">
        <v>78</v>
      </c>
      <c r="B36" s="126"/>
      <c r="C36" s="22"/>
      <c r="D36" s="79">
        <v>-108138</v>
      </c>
      <c r="E36" s="12"/>
      <c r="F36" s="79">
        <v>0</v>
      </c>
      <c r="G36" s="12"/>
      <c r="H36" s="79">
        <v>0</v>
      </c>
      <c r="I36" s="3"/>
      <c r="J36" s="79">
        <v>0</v>
      </c>
      <c r="K36" s="53"/>
      <c r="L36" s="53"/>
    </row>
    <row r="37" spans="1:12" ht="18" customHeight="1" thickBot="1" x14ac:dyDescent="0.35">
      <c r="A37" s="1" t="s">
        <v>69</v>
      </c>
      <c r="B37" s="30"/>
      <c r="C37" s="127"/>
      <c r="D37" s="45">
        <f>SUM(D35:D36)</f>
        <v>-4866275</v>
      </c>
      <c r="E37" s="2"/>
      <c r="F37" s="45">
        <f>SUM(F35:F36)</f>
        <v>-40648093</v>
      </c>
      <c r="G37" s="3"/>
      <c r="H37" s="45">
        <f>SUM(H35:H36)</f>
        <v>-937699</v>
      </c>
      <c r="I37" s="3"/>
      <c r="J37" s="45">
        <f>SUM(J35:J36)</f>
        <v>-21242305</v>
      </c>
    </row>
    <row r="38" spans="1:12" ht="8" customHeight="1" thickTop="1" x14ac:dyDescent="0.3">
      <c r="A38" s="1"/>
      <c r="B38" s="30"/>
      <c r="C38" s="127"/>
      <c r="D38" s="84"/>
      <c r="E38" s="2"/>
      <c r="F38" s="84"/>
      <c r="G38" s="3"/>
      <c r="H38" s="84"/>
      <c r="I38" s="3"/>
      <c r="J38" s="84"/>
    </row>
    <row r="39" spans="1:12" ht="18" customHeight="1" x14ac:dyDescent="0.3">
      <c r="A39" s="1" t="s">
        <v>70</v>
      </c>
      <c r="D39" s="60">
        <v>0</v>
      </c>
      <c r="E39" s="3"/>
      <c r="F39" s="60">
        <v>0</v>
      </c>
      <c r="G39" s="1"/>
      <c r="H39" s="60">
        <v>0</v>
      </c>
      <c r="I39" s="1"/>
      <c r="J39" s="60">
        <v>0</v>
      </c>
    </row>
    <row r="40" spans="1:12" ht="18" customHeight="1" thickBot="1" x14ac:dyDescent="0.35">
      <c r="A40" s="1" t="s">
        <v>71</v>
      </c>
      <c r="D40" s="45">
        <f>D37</f>
        <v>-4866275</v>
      </c>
      <c r="E40" s="3"/>
      <c r="F40" s="45">
        <f>F37</f>
        <v>-40648093</v>
      </c>
      <c r="G40" s="3"/>
      <c r="H40" s="45">
        <f>H37</f>
        <v>-937699</v>
      </c>
      <c r="I40" s="3"/>
      <c r="J40" s="45">
        <f>J37</f>
        <v>-21242305</v>
      </c>
    </row>
    <row r="41" spans="1:12" ht="7" customHeight="1" thickTop="1" x14ac:dyDescent="0.3">
      <c r="D41" s="86"/>
      <c r="F41" s="86"/>
      <c r="H41" s="86"/>
      <c r="J41" s="86"/>
    </row>
    <row r="42" spans="1:12" ht="18" customHeight="1" x14ac:dyDescent="0.3">
      <c r="A42" s="6" t="s">
        <v>72</v>
      </c>
    </row>
    <row r="43" spans="1:12" ht="18" customHeight="1" x14ac:dyDescent="0.3">
      <c r="A43" s="24" t="s">
        <v>73</v>
      </c>
      <c r="D43" s="55">
        <f>D40</f>
        <v>-4866275</v>
      </c>
      <c r="F43" s="55">
        <f>F40</f>
        <v>-40648093</v>
      </c>
      <c r="H43" s="55">
        <f>H40</f>
        <v>-937699</v>
      </c>
      <c r="J43" s="55">
        <f>J40</f>
        <v>-21242305</v>
      </c>
    </row>
    <row r="44" spans="1:12" ht="18" customHeight="1" x14ac:dyDescent="0.3">
      <c r="A44" s="26" t="s">
        <v>74</v>
      </c>
      <c r="D44" s="139">
        <v>0</v>
      </c>
      <c r="E44" s="12"/>
      <c r="F44" s="139">
        <v>0</v>
      </c>
      <c r="G44"/>
      <c r="H44" s="139">
        <v>0</v>
      </c>
      <c r="I44"/>
      <c r="J44" s="139">
        <v>0</v>
      </c>
    </row>
    <row r="45" spans="1:12" ht="18" customHeight="1" thickBot="1" x14ac:dyDescent="0.35">
      <c r="A45" s="6" t="s">
        <v>75</v>
      </c>
      <c r="D45" s="44">
        <f>D43</f>
        <v>-4866275</v>
      </c>
      <c r="E45" s="6"/>
      <c r="F45" s="44">
        <f>F43</f>
        <v>-40648093</v>
      </c>
      <c r="G45" s="6"/>
      <c r="H45" s="44">
        <f>H43</f>
        <v>-937699</v>
      </c>
      <c r="I45" s="6"/>
      <c r="J45" s="44">
        <f>J43</f>
        <v>-21242305</v>
      </c>
    </row>
    <row r="46" spans="1:12" ht="8" customHeight="1" thickTop="1" x14ac:dyDescent="0.3">
      <c r="A46" s="9"/>
      <c r="D46" s="91"/>
      <c r="F46" s="91"/>
      <c r="H46" s="91"/>
      <c r="J46" s="91"/>
    </row>
    <row r="47" spans="1:12" ht="18" customHeight="1" x14ac:dyDescent="0.3">
      <c r="A47" s="1" t="s">
        <v>76</v>
      </c>
      <c r="D47" s="55"/>
      <c r="F47" s="55"/>
      <c r="H47" s="55"/>
      <c r="J47" s="55"/>
    </row>
    <row r="48" spans="1:12" ht="18" customHeight="1" x14ac:dyDescent="0.3">
      <c r="A48" s="24" t="s">
        <v>73</v>
      </c>
      <c r="D48" s="55">
        <f>D45</f>
        <v>-4866275</v>
      </c>
      <c r="F48" s="55">
        <f>F40</f>
        <v>-40648093</v>
      </c>
      <c r="H48" s="55">
        <f>H45</f>
        <v>-937699</v>
      </c>
      <c r="J48" s="55">
        <f>J40</f>
        <v>-21242305</v>
      </c>
    </row>
    <row r="49" spans="1:14" ht="18" customHeight="1" x14ac:dyDescent="0.3">
      <c r="A49" s="26" t="s">
        <v>74</v>
      </c>
      <c r="D49" s="79">
        <v>0</v>
      </c>
      <c r="E49" s="12"/>
      <c r="F49" s="79">
        <v>0</v>
      </c>
      <c r="G49"/>
      <c r="H49" s="79">
        <v>0</v>
      </c>
      <c r="I49"/>
      <c r="J49" s="79">
        <v>0</v>
      </c>
    </row>
    <row r="50" spans="1:14" ht="18" customHeight="1" thickBot="1" x14ac:dyDescent="0.35">
      <c r="A50" s="1" t="s">
        <v>71</v>
      </c>
      <c r="D50" s="81">
        <f>D45</f>
        <v>-4866275</v>
      </c>
      <c r="E50" s="175"/>
      <c r="F50" s="81">
        <f>F45</f>
        <v>-40648093</v>
      </c>
      <c r="G50" s="175"/>
      <c r="H50" s="81">
        <f>H45</f>
        <v>-937699</v>
      </c>
      <c r="I50" s="175"/>
      <c r="J50" s="81">
        <f>J45</f>
        <v>-21242305</v>
      </c>
    </row>
    <row r="51" spans="1:14" ht="8" customHeight="1" thickTop="1" x14ac:dyDescent="0.3">
      <c r="A51" s="1"/>
    </row>
    <row r="52" spans="1:14" ht="18" customHeight="1" thickBot="1" x14ac:dyDescent="0.35">
      <c r="A52" s="6" t="s">
        <v>160</v>
      </c>
      <c r="B52" s="125"/>
      <c r="D52" s="172">
        <f>D50/L52</f>
        <v>-4.2492811082851288E-3</v>
      </c>
      <c r="E52" s="41"/>
      <c r="F52" s="172">
        <f>F50/N52</f>
        <v>-3.5494330606617386E-2</v>
      </c>
      <c r="G52" s="173"/>
      <c r="H52" s="172">
        <f>H50/L52</f>
        <v>-8.1880835874623961E-4</v>
      </c>
      <c r="I52" s="173"/>
      <c r="J52" s="172">
        <f>J50/N52</f>
        <v>-1.8548998018593429E-2</v>
      </c>
      <c r="L52" s="66">
        <v>1145199594</v>
      </c>
      <c r="N52" s="66">
        <v>1145199594</v>
      </c>
    </row>
    <row r="53" spans="1:14" ht="23.25" customHeight="1" thickTop="1" x14ac:dyDescent="0.3">
      <c r="A53" s="5"/>
    </row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25"/>
  <pageSetup paperSize="9" scale="78" firstPageNumber="6" orientation="portrait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53"/>
  <sheetViews>
    <sheetView view="pageBreakPreview" topLeftCell="A34" zoomScaleNormal="85" zoomScaleSheetLayoutView="100" workbookViewId="0">
      <selection activeCell="A52" sqref="A52"/>
    </sheetView>
  </sheetViews>
  <sheetFormatPr defaultColWidth="9.1796875" defaultRowHeight="21" customHeight="1" x14ac:dyDescent="0.3"/>
  <cols>
    <col min="1" max="1" width="46.81640625" customWidth="1"/>
    <col min="2" max="2" width="14.81640625" customWidth="1"/>
    <col min="3" max="3" width="1.1796875" customWidth="1"/>
    <col min="4" max="4" width="14.81640625" customWidth="1"/>
    <col min="5" max="5" width="1.1796875" customWidth="1"/>
    <col min="6" max="6" width="14.81640625" customWidth="1"/>
    <col min="7" max="7" width="1.1796875" customWidth="1"/>
    <col min="8" max="8" width="14.81640625" customWidth="1"/>
    <col min="9" max="9" width="1.1796875" customWidth="1"/>
    <col min="10" max="10" width="14.81640625" customWidth="1"/>
    <col min="11" max="11" width="1.1796875" customWidth="1"/>
    <col min="12" max="12" width="14.81640625" customWidth="1"/>
    <col min="13" max="13" width="1.1796875" customWidth="1"/>
    <col min="14" max="14" width="14.81640625" customWidth="1"/>
  </cols>
  <sheetData>
    <row r="1" spans="1:14" s="18" customFormat="1" ht="21" customHeight="1" x14ac:dyDescent="0.35">
      <c r="A1" s="17" t="s">
        <v>0</v>
      </c>
      <c r="N1" s="19"/>
    </row>
    <row r="2" spans="1:14" s="18" customFormat="1" ht="21" customHeight="1" x14ac:dyDescent="0.35">
      <c r="A2" s="17" t="s">
        <v>1</v>
      </c>
      <c r="N2" s="19"/>
    </row>
    <row r="3" spans="1:14" s="21" customFormat="1" ht="21" customHeight="1" x14ac:dyDescent="0.35">
      <c r="A3" s="20" t="s">
        <v>79</v>
      </c>
    </row>
    <row r="4" spans="1:14" ht="13" customHeight="1" x14ac:dyDescent="0.3">
      <c r="A4" s="2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4" ht="21" customHeight="1" x14ac:dyDescent="0.3">
      <c r="A5" s="98"/>
      <c r="B5" s="176" t="s">
        <v>80</v>
      </c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</row>
    <row r="6" spans="1:14" ht="21" hidden="1" customHeight="1" x14ac:dyDescent="0.3">
      <c r="A6" s="1"/>
      <c r="B6" s="13"/>
      <c r="C6" s="13"/>
      <c r="D6" s="98"/>
      <c r="E6" s="13"/>
      <c r="I6" s="4"/>
      <c r="K6" s="13"/>
      <c r="L6" s="13"/>
      <c r="M6" s="13"/>
      <c r="N6" s="13"/>
    </row>
    <row r="7" spans="1:14" ht="21" customHeight="1" x14ac:dyDescent="0.3">
      <c r="A7" s="1"/>
      <c r="C7" s="98"/>
      <c r="D7" s="98"/>
      <c r="E7" s="13"/>
      <c r="F7" s="179" t="s">
        <v>47</v>
      </c>
      <c r="G7" s="180"/>
      <c r="H7" s="180"/>
      <c r="I7" s="4"/>
      <c r="J7" s="22"/>
      <c r="K7" s="13"/>
      <c r="M7" s="98"/>
      <c r="N7" s="98"/>
    </row>
    <row r="8" spans="1:14" ht="21" customHeight="1" x14ac:dyDescent="0.3">
      <c r="A8" s="1"/>
      <c r="B8" s="98" t="s">
        <v>81</v>
      </c>
      <c r="C8" s="98"/>
      <c r="D8" s="98"/>
      <c r="E8" s="13"/>
      <c r="F8" s="29"/>
      <c r="G8" s="98"/>
      <c r="H8" s="98"/>
      <c r="I8" s="4"/>
      <c r="J8" s="22" t="s">
        <v>82</v>
      </c>
      <c r="K8" s="13"/>
      <c r="L8" s="22" t="s">
        <v>83</v>
      </c>
      <c r="M8" s="98"/>
    </row>
    <row r="9" spans="1:14" ht="21" customHeight="1" x14ac:dyDescent="0.3">
      <c r="A9" s="98"/>
      <c r="B9" s="22" t="s">
        <v>84</v>
      </c>
      <c r="C9" s="98"/>
      <c r="D9" s="22"/>
      <c r="E9" s="98"/>
      <c r="F9" s="22"/>
      <c r="H9" s="98"/>
      <c r="I9" s="10"/>
      <c r="J9" s="22" t="s">
        <v>85</v>
      </c>
      <c r="K9" s="10"/>
      <c r="L9" s="22" t="s">
        <v>86</v>
      </c>
      <c r="M9" s="98"/>
      <c r="N9" s="22" t="s">
        <v>87</v>
      </c>
    </row>
    <row r="10" spans="1:14" ht="21" customHeight="1" x14ac:dyDescent="0.3">
      <c r="A10" s="98"/>
      <c r="B10" s="98" t="s">
        <v>88</v>
      </c>
      <c r="C10" s="98"/>
      <c r="D10" s="22" t="s">
        <v>89</v>
      </c>
      <c r="E10" s="98"/>
      <c r="F10" s="22" t="s">
        <v>90</v>
      </c>
      <c r="G10" s="98"/>
      <c r="H10" s="22" t="s">
        <v>91</v>
      </c>
      <c r="I10" s="98"/>
      <c r="J10" s="22" t="s">
        <v>92</v>
      </c>
      <c r="K10" s="4"/>
      <c r="L10" s="98" t="s">
        <v>93</v>
      </c>
      <c r="M10" s="98"/>
      <c r="N10" s="22" t="s">
        <v>94</v>
      </c>
    </row>
    <row r="11" spans="1:14" ht="21" customHeight="1" x14ac:dyDescent="0.3">
      <c r="A11" s="1"/>
      <c r="B11" s="177" t="s">
        <v>11</v>
      </c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</row>
    <row r="12" spans="1:14" ht="21" customHeight="1" x14ac:dyDescent="0.3">
      <c r="A12" s="1" t="s">
        <v>152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93"/>
      <c r="M12" s="2"/>
      <c r="N12" s="2"/>
    </row>
    <row r="13" spans="1:14" s="1" customFormat="1" ht="21" customHeight="1" x14ac:dyDescent="0.3">
      <c r="A13" s="15" t="s">
        <v>153</v>
      </c>
      <c r="B13" s="3">
        <v>572599797</v>
      </c>
      <c r="C13" s="3"/>
      <c r="D13" s="3">
        <v>465419213</v>
      </c>
      <c r="E13" s="3"/>
      <c r="F13" s="3">
        <v>10500000</v>
      </c>
      <c r="G13" s="3"/>
      <c r="H13" s="3">
        <v>-822941164</v>
      </c>
      <c r="I13" s="3"/>
      <c r="J13" s="3">
        <f>SUM(B13:H13)</f>
        <v>225577846</v>
      </c>
      <c r="K13" s="3"/>
      <c r="L13" s="148">
        <v>15</v>
      </c>
      <c r="M13" s="3"/>
      <c r="N13" s="3">
        <f>SUM(J13:L13)</f>
        <v>225577861</v>
      </c>
    </row>
    <row r="14" spans="1:14" s="1" customFormat="1" ht="21" customHeight="1" x14ac:dyDescent="0.3">
      <c r="A14" s="15"/>
      <c r="B14" s="3"/>
      <c r="C14" s="3"/>
      <c r="D14" s="3"/>
      <c r="E14" s="3"/>
      <c r="F14" s="3"/>
      <c r="G14" s="3"/>
      <c r="H14" s="3"/>
      <c r="I14" s="3"/>
      <c r="J14" s="3"/>
      <c r="K14" s="3"/>
      <c r="L14" s="148"/>
      <c r="M14" s="3"/>
      <c r="N14" s="3"/>
    </row>
    <row r="15" spans="1:14" s="1" customFormat="1" ht="21" customHeight="1" x14ac:dyDescent="0.3">
      <c r="A15" s="15" t="s">
        <v>156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48"/>
      <c r="M15" s="3"/>
      <c r="N15" s="3"/>
    </row>
    <row r="16" spans="1:14" s="1" customFormat="1" ht="21" customHeight="1" x14ac:dyDescent="0.3">
      <c r="A16" s="149" t="s">
        <v>157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148"/>
      <c r="M16" s="3"/>
      <c r="N16" s="3"/>
    </row>
    <row r="17" spans="1:14" s="1" customFormat="1" ht="21" customHeight="1" x14ac:dyDescent="0.3">
      <c r="A17" s="150" t="s">
        <v>193</v>
      </c>
      <c r="B17" s="151">
        <v>0</v>
      </c>
      <c r="C17" s="3"/>
      <c r="D17" s="151">
        <v>0</v>
      </c>
      <c r="E17" s="3"/>
      <c r="F17" s="151">
        <v>0</v>
      </c>
      <c r="G17" s="3"/>
      <c r="H17" s="151">
        <v>0</v>
      </c>
      <c r="I17" s="3"/>
      <c r="J17" s="151">
        <f>SUM(B17:H17)</f>
        <v>0</v>
      </c>
      <c r="K17" s="3"/>
      <c r="L17" s="139">
        <v>-23</v>
      </c>
      <c r="M17" s="3"/>
      <c r="N17" s="151">
        <f>SUM(J17:M17)</f>
        <v>-23</v>
      </c>
    </row>
    <row r="18" spans="1:14" s="1" customFormat="1" ht="21" customHeight="1" x14ac:dyDescent="0.3">
      <c r="A18" s="149" t="s">
        <v>186</v>
      </c>
      <c r="B18" s="152">
        <f>B17</f>
        <v>0</v>
      </c>
      <c r="C18" s="3"/>
      <c r="D18" s="152">
        <f>D17</f>
        <v>0</v>
      </c>
      <c r="E18" s="3"/>
      <c r="F18" s="152">
        <f>F17</f>
        <v>0</v>
      </c>
      <c r="G18" s="3"/>
      <c r="H18" s="152">
        <f>H17</f>
        <v>0</v>
      </c>
      <c r="I18" s="3"/>
      <c r="J18" s="152">
        <f>J17</f>
        <v>0</v>
      </c>
      <c r="K18" s="3"/>
      <c r="L18" s="152">
        <f>L17</f>
        <v>-23</v>
      </c>
      <c r="M18" s="3"/>
      <c r="N18" s="152">
        <f>N17</f>
        <v>-23</v>
      </c>
    </row>
    <row r="19" spans="1:14" s="1" customFormat="1" ht="21" customHeight="1" x14ac:dyDescent="0.3">
      <c r="A19" s="15"/>
      <c r="B19" s="3"/>
      <c r="C19" s="3"/>
      <c r="D19" s="3"/>
      <c r="E19" s="3"/>
      <c r="F19" s="3"/>
      <c r="G19" s="3"/>
      <c r="H19" s="3"/>
      <c r="I19" s="3"/>
      <c r="J19" s="3"/>
      <c r="K19" s="3"/>
      <c r="L19" s="148"/>
      <c r="M19" s="3"/>
      <c r="N19" s="3"/>
    </row>
    <row r="20" spans="1:14" ht="21" customHeight="1" x14ac:dyDescent="0.3">
      <c r="A20" s="16" t="s">
        <v>95</v>
      </c>
      <c r="B20" s="82"/>
      <c r="L20" s="27"/>
    </row>
    <row r="21" spans="1:14" ht="21" customHeight="1" x14ac:dyDescent="0.3">
      <c r="A21" s="25" t="s">
        <v>96</v>
      </c>
      <c r="B21" s="135">
        <v>0</v>
      </c>
      <c r="C21" s="11"/>
      <c r="D21" s="135">
        <v>0</v>
      </c>
      <c r="E21" s="136"/>
      <c r="F21" s="135">
        <v>0</v>
      </c>
      <c r="G21" s="11"/>
      <c r="H21" s="62">
        <f>'PL6'!F40</f>
        <v>-40648093</v>
      </c>
      <c r="I21" s="12"/>
      <c r="J21" s="62">
        <f>SUM(B21:H21)</f>
        <v>-40648093</v>
      </c>
      <c r="K21" s="12"/>
      <c r="L21" s="135">
        <v>0</v>
      </c>
      <c r="M21" s="12"/>
      <c r="N21" s="94">
        <f t="shared" ref="N21:N22" si="0">SUM(J21:L21)</f>
        <v>-40648093</v>
      </c>
    </row>
    <row r="22" spans="1:14" ht="21" customHeight="1" x14ac:dyDescent="0.3">
      <c r="A22" s="25" t="s">
        <v>97</v>
      </c>
      <c r="B22" s="79">
        <v>0</v>
      </c>
      <c r="C22" s="12"/>
      <c r="D22" s="79">
        <v>0</v>
      </c>
      <c r="E22" s="12"/>
      <c r="F22" s="79">
        <v>0</v>
      </c>
      <c r="G22" s="3"/>
      <c r="H22" s="79">
        <v>0</v>
      </c>
      <c r="I22" s="12"/>
      <c r="J22" s="135">
        <f>SUM(B22:H22)</f>
        <v>0</v>
      </c>
      <c r="K22" s="3"/>
      <c r="L22" s="79">
        <v>0</v>
      </c>
      <c r="M22" s="3"/>
      <c r="N22" s="94">
        <f t="shared" si="0"/>
        <v>0</v>
      </c>
    </row>
    <row r="23" spans="1:14" ht="21" customHeight="1" x14ac:dyDescent="0.3">
      <c r="A23" s="16" t="s">
        <v>71</v>
      </c>
      <c r="B23" s="80">
        <f>SUM(B21:B22)</f>
        <v>0</v>
      </c>
      <c r="C23" s="3"/>
      <c r="D23" s="80">
        <f>SUM(D21:D22)</f>
        <v>0</v>
      </c>
      <c r="E23" s="3"/>
      <c r="F23" s="80">
        <f>SUM(F21:F22)</f>
        <v>0</v>
      </c>
      <c r="G23" s="3"/>
      <c r="H23" s="80">
        <f>SUM(H21:H22)</f>
        <v>-40648093</v>
      </c>
      <c r="I23" s="3"/>
      <c r="J23" s="80">
        <f>SUM(J21:J22)</f>
        <v>-40648093</v>
      </c>
      <c r="K23" s="3"/>
      <c r="L23" s="80">
        <f>SUM(L21:L22)</f>
        <v>0</v>
      </c>
      <c r="M23" s="3"/>
      <c r="N23" s="80">
        <f>SUM(N21:N22)</f>
        <v>-40648093</v>
      </c>
    </row>
    <row r="24" spans="1:14" ht="21" customHeight="1" x14ac:dyDescent="0.3">
      <c r="A24" s="16"/>
      <c r="B24" s="131"/>
      <c r="C24" s="3"/>
      <c r="D24" s="131"/>
      <c r="E24" s="3"/>
      <c r="F24" s="131"/>
      <c r="G24" s="3"/>
      <c r="H24" s="131"/>
      <c r="I24" s="3"/>
      <c r="J24" s="131"/>
      <c r="K24" s="3"/>
      <c r="L24" s="131"/>
      <c r="M24" s="3"/>
      <c r="N24" s="131"/>
    </row>
    <row r="25" spans="1:14" ht="21" customHeight="1" thickBot="1" x14ac:dyDescent="0.35">
      <c r="A25" s="15" t="s">
        <v>154</v>
      </c>
      <c r="B25" s="63">
        <f>B13+B23</f>
        <v>572599797</v>
      </c>
      <c r="C25" s="3"/>
      <c r="D25" s="63">
        <f>D13+D23</f>
        <v>465419213</v>
      </c>
      <c r="E25" s="3"/>
      <c r="F25" s="63">
        <f>F13+F23</f>
        <v>10500000</v>
      </c>
      <c r="G25" s="3"/>
      <c r="H25" s="63">
        <f>H13+H23</f>
        <v>-863589257</v>
      </c>
      <c r="I25" s="3"/>
      <c r="J25" s="63">
        <f>J13+J23</f>
        <v>184929753</v>
      </c>
      <c r="K25" s="3"/>
      <c r="L25" s="63">
        <f>L13+L18+L23</f>
        <v>-8</v>
      </c>
      <c r="M25" s="3"/>
      <c r="N25" s="63">
        <f>N13+N18+N23</f>
        <v>184929745</v>
      </c>
    </row>
    <row r="26" spans="1:14" ht="21" customHeight="1" thickTop="1" x14ac:dyDescent="0.3">
      <c r="A26" s="15"/>
      <c r="B26" s="119"/>
      <c r="C26" s="3"/>
      <c r="D26" s="119"/>
      <c r="E26" s="3"/>
      <c r="F26" s="119"/>
      <c r="G26" s="3"/>
      <c r="H26" s="119"/>
      <c r="I26" s="3"/>
      <c r="J26" s="119"/>
      <c r="K26" s="3"/>
      <c r="L26" s="119"/>
      <c r="M26" s="3"/>
      <c r="N26" s="119"/>
    </row>
    <row r="27" spans="1:14" ht="21" customHeight="1" x14ac:dyDescent="0.3">
      <c r="A27" s="15"/>
      <c r="B27" s="119"/>
      <c r="C27" s="3"/>
      <c r="D27" s="119"/>
      <c r="E27" s="3"/>
      <c r="F27" s="119"/>
      <c r="G27" s="3"/>
      <c r="H27" s="119"/>
      <c r="I27" s="3"/>
      <c r="J27" s="119"/>
      <c r="K27" s="3"/>
      <c r="L27" s="119"/>
      <c r="M27" s="3"/>
      <c r="N27" s="119"/>
    </row>
    <row r="28" spans="1:14" s="18" customFormat="1" ht="21" customHeight="1" x14ac:dyDescent="0.35">
      <c r="A28" s="17" t="s">
        <v>0</v>
      </c>
      <c r="N28" s="19"/>
    </row>
    <row r="29" spans="1:14" s="18" customFormat="1" ht="21" customHeight="1" x14ac:dyDescent="0.35">
      <c r="A29" s="17" t="s">
        <v>1</v>
      </c>
      <c r="N29" s="19"/>
    </row>
    <row r="30" spans="1:14" s="21" customFormat="1" ht="21" customHeight="1" x14ac:dyDescent="0.35">
      <c r="A30" s="20" t="s">
        <v>79</v>
      </c>
    </row>
    <row r="31" spans="1:14" ht="13" customHeight="1" x14ac:dyDescent="0.3">
      <c r="A31" s="20"/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</row>
    <row r="32" spans="1:14" ht="21" customHeight="1" x14ac:dyDescent="0.3">
      <c r="A32" s="98"/>
      <c r="B32" s="176" t="s">
        <v>80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</row>
    <row r="33" spans="1:14" ht="21" hidden="1" customHeight="1" x14ac:dyDescent="0.3">
      <c r="A33" s="1"/>
      <c r="B33" s="13"/>
      <c r="C33" s="13"/>
      <c r="D33" s="98"/>
      <c r="E33" s="13"/>
      <c r="I33" s="4"/>
      <c r="K33" s="13"/>
      <c r="L33" s="13"/>
      <c r="M33" s="13"/>
      <c r="N33" s="13"/>
    </row>
    <row r="34" spans="1:14" ht="21" customHeight="1" x14ac:dyDescent="0.3">
      <c r="A34" s="1"/>
      <c r="C34" s="98"/>
      <c r="D34" s="98"/>
      <c r="E34" s="13"/>
      <c r="F34" s="179" t="s">
        <v>47</v>
      </c>
      <c r="G34" s="180"/>
      <c r="H34" s="180"/>
      <c r="I34" s="4"/>
      <c r="J34" s="22"/>
      <c r="K34" s="13"/>
      <c r="M34" s="98"/>
      <c r="N34" s="98"/>
    </row>
    <row r="35" spans="1:14" ht="21" customHeight="1" x14ac:dyDescent="0.3">
      <c r="A35" s="1"/>
      <c r="B35" s="98" t="s">
        <v>81</v>
      </c>
      <c r="C35" s="98"/>
      <c r="D35" s="98"/>
      <c r="E35" s="13"/>
      <c r="F35" s="29"/>
      <c r="G35" s="98"/>
      <c r="H35" s="98"/>
      <c r="I35" s="4"/>
      <c r="J35" s="22" t="s">
        <v>82</v>
      </c>
      <c r="K35" s="13"/>
      <c r="L35" s="22" t="s">
        <v>83</v>
      </c>
      <c r="M35" s="98"/>
    </row>
    <row r="36" spans="1:14" ht="21" customHeight="1" x14ac:dyDescent="0.3">
      <c r="A36" s="98"/>
      <c r="B36" s="22" t="s">
        <v>84</v>
      </c>
      <c r="C36" s="98"/>
      <c r="D36" s="22"/>
      <c r="E36" s="98"/>
      <c r="F36" s="22"/>
      <c r="H36" s="98"/>
      <c r="I36" s="10"/>
      <c r="J36" s="22" t="s">
        <v>85</v>
      </c>
      <c r="K36" s="10"/>
      <c r="L36" s="22" t="s">
        <v>86</v>
      </c>
      <c r="M36" s="98"/>
      <c r="N36" s="22" t="s">
        <v>87</v>
      </c>
    </row>
    <row r="37" spans="1:14" ht="21" customHeight="1" x14ac:dyDescent="0.3">
      <c r="A37" s="98"/>
      <c r="B37" s="98" t="s">
        <v>88</v>
      </c>
      <c r="C37" s="98"/>
      <c r="D37" s="22" t="s">
        <v>89</v>
      </c>
      <c r="E37" s="98"/>
      <c r="F37" s="22" t="s">
        <v>90</v>
      </c>
      <c r="G37" s="98"/>
      <c r="H37" s="22" t="s">
        <v>91</v>
      </c>
      <c r="I37" s="98"/>
      <c r="J37" s="22" t="s">
        <v>92</v>
      </c>
      <c r="K37" s="4"/>
      <c r="L37" s="98" t="s">
        <v>93</v>
      </c>
      <c r="M37" s="98"/>
      <c r="N37" s="22" t="s">
        <v>94</v>
      </c>
    </row>
    <row r="38" spans="1:14" ht="21" customHeight="1" x14ac:dyDescent="0.3">
      <c r="A38" s="1"/>
      <c r="B38" s="177" t="s">
        <v>11</v>
      </c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</row>
    <row r="39" spans="1:14" ht="21" customHeight="1" x14ac:dyDescent="0.3">
      <c r="A39" s="1" t="s">
        <v>172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93"/>
      <c r="M39" s="2"/>
      <c r="N39" s="2"/>
    </row>
    <row r="40" spans="1:14" s="1" customFormat="1" ht="21" customHeight="1" x14ac:dyDescent="0.3">
      <c r="A40" s="15" t="s">
        <v>173</v>
      </c>
      <c r="B40" s="3">
        <v>572599797</v>
      </c>
      <c r="C40" s="3"/>
      <c r="D40" s="3">
        <v>465419213</v>
      </c>
      <c r="E40" s="3"/>
      <c r="F40" s="3">
        <v>10500000</v>
      </c>
      <c r="G40" s="3"/>
      <c r="H40" s="3">
        <v>-874629654</v>
      </c>
      <c r="I40" s="3"/>
      <c r="J40" s="3">
        <f>SUM(B40:I40)</f>
        <v>173889356</v>
      </c>
      <c r="K40" s="3"/>
      <c r="L40" s="148">
        <v>-8</v>
      </c>
      <c r="M40" s="3"/>
      <c r="N40" s="3">
        <f>SUM(J40:M40)</f>
        <v>173889348</v>
      </c>
    </row>
    <row r="41" spans="1:14" s="1" customFormat="1" ht="21" hidden="1" customHeight="1" x14ac:dyDescent="0.3">
      <c r="A41" s="15"/>
      <c r="B41" s="3"/>
      <c r="C41" s="3"/>
      <c r="D41" s="3"/>
      <c r="E41" s="3"/>
      <c r="F41" s="3"/>
      <c r="G41" s="3"/>
      <c r="H41" s="3"/>
      <c r="I41" s="3"/>
      <c r="J41" s="3"/>
      <c r="K41" s="3"/>
      <c r="L41" s="148"/>
      <c r="M41" s="3"/>
      <c r="N41" s="3"/>
    </row>
    <row r="42" spans="1:14" s="1" customFormat="1" ht="21" hidden="1" customHeight="1" x14ac:dyDescent="0.3">
      <c r="A42" s="15" t="s">
        <v>156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148"/>
      <c r="M42" s="3"/>
      <c r="N42" s="3"/>
    </row>
    <row r="43" spans="1:14" s="1" customFormat="1" ht="21" hidden="1" customHeight="1" x14ac:dyDescent="0.3">
      <c r="A43" s="149" t="s">
        <v>157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148"/>
      <c r="M43" s="3"/>
      <c r="N43" s="3"/>
    </row>
    <row r="44" spans="1:14" s="1" customFormat="1" ht="21" hidden="1" customHeight="1" x14ac:dyDescent="0.3">
      <c r="A44" s="150" t="s">
        <v>158</v>
      </c>
      <c r="B44" s="151"/>
      <c r="C44" s="3"/>
      <c r="D44" s="151"/>
      <c r="E44" s="3"/>
      <c r="F44" s="151"/>
      <c r="G44" s="3"/>
      <c r="H44" s="151"/>
      <c r="I44" s="3"/>
      <c r="J44" s="151"/>
      <c r="K44" s="3"/>
      <c r="L44" s="139"/>
      <c r="M44" s="3"/>
      <c r="N44" s="151"/>
    </row>
    <row r="45" spans="1:14" s="1" customFormat="1" ht="21" hidden="1" customHeight="1" x14ac:dyDescent="0.3">
      <c r="A45" s="149" t="s">
        <v>159</v>
      </c>
      <c r="B45" s="152">
        <f>B44</f>
        <v>0</v>
      </c>
      <c r="C45" s="3"/>
      <c r="D45" s="152">
        <f>D44</f>
        <v>0</v>
      </c>
      <c r="E45" s="3"/>
      <c r="F45" s="152">
        <f>F44</f>
        <v>0</v>
      </c>
      <c r="G45" s="3"/>
      <c r="H45" s="152">
        <f>H44</f>
        <v>0</v>
      </c>
      <c r="I45" s="3"/>
      <c r="J45" s="152">
        <f>J44</f>
        <v>0</v>
      </c>
      <c r="K45" s="3"/>
      <c r="L45" s="152">
        <f>L44</f>
        <v>0</v>
      </c>
      <c r="M45" s="3"/>
      <c r="N45" s="152">
        <f>N44</f>
        <v>0</v>
      </c>
    </row>
    <row r="46" spans="1:14" s="1" customFormat="1" ht="21" hidden="1" customHeight="1" x14ac:dyDescent="0.3">
      <c r="A46" s="15"/>
      <c r="B46" s="3"/>
      <c r="C46" s="3"/>
      <c r="D46" s="3"/>
      <c r="E46" s="3"/>
      <c r="F46" s="3"/>
      <c r="G46" s="3"/>
      <c r="H46" s="3"/>
      <c r="I46" s="3"/>
      <c r="J46" s="3"/>
      <c r="K46" s="3"/>
      <c r="L46" s="148"/>
      <c r="M46" s="3"/>
      <c r="N46" s="3"/>
    </row>
    <row r="47" spans="1:14" ht="21" customHeight="1" x14ac:dyDescent="0.3">
      <c r="A47" s="16" t="s">
        <v>95</v>
      </c>
      <c r="B47" s="82"/>
      <c r="L47" s="27"/>
    </row>
    <row r="48" spans="1:14" ht="21" customHeight="1" x14ac:dyDescent="0.3">
      <c r="A48" s="25" t="s">
        <v>96</v>
      </c>
      <c r="B48" s="135">
        <v>0</v>
      </c>
      <c r="C48" s="11"/>
      <c r="D48" s="135">
        <v>0</v>
      </c>
      <c r="E48" s="136"/>
      <c r="F48" s="135">
        <v>0</v>
      </c>
      <c r="G48" s="11"/>
      <c r="H48" s="62">
        <f>'PL6'!D37</f>
        <v>-4866275</v>
      </c>
      <c r="I48" s="12"/>
      <c r="J48" s="62">
        <f>SUM(B48:I48)</f>
        <v>-4866275</v>
      </c>
      <c r="K48" s="12"/>
      <c r="L48" s="135">
        <v>0</v>
      </c>
      <c r="M48" s="12"/>
      <c r="N48" s="94">
        <f>SUM(J48:L48)</f>
        <v>-4866275</v>
      </c>
    </row>
    <row r="49" spans="1:14" ht="21" customHeight="1" x14ac:dyDescent="0.3">
      <c r="A49" s="25" t="s">
        <v>97</v>
      </c>
      <c r="B49" s="79">
        <v>0</v>
      </c>
      <c r="C49" s="12"/>
      <c r="D49" s="79">
        <v>0</v>
      </c>
      <c r="E49" s="12"/>
      <c r="F49" s="79">
        <v>0</v>
      </c>
      <c r="G49" s="3"/>
      <c r="H49" s="79">
        <v>0</v>
      </c>
      <c r="I49" s="12"/>
      <c r="J49" s="135">
        <f>SUM(B49:I49)</f>
        <v>0</v>
      </c>
      <c r="K49" s="3"/>
      <c r="L49" s="79">
        <v>0</v>
      </c>
      <c r="M49" s="3"/>
      <c r="N49" s="94">
        <f>SUM(J49:L49)</f>
        <v>0</v>
      </c>
    </row>
    <row r="50" spans="1:14" ht="21" customHeight="1" x14ac:dyDescent="0.3">
      <c r="A50" s="16" t="s">
        <v>71</v>
      </c>
      <c r="B50" s="80">
        <f>SUM(B48:B49)</f>
        <v>0</v>
      </c>
      <c r="C50" s="3"/>
      <c r="D50" s="80">
        <f>SUM(D48:D49)</f>
        <v>0</v>
      </c>
      <c r="E50" s="3"/>
      <c r="F50" s="80">
        <f>SUM(F48:F49)</f>
        <v>0</v>
      </c>
      <c r="G50" s="3"/>
      <c r="H50" s="80">
        <f>SUM(H48:H49)</f>
        <v>-4866275</v>
      </c>
      <c r="I50" s="3"/>
      <c r="J50" s="80">
        <f>SUM(J48:J49)</f>
        <v>-4866275</v>
      </c>
      <c r="K50" s="3"/>
      <c r="L50" s="80">
        <f>SUM(L48:L49)</f>
        <v>0</v>
      </c>
      <c r="M50" s="3"/>
      <c r="N50" s="80">
        <f>SUM(N48:N49)</f>
        <v>-4866275</v>
      </c>
    </row>
    <row r="51" spans="1:14" ht="21" customHeight="1" x14ac:dyDescent="0.3">
      <c r="A51" s="16"/>
      <c r="B51" s="131"/>
      <c r="C51" s="3"/>
      <c r="D51" s="131"/>
      <c r="E51" s="3"/>
      <c r="F51" s="131"/>
      <c r="G51" s="3"/>
      <c r="H51" s="131"/>
      <c r="I51" s="3"/>
      <c r="J51" s="131"/>
      <c r="K51" s="3"/>
      <c r="L51" s="131"/>
      <c r="M51" s="3"/>
      <c r="N51" s="131"/>
    </row>
    <row r="52" spans="1:14" ht="21" customHeight="1" thickBot="1" x14ac:dyDescent="0.35">
      <c r="A52" s="15" t="s">
        <v>174</v>
      </c>
      <c r="B52" s="63">
        <f>B40+B50</f>
        <v>572599797</v>
      </c>
      <c r="C52" s="3"/>
      <c r="D52" s="63">
        <f>D40+D50</f>
        <v>465419213</v>
      </c>
      <c r="E52" s="3"/>
      <c r="F52" s="63">
        <f>F40+F50</f>
        <v>10500000</v>
      </c>
      <c r="G52" s="3"/>
      <c r="H52" s="63">
        <f>H40+H50</f>
        <v>-879495929</v>
      </c>
      <c r="I52" s="3"/>
      <c r="J52" s="63">
        <f>J40+J50</f>
        <v>169023081</v>
      </c>
      <c r="K52" s="3"/>
      <c r="L52" s="63">
        <f>L40+L45+L50</f>
        <v>-8</v>
      </c>
      <c r="M52" s="3"/>
      <c r="N52" s="63">
        <f>N40+N45+N50</f>
        <v>169023073</v>
      </c>
    </row>
    <row r="53" spans="1:14" ht="21" customHeight="1" thickTop="1" x14ac:dyDescent="0.3"/>
  </sheetData>
  <mergeCells count="6">
    <mergeCell ref="B32:N32"/>
    <mergeCell ref="F34:H34"/>
    <mergeCell ref="B38:N38"/>
    <mergeCell ref="B11:N11"/>
    <mergeCell ref="B5:N5"/>
    <mergeCell ref="F7:H7"/>
  </mergeCells>
  <conditionalFormatting sqref="L22">
    <cfRule type="expression" priority="383" stopIfTrue="1">
      <formula>"if(E11&gt;0,#,##0;(#,##0),"-")"</formula>
    </cfRule>
  </conditionalFormatting>
  <conditionalFormatting sqref="L22">
    <cfRule type="expression" priority="382" stopIfTrue="1">
      <formula>"if(E11&gt;0,#,##0;(#,##0),"-")"</formula>
    </cfRule>
  </conditionalFormatting>
  <conditionalFormatting sqref="J22">
    <cfRule type="expression" priority="340" stopIfTrue="1">
      <formula>"if(E11&gt;0,#,##0;(#,##0),"-")"</formula>
    </cfRule>
  </conditionalFormatting>
  <conditionalFormatting sqref="B23:B24">
    <cfRule type="expression" priority="604" stopIfTrue="1">
      <formula>"if(E11&gt;0,#,##0;(#,##0),"-")"</formula>
    </cfRule>
  </conditionalFormatting>
  <conditionalFormatting sqref="B23:B24">
    <cfRule type="expression" priority="603" stopIfTrue="1">
      <formula>"if(E11&gt;0,#,##0;(#,##0),"-")"</formula>
    </cfRule>
  </conditionalFormatting>
  <conditionalFormatting sqref="B23:B24">
    <cfRule type="expression" priority="602" stopIfTrue="1">
      <formula>"if(E11&gt;0,#,##0;(#,##0),"-")"</formula>
    </cfRule>
  </conditionalFormatting>
  <conditionalFormatting sqref="B23:B24">
    <cfRule type="expression" priority="601" stopIfTrue="1">
      <formula>"if(E11&gt;0,#,##0;(#,##0),"-")"</formula>
    </cfRule>
  </conditionalFormatting>
  <conditionalFormatting sqref="B23:B24">
    <cfRule type="expression" priority="600" stopIfTrue="1">
      <formula>"if(E11&gt;0,#,##0;(#,##0),"-")"</formula>
    </cfRule>
  </conditionalFormatting>
  <conditionalFormatting sqref="B23:B24">
    <cfRule type="expression" priority="599" stopIfTrue="1">
      <formula>"if(E11&gt;0,#,##0;(#,##0),"-")"</formula>
    </cfRule>
  </conditionalFormatting>
  <conditionalFormatting sqref="B23:B24">
    <cfRule type="expression" priority="598" stopIfTrue="1">
      <formula>"if(E11&gt;0,#,##0;(#,##0),"-")"</formula>
    </cfRule>
  </conditionalFormatting>
  <conditionalFormatting sqref="B23:B24">
    <cfRule type="expression" priority="597" stopIfTrue="1">
      <formula>"if(E11&gt;0,#,##0;(#,##0),"-")"</formula>
    </cfRule>
  </conditionalFormatting>
  <conditionalFormatting sqref="B23:B24">
    <cfRule type="expression" priority="596" stopIfTrue="1">
      <formula>"if(E11&gt;0,#,##0;(#,##0),"-")"</formula>
    </cfRule>
  </conditionalFormatting>
  <conditionalFormatting sqref="B23:B24">
    <cfRule type="expression" priority="595" stopIfTrue="1">
      <formula>"if(E11&gt;0,#,##0;(#,##0),"-")"</formula>
    </cfRule>
  </conditionalFormatting>
  <conditionalFormatting sqref="B23:B24">
    <cfRule type="expression" priority="594" stopIfTrue="1">
      <formula>"if(E11&gt;0,#,##0;(#,##0),"-")"</formula>
    </cfRule>
  </conditionalFormatting>
  <conditionalFormatting sqref="B23:B24">
    <cfRule type="expression" priority="593" stopIfTrue="1">
      <formula>"if(E11&gt;0,#,##0;(#,##0),"-")"</formula>
    </cfRule>
  </conditionalFormatting>
  <conditionalFormatting sqref="B23:B24">
    <cfRule type="expression" priority="592" stopIfTrue="1">
      <formula>"if(E11&gt;0,#,##0;(#,##0),"-")"</formula>
    </cfRule>
  </conditionalFormatting>
  <conditionalFormatting sqref="D23:D24">
    <cfRule type="expression" priority="591" stopIfTrue="1">
      <formula>"if(E11&gt;0,#,##0;(#,##0),"-")"</formula>
    </cfRule>
  </conditionalFormatting>
  <conditionalFormatting sqref="D23:D24">
    <cfRule type="expression" priority="590" stopIfTrue="1">
      <formula>"if(E11&gt;0,#,##0;(#,##0),"-")"</formula>
    </cfRule>
  </conditionalFormatting>
  <conditionalFormatting sqref="D23:D24">
    <cfRule type="expression" priority="589" stopIfTrue="1">
      <formula>"if(E11&gt;0,#,##0;(#,##0),"-")"</formula>
    </cfRule>
  </conditionalFormatting>
  <conditionalFormatting sqref="D23:D24">
    <cfRule type="expression" priority="588" stopIfTrue="1">
      <formula>"if(E11&gt;0,#,##0;(#,##0),"-")"</formula>
    </cfRule>
  </conditionalFormatting>
  <conditionalFormatting sqref="D23:D24">
    <cfRule type="expression" priority="587" stopIfTrue="1">
      <formula>"if(E11&gt;0,#,##0;(#,##0),"-")"</formula>
    </cfRule>
  </conditionalFormatting>
  <conditionalFormatting sqref="D23:D24">
    <cfRule type="expression" priority="586" stopIfTrue="1">
      <formula>"if(E11&gt;0,#,##0;(#,##0),"-")"</formula>
    </cfRule>
  </conditionalFormatting>
  <conditionalFormatting sqref="D23:D24">
    <cfRule type="expression" priority="585" stopIfTrue="1">
      <formula>"if(E11&gt;0,#,##0;(#,##0),"-")"</formula>
    </cfRule>
  </conditionalFormatting>
  <conditionalFormatting sqref="D23:D24">
    <cfRule type="expression" priority="584" stopIfTrue="1">
      <formula>"if(E11&gt;0,#,##0;(#,##0),"-")"</formula>
    </cfRule>
  </conditionalFormatting>
  <conditionalFormatting sqref="D23:D24">
    <cfRule type="expression" priority="583" stopIfTrue="1">
      <formula>"if(E11&gt;0,#,##0;(#,##0),"-")"</formula>
    </cfRule>
  </conditionalFormatting>
  <conditionalFormatting sqref="D23:D24">
    <cfRule type="expression" priority="582" stopIfTrue="1">
      <formula>"if(E11&gt;0,#,##0;(#,##0),"-")"</formula>
    </cfRule>
  </conditionalFormatting>
  <conditionalFormatting sqref="D23:D24">
    <cfRule type="expression" priority="581" stopIfTrue="1">
      <formula>"if(E11&gt;0,#,##0;(#,##0),"-")"</formula>
    </cfRule>
  </conditionalFormatting>
  <conditionalFormatting sqref="D23:D24">
    <cfRule type="expression" priority="580" stopIfTrue="1">
      <formula>"if(E11&gt;0,#,##0;(#,##0),"-")"</formula>
    </cfRule>
  </conditionalFormatting>
  <conditionalFormatting sqref="D23:D24">
    <cfRule type="expression" priority="579" stopIfTrue="1">
      <formula>"if(E11&gt;0,#,##0;(#,##0),"-")"</formula>
    </cfRule>
  </conditionalFormatting>
  <conditionalFormatting sqref="F23:F24">
    <cfRule type="expression" priority="578" stopIfTrue="1">
      <formula>"if(E11&gt;0,#,##0;(#,##0),"-")"</formula>
    </cfRule>
  </conditionalFormatting>
  <conditionalFormatting sqref="F23:F24">
    <cfRule type="expression" priority="577" stopIfTrue="1">
      <formula>"if(E11&gt;0,#,##0;(#,##0),"-")"</formula>
    </cfRule>
  </conditionalFormatting>
  <conditionalFormatting sqref="F23:F24">
    <cfRule type="expression" priority="576" stopIfTrue="1">
      <formula>"if(E11&gt;0,#,##0;(#,##0),"-")"</formula>
    </cfRule>
  </conditionalFormatting>
  <conditionalFormatting sqref="F23:F24">
    <cfRule type="expression" priority="575" stopIfTrue="1">
      <formula>"if(E11&gt;0,#,##0;(#,##0),"-")"</formula>
    </cfRule>
  </conditionalFormatting>
  <conditionalFormatting sqref="F23:F24">
    <cfRule type="expression" priority="574" stopIfTrue="1">
      <formula>"if(E11&gt;0,#,##0;(#,##0),"-")"</formula>
    </cfRule>
  </conditionalFormatting>
  <conditionalFormatting sqref="F23:F24">
    <cfRule type="expression" priority="573" stopIfTrue="1">
      <formula>"if(E11&gt;0,#,##0;(#,##0),"-")"</formula>
    </cfRule>
  </conditionalFormatting>
  <conditionalFormatting sqref="F23:F24">
    <cfRule type="expression" priority="572" stopIfTrue="1">
      <formula>"if(E11&gt;0,#,##0;(#,##0),"-")"</formula>
    </cfRule>
  </conditionalFormatting>
  <conditionalFormatting sqref="F23:F24">
    <cfRule type="expression" priority="571" stopIfTrue="1">
      <formula>"if(E11&gt;0,#,##0;(#,##0),"-")"</formula>
    </cfRule>
  </conditionalFormatting>
  <conditionalFormatting sqref="F23:F24">
    <cfRule type="expression" priority="570" stopIfTrue="1">
      <formula>"if(E11&gt;0,#,##0;(#,##0),"-")"</formula>
    </cfRule>
  </conditionalFormatting>
  <conditionalFormatting sqref="F23:F24">
    <cfRule type="expression" priority="569" stopIfTrue="1">
      <formula>"if(E11&gt;0,#,##0;(#,##0),"-")"</formula>
    </cfRule>
  </conditionalFormatting>
  <conditionalFormatting sqref="F23:F24">
    <cfRule type="expression" priority="568" stopIfTrue="1">
      <formula>"if(E11&gt;0,#,##0;(#,##0),"-")"</formula>
    </cfRule>
  </conditionalFormatting>
  <conditionalFormatting sqref="F23:F24">
    <cfRule type="expression" priority="567" stopIfTrue="1">
      <formula>"if(E11&gt;0,#,##0;(#,##0),"-")"</formula>
    </cfRule>
  </conditionalFormatting>
  <conditionalFormatting sqref="F23:F24">
    <cfRule type="expression" priority="566" stopIfTrue="1">
      <formula>"if(E11&gt;0,#,##0;(#,##0),"-")"</formula>
    </cfRule>
  </conditionalFormatting>
  <conditionalFormatting sqref="H23:H24">
    <cfRule type="expression" priority="565" stopIfTrue="1">
      <formula>"if(E11&gt;0,#,##0;(#,##0),"-")"</formula>
    </cfRule>
  </conditionalFormatting>
  <conditionalFormatting sqref="H23:H24">
    <cfRule type="expression" priority="564" stopIfTrue="1">
      <formula>"if(E11&gt;0,#,##0;(#,##0),"-")"</formula>
    </cfRule>
  </conditionalFormatting>
  <conditionalFormatting sqref="H23:H24">
    <cfRule type="expression" priority="563" stopIfTrue="1">
      <formula>"if(E11&gt;0,#,##0;(#,##0),"-")"</formula>
    </cfRule>
  </conditionalFormatting>
  <conditionalFormatting sqref="H23:H24">
    <cfRule type="expression" priority="562" stopIfTrue="1">
      <formula>"if(E11&gt;0,#,##0;(#,##0),"-")"</formula>
    </cfRule>
  </conditionalFormatting>
  <conditionalFormatting sqref="H23:H24">
    <cfRule type="expression" priority="561" stopIfTrue="1">
      <formula>"if(E11&gt;0,#,##0;(#,##0),"-")"</formula>
    </cfRule>
  </conditionalFormatting>
  <conditionalFormatting sqref="H23:H24">
    <cfRule type="expression" priority="560" stopIfTrue="1">
      <formula>"if(E11&gt;0,#,##0;(#,##0),"-")"</formula>
    </cfRule>
  </conditionalFormatting>
  <conditionalFormatting sqref="H23:H24">
    <cfRule type="expression" priority="559" stopIfTrue="1">
      <formula>"if(E11&gt;0,#,##0;(#,##0),"-")"</formula>
    </cfRule>
  </conditionalFormatting>
  <conditionalFormatting sqref="H23:H24">
    <cfRule type="expression" priority="558" stopIfTrue="1">
      <formula>"if(E11&gt;0,#,##0;(#,##0),"-")"</formula>
    </cfRule>
  </conditionalFormatting>
  <conditionalFormatting sqref="H23:H24">
    <cfRule type="expression" priority="557" stopIfTrue="1">
      <formula>"if(E11&gt;0,#,##0;(#,##0),"-")"</formula>
    </cfRule>
  </conditionalFormatting>
  <conditionalFormatting sqref="H23:H24">
    <cfRule type="expression" priority="556" stopIfTrue="1">
      <formula>"if(E11&gt;0,#,##0;(#,##0),"-")"</formula>
    </cfRule>
  </conditionalFormatting>
  <conditionalFormatting sqref="H23:H24">
    <cfRule type="expression" priority="555" stopIfTrue="1">
      <formula>"if(E11&gt;0,#,##0;(#,##0),"-")"</formula>
    </cfRule>
  </conditionalFormatting>
  <conditionalFormatting sqref="H23:H24">
    <cfRule type="expression" priority="554" stopIfTrue="1">
      <formula>"if(E11&gt;0,#,##0;(#,##0),"-")"</formula>
    </cfRule>
  </conditionalFormatting>
  <conditionalFormatting sqref="H23:H24">
    <cfRule type="expression" priority="553" stopIfTrue="1">
      <formula>"if(E11&gt;0,#,##0;(#,##0),"-")"</formula>
    </cfRule>
  </conditionalFormatting>
  <conditionalFormatting sqref="J23:J24">
    <cfRule type="expression" priority="552" stopIfTrue="1">
      <formula>"if(E11&gt;0,#,##0;(#,##0),"-")"</formula>
    </cfRule>
  </conditionalFormatting>
  <conditionalFormatting sqref="J23:J24">
    <cfRule type="expression" priority="551" stopIfTrue="1">
      <formula>"if(E11&gt;0,#,##0;(#,##0),"-")"</formula>
    </cfRule>
  </conditionalFormatting>
  <conditionalFormatting sqref="J23:J24">
    <cfRule type="expression" priority="550" stopIfTrue="1">
      <formula>"if(E11&gt;0,#,##0;(#,##0),"-")"</formula>
    </cfRule>
  </conditionalFormatting>
  <conditionalFormatting sqref="J23:J24">
    <cfRule type="expression" priority="549" stopIfTrue="1">
      <formula>"if(E11&gt;0,#,##0;(#,##0),"-")"</formula>
    </cfRule>
  </conditionalFormatting>
  <conditionalFormatting sqref="J23:J24">
    <cfRule type="expression" priority="548" stopIfTrue="1">
      <formula>"if(E11&gt;0,#,##0;(#,##0),"-")"</formula>
    </cfRule>
  </conditionalFormatting>
  <conditionalFormatting sqref="J23:J24">
    <cfRule type="expression" priority="547" stopIfTrue="1">
      <formula>"if(E11&gt;0,#,##0;(#,##0),"-")"</formula>
    </cfRule>
  </conditionalFormatting>
  <conditionalFormatting sqref="J23:J24">
    <cfRule type="expression" priority="546" stopIfTrue="1">
      <formula>"if(E11&gt;0,#,##0;(#,##0),"-")"</formula>
    </cfRule>
  </conditionalFormatting>
  <conditionalFormatting sqref="J23:J24">
    <cfRule type="expression" priority="545" stopIfTrue="1">
      <formula>"if(E11&gt;0,#,##0;(#,##0),"-")"</formula>
    </cfRule>
  </conditionalFormatting>
  <conditionalFormatting sqref="J23:J24">
    <cfRule type="expression" priority="544" stopIfTrue="1">
      <formula>"if(E11&gt;0,#,##0;(#,##0),"-")"</formula>
    </cfRule>
  </conditionalFormatting>
  <conditionalFormatting sqref="J23:J24">
    <cfRule type="expression" priority="543" stopIfTrue="1">
      <formula>"if(E11&gt;0,#,##0;(#,##0),"-")"</formula>
    </cfRule>
  </conditionalFormatting>
  <conditionalFormatting sqref="J23:J24">
    <cfRule type="expression" priority="542" stopIfTrue="1">
      <formula>"if(E11&gt;0,#,##0;(#,##0),"-")"</formula>
    </cfRule>
  </conditionalFormatting>
  <conditionalFormatting sqref="J23:J24">
    <cfRule type="expression" priority="541" stopIfTrue="1">
      <formula>"if(E11&gt;0,#,##0;(#,##0),"-")"</formula>
    </cfRule>
  </conditionalFormatting>
  <conditionalFormatting sqref="J23:J24">
    <cfRule type="expression" priority="540" stopIfTrue="1">
      <formula>"if(E11&gt;0,#,##0;(#,##0),"-")"</formula>
    </cfRule>
  </conditionalFormatting>
  <conditionalFormatting sqref="L23:L24">
    <cfRule type="expression" priority="539" stopIfTrue="1">
      <formula>"if(E11&gt;0,#,##0;(#,##0),"-")"</formula>
    </cfRule>
  </conditionalFormatting>
  <conditionalFormatting sqref="L23:L24">
    <cfRule type="expression" priority="538" stopIfTrue="1">
      <formula>"if(E11&gt;0,#,##0;(#,##0),"-")"</formula>
    </cfRule>
  </conditionalFormatting>
  <conditionalFormatting sqref="L23:L24">
    <cfRule type="expression" priority="537" stopIfTrue="1">
      <formula>"if(E11&gt;0,#,##0;(#,##0),"-")"</formula>
    </cfRule>
  </conditionalFormatting>
  <conditionalFormatting sqref="L23:L24">
    <cfRule type="expression" priority="536" stopIfTrue="1">
      <formula>"if(E11&gt;0,#,##0;(#,##0),"-")"</formula>
    </cfRule>
  </conditionalFormatting>
  <conditionalFormatting sqref="L23:L24">
    <cfRule type="expression" priority="535" stopIfTrue="1">
      <formula>"if(E11&gt;0,#,##0;(#,##0),"-")"</formula>
    </cfRule>
  </conditionalFormatting>
  <conditionalFormatting sqref="L23:L24">
    <cfRule type="expression" priority="534" stopIfTrue="1">
      <formula>"if(E11&gt;0,#,##0;(#,##0),"-")"</formula>
    </cfRule>
  </conditionalFormatting>
  <conditionalFormatting sqref="L23:L24">
    <cfRule type="expression" priority="533" stopIfTrue="1">
      <formula>"if(E11&gt;0,#,##0;(#,##0),"-")"</formula>
    </cfRule>
  </conditionalFormatting>
  <conditionalFormatting sqref="L23:L24">
    <cfRule type="expression" priority="532" stopIfTrue="1">
      <formula>"if(E11&gt;0,#,##0;(#,##0),"-")"</formula>
    </cfRule>
  </conditionalFormatting>
  <conditionalFormatting sqref="L23:L24">
    <cfRule type="expression" priority="531" stopIfTrue="1">
      <formula>"if(E11&gt;0,#,##0;(#,##0),"-")"</formula>
    </cfRule>
  </conditionalFormatting>
  <conditionalFormatting sqref="L23:L24">
    <cfRule type="expression" priority="530" stopIfTrue="1">
      <formula>"if(E11&gt;0,#,##0;(#,##0),"-")"</formula>
    </cfRule>
  </conditionalFormatting>
  <conditionalFormatting sqref="L23:L24">
    <cfRule type="expression" priority="529" stopIfTrue="1">
      <formula>"if(E11&gt;0,#,##0;(#,##0),"-")"</formula>
    </cfRule>
  </conditionalFormatting>
  <conditionalFormatting sqref="L23:L24">
    <cfRule type="expression" priority="528" stopIfTrue="1">
      <formula>"if(E11&gt;0,#,##0;(#,##0),"-")"</formula>
    </cfRule>
  </conditionalFormatting>
  <conditionalFormatting sqref="L23:L24">
    <cfRule type="expression" priority="527" stopIfTrue="1">
      <formula>"if(E11&gt;0,#,##0;(#,##0),"-")"</formula>
    </cfRule>
  </conditionalFormatting>
  <conditionalFormatting sqref="N23:N24">
    <cfRule type="expression" priority="526" stopIfTrue="1">
      <formula>"if(E11&gt;0,#,##0;(#,##0),"-")"</formula>
    </cfRule>
  </conditionalFormatting>
  <conditionalFormatting sqref="N23:N24">
    <cfRule type="expression" priority="525" stopIfTrue="1">
      <formula>"if(E11&gt;0,#,##0;(#,##0),"-")"</formula>
    </cfRule>
  </conditionalFormatting>
  <conditionalFormatting sqref="N23:N24">
    <cfRule type="expression" priority="524" stopIfTrue="1">
      <formula>"if(E11&gt;0,#,##0;(#,##0),"-")"</formula>
    </cfRule>
  </conditionalFormatting>
  <conditionalFormatting sqref="N23:N24">
    <cfRule type="expression" priority="523" stopIfTrue="1">
      <formula>"if(E11&gt;0,#,##0;(#,##0),"-")"</formula>
    </cfRule>
  </conditionalFormatting>
  <conditionalFormatting sqref="N23:N24">
    <cfRule type="expression" priority="522" stopIfTrue="1">
      <formula>"if(E11&gt;0,#,##0;(#,##0),"-")"</formula>
    </cfRule>
  </conditionalFormatting>
  <conditionalFormatting sqref="N23:N24">
    <cfRule type="expression" priority="521" stopIfTrue="1">
      <formula>"if(E11&gt;0,#,##0;(#,##0),"-")"</formula>
    </cfRule>
  </conditionalFormatting>
  <conditionalFormatting sqref="N23:N24">
    <cfRule type="expression" priority="514" stopIfTrue="1">
      <formula>"if(E11&gt;0,#,##0;(#,##0),"-")"</formula>
    </cfRule>
  </conditionalFormatting>
  <conditionalFormatting sqref="N23:N24">
    <cfRule type="expression" priority="520" stopIfTrue="1">
      <formula>"if(E11&gt;0,#,##0;(#,##0),"-")"</formula>
    </cfRule>
  </conditionalFormatting>
  <conditionalFormatting sqref="N23:N24">
    <cfRule type="expression" priority="519" stopIfTrue="1">
      <formula>"if(E11&gt;0,#,##0;(#,##0),"-")"</formula>
    </cfRule>
  </conditionalFormatting>
  <conditionalFormatting sqref="N23:N24">
    <cfRule type="expression" priority="518" stopIfTrue="1">
      <formula>"if(E11&gt;0,#,##0;(#,##0),"-")"</formula>
    </cfRule>
  </conditionalFormatting>
  <conditionalFormatting sqref="N23:N24">
    <cfRule type="expression" priority="517" stopIfTrue="1">
      <formula>"if(E11&gt;0,#,##0;(#,##0),"-")"</formula>
    </cfRule>
  </conditionalFormatting>
  <conditionalFormatting sqref="N23:N24">
    <cfRule type="expression" priority="516" stopIfTrue="1">
      <formula>"if(E11&gt;0,#,##0;(#,##0),"-")"</formula>
    </cfRule>
  </conditionalFormatting>
  <conditionalFormatting sqref="N23:N24">
    <cfRule type="expression" priority="515" stopIfTrue="1">
      <formula>"if(E11&gt;0,#,##0;(#,##0),"-")"</formula>
    </cfRule>
  </conditionalFormatting>
  <conditionalFormatting sqref="B22">
    <cfRule type="expression" priority="499" stopIfTrue="1">
      <formula>"if(E11&gt;0,#,##0;(#,##0),"-")"</formula>
    </cfRule>
  </conditionalFormatting>
  <conditionalFormatting sqref="B22">
    <cfRule type="expression" priority="498" stopIfTrue="1">
      <formula>"if(E11&gt;0,#,##0;(#,##0),"-")"</formula>
    </cfRule>
  </conditionalFormatting>
  <conditionalFormatting sqref="B22">
    <cfRule type="expression" priority="504" stopIfTrue="1">
      <formula>"if(E11&gt;0,#,##0;(#,##0),"-")"</formula>
    </cfRule>
  </conditionalFormatting>
  <conditionalFormatting sqref="B22">
    <cfRule type="expression" priority="503" stopIfTrue="1">
      <formula>"if(E11&gt;0,#,##0;(#,##0),"-")"</formula>
    </cfRule>
  </conditionalFormatting>
  <conditionalFormatting sqref="B21">
    <cfRule type="expression" priority="502" stopIfTrue="1">
      <formula>"if(E11&gt;0,#,##0;(#,##0),"-")"</formula>
    </cfRule>
  </conditionalFormatting>
  <conditionalFormatting sqref="B21">
    <cfRule type="expression" priority="501" stopIfTrue="1">
      <formula>"if(E11&gt;0,#,##0;(#,##0),"-")"</formula>
    </cfRule>
  </conditionalFormatting>
  <conditionalFormatting sqref="B22">
    <cfRule type="expression" priority="500" stopIfTrue="1">
      <formula>"if(E11&gt;0,#,##0;(#,##0),"-")"</formula>
    </cfRule>
  </conditionalFormatting>
  <conditionalFormatting sqref="B21:B22">
    <cfRule type="expression" priority="513" stopIfTrue="1">
      <formula>"if(E11&gt;0,#,##0;(#,##0),"-")"</formula>
    </cfRule>
  </conditionalFormatting>
  <conditionalFormatting sqref="B21">
    <cfRule type="expression" priority="512" stopIfTrue="1">
      <formula>"if(E11&gt;0,#,##0;(#,##0),"-")"</formula>
    </cfRule>
  </conditionalFormatting>
  <conditionalFormatting sqref="B21">
    <cfRule type="expression" priority="511" stopIfTrue="1">
      <formula>"if(E11&gt;0,#,##0;(#,##0),"-")"</formula>
    </cfRule>
  </conditionalFormatting>
  <conditionalFormatting sqref="B21">
    <cfRule type="expression" priority="495" stopIfTrue="1">
      <formula>"if(E11&gt;0,#,##0;(#,##0),"-")"</formula>
    </cfRule>
  </conditionalFormatting>
  <conditionalFormatting sqref="B22">
    <cfRule type="expression" priority="494" stopIfTrue="1">
      <formula>"if(E11&gt;0,#,##0;(#,##0),"-")"</formula>
    </cfRule>
  </conditionalFormatting>
  <conditionalFormatting sqref="B22">
    <cfRule type="expression" priority="510" stopIfTrue="1">
      <formula>"if(E11&gt;0,#,##0;(#,##0),"-")"</formula>
    </cfRule>
  </conditionalFormatting>
  <conditionalFormatting sqref="B22">
    <cfRule type="expression" priority="509" stopIfTrue="1">
      <formula>"if(E11&gt;0,#,##0;(#,##0),"-")"</formula>
    </cfRule>
  </conditionalFormatting>
  <conditionalFormatting sqref="B21">
    <cfRule type="expression" priority="508" stopIfTrue="1">
      <formula>"if(E11&gt;0,#,##0;(#,##0),"-")"</formula>
    </cfRule>
  </conditionalFormatting>
  <conditionalFormatting sqref="B21">
    <cfRule type="expression" priority="507" stopIfTrue="1">
      <formula>"if(E11&gt;0,#,##0;(#,##0),"-")"</formula>
    </cfRule>
  </conditionalFormatting>
  <conditionalFormatting sqref="B22">
    <cfRule type="expression" priority="506" stopIfTrue="1">
      <formula>"if(E11&gt;0,#,##0;(#,##0),"-")"</formula>
    </cfRule>
  </conditionalFormatting>
  <conditionalFormatting sqref="B22">
    <cfRule type="expression" priority="505" stopIfTrue="1">
      <formula>"if(E11&gt;0,#,##0;(#,##0),"-")"</formula>
    </cfRule>
  </conditionalFormatting>
  <conditionalFormatting sqref="B22">
    <cfRule type="expression" priority="497" stopIfTrue="1">
      <formula>"if(E11&gt;0,#,##0;(#,##0),"-")"</formula>
    </cfRule>
  </conditionalFormatting>
  <conditionalFormatting sqref="B21">
    <cfRule type="expression" priority="496" stopIfTrue="1">
      <formula>"if(E11&gt;0,#,##0;(#,##0),"-")"</formula>
    </cfRule>
  </conditionalFormatting>
  <conditionalFormatting sqref="B22">
    <cfRule type="expression" priority="493" stopIfTrue="1">
      <formula>"if(E11&gt;0,#,##0;(#,##0),"-")"</formula>
    </cfRule>
  </conditionalFormatting>
  <conditionalFormatting sqref="B21">
    <cfRule type="expression" priority="492" stopIfTrue="1">
      <formula>"if(E11&gt;0,#,##0;(#,##0),"-")"</formula>
    </cfRule>
  </conditionalFormatting>
  <conditionalFormatting sqref="B21">
    <cfRule type="expression" priority="491" stopIfTrue="1">
      <formula>"if(E11&gt;0,#,##0;(#,##0),"-")"</formula>
    </cfRule>
  </conditionalFormatting>
  <conditionalFormatting sqref="B22">
    <cfRule type="expression" priority="490" stopIfTrue="1">
      <formula>"if(E11&gt;0,#,##0;(#,##0),"-")"</formula>
    </cfRule>
  </conditionalFormatting>
  <conditionalFormatting sqref="B22">
    <cfRule type="expression" priority="489" stopIfTrue="1">
      <formula>"if(E11&gt;0,#,##0;(#,##0),"-")"</formula>
    </cfRule>
  </conditionalFormatting>
  <conditionalFormatting sqref="B21">
    <cfRule type="expression" priority="488" stopIfTrue="1">
      <formula>"if(E11&gt;0,#,##0;(#,##0),"-")"</formula>
    </cfRule>
  </conditionalFormatting>
  <conditionalFormatting sqref="B21">
    <cfRule type="expression" priority="487" stopIfTrue="1">
      <formula>"if(E11&gt;0,#,##0;(#,##0),"-")"</formula>
    </cfRule>
  </conditionalFormatting>
  <conditionalFormatting sqref="B22">
    <cfRule type="expression" priority="486" stopIfTrue="1">
      <formula>"if(E11&gt;0,#,##0;(#,##0),"-")"</formula>
    </cfRule>
  </conditionalFormatting>
  <conditionalFormatting sqref="B22">
    <cfRule type="expression" priority="485" stopIfTrue="1">
      <formula>"if(E11&gt;0,#,##0;(#,##0),"-")"</formula>
    </cfRule>
  </conditionalFormatting>
  <conditionalFormatting sqref="D22">
    <cfRule type="expression" priority="470" stopIfTrue="1">
      <formula>"if(E11&gt;0,#,##0;(#,##0),"-")"</formula>
    </cfRule>
  </conditionalFormatting>
  <conditionalFormatting sqref="D22">
    <cfRule type="expression" priority="469" stopIfTrue="1">
      <formula>"if(E11&gt;0,#,##0;(#,##0),"-")"</formula>
    </cfRule>
  </conditionalFormatting>
  <conditionalFormatting sqref="D22">
    <cfRule type="expression" priority="475" stopIfTrue="1">
      <formula>"if(E11&gt;0,#,##0;(#,##0),"-")"</formula>
    </cfRule>
  </conditionalFormatting>
  <conditionalFormatting sqref="D22">
    <cfRule type="expression" priority="474" stopIfTrue="1">
      <formula>"if(E11&gt;0,#,##0;(#,##0),"-")"</formula>
    </cfRule>
  </conditionalFormatting>
  <conditionalFormatting sqref="D21">
    <cfRule type="expression" priority="473" stopIfTrue="1">
      <formula>"if(E11&gt;0,#,##0;(#,##0),"-")"</formula>
    </cfRule>
  </conditionalFormatting>
  <conditionalFormatting sqref="D21">
    <cfRule type="expression" priority="472" stopIfTrue="1">
      <formula>"if(E11&gt;0,#,##0;(#,##0),"-")"</formula>
    </cfRule>
  </conditionalFormatting>
  <conditionalFormatting sqref="D22">
    <cfRule type="expression" priority="471" stopIfTrue="1">
      <formula>"if(E11&gt;0,#,##0;(#,##0),"-")"</formula>
    </cfRule>
  </conditionalFormatting>
  <conditionalFormatting sqref="D21:D22">
    <cfRule type="expression" priority="484" stopIfTrue="1">
      <formula>"if(E11&gt;0,#,##0;(#,##0),"-")"</formula>
    </cfRule>
  </conditionalFormatting>
  <conditionalFormatting sqref="D21">
    <cfRule type="expression" priority="483" stopIfTrue="1">
      <formula>"if(E11&gt;0,#,##0;(#,##0),"-")"</formula>
    </cfRule>
  </conditionalFormatting>
  <conditionalFormatting sqref="D21">
    <cfRule type="expression" priority="482" stopIfTrue="1">
      <formula>"if(E11&gt;0,#,##0;(#,##0),"-")"</formula>
    </cfRule>
  </conditionalFormatting>
  <conditionalFormatting sqref="D21">
    <cfRule type="expression" priority="466" stopIfTrue="1">
      <formula>"if(E11&gt;0,#,##0;(#,##0),"-")"</formula>
    </cfRule>
  </conditionalFormatting>
  <conditionalFormatting sqref="D22">
    <cfRule type="expression" priority="465" stopIfTrue="1">
      <formula>"if(E11&gt;0,#,##0;(#,##0),"-")"</formula>
    </cfRule>
  </conditionalFormatting>
  <conditionalFormatting sqref="D22">
    <cfRule type="expression" priority="481" stopIfTrue="1">
      <formula>"if(E11&gt;0,#,##0;(#,##0),"-")"</formula>
    </cfRule>
  </conditionalFormatting>
  <conditionalFormatting sqref="D22">
    <cfRule type="expression" priority="480" stopIfTrue="1">
      <formula>"if(E11&gt;0,#,##0;(#,##0),"-")"</formula>
    </cfRule>
  </conditionalFormatting>
  <conditionalFormatting sqref="D21">
    <cfRule type="expression" priority="479" stopIfTrue="1">
      <formula>"if(E11&gt;0,#,##0;(#,##0),"-")"</formula>
    </cfRule>
  </conditionalFormatting>
  <conditionalFormatting sqref="D21">
    <cfRule type="expression" priority="478" stopIfTrue="1">
      <formula>"if(E11&gt;0,#,##0;(#,##0),"-")"</formula>
    </cfRule>
  </conditionalFormatting>
  <conditionalFormatting sqref="D22">
    <cfRule type="expression" priority="477" stopIfTrue="1">
      <formula>"if(E11&gt;0,#,##0;(#,##0),"-")"</formula>
    </cfRule>
  </conditionalFormatting>
  <conditionalFormatting sqref="D22">
    <cfRule type="expression" priority="476" stopIfTrue="1">
      <formula>"if(E11&gt;0,#,##0;(#,##0),"-")"</formula>
    </cfRule>
  </conditionalFormatting>
  <conditionalFormatting sqref="D22">
    <cfRule type="expression" priority="468" stopIfTrue="1">
      <formula>"if(E11&gt;0,#,##0;(#,##0),"-")"</formula>
    </cfRule>
  </conditionalFormatting>
  <conditionalFormatting sqref="D21">
    <cfRule type="expression" priority="467" stopIfTrue="1">
      <formula>"if(E11&gt;0,#,##0;(#,##0),"-")"</formula>
    </cfRule>
  </conditionalFormatting>
  <conditionalFormatting sqref="D22">
    <cfRule type="expression" priority="464" stopIfTrue="1">
      <formula>"if(E11&gt;0,#,##0;(#,##0),"-")"</formula>
    </cfRule>
  </conditionalFormatting>
  <conditionalFormatting sqref="D21">
    <cfRule type="expression" priority="463" stopIfTrue="1">
      <formula>"if(E11&gt;0,#,##0;(#,##0),"-")"</formula>
    </cfRule>
  </conditionalFormatting>
  <conditionalFormatting sqref="D21">
    <cfRule type="expression" priority="462" stopIfTrue="1">
      <formula>"if(E11&gt;0,#,##0;(#,##0),"-")"</formula>
    </cfRule>
  </conditionalFormatting>
  <conditionalFormatting sqref="D22">
    <cfRule type="expression" priority="461" stopIfTrue="1">
      <formula>"if(E11&gt;0,#,##0;(#,##0),"-")"</formula>
    </cfRule>
  </conditionalFormatting>
  <conditionalFormatting sqref="D22">
    <cfRule type="expression" priority="460" stopIfTrue="1">
      <formula>"if(E11&gt;0,#,##0;(#,##0),"-")"</formula>
    </cfRule>
  </conditionalFormatting>
  <conditionalFormatting sqref="D21">
    <cfRule type="expression" priority="459" stopIfTrue="1">
      <formula>"if(E11&gt;0,#,##0;(#,##0),"-")"</formula>
    </cfRule>
  </conditionalFormatting>
  <conditionalFormatting sqref="D21">
    <cfRule type="expression" priority="458" stopIfTrue="1">
      <formula>"if(E11&gt;0,#,##0;(#,##0),"-")"</formula>
    </cfRule>
  </conditionalFormatting>
  <conditionalFormatting sqref="D22">
    <cfRule type="expression" priority="457" stopIfTrue="1">
      <formula>"if(E11&gt;0,#,##0;(#,##0),"-")"</formula>
    </cfRule>
  </conditionalFormatting>
  <conditionalFormatting sqref="D22">
    <cfRule type="expression" priority="456" stopIfTrue="1">
      <formula>"if(E11&gt;0,#,##0;(#,##0),"-")"</formula>
    </cfRule>
  </conditionalFormatting>
  <conditionalFormatting sqref="F22">
    <cfRule type="expression" priority="441" stopIfTrue="1">
      <formula>"if(E11&gt;0,#,##0;(#,##0),"-")"</formula>
    </cfRule>
  </conditionalFormatting>
  <conditionalFormatting sqref="F22">
    <cfRule type="expression" priority="440" stopIfTrue="1">
      <formula>"if(E11&gt;0,#,##0;(#,##0),"-")"</formula>
    </cfRule>
  </conditionalFormatting>
  <conditionalFormatting sqref="F22">
    <cfRule type="expression" priority="446" stopIfTrue="1">
      <formula>"if(E11&gt;0,#,##0;(#,##0),"-")"</formula>
    </cfRule>
  </conditionalFormatting>
  <conditionalFormatting sqref="F22">
    <cfRule type="expression" priority="445" stopIfTrue="1">
      <formula>"if(E11&gt;0,#,##0;(#,##0),"-")"</formula>
    </cfRule>
  </conditionalFormatting>
  <conditionalFormatting sqref="F21">
    <cfRule type="expression" priority="444" stopIfTrue="1">
      <formula>"if(E11&gt;0,#,##0;(#,##0),"-")"</formula>
    </cfRule>
  </conditionalFormatting>
  <conditionalFormatting sqref="F21">
    <cfRule type="expression" priority="443" stopIfTrue="1">
      <formula>"if(E11&gt;0,#,##0;(#,##0),"-")"</formula>
    </cfRule>
  </conditionalFormatting>
  <conditionalFormatting sqref="F22">
    <cfRule type="expression" priority="442" stopIfTrue="1">
      <formula>"if(E11&gt;0,#,##0;(#,##0),"-")"</formula>
    </cfRule>
  </conditionalFormatting>
  <conditionalFormatting sqref="F21:F22">
    <cfRule type="expression" priority="455" stopIfTrue="1">
      <formula>"if(E11&gt;0,#,##0;(#,##0),"-")"</formula>
    </cfRule>
  </conditionalFormatting>
  <conditionalFormatting sqref="F21">
    <cfRule type="expression" priority="454" stopIfTrue="1">
      <formula>"if(E11&gt;0,#,##0;(#,##0),"-")"</formula>
    </cfRule>
  </conditionalFormatting>
  <conditionalFormatting sqref="F21">
    <cfRule type="expression" priority="453" stopIfTrue="1">
      <formula>"if(E11&gt;0,#,##0;(#,##0),"-")"</formula>
    </cfRule>
  </conditionalFormatting>
  <conditionalFormatting sqref="F21">
    <cfRule type="expression" priority="437" stopIfTrue="1">
      <formula>"if(E11&gt;0,#,##0;(#,##0),"-")"</formula>
    </cfRule>
  </conditionalFormatting>
  <conditionalFormatting sqref="F22">
    <cfRule type="expression" priority="436" stopIfTrue="1">
      <formula>"if(E11&gt;0,#,##0;(#,##0),"-")"</formula>
    </cfRule>
  </conditionalFormatting>
  <conditionalFormatting sqref="F22">
    <cfRule type="expression" priority="452" stopIfTrue="1">
      <formula>"if(E11&gt;0,#,##0;(#,##0),"-")"</formula>
    </cfRule>
  </conditionalFormatting>
  <conditionalFormatting sqref="F22">
    <cfRule type="expression" priority="451" stopIfTrue="1">
      <formula>"if(E11&gt;0,#,##0;(#,##0),"-")"</formula>
    </cfRule>
  </conditionalFormatting>
  <conditionalFormatting sqref="F21">
    <cfRule type="expression" priority="450" stopIfTrue="1">
      <formula>"if(E11&gt;0,#,##0;(#,##0),"-")"</formula>
    </cfRule>
  </conditionalFormatting>
  <conditionalFormatting sqref="F21">
    <cfRule type="expression" priority="449" stopIfTrue="1">
      <formula>"if(E11&gt;0,#,##0;(#,##0),"-")"</formula>
    </cfRule>
  </conditionalFormatting>
  <conditionalFormatting sqref="F22">
    <cfRule type="expression" priority="448" stopIfTrue="1">
      <formula>"if(E11&gt;0,#,##0;(#,##0),"-")"</formula>
    </cfRule>
  </conditionalFormatting>
  <conditionalFormatting sqref="F22">
    <cfRule type="expression" priority="447" stopIfTrue="1">
      <formula>"if(E11&gt;0,#,##0;(#,##0),"-")"</formula>
    </cfRule>
  </conditionalFormatting>
  <conditionalFormatting sqref="F22">
    <cfRule type="expression" priority="439" stopIfTrue="1">
      <formula>"if(E11&gt;0,#,##0;(#,##0),"-")"</formula>
    </cfRule>
  </conditionalFormatting>
  <conditionalFormatting sqref="F21">
    <cfRule type="expression" priority="438" stopIfTrue="1">
      <formula>"if(E11&gt;0,#,##0;(#,##0),"-")"</formula>
    </cfRule>
  </conditionalFormatting>
  <conditionalFormatting sqref="F22">
    <cfRule type="expression" priority="435" stopIfTrue="1">
      <formula>"if(E11&gt;0,#,##0;(#,##0),"-")"</formula>
    </cfRule>
  </conditionalFormatting>
  <conditionalFormatting sqref="F21">
    <cfRule type="expression" priority="434" stopIfTrue="1">
      <formula>"if(E11&gt;0,#,##0;(#,##0),"-")"</formula>
    </cfRule>
  </conditionalFormatting>
  <conditionalFormatting sqref="F21">
    <cfRule type="expression" priority="433" stopIfTrue="1">
      <formula>"if(E11&gt;0,#,##0;(#,##0),"-")"</formula>
    </cfRule>
  </conditionalFormatting>
  <conditionalFormatting sqref="F22">
    <cfRule type="expression" priority="432" stopIfTrue="1">
      <formula>"if(E11&gt;0,#,##0;(#,##0),"-")"</formula>
    </cfRule>
  </conditionalFormatting>
  <conditionalFormatting sqref="F22">
    <cfRule type="expression" priority="431" stopIfTrue="1">
      <formula>"if(E11&gt;0,#,##0;(#,##0),"-")"</formula>
    </cfRule>
  </conditionalFormatting>
  <conditionalFormatting sqref="F21">
    <cfRule type="expression" priority="430" stopIfTrue="1">
      <formula>"if(E11&gt;0,#,##0;(#,##0),"-")"</formula>
    </cfRule>
  </conditionalFormatting>
  <conditionalFormatting sqref="F21">
    <cfRule type="expression" priority="429" stopIfTrue="1">
      <formula>"if(E11&gt;0,#,##0;(#,##0),"-")"</formula>
    </cfRule>
  </conditionalFormatting>
  <conditionalFormatting sqref="F22">
    <cfRule type="expression" priority="428" stopIfTrue="1">
      <formula>"if(E11&gt;0,#,##0;(#,##0),"-")"</formula>
    </cfRule>
  </conditionalFormatting>
  <conditionalFormatting sqref="F22">
    <cfRule type="expression" priority="427" stopIfTrue="1">
      <formula>"if(E11&gt;0,#,##0;(#,##0),"-")"</formula>
    </cfRule>
  </conditionalFormatting>
  <conditionalFormatting sqref="H22">
    <cfRule type="expression" priority="412" stopIfTrue="1">
      <formula>"if(E11&gt;0,#,##0;(#,##0),"-")"</formula>
    </cfRule>
  </conditionalFormatting>
  <conditionalFormatting sqref="H22">
    <cfRule type="expression" priority="411" stopIfTrue="1">
      <formula>"if(E11&gt;0,#,##0;(#,##0),"-")"</formula>
    </cfRule>
  </conditionalFormatting>
  <conditionalFormatting sqref="H22">
    <cfRule type="expression" priority="417" stopIfTrue="1">
      <formula>"if(E11&gt;0,#,##0;(#,##0),"-")"</formula>
    </cfRule>
  </conditionalFormatting>
  <conditionalFormatting sqref="H22">
    <cfRule type="expression" priority="416" stopIfTrue="1">
      <formula>"if(E11&gt;0,#,##0;(#,##0),"-")"</formula>
    </cfRule>
  </conditionalFormatting>
  <conditionalFormatting sqref="H21">
    <cfRule type="expression" priority="415" stopIfTrue="1">
      <formula>"if(E11&gt;0,#,##0;(#,##0),"-")"</formula>
    </cfRule>
  </conditionalFormatting>
  <conditionalFormatting sqref="H21">
    <cfRule type="expression" priority="414" stopIfTrue="1">
      <formula>"if(E11&gt;0,#,##0;(#,##0),"-")"</formula>
    </cfRule>
  </conditionalFormatting>
  <conditionalFormatting sqref="H22">
    <cfRule type="expression" priority="413" stopIfTrue="1">
      <formula>"if(E11&gt;0,#,##0;(#,##0),"-")"</formula>
    </cfRule>
  </conditionalFormatting>
  <conditionalFormatting sqref="H21:H22">
    <cfRule type="expression" priority="426" stopIfTrue="1">
      <formula>"if(E11&gt;0,#,##0;(#,##0),"-")"</formula>
    </cfRule>
  </conditionalFormatting>
  <conditionalFormatting sqref="H21">
    <cfRule type="expression" priority="425" stopIfTrue="1">
      <formula>"if(E11&gt;0,#,##0;(#,##0),"-")"</formula>
    </cfRule>
  </conditionalFormatting>
  <conditionalFormatting sqref="H21">
    <cfRule type="expression" priority="424" stopIfTrue="1">
      <formula>"if(E11&gt;0,#,##0;(#,##0),"-")"</formula>
    </cfRule>
  </conditionalFormatting>
  <conditionalFormatting sqref="H21">
    <cfRule type="expression" priority="408" stopIfTrue="1">
      <formula>"if(E11&gt;0,#,##0;(#,##0),"-")"</formula>
    </cfRule>
  </conditionalFormatting>
  <conditionalFormatting sqref="H22">
    <cfRule type="expression" priority="407" stopIfTrue="1">
      <formula>"if(E11&gt;0,#,##0;(#,##0),"-")"</formula>
    </cfRule>
  </conditionalFormatting>
  <conditionalFormatting sqref="H22">
    <cfRule type="expression" priority="423" stopIfTrue="1">
      <formula>"if(E11&gt;0,#,##0;(#,##0),"-")"</formula>
    </cfRule>
  </conditionalFormatting>
  <conditionalFormatting sqref="H22">
    <cfRule type="expression" priority="422" stopIfTrue="1">
      <formula>"if(E11&gt;0,#,##0;(#,##0),"-")"</formula>
    </cfRule>
  </conditionalFormatting>
  <conditionalFormatting sqref="H21">
    <cfRule type="expression" priority="421" stopIfTrue="1">
      <formula>"if(E11&gt;0,#,##0;(#,##0),"-")"</formula>
    </cfRule>
  </conditionalFormatting>
  <conditionalFormatting sqref="H21">
    <cfRule type="expression" priority="420" stopIfTrue="1">
      <formula>"if(E11&gt;0,#,##0;(#,##0),"-")"</formula>
    </cfRule>
  </conditionalFormatting>
  <conditionalFormatting sqref="H22">
    <cfRule type="expression" priority="419" stopIfTrue="1">
      <formula>"if(E11&gt;0,#,##0;(#,##0),"-")"</formula>
    </cfRule>
  </conditionalFormatting>
  <conditionalFormatting sqref="H22">
    <cfRule type="expression" priority="418" stopIfTrue="1">
      <formula>"if(E11&gt;0,#,##0;(#,##0),"-")"</formula>
    </cfRule>
  </conditionalFormatting>
  <conditionalFormatting sqref="H22">
    <cfRule type="expression" priority="410" stopIfTrue="1">
      <formula>"if(E11&gt;0,#,##0;(#,##0),"-")"</formula>
    </cfRule>
  </conditionalFormatting>
  <conditionalFormatting sqref="H21">
    <cfRule type="expression" priority="409" stopIfTrue="1">
      <formula>"if(E11&gt;0,#,##0;(#,##0),"-")"</formula>
    </cfRule>
  </conditionalFormatting>
  <conditionalFormatting sqref="H22">
    <cfRule type="expression" priority="406" stopIfTrue="1">
      <formula>"if(E11&gt;0,#,##0;(#,##0),"-")"</formula>
    </cfRule>
  </conditionalFormatting>
  <conditionalFormatting sqref="H21">
    <cfRule type="expression" priority="405" stopIfTrue="1">
      <formula>"if(E11&gt;0,#,##0;(#,##0),"-")"</formula>
    </cfRule>
  </conditionalFormatting>
  <conditionalFormatting sqref="H21">
    <cfRule type="expression" priority="404" stopIfTrue="1">
      <formula>"if(E11&gt;0,#,##0;(#,##0),"-")"</formula>
    </cfRule>
  </conditionalFormatting>
  <conditionalFormatting sqref="H22">
    <cfRule type="expression" priority="403" stopIfTrue="1">
      <formula>"if(E11&gt;0,#,##0;(#,##0),"-")"</formula>
    </cfRule>
  </conditionalFormatting>
  <conditionalFormatting sqref="H22">
    <cfRule type="expression" priority="402" stopIfTrue="1">
      <formula>"if(E11&gt;0,#,##0;(#,##0),"-")"</formula>
    </cfRule>
  </conditionalFormatting>
  <conditionalFormatting sqref="H21">
    <cfRule type="expression" priority="401" stopIfTrue="1">
      <formula>"if(E11&gt;0,#,##0;(#,##0),"-")"</formula>
    </cfRule>
  </conditionalFormatting>
  <conditionalFormatting sqref="H21">
    <cfRule type="expression" priority="400" stopIfTrue="1">
      <formula>"if(E11&gt;0,#,##0;(#,##0),"-")"</formula>
    </cfRule>
  </conditionalFormatting>
  <conditionalFormatting sqref="H22">
    <cfRule type="expression" priority="399" stopIfTrue="1">
      <formula>"if(E11&gt;0,#,##0;(#,##0),"-")"</formula>
    </cfRule>
  </conditionalFormatting>
  <conditionalFormatting sqref="H22">
    <cfRule type="expression" priority="398" stopIfTrue="1">
      <formula>"if(E11&gt;0,#,##0;(#,##0),"-")"</formula>
    </cfRule>
  </conditionalFormatting>
  <conditionalFormatting sqref="L22">
    <cfRule type="expression" priority="388" stopIfTrue="1">
      <formula>"if(E11&gt;0,#,##0;(#,##0),"-")"</formula>
    </cfRule>
  </conditionalFormatting>
  <conditionalFormatting sqref="L22">
    <cfRule type="expression" priority="387" stopIfTrue="1">
      <formula>"if(E11&gt;0,#,##0;(#,##0),"-")"</formula>
    </cfRule>
  </conditionalFormatting>
  <conditionalFormatting sqref="L21">
    <cfRule type="expression" priority="386" stopIfTrue="1">
      <formula>"if(E11&gt;0,#,##0;(#,##0),"-")"</formula>
    </cfRule>
  </conditionalFormatting>
  <conditionalFormatting sqref="L21">
    <cfRule type="expression" priority="385" stopIfTrue="1">
      <formula>"if(E11&gt;0,#,##0;(#,##0),"-")"</formula>
    </cfRule>
  </conditionalFormatting>
  <conditionalFormatting sqref="L22">
    <cfRule type="expression" priority="384" stopIfTrue="1">
      <formula>"if(E11&gt;0,#,##0;(#,##0),"-")"</formula>
    </cfRule>
  </conditionalFormatting>
  <conditionalFormatting sqref="L21:L22">
    <cfRule type="expression" priority="397" stopIfTrue="1">
      <formula>"if(E11&gt;0,#,##0;(#,##0),"-")"</formula>
    </cfRule>
  </conditionalFormatting>
  <conditionalFormatting sqref="L21">
    <cfRule type="expression" priority="396" stopIfTrue="1">
      <formula>"if(E11&gt;0,#,##0;(#,##0),"-")"</formula>
    </cfRule>
  </conditionalFormatting>
  <conditionalFormatting sqref="L21">
    <cfRule type="expression" priority="395" stopIfTrue="1">
      <formula>"if(E11&gt;0,#,##0;(#,##0),"-")"</formula>
    </cfRule>
  </conditionalFormatting>
  <conditionalFormatting sqref="L21">
    <cfRule type="expression" priority="379" stopIfTrue="1">
      <formula>"if(E11&gt;0,#,##0;(#,##0),"-")"</formula>
    </cfRule>
  </conditionalFormatting>
  <conditionalFormatting sqref="L22">
    <cfRule type="expression" priority="378" stopIfTrue="1">
      <formula>"if(E11&gt;0,#,##0;(#,##0),"-")"</formula>
    </cfRule>
  </conditionalFormatting>
  <conditionalFormatting sqref="L22">
    <cfRule type="expression" priority="394" stopIfTrue="1">
      <formula>"if(E11&gt;0,#,##0;(#,##0),"-")"</formula>
    </cfRule>
  </conditionalFormatting>
  <conditionalFormatting sqref="L22">
    <cfRule type="expression" priority="393" stopIfTrue="1">
      <formula>"if(E11&gt;0,#,##0;(#,##0),"-")"</formula>
    </cfRule>
  </conditionalFormatting>
  <conditionalFormatting sqref="L21">
    <cfRule type="expression" priority="392" stopIfTrue="1">
      <formula>"if(E11&gt;0,#,##0;(#,##0),"-")"</formula>
    </cfRule>
  </conditionalFormatting>
  <conditionalFormatting sqref="L21">
    <cfRule type="expression" priority="391" stopIfTrue="1">
      <formula>"if(E11&gt;0,#,##0;(#,##0),"-")"</formula>
    </cfRule>
  </conditionalFormatting>
  <conditionalFormatting sqref="L22">
    <cfRule type="expression" priority="390" stopIfTrue="1">
      <formula>"if(E11&gt;0,#,##0;(#,##0),"-")"</formula>
    </cfRule>
  </conditionalFormatting>
  <conditionalFormatting sqref="L22">
    <cfRule type="expression" priority="389" stopIfTrue="1">
      <formula>"if(E11&gt;0,#,##0;(#,##0),"-")"</formula>
    </cfRule>
  </conditionalFormatting>
  <conditionalFormatting sqref="L22">
    <cfRule type="expression" priority="381" stopIfTrue="1">
      <formula>"if(E11&gt;0,#,##0;(#,##0),"-")"</formula>
    </cfRule>
  </conditionalFormatting>
  <conditionalFormatting sqref="L21">
    <cfRule type="expression" priority="380" stopIfTrue="1">
      <formula>"if(E11&gt;0,#,##0;(#,##0),"-")"</formula>
    </cfRule>
  </conditionalFormatting>
  <conditionalFormatting sqref="L22">
    <cfRule type="expression" priority="377" stopIfTrue="1">
      <formula>"if(E11&gt;0,#,##0;(#,##0),"-")"</formula>
    </cfRule>
  </conditionalFormatting>
  <conditionalFormatting sqref="L21">
    <cfRule type="expression" priority="376" stopIfTrue="1">
      <formula>"if(E11&gt;0,#,##0;(#,##0),"-")"</formula>
    </cfRule>
  </conditionalFormatting>
  <conditionalFormatting sqref="L21">
    <cfRule type="expression" priority="375" stopIfTrue="1">
      <formula>"if(E11&gt;0,#,##0;(#,##0),"-")"</formula>
    </cfRule>
  </conditionalFormatting>
  <conditionalFormatting sqref="L22">
    <cfRule type="expression" priority="374" stopIfTrue="1">
      <formula>"if(E11&gt;0,#,##0;(#,##0),"-")"</formula>
    </cfRule>
  </conditionalFormatting>
  <conditionalFormatting sqref="L22">
    <cfRule type="expression" priority="373" stopIfTrue="1">
      <formula>"if(E11&gt;0,#,##0;(#,##0),"-")"</formula>
    </cfRule>
  </conditionalFormatting>
  <conditionalFormatting sqref="L21">
    <cfRule type="expression" priority="372" stopIfTrue="1">
      <formula>"if(E11&gt;0,#,##0;(#,##0),"-")"</formula>
    </cfRule>
  </conditionalFormatting>
  <conditionalFormatting sqref="L21">
    <cfRule type="expression" priority="371" stopIfTrue="1">
      <formula>"if(E11&gt;0,#,##0;(#,##0),"-")"</formula>
    </cfRule>
  </conditionalFormatting>
  <conditionalFormatting sqref="L22">
    <cfRule type="expression" priority="370" stopIfTrue="1">
      <formula>"if(E11&gt;0,#,##0;(#,##0),"-")"</formula>
    </cfRule>
  </conditionalFormatting>
  <conditionalFormatting sqref="L22">
    <cfRule type="expression" priority="369" stopIfTrue="1">
      <formula>"if(E11&gt;0,#,##0;(#,##0),"-")"</formula>
    </cfRule>
  </conditionalFormatting>
  <conditionalFormatting sqref="J21:J22">
    <cfRule type="expression" priority="368" stopIfTrue="1">
      <formula>"if(E11&gt;0,#,##0;(#,##0),"-")"</formula>
    </cfRule>
  </conditionalFormatting>
  <conditionalFormatting sqref="J21:J22">
    <cfRule type="expression" priority="367" stopIfTrue="1">
      <formula>"if(E11&gt;0,#,##0;(#,##0),"-")"</formula>
    </cfRule>
  </conditionalFormatting>
  <conditionalFormatting sqref="J21:J22">
    <cfRule type="expression" priority="366" stopIfTrue="1">
      <formula>"if(E11&gt;0,#,##0;(#,##0),"-")"</formula>
    </cfRule>
  </conditionalFormatting>
  <conditionalFormatting sqref="J22">
    <cfRule type="expression" priority="365" stopIfTrue="1">
      <formula>"if(E11&gt;0,#,##0;(#,##0),"-")"</formula>
    </cfRule>
  </conditionalFormatting>
  <conditionalFormatting sqref="J22">
    <cfRule type="expression" priority="364" stopIfTrue="1">
      <formula>"if(E11&gt;0,#,##0;(#,##0),"-")"</formula>
    </cfRule>
  </conditionalFormatting>
  <conditionalFormatting sqref="J21:J22">
    <cfRule type="expression" priority="363" stopIfTrue="1">
      <formula>"if(E11&gt;0,#,##0;(#,##0),"-")"</formula>
    </cfRule>
  </conditionalFormatting>
  <conditionalFormatting sqref="J21:J22">
    <cfRule type="expression" priority="362" stopIfTrue="1">
      <formula>"if(E11&gt;0,#,##0;(#,##0),"-")"</formula>
    </cfRule>
  </conditionalFormatting>
  <conditionalFormatting sqref="J22">
    <cfRule type="expression" priority="361" stopIfTrue="1">
      <formula>"if(E11&gt;0,#,##0;(#,##0),"-")"</formula>
    </cfRule>
  </conditionalFormatting>
  <conditionalFormatting sqref="J22">
    <cfRule type="expression" priority="360" stopIfTrue="1">
      <formula>"if(E11&gt;0,#,##0;(#,##0),"-")"</formula>
    </cfRule>
  </conditionalFormatting>
  <conditionalFormatting sqref="J22">
    <cfRule type="expression" priority="359" stopIfTrue="1">
      <formula>"if(E11&gt;0,#,##0;(#,##0),"-")"</formula>
    </cfRule>
  </conditionalFormatting>
  <conditionalFormatting sqref="J22">
    <cfRule type="expression" priority="358" stopIfTrue="1">
      <formula>"if(E11&gt;0,#,##0;(#,##0),"-")"</formula>
    </cfRule>
  </conditionalFormatting>
  <conditionalFormatting sqref="J21:J22">
    <cfRule type="expression" priority="357" stopIfTrue="1">
      <formula>"if(E11&gt;0,#,##0;(#,##0),"-")"</formula>
    </cfRule>
  </conditionalFormatting>
  <conditionalFormatting sqref="J21:J22">
    <cfRule type="expression" priority="356" stopIfTrue="1">
      <formula>"if(E11&gt;0,#,##0;(#,##0),"-")"</formula>
    </cfRule>
  </conditionalFormatting>
  <conditionalFormatting sqref="J22">
    <cfRule type="expression" priority="355" stopIfTrue="1">
      <formula>"if(E11&gt;0,#,##0;(#,##0),"-")"</formula>
    </cfRule>
  </conditionalFormatting>
  <conditionalFormatting sqref="J22">
    <cfRule type="expression" priority="354" stopIfTrue="1">
      <formula>"if(E11&gt;0,#,##0;(#,##0),"-")"</formula>
    </cfRule>
  </conditionalFormatting>
  <conditionalFormatting sqref="J22">
    <cfRule type="expression" priority="353" stopIfTrue="1">
      <formula>"if(E11&gt;0,#,##0;(#,##0),"-")"</formula>
    </cfRule>
  </conditionalFormatting>
  <conditionalFormatting sqref="J22">
    <cfRule type="expression" priority="352" stopIfTrue="1">
      <formula>"if(E11&gt;0,#,##0;(#,##0),"-")"</formula>
    </cfRule>
  </conditionalFormatting>
  <conditionalFormatting sqref="J21:J22">
    <cfRule type="expression" priority="351" stopIfTrue="1">
      <formula>"if(E11&gt;0,#,##0;(#,##0),"-")"</formula>
    </cfRule>
  </conditionalFormatting>
  <conditionalFormatting sqref="J21:J22">
    <cfRule type="expression" priority="350" stopIfTrue="1">
      <formula>"if(E11&gt;0,#,##0;(#,##0),"-")"</formula>
    </cfRule>
  </conditionalFormatting>
  <conditionalFormatting sqref="J22">
    <cfRule type="expression" priority="349" stopIfTrue="1">
      <formula>"if(E11&gt;0,#,##0;(#,##0),"-")"</formula>
    </cfRule>
  </conditionalFormatting>
  <conditionalFormatting sqref="J22">
    <cfRule type="expression" priority="348" stopIfTrue="1">
      <formula>"if(E11&gt;0,#,##0;(#,##0),"-")"</formula>
    </cfRule>
  </conditionalFormatting>
  <conditionalFormatting sqref="J21:J22">
    <cfRule type="expression" priority="347" stopIfTrue="1">
      <formula>"if(E11&gt;0,#,##0;(#,##0),"-")"</formula>
    </cfRule>
  </conditionalFormatting>
  <conditionalFormatting sqref="J21:J22">
    <cfRule type="expression" priority="346" stopIfTrue="1">
      <formula>"if(E11&gt;0,#,##0;(#,##0),"-")"</formula>
    </cfRule>
  </conditionalFormatting>
  <conditionalFormatting sqref="J22">
    <cfRule type="expression" priority="345" stopIfTrue="1">
      <formula>"if(E11&gt;0,#,##0;(#,##0),"-")"</formula>
    </cfRule>
  </conditionalFormatting>
  <conditionalFormatting sqref="J22">
    <cfRule type="expression" priority="344" stopIfTrue="1">
      <formula>"if(E11&gt;0,#,##0;(#,##0),"-")"</formula>
    </cfRule>
  </conditionalFormatting>
  <conditionalFormatting sqref="J21:J22">
    <cfRule type="expression" priority="343" stopIfTrue="1">
      <formula>"if(E11&gt;0,#,##0;(#,##0),"-")"</formula>
    </cfRule>
  </conditionalFormatting>
  <conditionalFormatting sqref="J21:J22">
    <cfRule type="expression" priority="342" stopIfTrue="1">
      <formula>"if(E11&gt;0,#,##0;(#,##0),"-")"</formula>
    </cfRule>
  </conditionalFormatting>
  <conditionalFormatting sqref="J22">
    <cfRule type="expression" priority="341" stopIfTrue="1">
      <formula>"if(E11&gt;0,#,##0;(#,##0),"-")"</formula>
    </cfRule>
  </conditionalFormatting>
  <conditionalFormatting sqref="B17">
    <cfRule type="expression" priority="338" stopIfTrue="1">
      <formula>"if(E11&gt;0,#,##0;(#,##0),"-")"</formula>
    </cfRule>
  </conditionalFormatting>
  <conditionalFormatting sqref="B17">
    <cfRule type="expression" priority="335" stopIfTrue="1">
      <formula>"if(E11&gt;0,#,##0;(#,##0),"-")"</formula>
    </cfRule>
  </conditionalFormatting>
  <conditionalFormatting sqref="H17">
    <cfRule type="expression" priority="333" stopIfTrue="1">
      <formula>"if(E11&gt;0,#,##0;(#,##0),"-")"</formula>
    </cfRule>
  </conditionalFormatting>
  <conditionalFormatting sqref="B18">
    <cfRule type="expression" priority="339" stopIfTrue="1">
      <formula>"if(E11&gt;0,#,##0;(#,##0),"-")"</formula>
    </cfRule>
  </conditionalFormatting>
  <conditionalFormatting sqref="F17">
    <cfRule type="expression" priority="319" stopIfTrue="1">
      <formula>"if(E11&gt;0,#,##0;(#,##0),"-")"</formula>
    </cfRule>
  </conditionalFormatting>
  <conditionalFormatting sqref="B17">
    <cfRule type="expression" priority="337" stopIfTrue="1">
      <formula>"if(E11&gt;0,#,##0;(#,##0),"-")"</formula>
    </cfRule>
  </conditionalFormatting>
  <conditionalFormatting sqref="B17">
    <cfRule type="expression" priority="336" stopIfTrue="1">
      <formula>"if(E11&gt;0,#,##0;(#,##0),"-")"</formula>
    </cfRule>
  </conditionalFormatting>
  <conditionalFormatting sqref="B17">
    <cfRule type="expression" priority="334" stopIfTrue="1">
      <formula>"if(E11&gt;0,#,##0;(#,##0),"-")"</formula>
    </cfRule>
  </conditionalFormatting>
  <conditionalFormatting sqref="H17">
    <cfRule type="expression" priority="332" stopIfTrue="1">
      <formula>"if(E11&gt;0,#,##0;(#,##0),"-")"</formula>
    </cfRule>
  </conditionalFormatting>
  <conditionalFormatting sqref="H17">
    <cfRule type="expression" priority="331" stopIfTrue="1">
      <formula>"if(E11&gt;0,#,##0;(#,##0),"-")"</formula>
    </cfRule>
  </conditionalFormatting>
  <conditionalFormatting sqref="H17">
    <cfRule type="expression" priority="330" stopIfTrue="1">
      <formula>"if(E11&gt;0,#,##0;(#,##0),"-")"</formula>
    </cfRule>
  </conditionalFormatting>
  <conditionalFormatting sqref="H17">
    <cfRule type="expression" priority="329" stopIfTrue="1">
      <formula>"if(E11&gt;0,#,##0;(#,##0),"-")"</formula>
    </cfRule>
  </conditionalFormatting>
  <conditionalFormatting sqref="D17">
    <cfRule type="expression" priority="328" stopIfTrue="1">
      <formula>"if(E11&gt;0,#,##0;(#,##0),"-")"</formula>
    </cfRule>
  </conditionalFormatting>
  <conditionalFormatting sqref="D17">
    <cfRule type="expression" priority="327" stopIfTrue="1">
      <formula>"if(E11&gt;0,#,##0;(#,##0),"-")"</formula>
    </cfRule>
  </conditionalFormatting>
  <conditionalFormatting sqref="D17">
    <cfRule type="expression" priority="326" stopIfTrue="1">
      <formula>"if(E11&gt;0,#,##0;(#,##0),"-")"</formula>
    </cfRule>
  </conditionalFormatting>
  <conditionalFormatting sqref="D17">
    <cfRule type="expression" priority="325" stopIfTrue="1">
      <formula>"if(E11&gt;0,#,##0;(#,##0),"-")"</formula>
    </cfRule>
  </conditionalFormatting>
  <conditionalFormatting sqref="D17">
    <cfRule type="expression" priority="324" stopIfTrue="1">
      <formula>"if(E11&gt;0,#,##0;(#,##0),"-")"</formula>
    </cfRule>
  </conditionalFormatting>
  <conditionalFormatting sqref="F17">
    <cfRule type="expression" priority="323" stopIfTrue="1">
      <formula>"if(E11&gt;0,#,##0;(#,##0),"-")"</formula>
    </cfRule>
  </conditionalFormatting>
  <conditionalFormatting sqref="F17">
    <cfRule type="expression" priority="322" stopIfTrue="1">
      <formula>"if(E11&gt;0,#,##0;(#,##0),"-")"</formula>
    </cfRule>
  </conditionalFormatting>
  <conditionalFormatting sqref="F17">
    <cfRule type="expression" priority="321" stopIfTrue="1">
      <formula>"if(E11&gt;0,#,##0;(#,##0),"-")"</formula>
    </cfRule>
  </conditionalFormatting>
  <conditionalFormatting sqref="F17">
    <cfRule type="expression" priority="320" stopIfTrue="1">
      <formula>"if(E11&gt;0,#,##0;(#,##0),"-")"</formula>
    </cfRule>
  </conditionalFormatting>
  <conditionalFormatting sqref="D18">
    <cfRule type="expression" priority="318" stopIfTrue="1">
      <formula>"if(E11&gt;0,#,##0;(#,##0),"-")"</formula>
    </cfRule>
  </conditionalFormatting>
  <conditionalFormatting sqref="F18">
    <cfRule type="expression" priority="317" stopIfTrue="1">
      <formula>"if(E11&gt;0,#,##0;(#,##0),"-")"</formula>
    </cfRule>
  </conditionalFormatting>
  <conditionalFormatting sqref="H18">
    <cfRule type="expression" priority="316" stopIfTrue="1">
      <formula>"if(E11&gt;0,#,##0;(#,##0),"-")"</formula>
    </cfRule>
  </conditionalFormatting>
  <conditionalFormatting sqref="J17">
    <cfRule type="expression" priority="314" stopIfTrue="1">
      <formula>"if(E11&gt;0,#,##0;(#,##0),"-")"</formula>
    </cfRule>
  </conditionalFormatting>
  <conditionalFormatting sqref="J17">
    <cfRule type="expression" priority="312" stopIfTrue="1">
      <formula>"if(E11&gt;0,#,##0;(#,##0),"-")"</formula>
    </cfRule>
  </conditionalFormatting>
  <conditionalFormatting sqref="J17">
    <cfRule type="expression" priority="315" stopIfTrue="1">
      <formula>"if(E11&gt;0,#,##0;(#,##0),"-")"</formula>
    </cfRule>
  </conditionalFormatting>
  <conditionalFormatting sqref="J17">
    <cfRule type="expression" priority="313" stopIfTrue="1">
      <formula>"if(E11&gt;0,#,##0;(#,##0),"-")"</formula>
    </cfRule>
  </conditionalFormatting>
  <conditionalFormatting sqref="J17">
    <cfRule type="expression" priority="311" stopIfTrue="1">
      <formula>"if(E11&gt;0,#,##0;(#,##0),"-")"</formula>
    </cfRule>
  </conditionalFormatting>
  <conditionalFormatting sqref="J18">
    <cfRule type="expression" priority="310" stopIfTrue="1">
      <formula>"if(E11&gt;0,#,##0;(#,##0),"-")"</formula>
    </cfRule>
  </conditionalFormatting>
  <conditionalFormatting sqref="N17">
    <cfRule type="expression" priority="307" stopIfTrue="1">
      <formula>"if(E11&gt;0,#,##0;(#,##0),"-")"</formula>
    </cfRule>
  </conditionalFormatting>
  <conditionalFormatting sqref="N17">
    <cfRule type="expression" priority="309" stopIfTrue="1">
      <formula>"if(E11&gt;0,#,##0;(#,##0),"-")"</formula>
    </cfRule>
  </conditionalFormatting>
  <conditionalFormatting sqref="N17">
    <cfRule type="expression" priority="308" stopIfTrue="1">
      <formula>"if(E11&gt;0,#,##0;(#,##0),"-")"</formula>
    </cfRule>
  </conditionalFormatting>
  <conditionalFormatting sqref="N17">
    <cfRule type="expression" priority="306" stopIfTrue="1">
      <formula>"if(E11&gt;0,#,##0;(#,##0),"-")"</formula>
    </cfRule>
  </conditionalFormatting>
  <conditionalFormatting sqref="N17">
    <cfRule type="expression" priority="305" stopIfTrue="1">
      <formula>"if(E11&gt;0,#,##0;(#,##0),"-")"</formula>
    </cfRule>
  </conditionalFormatting>
  <conditionalFormatting sqref="N18">
    <cfRule type="expression" priority="303" stopIfTrue="1">
      <formula>"if(E11&gt;0,#,##0;(#,##0),"-")"</formula>
    </cfRule>
  </conditionalFormatting>
  <conditionalFormatting sqref="L18">
    <cfRule type="expression" priority="304" stopIfTrue="1">
      <formula>"if(E11&gt;0,#,##0;(#,##0),"-")"</formula>
    </cfRule>
  </conditionalFormatting>
  <conditionalFormatting sqref="L49">
    <cfRule type="expression" priority="81" stopIfTrue="1">
      <formula>"if(E11&gt;0,#,##0;(#,##0),"-")"</formula>
    </cfRule>
  </conditionalFormatting>
  <conditionalFormatting sqref="L49">
    <cfRule type="expression" priority="80" stopIfTrue="1">
      <formula>"if(E11&gt;0,#,##0;(#,##0),"-")"</formula>
    </cfRule>
  </conditionalFormatting>
  <conditionalFormatting sqref="J49">
    <cfRule type="expression" priority="38" stopIfTrue="1">
      <formula>"if(E11&gt;0,#,##0;(#,##0),"-")"</formula>
    </cfRule>
  </conditionalFormatting>
  <conditionalFormatting sqref="B50:B51">
    <cfRule type="expression" priority="302" stopIfTrue="1">
      <formula>"if(E11&gt;0,#,##0;(#,##0),"-")"</formula>
    </cfRule>
  </conditionalFormatting>
  <conditionalFormatting sqref="B50:B51">
    <cfRule type="expression" priority="301" stopIfTrue="1">
      <formula>"if(E11&gt;0,#,##0;(#,##0),"-")"</formula>
    </cfRule>
  </conditionalFormatting>
  <conditionalFormatting sqref="B50:B51">
    <cfRule type="expression" priority="300" stopIfTrue="1">
      <formula>"if(E11&gt;0,#,##0;(#,##0),"-")"</formula>
    </cfRule>
  </conditionalFormatting>
  <conditionalFormatting sqref="B50:B51">
    <cfRule type="expression" priority="299" stopIfTrue="1">
      <formula>"if(E11&gt;0,#,##0;(#,##0),"-")"</formula>
    </cfRule>
  </conditionalFormatting>
  <conditionalFormatting sqref="B50:B51">
    <cfRule type="expression" priority="298" stopIfTrue="1">
      <formula>"if(E11&gt;0,#,##0;(#,##0),"-")"</formula>
    </cfRule>
  </conditionalFormatting>
  <conditionalFormatting sqref="B50:B51">
    <cfRule type="expression" priority="297" stopIfTrue="1">
      <formula>"if(E11&gt;0,#,##0;(#,##0),"-")"</formula>
    </cfRule>
  </conditionalFormatting>
  <conditionalFormatting sqref="B50:B51">
    <cfRule type="expression" priority="296" stopIfTrue="1">
      <formula>"if(E11&gt;0,#,##0;(#,##0),"-")"</formula>
    </cfRule>
  </conditionalFormatting>
  <conditionalFormatting sqref="B50:B51">
    <cfRule type="expression" priority="295" stopIfTrue="1">
      <formula>"if(E11&gt;0,#,##0;(#,##0),"-")"</formula>
    </cfRule>
  </conditionalFormatting>
  <conditionalFormatting sqref="B50:B51">
    <cfRule type="expression" priority="294" stopIfTrue="1">
      <formula>"if(E11&gt;0,#,##0;(#,##0),"-")"</formula>
    </cfRule>
  </conditionalFormatting>
  <conditionalFormatting sqref="B50:B51">
    <cfRule type="expression" priority="293" stopIfTrue="1">
      <formula>"if(E11&gt;0,#,##0;(#,##0),"-")"</formula>
    </cfRule>
  </conditionalFormatting>
  <conditionalFormatting sqref="B50:B51">
    <cfRule type="expression" priority="292" stopIfTrue="1">
      <formula>"if(E11&gt;0,#,##0;(#,##0),"-")"</formula>
    </cfRule>
  </conditionalFormatting>
  <conditionalFormatting sqref="B50:B51">
    <cfRule type="expression" priority="291" stopIfTrue="1">
      <formula>"if(E11&gt;0,#,##0;(#,##0),"-")"</formula>
    </cfRule>
  </conditionalFormatting>
  <conditionalFormatting sqref="B50:B51">
    <cfRule type="expression" priority="290" stopIfTrue="1">
      <formula>"if(E11&gt;0,#,##0;(#,##0),"-")"</formula>
    </cfRule>
  </conditionalFormatting>
  <conditionalFormatting sqref="D50:D51">
    <cfRule type="expression" priority="289" stopIfTrue="1">
      <formula>"if(E11&gt;0,#,##0;(#,##0),"-")"</formula>
    </cfRule>
  </conditionalFormatting>
  <conditionalFormatting sqref="D50:D51">
    <cfRule type="expression" priority="288" stopIfTrue="1">
      <formula>"if(E11&gt;0,#,##0;(#,##0),"-")"</formula>
    </cfRule>
  </conditionalFormatting>
  <conditionalFormatting sqref="D50:D51">
    <cfRule type="expression" priority="287" stopIfTrue="1">
      <formula>"if(E11&gt;0,#,##0;(#,##0),"-")"</formula>
    </cfRule>
  </conditionalFormatting>
  <conditionalFormatting sqref="D50:D51">
    <cfRule type="expression" priority="286" stopIfTrue="1">
      <formula>"if(E11&gt;0,#,##0;(#,##0),"-")"</formula>
    </cfRule>
  </conditionalFormatting>
  <conditionalFormatting sqref="D50:D51">
    <cfRule type="expression" priority="285" stopIfTrue="1">
      <formula>"if(E11&gt;0,#,##0;(#,##0),"-")"</formula>
    </cfRule>
  </conditionalFormatting>
  <conditionalFormatting sqref="D50:D51">
    <cfRule type="expression" priority="284" stopIfTrue="1">
      <formula>"if(E11&gt;0,#,##0;(#,##0),"-")"</formula>
    </cfRule>
  </conditionalFormatting>
  <conditionalFormatting sqref="D50:D51">
    <cfRule type="expression" priority="283" stopIfTrue="1">
      <formula>"if(E11&gt;0,#,##0;(#,##0),"-")"</formula>
    </cfRule>
  </conditionalFormatting>
  <conditionalFormatting sqref="D50:D51">
    <cfRule type="expression" priority="282" stopIfTrue="1">
      <formula>"if(E11&gt;0,#,##0;(#,##0),"-")"</formula>
    </cfRule>
  </conditionalFormatting>
  <conditionalFormatting sqref="D50:D51">
    <cfRule type="expression" priority="281" stopIfTrue="1">
      <formula>"if(E11&gt;0,#,##0;(#,##0),"-")"</formula>
    </cfRule>
  </conditionalFormatting>
  <conditionalFormatting sqref="D50:D51">
    <cfRule type="expression" priority="280" stopIfTrue="1">
      <formula>"if(E11&gt;0,#,##0;(#,##0),"-")"</formula>
    </cfRule>
  </conditionalFormatting>
  <conditionalFormatting sqref="D50:D51">
    <cfRule type="expression" priority="279" stopIfTrue="1">
      <formula>"if(E11&gt;0,#,##0;(#,##0),"-")"</formula>
    </cfRule>
  </conditionalFormatting>
  <conditionalFormatting sqref="D50:D51">
    <cfRule type="expression" priority="278" stopIfTrue="1">
      <formula>"if(E11&gt;0,#,##0;(#,##0),"-")"</formula>
    </cfRule>
  </conditionalFormatting>
  <conditionalFormatting sqref="D50:D51">
    <cfRule type="expression" priority="277" stopIfTrue="1">
      <formula>"if(E11&gt;0,#,##0;(#,##0),"-")"</formula>
    </cfRule>
  </conditionalFormatting>
  <conditionalFormatting sqref="F50:F51">
    <cfRule type="expression" priority="276" stopIfTrue="1">
      <formula>"if(E11&gt;0,#,##0;(#,##0),"-")"</formula>
    </cfRule>
  </conditionalFormatting>
  <conditionalFormatting sqref="F50:F51">
    <cfRule type="expression" priority="275" stopIfTrue="1">
      <formula>"if(E11&gt;0,#,##0;(#,##0),"-")"</formula>
    </cfRule>
  </conditionalFormatting>
  <conditionalFormatting sqref="F50:F51">
    <cfRule type="expression" priority="274" stopIfTrue="1">
      <formula>"if(E11&gt;0,#,##0;(#,##0),"-")"</formula>
    </cfRule>
  </conditionalFormatting>
  <conditionalFormatting sqref="F50:F51">
    <cfRule type="expression" priority="273" stopIfTrue="1">
      <formula>"if(E11&gt;0,#,##0;(#,##0),"-")"</formula>
    </cfRule>
  </conditionalFormatting>
  <conditionalFormatting sqref="F50:F51">
    <cfRule type="expression" priority="272" stopIfTrue="1">
      <formula>"if(E11&gt;0,#,##0;(#,##0),"-")"</formula>
    </cfRule>
  </conditionalFormatting>
  <conditionalFormatting sqref="F50:F51">
    <cfRule type="expression" priority="271" stopIfTrue="1">
      <formula>"if(E11&gt;0,#,##0;(#,##0),"-")"</formula>
    </cfRule>
  </conditionalFormatting>
  <conditionalFormatting sqref="F50:F51">
    <cfRule type="expression" priority="270" stopIfTrue="1">
      <formula>"if(E11&gt;0,#,##0;(#,##0),"-")"</formula>
    </cfRule>
  </conditionalFormatting>
  <conditionalFormatting sqref="F50:F51">
    <cfRule type="expression" priority="269" stopIfTrue="1">
      <formula>"if(E11&gt;0,#,##0;(#,##0),"-")"</formula>
    </cfRule>
  </conditionalFormatting>
  <conditionalFormatting sqref="F50:F51">
    <cfRule type="expression" priority="268" stopIfTrue="1">
      <formula>"if(E11&gt;0,#,##0;(#,##0),"-")"</formula>
    </cfRule>
  </conditionalFormatting>
  <conditionalFormatting sqref="F50:F51">
    <cfRule type="expression" priority="267" stopIfTrue="1">
      <formula>"if(E11&gt;0,#,##0;(#,##0),"-")"</formula>
    </cfRule>
  </conditionalFormatting>
  <conditionalFormatting sqref="F50:F51">
    <cfRule type="expression" priority="266" stopIfTrue="1">
      <formula>"if(E11&gt;0,#,##0;(#,##0),"-")"</formula>
    </cfRule>
  </conditionalFormatting>
  <conditionalFormatting sqref="F50:F51">
    <cfRule type="expression" priority="265" stopIfTrue="1">
      <formula>"if(E11&gt;0,#,##0;(#,##0),"-")"</formula>
    </cfRule>
  </conditionalFormatting>
  <conditionalFormatting sqref="F50:F51">
    <cfRule type="expression" priority="264" stopIfTrue="1">
      <formula>"if(E11&gt;0,#,##0;(#,##0),"-")"</formula>
    </cfRule>
  </conditionalFormatting>
  <conditionalFormatting sqref="H50:H51">
    <cfRule type="expression" priority="263" stopIfTrue="1">
      <formula>"if(E11&gt;0,#,##0;(#,##0),"-")"</formula>
    </cfRule>
  </conditionalFormatting>
  <conditionalFormatting sqref="H50:H51">
    <cfRule type="expression" priority="262" stopIfTrue="1">
      <formula>"if(E11&gt;0,#,##0;(#,##0),"-")"</formula>
    </cfRule>
  </conditionalFormatting>
  <conditionalFormatting sqref="H50:H51">
    <cfRule type="expression" priority="261" stopIfTrue="1">
      <formula>"if(E11&gt;0,#,##0;(#,##0),"-")"</formula>
    </cfRule>
  </conditionalFormatting>
  <conditionalFormatting sqref="H50:H51">
    <cfRule type="expression" priority="260" stopIfTrue="1">
      <formula>"if(E11&gt;0,#,##0;(#,##0),"-")"</formula>
    </cfRule>
  </conditionalFormatting>
  <conditionalFormatting sqref="H50:H51">
    <cfRule type="expression" priority="259" stopIfTrue="1">
      <formula>"if(E11&gt;0,#,##0;(#,##0),"-")"</formula>
    </cfRule>
  </conditionalFormatting>
  <conditionalFormatting sqref="H50:H51">
    <cfRule type="expression" priority="258" stopIfTrue="1">
      <formula>"if(E11&gt;0,#,##0;(#,##0),"-")"</formula>
    </cfRule>
  </conditionalFormatting>
  <conditionalFormatting sqref="H50:H51">
    <cfRule type="expression" priority="257" stopIfTrue="1">
      <formula>"if(E11&gt;0,#,##0;(#,##0),"-")"</formula>
    </cfRule>
  </conditionalFormatting>
  <conditionalFormatting sqref="H50:H51">
    <cfRule type="expression" priority="256" stopIfTrue="1">
      <formula>"if(E11&gt;0,#,##0;(#,##0),"-")"</formula>
    </cfRule>
  </conditionalFormatting>
  <conditionalFormatting sqref="H50:H51">
    <cfRule type="expression" priority="255" stopIfTrue="1">
      <formula>"if(E11&gt;0,#,##0;(#,##0),"-")"</formula>
    </cfRule>
  </conditionalFormatting>
  <conditionalFormatting sqref="H50:H51">
    <cfRule type="expression" priority="254" stopIfTrue="1">
      <formula>"if(E11&gt;0,#,##0;(#,##0),"-")"</formula>
    </cfRule>
  </conditionalFormatting>
  <conditionalFormatting sqref="H50:H51">
    <cfRule type="expression" priority="253" stopIfTrue="1">
      <formula>"if(E11&gt;0,#,##0;(#,##0),"-")"</formula>
    </cfRule>
  </conditionalFormatting>
  <conditionalFormatting sqref="H50:H51">
    <cfRule type="expression" priority="252" stopIfTrue="1">
      <formula>"if(E11&gt;0,#,##0;(#,##0),"-")"</formula>
    </cfRule>
  </conditionalFormatting>
  <conditionalFormatting sqref="H50:H51">
    <cfRule type="expression" priority="251" stopIfTrue="1">
      <formula>"if(E11&gt;0,#,##0;(#,##0),"-")"</formula>
    </cfRule>
  </conditionalFormatting>
  <conditionalFormatting sqref="J50:J51">
    <cfRule type="expression" priority="250" stopIfTrue="1">
      <formula>"if(E11&gt;0,#,##0;(#,##0),"-")"</formula>
    </cfRule>
  </conditionalFormatting>
  <conditionalFormatting sqref="J50:J51">
    <cfRule type="expression" priority="249" stopIfTrue="1">
      <formula>"if(E11&gt;0,#,##0;(#,##0),"-")"</formula>
    </cfRule>
  </conditionalFormatting>
  <conditionalFormatting sqref="J50:J51">
    <cfRule type="expression" priority="248" stopIfTrue="1">
      <formula>"if(E11&gt;0,#,##0;(#,##0),"-")"</formula>
    </cfRule>
  </conditionalFormatting>
  <conditionalFormatting sqref="J50:J51">
    <cfRule type="expression" priority="247" stopIfTrue="1">
      <formula>"if(E11&gt;0,#,##0;(#,##0),"-")"</formula>
    </cfRule>
  </conditionalFormatting>
  <conditionalFormatting sqref="J50:J51">
    <cfRule type="expression" priority="246" stopIfTrue="1">
      <formula>"if(E11&gt;0,#,##0;(#,##0),"-")"</formula>
    </cfRule>
  </conditionalFormatting>
  <conditionalFormatting sqref="J50:J51">
    <cfRule type="expression" priority="245" stopIfTrue="1">
      <formula>"if(E11&gt;0,#,##0;(#,##0),"-")"</formula>
    </cfRule>
  </conditionalFormatting>
  <conditionalFormatting sqref="J50:J51">
    <cfRule type="expression" priority="244" stopIfTrue="1">
      <formula>"if(E11&gt;0,#,##0;(#,##0),"-")"</formula>
    </cfRule>
  </conditionalFormatting>
  <conditionalFormatting sqref="J50:J51">
    <cfRule type="expression" priority="243" stopIfTrue="1">
      <formula>"if(E11&gt;0,#,##0;(#,##0),"-")"</formula>
    </cfRule>
  </conditionalFormatting>
  <conditionalFormatting sqref="J50:J51">
    <cfRule type="expression" priority="242" stopIfTrue="1">
      <formula>"if(E11&gt;0,#,##0;(#,##0),"-")"</formula>
    </cfRule>
  </conditionalFormatting>
  <conditionalFormatting sqref="J50:J51">
    <cfRule type="expression" priority="241" stopIfTrue="1">
      <formula>"if(E11&gt;0,#,##0;(#,##0),"-")"</formula>
    </cfRule>
  </conditionalFormatting>
  <conditionalFormatting sqref="J50:J51">
    <cfRule type="expression" priority="240" stopIfTrue="1">
      <formula>"if(E11&gt;0,#,##0;(#,##0),"-")"</formula>
    </cfRule>
  </conditionalFormatting>
  <conditionalFormatting sqref="J50:J51">
    <cfRule type="expression" priority="239" stopIfTrue="1">
      <formula>"if(E11&gt;0,#,##0;(#,##0),"-")"</formula>
    </cfRule>
  </conditionalFormatting>
  <conditionalFormatting sqref="J50:J51">
    <cfRule type="expression" priority="238" stopIfTrue="1">
      <formula>"if(E11&gt;0,#,##0;(#,##0),"-")"</formula>
    </cfRule>
  </conditionalFormatting>
  <conditionalFormatting sqref="L50:L51">
    <cfRule type="expression" priority="237" stopIfTrue="1">
      <formula>"if(E11&gt;0,#,##0;(#,##0),"-")"</formula>
    </cfRule>
  </conditionalFormatting>
  <conditionalFormatting sqref="L50:L51">
    <cfRule type="expression" priority="236" stopIfTrue="1">
      <formula>"if(E11&gt;0,#,##0;(#,##0),"-")"</formula>
    </cfRule>
  </conditionalFormatting>
  <conditionalFormatting sqref="L50:L51">
    <cfRule type="expression" priority="235" stopIfTrue="1">
      <formula>"if(E11&gt;0,#,##0;(#,##0),"-")"</formula>
    </cfRule>
  </conditionalFormatting>
  <conditionalFormatting sqref="L50:L51">
    <cfRule type="expression" priority="234" stopIfTrue="1">
      <formula>"if(E11&gt;0,#,##0;(#,##0),"-")"</formula>
    </cfRule>
  </conditionalFormatting>
  <conditionalFormatting sqref="L50:L51">
    <cfRule type="expression" priority="233" stopIfTrue="1">
      <formula>"if(E11&gt;0,#,##0;(#,##0),"-")"</formula>
    </cfRule>
  </conditionalFormatting>
  <conditionalFormatting sqref="L50:L51">
    <cfRule type="expression" priority="232" stopIfTrue="1">
      <formula>"if(E11&gt;0,#,##0;(#,##0),"-")"</formula>
    </cfRule>
  </conditionalFormatting>
  <conditionalFormatting sqref="L50:L51">
    <cfRule type="expression" priority="231" stopIfTrue="1">
      <formula>"if(E11&gt;0,#,##0;(#,##0),"-")"</formula>
    </cfRule>
  </conditionalFormatting>
  <conditionalFormatting sqref="L50:L51">
    <cfRule type="expression" priority="230" stopIfTrue="1">
      <formula>"if(E11&gt;0,#,##0;(#,##0),"-")"</formula>
    </cfRule>
  </conditionalFormatting>
  <conditionalFormatting sqref="L50:L51">
    <cfRule type="expression" priority="229" stopIfTrue="1">
      <formula>"if(E11&gt;0,#,##0;(#,##0),"-")"</formula>
    </cfRule>
  </conditionalFormatting>
  <conditionalFormatting sqref="L50:L51">
    <cfRule type="expression" priority="228" stopIfTrue="1">
      <formula>"if(E11&gt;0,#,##0;(#,##0),"-")"</formula>
    </cfRule>
  </conditionalFormatting>
  <conditionalFormatting sqref="L50:L51">
    <cfRule type="expression" priority="227" stopIfTrue="1">
      <formula>"if(E11&gt;0,#,##0;(#,##0),"-")"</formula>
    </cfRule>
  </conditionalFormatting>
  <conditionalFormatting sqref="L50:L51">
    <cfRule type="expression" priority="226" stopIfTrue="1">
      <formula>"if(E11&gt;0,#,##0;(#,##0),"-")"</formula>
    </cfRule>
  </conditionalFormatting>
  <conditionalFormatting sqref="L50:L51">
    <cfRule type="expression" priority="225" stopIfTrue="1">
      <formula>"if(E11&gt;0,#,##0;(#,##0),"-")"</formula>
    </cfRule>
  </conditionalFormatting>
  <conditionalFormatting sqref="N50:N51">
    <cfRule type="expression" priority="224" stopIfTrue="1">
      <formula>"if(E11&gt;0,#,##0;(#,##0),"-")"</formula>
    </cfRule>
  </conditionalFormatting>
  <conditionalFormatting sqref="N50:N51">
    <cfRule type="expression" priority="223" stopIfTrue="1">
      <formula>"if(E11&gt;0,#,##0;(#,##0),"-")"</formula>
    </cfRule>
  </conditionalFormatting>
  <conditionalFormatting sqref="N50:N51">
    <cfRule type="expression" priority="222" stopIfTrue="1">
      <formula>"if(E11&gt;0,#,##0;(#,##0),"-")"</formula>
    </cfRule>
  </conditionalFormatting>
  <conditionalFormatting sqref="N50:N51">
    <cfRule type="expression" priority="221" stopIfTrue="1">
      <formula>"if(E11&gt;0,#,##0;(#,##0),"-")"</formula>
    </cfRule>
  </conditionalFormatting>
  <conditionalFormatting sqref="N50:N51">
    <cfRule type="expression" priority="220" stopIfTrue="1">
      <formula>"if(E11&gt;0,#,##0;(#,##0),"-")"</formula>
    </cfRule>
  </conditionalFormatting>
  <conditionalFormatting sqref="N50:N51">
    <cfRule type="expression" priority="219" stopIfTrue="1">
      <formula>"if(E11&gt;0,#,##0;(#,##0),"-")"</formula>
    </cfRule>
  </conditionalFormatting>
  <conditionalFormatting sqref="N50:N51">
    <cfRule type="expression" priority="212" stopIfTrue="1">
      <formula>"if(E11&gt;0,#,##0;(#,##0),"-")"</formula>
    </cfRule>
  </conditionalFormatting>
  <conditionalFormatting sqref="N50:N51">
    <cfRule type="expression" priority="218" stopIfTrue="1">
      <formula>"if(E11&gt;0,#,##0;(#,##0),"-")"</formula>
    </cfRule>
  </conditionalFormatting>
  <conditionalFormatting sqref="N50:N51">
    <cfRule type="expression" priority="217" stopIfTrue="1">
      <formula>"if(E11&gt;0,#,##0;(#,##0),"-")"</formula>
    </cfRule>
  </conditionalFormatting>
  <conditionalFormatting sqref="N50:N51">
    <cfRule type="expression" priority="216" stopIfTrue="1">
      <formula>"if(E11&gt;0,#,##0;(#,##0),"-")"</formula>
    </cfRule>
  </conditionalFormatting>
  <conditionalFormatting sqref="N50:N51">
    <cfRule type="expression" priority="215" stopIfTrue="1">
      <formula>"if(E11&gt;0,#,##0;(#,##0),"-")"</formula>
    </cfRule>
  </conditionalFormatting>
  <conditionalFormatting sqref="N50:N51">
    <cfRule type="expression" priority="214" stopIfTrue="1">
      <formula>"if(E11&gt;0,#,##0;(#,##0),"-")"</formula>
    </cfRule>
  </conditionalFormatting>
  <conditionalFormatting sqref="N50:N51">
    <cfRule type="expression" priority="213" stopIfTrue="1">
      <formula>"if(E11&gt;0,#,##0;(#,##0),"-")"</formula>
    </cfRule>
  </conditionalFormatting>
  <conditionalFormatting sqref="B49">
    <cfRule type="expression" priority="197" stopIfTrue="1">
      <formula>"if(E11&gt;0,#,##0;(#,##0),"-")"</formula>
    </cfRule>
  </conditionalFormatting>
  <conditionalFormatting sqref="B49">
    <cfRule type="expression" priority="196" stopIfTrue="1">
      <formula>"if(E11&gt;0,#,##0;(#,##0),"-")"</formula>
    </cfRule>
  </conditionalFormatting>
  <conditionalFormatting sqref="B49">
    <cfRule type="expression" priority="202" stopIfTrue="1">
      <formula>"if(E11&gt;0,#,##0;(#,##0),"-")"</formula>
    </cfRule>
  </conditionalFormatting>
  <conditionalFormatting sqref="B49">
    <cfRule type="expression" priority="201" stopIfTrue="1">
      <formula>"if(E11&gt;0,#,##0;(#,##0),"-")"</formula>
    </cfRule>
  </conditionalFormatting>
  <conditionalFormatting sqref="B48">
    <cfRule type="expression" priority="200" stopIfTrue="1">
      <formula>"if(E11&gt;0,#,##0;(#,##0),"-")"</formula>
    </cfRule>
  </conditionalFormatting>
  <conditionalFormatting sqref="B48">
    <cfRule type="expression" priority="199" stopIfTrue="1">
      <formula>"if(E11&gt;0,#,##0;(#,##0),"-")"</formula>
    </cfRule>
  </conditionalFormatting>
  <conditionalFormatting sqref="B49">
    <cfRule type="expression" priority="198" stopIfTrue="1">
      <formula>"if(E11&gt;0,#,##0;(#,##0),"-")"</formula>
    </cfRule>
  </conditionalFormatting>
  <conditionalFormatting sqref="B48:B49">
    <cfRule type="expression" priority="211" stopIfTrue="1">
      <formula>"if(E11&gt;0,#,##0;(#,##0),"-")"</formula>
    </cfRule>
  </conditionalFormatting>
  <conditionalFormatting sqref="B48">
    <cfRule type="expression" priority="210" stopIfTrue="1">
      <formula>"if(E11&gt;0,#,##0;(#,##0),"-")"</formula>
    </cfRule>
  </conditionalFormatting>
  <conditionalFormatting sqref="B48">
    <cfRule type="expression" priority="209" stopIfTrue="1">
      <formula>"if(E11&gt;0,#,##0;(#,##0),"-")"</formula>
    </cfRule>
  </conditionalFormatting>
  <conditionalFormatting sqref="B48">
    <cfRule type="expression" priority="193" stopIfTrue="1">
      <formula>"if(E11&gt;0,#,##0;(#,##0),"-")"</formula>
    </cfRule>
  </conditionalFormatting>
  <conditionalFormatting sqref="B49">
    <cfRule type="expression" priority="192" stopIfTrue="1">
      <formula>"if(E11&gt;0,#,##0;(#,##0),"-")"</formula>
    </cfRule>
  </conditionalFormatting>
  <conditionalFormatting sqref="B49">
    <cfRule type="expression" priority="208" stopIfTrue="1">
      <formula>"if(E11&gt;0,#,##0;(#,##0),"-")"</formula>
    </cfRule>
  </conditionalFormatting>
  <conditionalFormatting sqref="B49">
    <cfRule type="expression" priority="207" stopIfTrue="1">
      <formula>"if(E11&gt;0,#,##0;(#,##0),"-")"</formula>
    </cfRule>
  </conditionalFormatting>
  <conditionalFormatting sqref="B48">
    <cfRule type="expression" priority="206" stopIfTrue="1">
      <formula>"if(E11&gt;0,#,##0;(#,##0),"-")"</formula>
    </cfRule>
  </conditionalFormatting>
  <conditionalFormatting sqref="B48">
    <cfRule type="expression" priority="205" stopIfTrue="1">
      <formula>"if(E11&gt;0,#,##0;(#,##0),"-")"</formula>
    </cfRule>
  </conditionalFormatting>
  <conditionalFormatting sqref="B49">
    <cfRule type="expression" priority="204" stopIfTrue="1">
      <formula>"if(E11&gt;0,#,##0;(#,##0),"-")"</formula>
    </cfRule>
  </conditionalFormatting>
  <conditionalFormatting sqref="B49">
    <cfRule type="expression" priority="203" stopIfTrue="1">
      <formula>"if(E11&gt;0,#,##0;(#,##0),"-")"</formula>
    </cfRule>
  </conditionalFormatting>
  <conditionalFormatting sqref="B49">
    <cfRule type="expression" priority="195" stopIfTrue="1">
      <formula>"if(E11&gt;0,#,##0;(#,##0),"-")"</formula>
    </cfRule>
  </conditionalFormatting>
  <conditionalFormatting sqref="B48">
    <cfRule type="expression" priority="194" stopIfTrue="1">
      <formula>"if(E11&gt;0,#,##0;(#,##0),"-")"</formula>
    </cfRule>
  </conditionalFormatting>
  <conditionalFormatting sqref="B49">
    <cfRule type="expression" priority="191" stopIfTrue="1">
      <formula>"if(E11&gt;0,#,##0;(#,##0),"-")"</formula>
    </cfRule>
  </conditionalFormatting>
  <conditionalFormatting sqref="B48">
    <cfRule type="expression" priority="190" stopIfTrue="1">
      <formula>"if(E11&gt;0,#,##0;(#,##0),"-")"</formula>
    </cfRule>
  </conditionalFormatting>
  <conditionalFormatting sqref="B48">
    <cfRule type="expression" priority="189" stopIfTrue="1">
      <formula>"if(E11&gt;0,#,##0;(#,##0),"-")"</formula>
    </cfRule>
  </conditionalFormatting>
  <conditionalFormatting sqref="B49">
    <cfRule type="expression" priority="188" stopIfTrue="1">
      <formula>"if(E11&gt;0,#,##0;(#,##0),"-")"</formula>
    </cfRule>
  </conditionalFormatting>
  <conditionalFormatting sqref="B49">
    <cfRule type="expression" priority="187" stopIfTrue="1">
      <formula>"if(E11&gt;0,#,##0;(#,##0),"-")"</formula>
    </cfRule>
  </conditionalFormatting>
  <conditionalFormatting sqref="B48">
    <cfRule type="expression" priority="186" stopIfTrue="1">
      <formula>"if(E11&gt;0,#,##0;(#,##0),"-")"</formula>
    </cfRule>
  </conditionalFormatting>
  <conditionalFormatting sqref="B48">
    <cfRule type="expression" priority="185" stopIfTrue="1">
      <formula>"if(E11&gt;0,#,##0;(#,##0),"-")"</formula>
    </cfRule>
  </conditionalFormatting>
  <conditionalFormatting sqref="B49">
    <cfRule type="expression" priority="184" stopIfTrue="1">
      <formula>"if(E11&gt;0,#,##0;(#,##0),"-")"</formula>
    </cfRule>
  </conditionalFormatting>
  <conditionalFormatting sqref="B49">
    <cfRule type="expression" priority="183" stopIfTrue="1">
      <formula>"if(E11&gt;0,#,##0;(#,##0),"-")"</formula>
    </cfRule>
  </conditionalFormatting>
  <conditionalFormatting sqref="D49">
    <cfRule type="expression" priority="168" stopIfTrue="1">
      <formula>"if(E11&gt;0,#,##0;(#,##0),"-")"</formula>
    </cfRule>
  </conditionalFormatting>
  <conditionalFormatting sqref="D49">
    <cfRule type="expression" priority="167" stopIfTrue="1">
      <formula>"if(E11&gt;0,#,##0;(#,##0),"-")"</formula>
    </cfRule>
  </conditionalFormatting>
  <conditionalFormatting sqref="D49">
    <cfRule type="expression" priority="173" stopIfTrue="1">
      <formula>"if(E11&gt;0,#,##0;(#,##0),"-")"</formula>
    </cfRule>
  </conditionalFormatting>
  <conditionalFormatting sqref="D49">
    <cfRule type="expression" priority="172" stopIfTrue="1">
      <formula>"if(E11&gt;0,#,##0;(#,##0),"-")"</formula>
    </cfRule>
  </conditionalFormatting>
  <conditionalFormatting sqref="D48">
    <cfRule type="expression" priority="171" stopIfTrue="1">
      <formula>"if(E11&gt;0,#,##0;(#,##0),"-")"</formula>
    </cfRule>
  </conditionalFormatting>
  <conditionalFormatting sqref="D48">
    <cfRule type="expression" priority="170" stopIfTrue="1">
      <formula>"if(E11&gt;0,#,##0;(#,##0),"-")"</formula>
    </cfRule>
  </conditionalFormatting>
  <conditionalFormatting sqref="D49">
    <cfRule type="expression" priority="169" stopIfTrue="1">
      <formula>"if(E11&gt;0,#,##0;(#,##0),"-")"</formula>
    </cfRule>
  </conditionalFormatting>
  <conditionalFormatting sqref="D48:D49">
    <cfRule type="expression" priority="182" stopIfTrue="1">
      <formula>"if(E11&gt;0,#,##0;(#,##0),"-")"</formula>
    </cfRule>
  </conditionalFormatting>
  <conditionalFormatting sqref="D48">
    <cfRule type="expression" priority="181" stopIfTrue="1">
      <formula>"if(E11&gt;0,#,##0;(#,##0),"-")"</formula>
    </cfRule>
  </conditionalFormatting>
  <conditionalFormatting sqref="D48">
    <cfRule type="expression" priority="180" stopIfTrue="1">
      <formula>"if(E11&gt;0,#,##0;(#,##0),"-")"</formula>
    </cfRule>
  </conditionalFormatting>
  <conditionalFormatting sqref="D48">
    <cfRule type="expression" priority="164" stopIfTrue="1">
      <formula>"if(E11&gt;0,#,##0;(#,##0),"-")"</formula>
    </cfRule>
  </conditionalFormatting>
  <conditionalFormatting sqref="D49">
    <cfRule type="expression" priority="163" stopIfTrue="1">
      <formula>"if(E11&gt;0,#,##0;(#,##0),"-")"</formula>
    </cfRule>
  </conditionalFormatting>
  <conditionalFormatting sqref="D49">
    <cfRule type="expression" priority="179" stopIfTrue="1">
      <formula>"if(E11&gt;0,#,##0;(#,##0),"-")"</formula>
    </cfRule>
  </conditionalFormatting>
  <conditionalFormatting sqref="D49">
    <cfRule type="expression" priority="178" stopIfTrue="1">
      <formula>"if(E11&gt;0,#,##0;(#,##0),"-")"</formula>
    </cfRule>
  </conditionalFormatting>
  <conditionalFormatting sqref="D48">
    <cfRule type="expression" priority="177" stopIfTrue="1">
      <formula>"if(E11&gt;0,#,##0;(#,##0),"-")"</formula>
    </cfRule>
  </conditionalFormatting>
  <conditionalFormatting sqref="D48">
    <cfRule type="expression" priority="176" stopIfTrue="1">
      <formula>"if(E11&gt;0,#,##0;(#,##0),"-")"</formula>
    </cfRule>
  </conditionalFormatting>
  <conditionalFormatting sqref="D49">
    <cfRule type="expression" priority="175" stopIfTrue="1">
      <formula>"if(E11&gt;0,#,##0;(#,##0),"-")"</formula>
    </cfRule>
  </conditionalFormatting>
  <conditionalFormatting sqref="D49">
    <cfRule type="expression" priority="174" stopIfTrue="1">
      <formula>"if(E11&gt;0,#,##0;(#,##0),"-")"</formula>
    </cfRule>
  </conditionalFormatting>
  <conditionalFormatting sqref="D49">
    <cfRule type="expression" priority="166" stopIfTrue="1">
      <formula>"if(E11&gt;0,#,##0;(#,##0),"-")"</formula>
    </cfRule>
  </conditionalFormatting>
  <conditionalFormatting sqref="D48">
    <cfRule type="expression" priority="165" stopIfTrue="1">
      <formula>"if(E11&gt;0,#,##0;(#,##0),"-")"</formula>
    </cfRule>
  </conditionalFormatting>
  <conditionalFormatting sqref="D49">
    <cfRule type="expression" priority="162" stopIfTrue="1">
      <formula>"if(E11&gt;0,#,##0;(#,##0),"-")"</formula>
    </cfRule>
  </conditionalFormatting>
  <conditionalFormatting sqref="D48">
    <cfRule type="expression" priority="161" stopIfTrue="1">
      <formula>"if(E11&gt;0,#,##0;(#,##0),"-")"</formula>
    </cfRule>
  </conditionalFormatting>
  <conditionalFormatting sqref="D48">
    <cfRule type="expression" priority="160" stopIfTrue="1">
      <formula>"if(E11&gt;0,#,##0;(#,##0),"-")"</formula>
    </cfRule>
  </conditionalFormatting>
  <conditionalFormatting sqref="D49">
    <cfRule type="expression" priority="159" stopIfTrue="1">
      <formula>"if(E11&gt;0,#,##0;(#,##0),"-")"</formula>
    </cfRule>
  </conditionalFormatting>
  <conditionalFormatting sqref="D49">
    <cfRule type="expression" priority="158" stopIfTrue="1">
      <formula>"if(E11&gt;0,#,##0;(#,##0),"-")"</formula>
    </cfRule>
  </conditionalFormatting>
  <conditionalFormatting sqref="D48">
    <cfRule type="expression" priority="157" stopIfTrue="1">
      <formula>"if(E11&gt;0,#,##0;(#,##0),"-")"</formula>
    </cfRule>
  </conditionalFormatting>
  <conditionalFormatting sqref="D48">
    <cfRule type="expression" priority="156" stopIfTrue="1">
      <formula>"if(E11&gt;0,#,##0;(#,##0),"-")"</formula>
    </cfRule>
  </conditionalFormatting>
  <conditionalFormatting sqref="D49">
    <cfRule type="expression" priority="155" stopIfTrue="1">
      <formula>"if(E11&gt;0,#,##0;(#,##0),"-")"</formula>
    </cfRule>
  </conditionalFormatting>
  <conditionalFormatting sqref="D49">
    <cfRule type="expression" priority="154" stopIfTrue="1">
      <formula>"if(E11&gt;0,#,##0;(#,##0),"-")"</formula>
    </cfRule>
  </conditionalFormatting>
  <conditionalFormatting sqref="F49">
    <cfRule type="expression" priority="139" stopIfTrue="1">
      <formula>"if(E11&gt;0,#,##0;(#,##0),"-")"</formula>
    </cfRule>
  </conditionalFormatting>
  <conditionalFormatting sqref="F49">
    <cfRule type="expression" priority="138" stopIfTrue="1">
      <formula>"if(E11&gt;0,#,##0;(#,##0),"-")"</formula>
    </cfRule>
  </conditionalFormatting>
  <conditionalFormatting sqref="F49">
    <cfRule type="expression" priority="144" stopIfTrue="1">
      <formula>"if(E11&gt;0,#,##0;(#,##0),"-")"</formula>
    </cfRule>
  </conditionalFormatting>
  <conditionalFormatting sqref="F49">
    <cfRule type="expression" priority="143" stopIfTrue="1">
      <formula>"if(E11&gt;0,#,##0;(#,##0),"-")"</formula>
    </cfRule>
  </conditionalFormatting>
  <conditionalFormatting sqref="F48">
    <cfRule type="expression" priority="142" stopIfTrue="1">
      <formula>"if(E11&gt;0,#,##0;(#,##0),"-")"</formula>
    </cfRule>
  </conditionalFormatting>
  <conditionalFormatting sqref="F48">
    <cfRule type="expression" priority="141" stopIfTrue="1">
      <formula>"if(E11&gt;0,#,##0;(#,##0),"-")"</formula>
    </cfRule>
  </conditionalFormatting>
  <conditionalFormatting sqref="F49">
    <cfRule type="expression" priority="140" stopIfTrue="1">
      <formula>"if(E11&gt;0,#,##0;(#,##0),"-")"</formula>
    </cfRule>
  </conditionalFormatting>
  <conditionalFormatting sqref="F48:F49">
    <cfRule type="expression" priority="153" stopIfTrue="1">
      <formula>"if(E11&gt;0,#,##0;(#,##0),"-")"</formula>
    </cfRule>
  </conditionalFormatting>
  <conditionalFormatting sqref="F48">
    <cfRule type="expression" priority="152" stopIfTrue="1">
      <formula>"if(E11&gt;0,#,##0;(#,##0),"-")"</formula>
    </cfRule>
  </conditionalFormatting>
  <conditionalFormatting sqref="F48">
    <cfRule type="expression" priority="151" stopIfTrue="1">
      <formula>"if(E11&gt;0,#,##0;(#,##0),"-")"</formula>
    </cfRule>
  </conditionalFormatting>
  <conditionalFormatting sqref="F48">
    <cfRule type="expression" priority="135" stopIfTrue="1">
      <formula>"if(E11&gt;0,#,##0;(#,##0),"-")"</formula>
    </cfRule>
  </conditionalFormatting>
  <conditionalFormatting sqref="F49">
    <cfRule type="expression" priority="134" stopIfTrue="1">
      <formula>"if(E11&gt;0,#,##0;(#,##0),"-")"</formula>
    </cfRule>
  </conditionalFormatting>
  <conditionalFormatting sqref="F49">
    <cfRule type="expression" priority="150" stopIfTrue="1">
      <formula>"if(E11&gt;0,#,##0;(#,##0),"-")"</formula>
    </cfRule>
  </conditionalFormatting>
  <conditionalFormatting sqref="F49">
    <cfRule type="expression" priority="149" stopIfTrue="1">
      <formula>"if(E11&gt;0,#,##0;(#,##0),"-")"</formula>
    </cfRule>
  </conditionalFormatting>
  <conditionalFormatting sqref="F48">
    <cfRule type="expression" priority="148" stopIfTrue="1">
      <formula>"if(E11&gt;0,#,##0;(#,##0),"-")"</formula>
    </cfRule>
  </conditionalFormatting>
  <conditionalFormatting sqref="F48">
    <cfRule type="expression" priority="147" stopIfTrue="1">
      <formula>"if(E11&gt;0,#,##0;(#,##0),"-")"</formula>
    </cfRule>
  </conditionalFormatting>
  <conditionalFormatting sqref="F49">
    <cfRule type="expression" priority="146" stopIfTrue="1">
      <formula>"if(E11&gt;0,#,##0;(#,##0),"-")"</formula>
    </cfRule>
  </conditionalFormatting>
  <conditionalFormatting sqref="F49">
    <cfRule type="expression" priority="145" stopIfTrue="1">
      <formula>"if(E11&gt;0,#,##0;(#,##0),"-")"</formula>
    </cfRule>
  </conditionalFormatting>
  <conditionalFormatting sqref="F49">
    <cfRule type="expression" priority="137" stopIfTrue="1">
      <formula>"if(E11&gt;0,#,##0;(#,##0),"-")"</formula>
    </cfRule>
  </conditionalFormatting>
  <conditionalFormatting sqref="F48">
    <cfRule type="expression" priority="136" stopIfTrue="1">
      <formula>"if(E11&gt;0,#,##0;(#,##0),"-")"</formula>
    </cfRule>
  </conditionalFormatting>
  <conditionalFormatting sqref="F49">
    <cfRule type="expression" priority="133" stopIfTrue="1">
      <formula>"if(E11&gt;0,#,##0;(#,##0),"-")"</formula>
    </cfRule>
  </conditionalFormatting>
  <conditionalFormatting sqref="F48">
    <cfRule type="expression" priority="132" stopIfTrue="1">
      <formula>"if(E11&gt;0,#,##0;(#,##0),"-")"</formula>
    </cfRule>
  </conditionalFormatting>
  <conditionalFormatting sqref="F48">
    <cfRule type="expression" priority="131" stopIfTrue="1">
      <formula>"if(E11&gt;0,#,##0;(#,##0),"-")"</formula>
    </cfRule>
  </conditionalFormatting>
  <conditionalFormatting sqref="F49">
    <cfRule type="expression" priority="130" stopIfTrue="1">
      <formula>"if(E11&gt;0,#,##0;(#,##0),"-")"</formula>
    </cfRule>
  </conditionalFormatting>
  <conditionalFormatting sqref="F49">
    <cfRule type="expression" priority="129" stopIfTrue="1">
      <formula>"if(E11&gt;0,#,##0;(#,##0),"-")"</formula>
    </cfRule>
  </conditionalFormatting>
  <conditionalFormatting sqref="F48">
    <cfRule type="expression" priority="128" stopIfTrue="1">
      <formula>"if(E11&gt;0,#,##0;(#,##0),"-")"</formula>
    </cfRule>
  </conditionalFormatting>
  <conditionalFormatting sqref="F48">
    <cfRule type="expression" priority="127" stopIfTrue="1">
      <formula>"if(E11&gt;0,#,##0;(#,##0),"-")"</formula>
    </cfRule>
  </conditionalFormatting>
  <conditionalFormatting sqref="F49">
    <cfRule type="expression" priority="126" stopIfTrue="1">
      <formula>"if(E11&gt;0,#,##0;(#,##0),"-")"</formula>
    </cfRule>
  </conditionalFormatting>
  <conditionalFormatting sqref="F49">
    <cfRule type="expression" priority="125" stopIfTrue="1">
      <formula>"if(E11&gt;0,#,##0;(#,##0),"-")"</formula>
    </cfRule>
  </conditionalFormatting>
  <conditionalFormatting sqref="H49">
    <cfRule type="expression" priority="110" stopIfTrue="1">
      <formula>"if(E11&gt;0,#,##0;(#,##0),"-")"</formula>
    </cfRule>
  </conditionalFormatting>
  <conditionalFormatting sqref="H49">
    <cfRule type="expression" priority="109" stopIfTrue="1">
      <formula>"if(E11&gt;0,#,##0;(#,##0),"-")"</formula>
    </cfRule>
  </conditionalFormatting>
  <conditionalFormatting sqref="H49">
    <cfRule type="expression" priority="115" stopIfTrue="1">
      <formula>"if(E11&gt;0,#,##0;(#,##0),"-")"</formula>
    </cfRule>
  </conditionalFormatting>
  <conditionalFormatting sqref="H49">
    <cfRule type="expression" priority="114" stopIfTrue="1">
      <formula>"if(E11&gt;0,#,##0;(#,##0),"-")"</formula>
    </cfRule>
  </conditionalFormatting>
  <conditionalFormatting sqref="H48">
    <cfRule type="expression" priority="113" stopIfTrue="1">
      <formula>"if(E11&gt;0,#,##0;(#,##0),"-")"</formula>
    </cfRule>
  </conditionalFormatting>
  <conditionalFormatting sqref="H48">
    <cfRule type="expression" priority="112" stopIfTrue="1">
      <formula>"if(E11&gt;0,#,##0;(#,##0),"-")"</formula>
    </cfRule>
  </conditionalFormatting>
  <conditionalFormatting sqref="H49">
    <cfRule type="expression" priority="111" stopIfTrue="1">
      <formula>"if(E11&gt;0,#,##0;(#,##0),"-")"</formula>
    </cfRule>
  </conditionalFormatting>
  <conditionalFormatting sqref="H48:H49">
    <cfRule type="expression" priority="124" stopIfTrue="1">
      <formula>"if(E11&gt;0,#,##0;(#,##0),"-")"</formula>
    </cfRule>
  </conditionalFormatting>
  <conditionalFormatting sqref="H48">
    <cfRule type="expression" priority="123" stopIfTrue="1">
      <formula>"if(E11&gt;0,#,##0;(#,##0),"-")"</formula>
    </cfRule>
  </conditionalFormatting>
  <conditionalFormatting sqref="H48">
    <cfRule type="expression" priority="122" stopIfTrue="1">
      <formula>"if(E11&gt;0,#,##0;(#,##0),"-")"</formula>
    </cfRule>
  </conditionalFormatting>
  <conditionalFormatting sqref="H48">
    <cfRule type="expression" priority="106" stopIfTrue="1">
      <formula>"if(E11&gt;0,#,##0;(#,##0),"-")"</formula>
    </cfRule>
  </conditionalFormatting>
  <conditionalFormatting sqref="H49">
    <cfRule type="expression" priority="105" stopIfTrue="1">
      <formula>"if(E11&gt;0,#,##0;(#,##0),"-")"</formula>
    </cfRule>
  </conditionalFormatting>
  <conditionalFormatting sqref="H49">
    <cfRule type="expression" priority="121" stopIfTrue="1">
      <formula>"if(E11&gt;0,#,##0;(#,##0),"-")"</formula>
    </cfRule>
  </conditionalFormatting>
  <conditionalFormatting sqref="H49">
    <cfRule type="expression" priority="120" stopIfTrue="1">
      <formula>"if(E11&gt;0,#,##0;(#,##0),"-")"</formula>
    </cfRule>
  </conditionalFormatting>
  <conditionalFormatting sqref="H48">
    <cfRule type="expression" priority="119" stopIfTrue="1">
      <formula>"if(E11&gt;0,#,##0;(#,##0),"-")"</formula>
    </cfRule>
  </conditionalFormatting>
  <conditionalFormatting sqref="H48">
    <cfRule type="expression" priority="118" stopIfTrue="1">
      <formula>"if(E11&gt;0,#,##0;(#,##0),"-")"</formula>
    </cfRule>
  </conditionalFormatting>
  <conditionalFormatting sqref="H49">
    <cfRule type="expression" priority="117" stopIfTrue="1">
      <formula>"if(E11&gt;0,#,##0;(#,##0),"-")"</formula>
    </cfRule>
  </conditionalFormatting>
  <conditionalFormatting sqref="H49">
    <cfRule type="expression" priority="116" stopIfTrue="1">
      <formula>"if(E11&gt;0,#,##0;(#,##0),"-")"</formula>
    </cfRule>
  </conditionalFormatting>
  <conditionalFormatting sqref="H49">
    <cfRule type="expression" priority="108" stopIfTrue="1">
      <formula>"if(E11&gt;0,#,##0;(#,##0),"-")"</formula>
    </cfRule>
  </conditionalFormatting>
  <conditionalFormatting sqref="H48">
    <cfRule type="expression" priority="107" stopIfTrue="1">
      <formula>"if(E11&gt;0,#,##0;(#,##0),"-")"</formula>
    </cfRule>
  </conditionalFormatting>
  <conditionalFormatting sqref="H49">
    <cfRule type="expression" priority="104" stopIfTrue="1">
      <formula>"if(E11&gt;0,#,##0;(#,##0),"-")"</formula>
    </cfRule>
  </conditionalFormatting>
  <conditionalFormatting sqref="H48">
    <cfRule type="expression" priority="103" stopIfTrue="1">
      <formula>"if(E11&gt;0,#,##0;(#,##0),"-")"</formula>
    </cfRule>
  </conditionalFormatting>
  <conditionalFormatting sqref="H48">
    <cfRule type="expression" priority="102" stopIfTrue="1">
      <formula>"if(E11&gt;0,#,##0;(#,##0),"-")"</formula>
    </cfRule>
  </conditionalFormatting>
  <conditionalFormatting sqref="H49">
    <cfRule type="expression" priority="101" stopIfTrue="1">
      <formula>"if(E11&gt;0,#,##0;(#,##0),"-")"</formula>
    </cfRule>
  </conditionalFormatting>
  <conditionalFormatting sqref="H49">
    <cfRule type="expression" priority="100" stopIfTrue="1">
      <formula>"if(E11&gt;0,#,##0;(#,##0),"-")"</formula>
    </cfRule>
  </conditionalFormatting>
  <conditionalFormatting sqref="H48">
    <cfRule type="expression" priority="99" stopIfTrue="1">
      <formula>"if(E11&gt;0,#,##0;(#,##0),"-")"</formula>
    </cfRule>
  </conditionalFormatting>
  <conditionalFormatting sqref="H48">
    <cfRule type="expression" priority="98" stopIfTrue="1">
      <formula>"if(E11&gt;0,#,##0;(#,##0),"-")"</formula>
    </cfRule>
  </conditionalFormatting>
  <conditionalFormatting sqref="H49">
    <cfRule type="expression" priority="97" stopIfTrue="1">
      <formula>"if(E11&gt;0,#,##0;(#,##0),"-")"</formula>
    </cfRule>
  </conditionalFormatting>
  <conditionalFormatting sqref="H49">
    <cfRule type="expression" priority="96" stopIfTrue="1">
      <formula>"if(E11&gt;0,#,##0;(#,##0),"-")"</formula>
    </cfRule>
  </conditionalFormatting>
  <conditionalFormatting sqref="L49">
    <cfRule type="expression" priority="86" stopIfTrue="1">
      <formula>"if(E11&gt;0,#,##0;(#,##0),"-")"</formula>
    </cfRule>
  </conditionalFormatting>
  <conditionalFormatting sqref="L49">
    <cfRule type="expression" priority="85" stopIfTrue="1">
      <formula>"if(E11&gt;0,#,##0;(#,##0),"-")"</formula>
    </cfRule>
  </conditionalFormatting>
  <conditionalFormatting sqref="L48">
    <cfRule type="expression" priority="84" stopIfTrue="1">
      <formula>"if(E11&gt;0,#,##0;(#,##0),"-")"</formula>
    </cfRule>
  </conditionalFormatting>
  <conditionalFormatting sqref="L48">
    <cfRule type="expression" priority="83" stopIfTrue="1">
      <formula>"if(E11&gt;0,#,##0;(#,##0),"-")"</formula>
    </cfRule>
  </conditionalFormatting>
  <conditionalFormatting sqref="L49">
    <cfRule type="expression" priority="82" stopIfTrue="1">
      <formula>"if(E11&gt;0,#,##0;(#,##0),"-")"</formula>
    </cfRule>
  </conditionalFormatting>
  <conditionalFormatting sqref="L48:L49">
    <cfRule type="expression" priority="95" stopIfTrue="1">
      <formula>"if(E11&gt;0,#,##0;(#,##0),"-")"</formula>
    </cfRule>
  </conditionalFormatting>
  <conditionalFormatting sqref="L48">
    <cfRule type="expression" priority="94" stopIfTrue="1">
      <formula>"if(E11&gt;0,#,##0;(#,##0),"-")"</formula>
    </cfRule>
  </conditionalFormatting>
  <conditionalFormatting sqref="L48">
    <cfRule type="expression" priority="93" stopIfTrue="1">
      <formula>"if(E11&gt;0,#,##0;(#,##0),"-")"</formula>
    </cfRule>
  </conditionalFormatting>
  <conditionalFormatting sqref="L48">
    <cfRule type="expression" priority="77" stopIfTrue="1">
      <formula>"if(E11&gt;0,#,##0;(#,##0),"-")"</formula>
    </cfRule>
  </conditionalFormatting>
  <conditionalFormatting sqref="L49">
    <cfRule type="expression" priority="76" stopIfTrue="1">
      <formula>"if(E11&gt;0,#,##0;(#,##0),"-")"</formula>
    </cfRule>
  </conditionalFormatting>
  <conditionalFormatting sqref="L49">
    <cfRule type="expression" priority="92" stopIfTrue="1">
      <formula>"if(E11&gt;0,#,##0;(#,##0),"-")"</formula>
    </cfRule>
  </conditionalFormatting>
  <conditionalFormatting sqref="L49">
    <cfRule type="expression" priority="91" stopIfTrue="1">
      <formula>"if(E11&gt;0,#,##0;(#,##0),"-")"</formula>
    </cfRule>
  </conditionalFormatting>
  <conditionalFormatting sqref="L48">
    <cfRule type="expression" priority="90" stopIfTrue="1">
      <formula>"if(E11&gt;0,#,##0;(#,##0),"-")"</formula>
    </cfRule>
  </conditionalFormatting>
  <conditionalFormatting sqref="L48">
    <cfRule type="expression" priority="89" stopIfTrue="1">
      <formula>"if(E11&gt;0,#,##0;(#,##0),"-")"</formula>
    </cfRule>
  </conditionalFormatting>
  <conditionalFormatting sqref="L49">
    <cfRule type="expression" priority="88" stopIfTrue="1">
      <formula>"if(E11&gt;0,#,##0;(#,##0),"-")"</formula>
    </cfRule>
  </conditionalFormatting>
  <conditionalFormatting sqref="L49">
    <cfRule type="expression" priority="87" stopIfTrue="1">
      <formula>"if(E11&gt;0,#,##0;(#,##0),"-")"</formula>
    </cfRule>
  </conditionalFormatting>
  <conditionalFormatting sqref="L49">
    <cfRule type="expression" priority="79" stopIfTrue="1">
      <formula>"if(E11&gt;0,#,##0;(#,##0),"-")"</formula>
    </cfRule>
  </conditionalFormatting>
  <conditionalFormatting sqref="L48">
    <cfRule type="expression" priority="78" stopIfTrue="1">
      <formula>"if(E11&gt;0,#,##0;(#,##0),"-")"</formula>
    </cfRule>
  </conditionalFormatting>
  <conditionalFormatting sqref="L49">
    <cfRule type="expression" priority="75" stopIfTrue="1">
      <formula>"if(E11&gt;0,#,##0;(#,##0),"-")"</formula>
    </cfRule>
  </conditionalFormatting>
  <conditionalFormatting sqref="L48">
    <cfRule type="expression" priority="74" stopIfTrue="1">
      <formula>"if(E11&gt;0,#,##0;(#,##0),"-")"</formula>
    </cfRule>
  </conditionalFormatting>
  <conditionalFormatting sqref="L48">
    <cfRule type="expression" priority="73" stopIfTrue="1">
      <formula>"if(E11&gt;0,#,##0;(#,##0),"-")"</formula>
    </cfRule>
  </conditionalFormatting>
  <conditionalFormatting sqref="L49">
    <cfRule type="expression" priority="72" stopIfTrue="1">
      <formula>"if(E11&gt;0,#,##0;(#,##0),"-")"</formula>
    </cfRule>
  </conditionalFormatting>
  <conditionalFormatting sqref="L49">
    <cfRule type="expression" priority="71" stopIfTrue="1">
      <formula>"if(E11&gt;0,#,##0;(#,##0),"-")"</formula>
    </cfRule>
  </conditionalFormatting>
  <conditionalFormatting sqref="L48">
    <cfRule type="expression" priority="70" stopIfTrue="1">
      <formula>"if(E11&gt;0,#,##0;(#,##0),"-")"</formula>
    </cfRule>
  </conditionalFormatting>
  <conditionalFormatting sqref="L48">
    <cfRule type="expression" priority="69" stopIfTrue="1">
      <formula>"if(E11&gt;0,#,##0;(#,##0),"-")"</formula>
    </cfRule>
  </conditionalFormatting>
  <conditionalFormatting sqref="L49">
    <cfRule type="expression" priority="68" stopIfTrue="1">
      <formula>"if(E11&gt;0,#,##0;(#,##0),"-")"</formula>
    </cfRule>
  </conditionalFormatting>
  <conditionalFormatting sqref="L49">
    <cfRule type="expression" priority="67" stopIfTrue="1">
      <formula>"if(E11&gt;0,#,##0;(#,##0),"-")"</formula>
    </cfRule>
  </conditionalFormatting>
  <conditionalFormatting sqref="J48:J49">
    <cfRule type="expression" priority="66" stopIfTrue="1">
      <formula>"if(E11&gt;0,#,##0;(#,##0),"-")"</formula>
    </cfRule>
  </conditionalFormatting>
  <conditionalFormatting sqref="J48:J49">
    <cfRule type="expression" priority="65" stopIfTrue="1">
      <formula>"if(E11&gt;0,#,##0;(#,##0),"-")"</formula>
    </cfRule>
  </conditionalFormatting>
  <conditionalFormatting sqref="J48:J49">
    <cfRule type="expression" priority="64" stopIfTrue="1">
      <formula>"if(E11&gt;0,#,##0;(#,##0),"-")"</formula>
    </cfRule>
  </conditionalFormatting>
  <conditionalFormatting sqref="J49">
    <cfRule type="expression" priority="63" stopIfTrue="1">
      <formula>"if(E11&gt;0,#,##0;(#,##0),"-")"</formula>
    </cfRule>
  </conditionalFormatting>
  <conditionalFormatting sqref="J49">
    <cfRule type="expression" priority="62" stopIfTrue="1">
      <formula>"if(E11&gt;0,#,##0;(#,##0),"-")"</formula>
    </cfRule>
  </conditionalFormatting>
  <conditionalFormatting sqref="J48:J49">
    <cfRule type="expression" priority="61" stopIfTrue="1">
      <formula>"if(E11&gt;0,#,##0;(#,##0),"-")"</formula>
    </cfRule>
  </conditionalFormatting>
  <conditionalFormatting sqref="J48:J49">
    <cfRule type="expression" priority="60" stopIfTrue="1">
      <formula>"if(E11&gt;0,#,##0;(#,##0),"-")"</formula>
    </cfRule>
  </conditionalFormatting>
  <conditionalFormatting sqref="J49">
    <cfRule type="expression" priority="59" stopIfTrue="1">
      <formula>"if(E11&gt;0,#,##0;(#,##0),"-")"</formula>
    </cfRule>
  </conditionalFormatting>
  <conditionalFormatting sqref="J49">
    <cfRule type="expression" priority="58" stopIfTrue="1">
      <formula>"if(E11&gt;0,#,##0;(#,##0),"-")"</formula>
    </cfRule>
  </conditionalFormatting>
  <conditionalFormatting sqref="J49">
    <cfRule type="expression" priority="57" stopIfTrue="1">
      <formula>"if(E11&gt;0,#,##0;(#,##0),"-")"</formula>
    </cfRule>
  </conditionalFormatting>
  <conditionalFormatting sqref="J49">
    <cfRule type="expression" priority="56" stopIfTrue="1">
      <formula>"if(E11&gt;0,#,##0;(#,##0),"-")"</formula>
    </cfRule>
  </conditionalFormatting>
  <conditionalFormatting sqref="J48:J49">
    <cfRule type="expression" priority="55" stopIfTrue="1">
      <formula>"if(E11&gt;0,#,##0;(#,##0),"-")"</formula>
    </cfRule>
  </conditionalFormatting>
  <conditionalFormatting sqref="J48:J49">
    <cfRule type="expression" priority="54" stopIfTrue="1">
      <formula>"if(E11&gt;0,#,##0;(#,##0),"-")"</formula>
    </cfRule>
  </conditionalFormatting>
  <conditionalFormatting sqref="J49">
    <cfRule type="expression" priority="53" stopIfTrue="1">
      <formula>"if(E11&gt;0,#,##0;(#,##0),"-")"</formula>
    </cfRule>
  </conditionalFormatting>
  <conditionalFormatting sqref="J49">
    <cfRule type="expression" priority="52" stopIfTrue="1">
      <formula>"if(E11&gt;0,#,##0;(#,##0),"-")"</formula>
    </cfRule>
  </conditionalFormatting>
  <conditionalFormatting sqref="J49">
    <cfRule type="expression" priority="51" stopIfTrue="1">
      <formula>"if(E11&gt;0,#,##0;(#,##0),"-")"</formula>
    </cfRule>
  </conditionalFormatting>
  <conditionalFormatting sqref="J49">
    <cfRule type="expression" priority="50" stopIfTrue="1">
      <formula>"if(E11&gt;0,#,##0;(#,##0),"-")"</formula>
    </cfRule>
  </conditionalFormatting>
  <conditionalFormatting sqref="J48:J49">
    <cfRule type="expression" priority="49" stopIfTrue="1">
      <formula>"if(E11&gt;0,#,##0;(#,##0),"-")"</formula>
    </cfRule>
  </conditionalFormatting>
  <conditionalFormatting sqref="J48:J49">
    <cfRule type="expression" priority="48" stopIfTrue="1">
      <formula>"if(E11&gt;0,#,##0;(#,##0),"-")"</formula>
    </cfRule>
  </conditionalFormatting>
  <conditionalFormatting sqref="J49">
    <cfRule type="expression" priority="47" stopIfTrue="1">
      <formula>"if(E11&gt;0,#,##0;(#,##0),"-")"</formula>
    </cfRule>
  </conditionalFormatting>
  <conditionalFormatting sqref="J49">
    <cfRule type="expression" priority="46" stopIfTrue="1">
      <formula>"if(E11&gt;0,#,##0;(#,##0),"-")"</formula>
    </cfRule>
  </conditionalFormatting>
  <conditionalFormatting sqref="J48:J49">
    <cfRule type="expression" priority="45" stopIfTrue="1">
      <formula>"if(E11&gt;0,#,##0;(#,##0),"-")"</formula>
    </cfRule>
  </conditionalFormatting>
  <conditionalFormatting sqref="J48:J49">
    <cfRule type="expression" priority="44" stopIfTrue="1">
      <formula>"if(E11&gt;0,#,##0;(#,##0),"-")"</formula>
    </cfRule>
  </conditionalFormatting>
  <conditionalFormatting sqref="J49">
    <cfRule type="expression" priority="43" stopIfTrue="1">
      <formula>"if(E11&gt;0,#,##0;(#,##0),"-")"</formula>
    </cfRule>
  </conditionalFormatting>
  <conditionalFormatting sqref="J49">
    <cfRule type="expression" priority="42" stopIfTrue="1">
      <formula>"if(E11&gt;0,#,##0;(#,##0),"-")"</formula>
    </cfRule>
  </conditionalFormatting>
  <conditionalFormatting sqref="J48:J49">
    <cfRule type="expression" priority="41" stopIfTrue="1">
      <formula>"if(E11&gt;0,#,##0;(#,##0),"-")"</formula>
    </cfRule>
  </conditionalFormatting>
  <conditionalFormatting sqref="J48:J49">
    <cfRule type="expression" priority="40" stopIfTrue="1">
      <formula>"if(E11&gt;0,#,##0;(#,##0),"-")"</formula>
    </cfRule>
  </conditionalFormatting>
  <conditionalFormatting sqref="J49">
    <cfRule type="expression" priority="39" stopIfTrue="1">
      <formula>"if(E11&gt;0,#,##0;(#,##0),"-")"</formula>
    </cfRule>
  </conditionalFormatting>
  <conditionalFormatting sqref="B44">
    <cfRule type="expression" priority="36" stopIfTrue="1">
      <formula>"if(E11&gt;0,#,##0;(#,##0),"-")"</formula>
    </cfRule>
  </conditionalFormatting>
  <conditionalFormatting sqref="B44">
    <cfRule type="expression" priority="33" stopIfTrue="1">
      <formula>"if(E11&gt;0,#,##0;(#,##0),"-")"</formula>
    </cfRule>
  </conditionalFormatting>
  <conditionalFormatting sqref="H44">
    <cfRule type="expression" priority="31" stopIfTrue="1">
      <formula>"if(E11&gt;0,#,##0;(#,##0),"-")"</formula>
    </cfRule>
  </conditionalFormatting>
  <conditionalFormatting sqref="B45">
    <cfRule type="expression" priority="37" stopIfTrue="1">
      <formula>"if(E11&gt;0,#,##0;(#,##0),"-")"</formula>
    </cfRule>
  </conditionalFormatting>
  <conditionalFormatting sqref="F44">
    <cfRule type="expression" priority="17" stopIfTrue="1">
      <formula>"if(E11&gt;0,#,##0;(#,##0),"-")"</formula>
    </cfRule>
  </conditionalFormatting>
  <conditionalFormatting sqref="B44">
    <cfRule type="expression" priority="35" stopIfTrue="1">
      <formula>"if(E11&gt;0,#,##0;(#,##0),"-")"</formula>
    </cfRule>
  </conditionalFormatting>
  <conditionalFormatting sqref="B44">
    <cfRule type="expression" priority="34" stopIfTrue="1">
      <formula>"if(E11&gt;0,#,##0;(#,##0),"-")"</formula>
    </cfRule>
  </conditionalFormatting>
  <conditionalFormatting sqref="B44">
    <cfRule type="expression" priority="32" stopIfTrue="1">
      <formula>"if(E11&gt;0,#,##0;(#,##0),"-")"</formula>
    </cfRule>
  </conditionalFormatting>
  <conditionalFormatting sqref="H44">
    <cfRule type="expression" priority="30" stopIfTrue="1">
      <formula>"if(E11&gt;0,#,##0;(#,##0),"-")"</formula>
    </cfRule>
  </conditionalFormatting>
  <conditionalFormatting sqref="H44">
    <cfRule type="expression" priority="29" stopIfTrue="1">
      <formula>"if(E11&gt;0,#,##0;(#,##0),"-")"</formula>
    </cfRule>
  </conditionalFormatting>
  <conditionalFormatting sqref="H44">
    <cfRule type="expression" priority="28" stopIfTrue="1">
      <formula>"if(E11&gt;0,#,##0;(#,##0),"-")"</formula>
    </cfRule>
  </conditionalFormatting>
  <conditionalFormatting sqref="H44">
    <cfRule type="expression" priority="27" stopIfTrue="1">
      <formula>"if(E11&gt;0,#,##0;(#,##0),"-")"</formula>
    </cfRule>
  </conditionalFormatting>
  <conditionalFormatting sqref="D44">
    <cfRule type="expression" priority="26" stopIfTrue="1">
      <formula>"if(E11&gt;0,#,##0;(#,##0),"-")"</formula>
    </cfRule>
  </conditionalFormatting>
  <conditionalFormatting sqref="D44">
    <cfRule type="expression" priority="25" stopIfTrue="1">
      <formula>"if(E11&gt;0,#,##0;(#,##0),"-")"</formula>
    </cfRule>
  </conditionalFormatting>
  <conditionalFormatting sqref="D44">
    <cfRule type="expression" priority="24" stopIfTrue="1">
      <formula>"if(E11&gt;0,#,##0;(#,##0),"-")"</formula>
    </cfRule>
  </conditionalFormatting>
  <conditionalFormatting sqref="D44">
    <cfRule type="expression" priority="23" stopIfTrue="1">
      <formula>"if(E11&gt;0,#,##0;(#,##0),"-")"</formula>
    </cfRule>
  </conditionalFormatting>
  <conditionalFormatting sqref="D44">
    <cfRule type="expression" priority="22" stopIfTrue="1">
      <formula>"if(E11&gt;0,#,##0;(#,##0),"-")"</formula>
    </cfRule>
  </conditionalFormatting>
  <conditionalFormatting sqref="F44">
    <cfRule type="expression" priority="21" stopIfTrue="1">
      <formula>"if(E11&gt;0,#,##0;(#,##0),"-")"</formula>
    </cfRule>
  </conditionalFormatting>
  <conditionalFormatting sqref="F44">
    <cfRule type="expression" priority="20" stopIfTrue="1">
      <formula>"if(E11&gt;0,#,##0;(#,##0),"-")"</formula>
    </cfRule>
  </conditionalFormatting>
  <conditionalFormatting sqref="F44">
    <cfRule type="expression" priority="19" stopIfTrue="1">
      <formula>"if(E11&gt;0,#,##0;(#,##0),"-")"</formula>
    </cfRule>
  </conditionalFormatting>
  <conditionalFormatting sqref="F44">
    <cfRule type="expression" priority="18" stopIfTrue="1">
      <formula>"if(E11&gt;0,#,##0;(#,##0),"-")"</formula>
    </cfRule>
  </conditionalFormatting>
  <conditionalFormatting sqref="D45">
    <cfRule type="expression" priority="16" stopIfTrue="1">
      <formula>"if(E11&gt;0,#,##0;(#,##0),"-")"</formula>
    </cfRule>
  </conditionalFormatting>
  <conditionalFormatting sqref="F45">
    <cfRule type="expression" priority="15" stopIfTrue="1">
      <formula>"if(E11&gt;0,#,##0;(#,##0),"-")"</formula>
    </cfRule>
  </conditionalFormatting>
  <conditionalFormatting sqref="H45">
    <cfRule type="expression" priority="14" stopIfTrue="1">
      <formula>"if(E11&gt;0,#,##0;(#,##0),"-")"</formula>
    </cfRule>
  </conditionalFormatting>
  <conditionalFormatting sqref="J44">
    <cfRule type="expression" priority="12" stopIfTrue="1">
      <formula>"if(E11&gt;0,#,##0;(#,##0),"-")"</formula>
    </cfRule>
  </conditionalFormatting>
  <conditionalFormatting sqref="J44">
    <cfRule type="expression" priority="10" stopIfTrue="1">
      <formula>"if(E11&gt;0,#,##0;(#,##0),"-")"</formula>
    </cfRule>
  </conditionalFormatting>
  <conditionalFormatting sqref="J44">
    <cfRule type="expression" priority="13" stopIfTrue="1">
      <formula>"if(E11&gt;0,#,##0;(#,##0),"-")"</formula>
    </cfRule>
  </conditionalFormatting>
  <conditionalFormatting sqref="J44">
    <cfRule type="expression" priority="11" stopIfTrue="1">
      <formula>"if(E11&gt;0,#,##0;(#,##0),"-")"</formula>
    </cfRule>
  </conditionalFormatting>
  <conditionalFormatting sqref="J44">
    <cfRule type="expression" priority="9" stopIfTrue="1">
      <formula>"if(E11&gt;0,#,##0;(#,##0),"-")"</formula>
    </cfRule>
  </conditionalFormatting>
  <conditionalFormatting sqref="J45">
    <cfRule type="expression" priority="8" stopIfTrue="1">
      <formula>"if(E11&gt;0,#,##0;(#,##0),"-")"</formula>
    </cfRule>
  </conditionalFormatting>
  <conditionalFormatting sqref="N44">
    <cfRule type="expression" priority="5" stopIfTrue="1">
      <formula>"if(E11&gt;0,#,##0;(#,##0),"-")"</formula>
    </cfRule>
  </conditionalFormatting>
  <conditionalFormatting sqref="N44">
    <cfRule type="expression" priority="7" stopIfTrue="1">
      <formula>"if(E11&gt;0,#,##0;(#,##0),"-")"</formula>
    </cfRule>
  </conditionalFormatting>
  <conditionalFormatting sqref="N44">
    <cfRule type="expression" priority="6" stopIfTrue="1">
      <formula>"if(E11&gt;0,#,##0;(#,##0),"-")"</formula>
    </cfRule>
  </conditionalFormatting>
  <conditionalFormatting sqref="N44">
    <cfRule type="expression" priority="4" stopIfTrue="1">
      <formula>"if(E11&gt;0,#,##0;(#,##0),"-")"</formula>
    </cfRule>
  </conditionalFormatting>
  <conditionalFormatting sqref="N44">
    <cfRule type="expression" priority="3" stopIfTrue="1">
      <formula>"if(E11&gt;0,#,##0;(#,##0),"-")"</formula>
    </cfRule>
  </conditionalFormatting>
  <conditionalFormatting sqref="N45">
    <cfRule type="expression" priority="1" stopIfTrue="1">
      <formula>"if(E11&gt;0,#,##0;(#,##0),"-")"</formula>
    </cfRule>
  </conditionalFormatting>
  <conditionalFormatting sqref="L45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5" firstPageNumber="7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J37"/>
  <sheetViews>
    <sheetView view="pageBreakPreview" topLeftCell="A33" zoomScaleNormal="85" zoomScaleSheetLayoutView="100" workbookViewId="0">
      <selection activeCell="A27" sqref="A27"/>
    </sheetView>
  </sheetViews>
  <sheetFormatPr defaultColWidth="9.1796875" defaultRowHeight="21" customHeight="1" x14ac:dyDescent="0.3"/>
  <cols>
    <col min="1" max="1" width="63.453125" customWidth="1"/>
    <col min="2" max="2" width="14.453125" customWidth="1"/>
    <col min="3" max="3" width="1.453125" customWidth="1"/>
    <col min="4" max="4" width="14.453125" customWidth="1"/>
    <col min="5" max="5" width="1.453125" customWidth="1"/>
    <col min="6" max="6" width="14.453125" customWidth="1"/>
    <col min="7" max="7" width="1.453125" customWidth="1"/>
    <col min="8" max="8" width="14.453125" customWidth="1"/>
    <col min="9" max="9" width="1.453125" customWidth="1"/>
    <col min="10" max="10" width="15.453125" customWidth="1"/>
  </cols>
  <sheetData>
    <row r="1" spans="1:10" s="18" customFormat="1" ht="21" customHeight="1" x14ac:dyDescent="0.35">
      <c r="A1" s="17" t="s">
        <v>0</v>
      </c>
    </row>
    <row r="2" spans="1:10" s="18" customFormat="1" ht="21" customHeight="1" x14ac:dyDescent="0.35">
      <c r="A2" s="17" t="s">
        <v>1</v>
      </c>
    </row>
    <row r="3" spans="1:10" s="21" customFormat="1" ht="21" customHeight="1" x14ac:dyDescent="0.35">
      <c r="A3" s="20" t="s">
        <v>79</v>
      </c>
    </row>
    <row r="4" spans="1:10" ht="13.5" customHeight="1" x14ac:dyDescent="0.3">
      <c r="A4" s="20"/>
      <c r="B4" s="61"/>
      <c r="C4" s="61"/>
      <c r="D4" s="61"/>
      <c r="E4" s="61"/>
      <c r="F4" s="61"/>
      <c r="G4" s="61"/>
      <c r="H4" s="61"/>
      <c r="I4" s="61"/>
      <c r="J4" s="61"/>
    </row>
    <row r="5" spans="1:10" ht="18.649999999999999" customHeight="1" x14ac:dyDescent="0.3">
      <c r="A5" s="98"/>
      <c r="B5" s="176" t="s">
        <v>98</v>
      </c>
      <c r="C5" s="176"/>
      <c r="D5" s="176"/>
      <c r="E5" s="176"/>
      <c r="F5" s="176"/>
      <c r="G5" s="176"/>
      <c r="H5" s="176"/>
      <c r="I5" s="176"/>
      <c r="J5" s="176"/>
    </row>
    <row r="6" spans="1:10" ht="18.649999999999999" customHeight="1" x14ac:dyDescent="0.3">
      <c r="A6" s="1"/>
      <c r="C6" s="98"/>
      <c r="D6" s="98"/>
      <c r="E6" s="13"/>
      <c r="F6" s="179" t="s">
        <v>47</v>
      </c>
      <c r="G6" s="179"/>
      <c r="H6" s="179"/>
      <c r="I6" s="4"/>
      <c r="J6" s="22"/>
    </row>
    <row r="7" spans="1:10" ht="18.649999999999999" customHeight="1" x14ac:dyDescent="0.3">
      <c r="A7" s="1"/>
      <c r="B7" s="98" t="s">
        <v>81</v>
      </c>
      <c r="C7" s="98"/>
      <c r="D7" s="98"/>
      <c r="E7" s="13"/>
      <c r="F7" s="29"/>
      <c r="G7" s="98"/>
      <c r="H7" s="98"/>
      <c r="I7" s="4"/>
      <c r="J7" s="22"/>
    </row>
    <row r="8" spans="1:10" ht="18.649999999999999" customHeight="1" x14ac:dyDescent="0.3">
      <c r="A8" s="98"/>
      <c r="B8" s="22" t="s">
        <v>84</v>
      </c>
      <c r="C8" s="98"/>
      <c r="D8" s="22"/>
      <c r="E8" s="98"/>
      <c r="F8" s="22"/>
      <c r="H8" s="98"/>
      <c r="I8" s="10"/>
      <c r="J8" s="22" t="s">
        <v>87</v>
      </c>
    </row>
    <row r="9" spans="1:10" ht="18.649999999999999" customHeight="1" x14ac:dyDescent="0.3">
      <c r="A9" s="98"/>
      <c r="B9" s="98" t="s">
        <v>88</v>
      </c>
      <c r="C9" s="98"/>
      <c r="D9" s="22" t="s">
        <v>89</v>
      </c>
      <c r="E9" s="98"/>
      <c r="F9" s="22" t="s">
        <v>90</v>
      </c>
      <c r="G9" s="98"/>
      <c r="H9" s="22" t="s">
        <v>91</v>
      </c>
      <c r="I9" s="98"/>
      <c r="J9" s="22" t="s">
        <v>94</v>
      </c>
    </row>
    <row r="10" spans="1:10" ht="18.649999999999999" customHeight="1" x14ac:dyDescent="0.3">
      <c r="A10" s="1"/>
      <c r="B10" s="177" t="s">
        <v>11</v>
      </c>
      <c r="C10" s="177"/>
      <c r="D10" s="177"/>
      <c r="E10" s="177"/>
      <c r="F10" s="177"/>
      <c r="G10" s="177"/>
      <c r="H10" s="177"/>
      <c r="I10" s="177"/>
      <c r="J10" s="177"/>
    </row>
    <row r="11" spans="1:10" ht="18.649999999999999" customHeight="1" x14ac:dyDescent="0.3">
      <c r="A11" s="1" t="s">
        <v>152</v>
      </c>
      <c r="B11" s="14"/>
      <c r="C11" s="14"/>
      <c r="D11" s="14"/>
      <c r="E11" s="14"/>
      <c r="F11" s="14"/>
      <c r="G11" s="12"/>
      <c r="H11" s="14"/>
      <c r="I11" s="12"/>
      <c r="J11" s="14"/>
    </row>
    <row r="12" spans="1:10" ht="18.649999999999999" customHeight="1" x14ac:dyDescent="0.3">
      <c r="A12" s="15" t="s">
        <v>153</v>
      </c>
      <c r="B12" s="119">
        <v>572599797</v>
      </c>
      <c r="C12" s="3"/>
      <c r="D12" s="119">
        <v>465419213</v>
      </c>
      <c r="E12" s="3"/>
      <c r="F12" s="119">
        <v>10500000</v>
      </c>
      <c r="G12" s="120"/>
      <c r="H12" s="121">
        <v>-851403609</v>
      </c>
      <c r="I12" s="120"/>
      <c r="J12" s="121">
        <f>SUM(B12:H12)</f>
        <v>197115401</v>
      </c>
    </row>
    <row r="13" spans="1:10" ht="18.649999999999999" customHeight="1" x14ac:dyDescent="0.3">
      <c r="A13" s="16" t="s">
        <v>95</v>
      </c>
    </row>
    <row r="14" spans="1:10" ht="18.649999999999999" customHeight="1" x14ac:dyDescent="0.3">
      <c r="A14" s="25" t="s">
        <v>96</v>
      </c>
      <c r="B14" s="135">
        <v>0</v>
      </c>
      <c r="C14" s="11"/>
      <c r="D14" s="135">
        <v>0</v>
      </c>
      <c r="E14" s="136"/>
      <c r="F14" s="135">
        <v>0</v>
      </c>
      <c r="G14" s="11"/>
      <c r="H14" s="132">
        <f>'PL6'!J40</f>
        <v>-21242305</v>
      </c>
      <c r="I14" s="12"/>
      <c r="J14" s="132">
        <f>SUM(H14:I14)</f>
        <v>-21242305</v>
      </c>
    </row>
    <row r="15" spans="1:10" ht="18.649999999999999" customHeight="1" x14ac:dyDescent="0.3">
      <c r="A15" s="25" t="s">
        <v>97</v>
      </c>
      <c r="B15" s="137">
        <v>0</v>
      </c>
      <c r="C15" s="12"/>
      <c r="D15" s="137">
        <v>0</v>
      </c>
      <c r="E15" s="12"/>
      <c r="F15" s="137">
        <v>0</v>
      </c>
      <c r="G15" s="3"/>
      <c r="H15" s="137">
        <v>0</v>
      </c>
      <c r="I15" s="12"/>
      <c r="J15" s="137">
        <v>0</v>
      </c>
    </row>
    <row r="16" spans="1:10" ht="18.649999999999999" customHeight="1" x14ac:dyDescent="0.3">
      <c r="A16" s="16" t="s">
        <v>71</v>
      </c>
      <c r="B16" s="154">
        <f>SUM(B14:B15)</f>
        <v>0</v>
      </c>
      <c r="C16" s="3"/>
      <c r="D16" s="154">
        <f>SUM(D14:D15)</f>
        <v>0</v>
      </c>
      <c r="E16" s="3"/>
      <c r="F16" s="154">
        <f>SUM(F14:F15)</f>
        <v>0</v>
      </c>
      <c r="G16" s="3"/>
      <c r="H16" s="80">
        <f>SUM(H14:H15)</f>
        <v>-21242305</v>
      </c>
      <c r="I16" s="3"/>
      <c r="J16" s="80">
        <f>SUM(J14:J15)</f>
        <v>-21242305</v>
      </c>
    </row>
    <row r="17" spans="1:10" ht="18.649999999999999" customHeight="1" x14ac:dyDescent="0.3">
      <c r="A17" s="16"/>
      <c r="B17" s="138"/>
      <c r="C17" s="3"/>
      <c r="D17" s="155"/>
      <c r="E17" s="3"/>
      <c r="F17" s="155"/>
      <c r="G17" s="3"/>
      <c r="H17" s="153"/>
      <c r="I17" s="3"/>
      <c r="J17" s="153"/>
    </row>
    <row r="18" spans="1:10" ht="18.649999999999999" customHeight="1" thickBot="1" x14ac:dyDescent="0.35">
      <c r="A18" s="15" t="s">
        <v>154</v>
      </c>
      <c r="B18" s="63">
        <f>B12+B16</f>
        <v>572599797</v>
      </c>
      <c r="C18" s="3"/>
      <c r="D18" s="63">
        <f>D12+D16</f>
        <v>465419213</v>
      </c>
      <c r="E18" s="3"/>
      <c r="F18" s="63">
        <f>F12+F16</f>
        <v>10500000</v>
      </c>
      <c r="G18" s="3"/>
      <c r="H18" s="63">
        <f>H12+H16</f>
        <v>-872645914</v>
      </c>
      <c r="I18" s="3"/>
      <c r="J18" s="63">
        <f>J12+J16</f>
        <v>175873096</v>
      </c>
    </row>
    <row r="19" spans="1:10" ht="20.25" customHeight="1" thickTop="1" x14ac:dyDescent="0.3"/>
    <row r="20" spans="1:10" ht="18.649999999999999" customHeight="1" x14ac:dyDescent="0.3">
      <c r="A20" s="1" t="s">
        <v>172</v>
      </c>
      <c r="B20" s="14"/>
      <c r="C20" s="14"/>
      <c r="D20" s="14"/>
      <c r="E20" s="14"/>
      <c r="F20" s="14"/>
      <c r="G20" s="12"/>
      <c r="H20" s="14"/>
      <c r="I20" s="12"/>
      <c r="J20" s="14"/>
    </row>
    <row r="21" spans="1:10" ht="18.649999999999999" customHeight="1" x14ac:dyDescent="0.3">
      <c r="A21" s="15" t="s">
        <v>173</v>
      </c>
      <c r="B21" s="119">
        <v>572599797</v>
      </c>
      <c r="C21" s="3"/>
      <c r="D21" s="119">
        <v>465419213</v>
      </c>
      <c r="E21" s="3"/>
      <c r="F21" s="119">
        <v>10500000</v>
      </c>
      <c r="G21" s="120"/>
      <c r="H21" s="121">
        <v>-880135218</v>
      </c>
      <c r="I21" s="120"/>
      <c r="J21" s="121">
        <v>168383792</v>
      </c>
    </row>
    <row r="22" spans="1:10" ht="18.649999999999999" customHeight="1" x14ac:dyDescent="0.3">
      <c r="A22" s="16" t="s">
        <v>95</v>
      </c>
    </row>
    <row r="23" spans="1:10" ht="18.649999999999999" customHeight="1" x14ac:dyDescent="0.3">
      <c r="A23" s="25" t="s">
        <v>96</v>
      </c>
      <c r="B23" s="135">
        <v>0</v>
      </c>
      <c r="C23" s="11"/>
      <c r="D23" s="135">
        <v>0</v>
      </c>
      <c r="E23" s="136"/>
      <c r="F23" s="135">
        <v>0</v>
      </c>
      <c r="G23" s="11"/>
      <c r="H23" s="132">
        <f>'PL6'!H37</f>
        <v>-937699</v>
      </c>
      <c r="I23" s="12"/>
      <c r="J23" s="132">
        <f>SUM(B23:I23)</f>
        <v>-937699</v>
      </c>
    </row>
    <row r="24" spans="1:10" ht="18.649999999999999" customHeight="1" x14ac:dyDescent="0.3">
      <c r="A24" s="25" t="s">
        <v>97</v>
      </c>
      <c r="B24" s="137">
        <v>0</v>
      </c>
      <c r="C24" s="12"/>
      <c r="D24" s="137">
        <v>0</v>
      </c>
      <c r="E24" s="12"/>
      <c r="F24" s="137">
        <v>0</v>
      </c>
      <c r="G24" s="3"/>
      <c r="H24" s="137">
        <v>0</v>
      </c>
      <c r="I24" s="12"/>
      <c r="J24" s="137">
        <f>SUM(B24:I24)</f>
        <v>0</v>
      </c>
    </row>
    <row r="25" spans="1:10" ht="18.649999999999999" customHeight="1" x14ac:dyDescent="0.3">
      <c r="A25" s="16" t="s">
        <v>71</v>
      </c>
      <c r="B25" s="154">
        <f>SUM(B23:B24)</f>
        <v>0</v>
      </c>
      <c r="C25" s="3"/>
      <c r="D25" s="154">
        <f>SUM(D23:D24)</f>
        <v>0</v>
      </c>
      <c r="E25" s="3"/>
      <c r="F25" s="154">
        <f>SUM(F23:F24)</f>
        <v>0</v>
      </c>
      <c r="G25" s="3"/>
      <c r="H25" s="80">
        <f>SUM(H23:H24)</f>
        <v>-937699</v>
      </c>
      <c r="I25" s="3"/>
      <c r="J25" s="80">
        <f>SUM(J23:J24)</f>
        <v>-937699</v>
      </c>
    </row>
    <row r="26" spans="1:10" ht="18.649999999999999" customHeight="1" x14ac:dyDescent="0.3">
      <c r="A26" s="16"/>
      <c r="B26" s="138"/>
      <c r="C26" s="3"/>
      <c r="D26" s="155"/>
      <c r="E26" s="3"/>
      <c r="F26" s="155"/>
      <c r="G26" s="3"/>
      <c r="H26" s="153"/>
      <c r="I26" s="3"/>
      <c r="J26" s="153"/>
    </row>
    <row r="27" spans="1:10" ht="18.649999999999999" customHeight="1" thickBot="1" x14ac:dyDescent="0.35">
      <c r="A27" s="15" t="s">
        <v>174</v>
      </c>
      <c r="B27" s="63">
        <f>B21+B25</f>
        <v>572599797</v>
      </c>
      <c r="C27" s="3"/>
      <c r="D27" s="63">
        <f>D21+D25</f>
        <v>465419213</v>
      </c>
      <c r="E27" s="3"/>
      <c r="F27" s="63">
        <f>F21+F25</f>
        <v>10500000</v>
      </c>
      <c r="G27" s="3"/>
      <c r="H27" s="63">
        <f>H21+H25</f>
        <v>-881072917</v>
      </c>
      <c r="I27" s="3"/>
      <c r="J27" s="63">
        <f>J21+J25</f>
        <v>167446093</v>
      </c>
    </row>
    <row r="28" spans="1:10" ht="20.25" customHeight="1" thickTop="1" x14ac:dyDescent="0.3"/>
    <row r="29" spans="1:10" ht="20.25" customHeight="1" x14ac:dyDescent="0.3"/>
    <row r="30" spans="1:10" ht="20.25" customHeight="1" x14ac:dyDescent="0.3"/>
    <row r="31" spans="1:10" ht="20.25" customHeight="1" x14ac:dyDescent="0.3"/>
    <row r="32" spans="1:10" ht="20.25" customHeight="1" x14ac:dyDescent="0.3"/>
    <row r="33" ht="20.25" customHeight="1" x14ac:dyDescent="0.3"/>
    <row r="34" ht="20.25" customHeight="1" x14ac:dyDescent="0.3"/>
    <row r="35" ht="20.25" customHeight="1" x14ac:dyDescent="0.3"/>
    <row r="36" ht="20.25" customHeight="1" x14ac:dyDescent="0.3"/>
    <row r="37" ht="20.25" customHeight="1" x14ac:dyDescent="0.3"/>
  </sheetData>
  <mergeCells count="3">
    <mergeCell ref="B5:J5"/>
    <mergeCell ref="F6:H6"/>
    <mergeCell ref="B10:J10"/>
  </mergeCells>
  <conditionalFormatting sqref="B16:B17">
    <cfRule type="expression" priority="854" stopIfTrue="1">
      <formula>"if(E11&gt;0,#,##0;(#,##0),"-")"</formula>
    </cfRule>
  </conditionalFormatting>
  <conditionalFormatting sqref="D16:D17">
    <cfRule type="expression" priority="825" stopIfTrue="1">
      <formula>"if(E11&gt;0,#,##0;(#,##0),"-")"</formula>
    </cfRule>
  </conditionalFormatting>
  <conditionalFormatting sqref="D16:D17">
    <cfRule type="expression" priority="824" stopIfTrue="1">
      <formula>"if(E11&gt;0,#,##0;(#,##0),"-")"</formula>
    </cfRule>
  </conditionalFormatting>
  <conditionalFormatting sqref="D16:D17">
    <cfRule type="expression" priority="820" stopIfTrue="1">
      <formula>"if(E11&gt;0,#,##0;(#,##0),"-")"</formula>
    </cfRule>
  </conditionalFormatting>
  <conditionalFormatting sqref="D16:D17">
    <cfRule type="expression" priority="819" stopIfTrue="1">
      <formula>"if(E11&gt;0,#,##0;(#,##0),"-")"</formula>
    </cfRule>
  </conditionalFormatting>
  <conditionalFormatting sqref="D16:D17">
    <cfRule type="expression" priority="813" stopIfTrue="1">
      <formula>"if(E11&gt;0,#,##0;(#,##0),"-")"</formula>
    </cfRule>
  </conditionalFormatting>
  <conditionalFormatting sqref="D16:D17">
    <cfRule type="expression" priority="812" stopIfTrue="1">
      <formula>"if(E11&gt;0,#,##0;(#,##0),"-")"</formula>
    </cfRule>
  </conditionalFormatting>
  <conditionalFormatting sqref="D16:D17">
    <cfRule type="expression" priority="806" stopIfTrue="1">
      <formula>"if(E11&gt;0,#,##0;(#,##0),"-")"</formula>
    </cfRule>
  </conditionalFormatting>
  <conditionalFormatting sqref="D16:D17">
    <cfRule type="expression" priority="805" stopIfTrue="1">
      <formula>"if(E11&gt;0,#,##0;(#,##0),"-")"</formula>
    </cfRule>
  </conditionalFormatting>
  <conditionalFormatting sqref="B16:B17">
    <cfRule type="expression" priority="853" stopIfTrue="1">
      <formula>"if(E11&gt;0,#,##0;(#,##0),"-")"</formula>
    </cfRule>
  </conditionalFormatting>
  <conditionalFormatting sqref="B16:B17">
    <cfRule type="expression" priority="847" stopIfTrue="1">
      <formula>"if(E11&gt;0,#,##0;(#,##0),"-")"</formula>
    </cfRule>
  </conditionalFormatting>
  <conditionalFormatting sqref="B16:B17">
    <cfRule type="expression" priority="846" stopIfTrue="1">
      <formula>"if(E11&gt;0,#,##0;(#,##0),"-")"</formula>
    </cfRule>
  </conditionalFormatting>
  <conditionalFormatting sqref="B16:B17">
    <cfRule type="expression" priority="840" stopIfTrue="1">
      <formula>"if(E11&gt;0,#,##0;(#,##0),"-")"</formula>
    </cfRule>
  </conditionalFormatting>
  <conditionalFormatting sqref="B16:B17">
    <cfRule type="expression" priority="839" stopIfTrue="1">
      <formula>"if(E11&gt;0,#,##0;(#,##0),"-")"</formula>
    </cfRule>
  </conditionalFormatting>
  <conditionalFormatting sqref="B16:B17">
    <cfRule type="expression" priority="860" stopIfTrue="1">
      <formula>"if(E11&gt;0,#,##0;(#,##0),"-")"</formula>
    </cfRule>
  </conditionalFormatting>
  <conditionalFormatting sqref="B16:B17">
    <cfRule type="expression" priority="859" stopIfTrue="1">
      <formula>"if(E11&gt;0,#,##0;(#,##0),"-")"</formula>
    </cfRule>
  </conditionalFormatting>
  <conditionalFormatting sqref="B16:B17">
    <cfRule type="expression" priority="858" stopIfTrue="1">
      <formula>"if(E11&gt;0,#,##0;(#,##0),"-")"</formula>
    </cfRule>
  </conditionalFormatting>
  <conditionalFormatting sqref="D16:D17">
    <cfRule type="expression" priority="802" stopIfTrue="1">
      <formula>"if(E11&gt;0,#,##0;(#,##0),"-")"</formula>
    </cfRule>
  </conditionalFormatting>
  <conditionalFormatting sqref="B16:B17">
    <cfRule type="expression" priority="857" stopIfTrue="1">
      <formula>"if(E11&gt;0,#,##0;(#,##0),"-")"</formula>
    </cfRule>
  </conditionalFormatting>
  <conditionalFormatting sqref="B16:B17">
    <cfRule type="expression" priority="856" stopIfTrue="1">
      <formula>"if(E11&gt;0,#,##0;(#,##0),"-")"</formula>
    </cfRule>
  </conditionalFormatting>
  <conditionalFormatting sqref="B16:B17">
    <cfRule type="expression" priority="855" stopIfTrue="1">
      <formula>"if(E11&gt;0,#,##0;(#,##0),"-")"</formula>
    </cfRule>
  </conditionalFormatting>
  <conditionalFormatting sqref="B16:B17">
    <cfRule type="expression" priority="852" stopIfTrue="1">
      <formula>"if(E11&gt;0,#,##0;(#,##0),"-")"</formula>
    </cfRule>
  </conditionalFormatting>
  <conditionalFormatting sqref="B16:B17">
    <cfRule type="expression" priority="851" stopIfTrue="1">
      <formula>"if(E11&gt;0,#,##0;(#,##0),"-")"</formula>
    </cfRule>
  </conditionalFormatting>
  <conditionalFormatting sqref="B16:B17">
    <cfRule type="expression" priority="850" stopIfTrue="1">
      <formula>"if(E11&gt;0,#,##0;(#,##0),"-")"</formula>
    </cfRule>
  </conditionalFormatting>
  <conditionalFormatting sqref="B16:B17">
    <cfRule type="expression" priority="849" stopIfTrue="1">
      <formula>"if(E11&gt;0,#,##0;(#,##0),"-")"</formula>
    </cfRule>
  </conditionalFormatting>
  <conditionalFormatting sqref="B16:B17">
    <cfRule type="expression" priority="848" stopIfTrue="1">
      <formula>"if(E11&gt;0,#,##0;(#,##0),"-")"</formula>
    </cfRule>
  </conditionalFormatting>
  <conditionalFormatting sqref="B16:B17">
    <cfRule type="expression" priority="845" stopIfTrue="1">
      <formula>"if(E11&gt;0,#,##0;(#,##0),"-")"</formula>
    </cfRule>
  </conditionalFormatting>
  <conditionalFormatting sqref="B16:B17">
    <cfRule type="expression" priority="844" stopIfTrue="1">
      <formula>"if(E11&gt;0,#,##0;(#,##0),"-")"</formula>
    </cfRule>
  </conditionalFormatting>
  <conditionalFormatting sqref="B16:B17">
    <cfRule type="expression" priority="843" stopIfTrue="1">
      <formula>"if(E11&gt;0,#,##0;(#,##0),"-")"</formula>
    </cfRule>
  </conditionalFormatting>
  <conditionalFormatting sqref="B16:B17">
    <cfRule type="expression" priority="842" stopIfTrue="1">
      <formula>"if(E11&gt;0,#,##0;(#,##0),"-")"</formula>
    </cfRule>
  </conditionalFormatting>
  <conditionalFormatting sqref="B16:B17">
    <cfRule type="expression" priority="841" stopIfTrue="1">
      <formula>"if(E11&gt;0,#,##0;(#,##0),"-")"</formula>
    </cfRule>
  </conditionalFormatting>
  <conditionalFormatting sqref="B16:B17">
    <cfRule type="expression" priority="838" stopIfTrue="1">
      <formula>"if(E11&gt;0,#,##0;(#,##0),"-")"</formula>
    </cfRule>
  </conditionalFormatting>
  <conditionalFormatting sqref="B16:B17">
    <cfRule type="expression" priority="837" stopIfTrue="1">
      <formula>"if(E11&gt;0,#,##0;(#,##0),"-")"</formula>
    </cfRule>
  </conditionalFormatting>
  <conditionalFormatting sqref="B16:B17">
    <cfRule type="expression" priority="836" stopIfTrue="1">
      <formula>"if(E11&gt;0,#,##0;(#,##0),"-")"</formula>
    </cfRule>
  </conditionalFormatting>
  <conditionalFormatting sqref="B16:B17">
    <cfRule type="expression" priority="835" stopIfTrue="1">
      <formula>"if(E11&gt;0,#,##0;(#,##0),"-")"</formula>
    </cfRule>
  </conditionalFormatting>
  <conditionalFormatting sqref="B16:B17">
    <cfRule type="expression" priority="834" stopIfTrue="1">
      <formula>"if(E11&gt;0,#,##0;(#,##0),"-")"</formula>
    </cfRule>
  </conditionalFormatting>
  <conditionalFormatting sqref="B16:B17">
    <cfRule type="expression" priority="833" stopIfTrue="1">
      <formula>"if(E11&gt;0,#,##0;(#,##0),"-")"</formula>
    </cfRule>
  </conditionalFormatting>
  <conditionalFormatting sqref="B16:B17">
    <cfRule type="expression" priority="832" stopIfTrue="1">
      <formula>"if(E11&gt;0,#,##0;(#,##0),"-")"</formula>
    </cfRule>
  </conditionalFormatting>
  <conditionalFormatting sqref="B16:B17">
    <cfRule type="expression" priority="831" stopIfTrue="1">
      <formula>"if(E11&gt;0,#,##0;(#,##0),"-")"</formula>
    </cfRule>
  </conditionalFormatting>
  <conditionalFormatting sqref="B16:B17">
    <cfRule type="expression" priority="830" stopIfTrue="1">
      <formula>"if(E11&gt;0,#,##0;(#,##0),"-")"</formula>
    </cfRule>
  </conditionalFormatting>
  <conditionalFormatting sqref="B16:B17">
    <cfRule type="expression" priority="829" stopIfTrue="1">
      <formula>"if(E11&gt;0,#,##0;(#,##0),"-")"</formula>
    </cfRule>
  </conditionalFormatting>
  <conditionalFormatting sqref="B16:B17">
    <cfRule type="expression" priority="828" stopIfTrue="1">
      <formula>"if(E11&gt;0,#,##0;(#,##0),"-")"</formula>
    </cfRule>
  </conditionalFormatting>
  <conditionalFormatting sqref="D16:D17">
    <cfRule type="expression" priority="827" stopIfTrue="1">
      <formula>"if(E11&gt;0,#,##0;(#,##0),"-")"</formula>
    </cfRule>
  </conditionalFormatting>
  <conditionalFormatting sqref="D16:D17">
    <cfRule type="expression" priority="826" stopIfTrue="1">
      <formula>"if(E11&gt;0,#,##0;(#,##0),"-")"</formula>
    </cfRule>
  </conditionalFormatting>
  <conditionalFormatting sqref="D16:D17">
    <cfRule type="expression" priority="823" stopIfTrue="1">
      <formula>"if(E11&gt;0,#,##0;(#,##0),"-")"</formula>
    </cfRule>
  </conditionalFormatting>
  <conditionalFormatting sqref="D16:D17">
    <cfRule type="expression" priority="822" stopIfTrue="1">
      <formula>"if(E11&gt;0,#,##0;(#,##0),"-")"</formula>
    </cfRule>
  </conditionalFormatting>
  <conditionalFormatting sqref="D16:D17">
    <cfRule type="expression" priority="821" stopIfTrue="1">
      <formula>"if(E11&gt;0,#,##0;(#,##0),"-")"</formula>
    </cfRule>
  </conditionalFormatting>
  <conditionalFormatting sqref="D16:D17">
    <cfRule type="expression" priority="818" stopIfTrue="1">
      <formula>"if(E11&gt;0,#,##0;(#,##0),"-")"</formula>
    </cfRule>
  </conditionalFormatting>
  <conditionalFormatting sqref="D16:D17">
    <cfRule type="expression" priority="817" stopIfTrue="1">
      <formula>"if(E11&gt;0,#,##0;(#,##0),"-")"</formula>
    </cfRule>
  </conditionalFormatting>
  <conditionalFormatting sqref="D16:D17">
    <cfRule type="expression" priority="816" stopIfTrue="1">
      <formula>"if(E11&gt;0,#,##0;(#,##0),"-")"</formula>
    </cfRule>
  </conditionalFormatting>
  <conditionalFormatting sqref="D16:D17">
    <cfRule type="expression" priority="815" stopIfTrue="1">
      <formula>"if(E11&gt;0,#,##0;(#,##0),"-")"</formula>
    </cfRule>
  </conditionalFormatting>
  <conditionalFormatting sqref="D16:D17">
    <cfRule type="expression" priority="814" stopIfTrue="1">
      <formula>"if(E11&gt;0,#,##0;(#,##0),"-")"</formula>
    </cfRule>
  </conditionalFormatting>
  <conditionalFormatting sqref="D16:D17">
    <cfRule type="expression" priority="811" stopIfTrue="1">
      <formula>"if(E11&gt;0,#,##0;(#,##0),"-")"</formula>
    </cfRule>
  </conditionalFormatting>
  <conditionalFormatting sqref="D16:D17">
    <cfRule type="expression" priority="810" stopIfTrue="1">
      <formula>"if(E11&gt;0,#,##0;(#,##0),"-")"</formula>
    </cfRule>
  </conditionalFormatting>
  <conditionalFormatting sqref="D16:D17">
    <cfRule type="expression" priority="809" stopIfTrue="1">
      <formula>"if(E11&gt;0,#,##0;(#,##0),"-")"</formula>
    </cfRule>
  </conditionalFormatting>
  <conditionalFormatting sqref="D16:D17">
    <cfRule type="expression" priority="808" stopIfTrue="1">
      <formula>"if(E11&gt;0,#,##0;(#,##0),"-")"</formula>
    </cfRule>
  </conditionalFormatting>
  <conditionalFormatting sqref="D16:D17">
    <cfRule type="expression" priority="807" stopIfTrue="1">
      <formula>"if(E11&gt;0,#,##0;(#,##0),"-")"</formula>
    </cfRule>
  </conditionalFormatting>
  <conditionalFormatting sqref="D16:D17">
    <cfRule type="expression" priority="804" stopIfTrue="1">
      <formula>"if(E11&gt;0,#,##0;(#,##0),"-")"</formula>
    </cfRule>
  </conditionalFormatting>
  <conditionalFormatting sqref="D16:D17">
    <cfRule type="expression" priority="803" stopIfTrue="1">
      <formula>"if(E11&gt;0,#,##0;(#,##0),"-")"</formula>
    </cfRule>
  </conditionalFormatting>
  <conditionalFormatting sqref="D16:D17">
    <cfRule type="expression" priority="801" stopIfTrue="1">
      <formula>"if(E11&gt;0,#,##0;(#,##0),"-")"</formula>
    </cfRule>
  </conditionalFormatting>
  <conditionalFormatting sqref="D16:D17">
    <cfRule type="expression" priority="800" stopIfTrue="1">
      <formula>"if(E11&gt;0,#,##0;(#,##0),"-")"</formula>
    </cfRule>
  </conditionalFormatting>
  <conditionalFormatting sqref="D16:D17">
    <cfRule type="expression" priority="799" stopIfTrue="1">
      <formula>"if(E11&gt;0,#,##0;(#,##0),"-")"</formula>
    </cfRule>
  </conditionalFormatting>
  <conditionalFormatting sqref="D16:D17">
    <cfRule type="expression" priority="798" stopIfTrue="1">
      <formula>"if(E11&gt;0,#,##0;(#,##0),"-")"</formula>
    </cfRule>
  </conditionalFormatting>
  <conditionalFormatting sqref="D16:D17">
    <cfRule type="expression" priority="797" stopIfTrue="1">
      <formula>"if(E11&gt;0,#,##0;(#,##0),"-")"</formula>
    </cfRule>
  </conditionalFormatting>
  <conditionalFormatting sqref="D16:D17">
    <cfRule type="expression" priority="796" stopIfTrue="1">
      <formula>"if(E11&gt;0,#,##0;(#,##0),"-")"</formula>
    </cfRule>
  </conditionalFormatting>
  <conditionalFormatting sqref="D16:D17">
    <cfRule type="expression" priority="795" stopIfTrue="1">
      <formula>"if(E11&gt;0,#,##0;(#,##0),"-")"</formula>
    </cfRule>
  </conditionalFormatting>
  <conditionalFormatting sqref="F16:F17">
    <cfRule type="expression" priority="794" stopIfTrue="1">
      <formula>"if(E11&gt;0,#,##0;(#,##0),"-")"</formula>
    </cfRule>
  </conditionalFormatting>
  <conditionalFormatting sqref="F16:F17">
    <cfRule type="expression" priority="793" stopIfTrue="1">
      <formula>"if(E11&gt;0,#,##0;(#,##0),"-")"</formula>
    </cfRule>
  </conditionalFormatting>
  <conditionalFormatting sqref="F16:F17">
    <cfRule type="expression" priority="792" stopIfTrue="1">
      <formula>"if(E11&gt;0,#,##0;(#,##0),"-")"</formula>
    </cfRule>
  </conditionalFormatting>
  <conditionalFormatting sqref="F16:F17">
    <cfRule type="expression" priority="791" stopIfTrue="1">
      <formula>"if(E11&gt;0,#,##0;(#,##0),"-")"</formula>
    </cfRule>
  </conditionalFormatting>
  <conditionalFormatting sqref="F16:F17">
    <cfRule type="expression" priority="790" stopIfTrue="1">
      <formula>"if(E11&gt;0,#,##0;(#,##0),"-")"</formula>
    </cfRule>
  </conditionalFormatting>
  <conditionalFormatting sqref="F16:F17">
    <cfRule type="expression" priority="789" stopIfTrue="1">
      <formula>"if(E11&gt;0,#,##0;(#,##0),"-")"</formula>
    </cfRule>
  </conditionalFormatting>
  <conditionalFormatting sqref="F16:F17">
    <cfRule type="expression" priority="788" stopIfTrue="1">
      <formula>"if(E11&gt;0,#,##0;(#,##0),"-")"</formula>
    </cfRule>
  </conditionalFormatting>
  <conditionalFormatting sqref="F16:F17">
    <cfRule type="expression" priority="787" stopIfTrue="1">
      <formula>"if(E11&gt;0,#,##0;(#,##0),"-")"</formula>
    </cfRule>
  </conditionalFormatting>
  <conditionalFormatting sqref="F16:F17">
    <cfRule type="expression" priority="786" stopIfTrue="1">
      <formula>"if(E11&gt;0,#,##0;(#,##0),"-")"</formula>
    </cfRule>
  </conditionalFormatting>
  <conditionalFormatting sqref="F16:F17">
    <cfRule type="expression" priority="785" stopIfTrue="1">
      <formula>"if(E11&gt;0,#,##0;(#,##0),"-")"</formula>
    </cfRule>
  </conditionalFormatting>
  <conditionalFormatting sqref="F16:F17">
    <cfRule type="expression" priority="784" stopIfTrue="1">
      <formula>"if(E11&gt;0,#,##0;(#,##0),"-")"</formula>
    </cfRule>
  </conditionalFormatting>
  <conditionalFormatting sqref="F16:F17">
    <cfRule type="expression" priority="783" stopIfTrue="1">
      <formula>"if(E11&gt;0,#,##0;(#,##0),"-")"</formula>
    </cfRule>
  </conditionalFormatting>
  <conditionalFormatting sqref="F16:F17">
    <cfRule type="expression" priority="782" stopIfTrue="1">
      <formula>"if(E11&gt;0,#,##0;(#,##0),"-")"</formula>
    </cfRule>
  </conditionalFormatting>
  <conditionalFormatting sqref="F16:F17">
    <cfRule type="expression" priority="781" stopIfTrue="1">
      <formula>"if(E11&gt;0,#,##0;(#,##0),"-")"</formula>
    </cfRule>
  </conditionalFormatting>
  <conditionalFormatting sqref="F16:F17">
    <cfRule type="expression" priority="780" stopIfTrue="1">
      <formula>"if(E11&gt;0,#,##0;(#,##0),"-")"</formula>
    </cfRule>
  </conditionalFormatting>
  <conditionalFormatting sqref="F16:F17">
    <cfRule type="expression" priority="779" stopIfTrue="1">
      <formula>"if(E11&gt;0,#,##0;(#,##0),"-")"</formula>
    </cfRule>
  </conditionalFormatting>
  <conditionalFormatting sqref="F16:F17">
    <cfRule type="expression" priority="778" stopIfTrue="1">
      <formula>"if(E11&gt;0,#,##0;(#,##0),"-")"</formula>
    </cfRule>
  </conditionalFormatting>
  <conditionalFormatting sqref="F16:F17">
    <cfRule type="expression" priority="777" stopIfTrue="1">
      <formula>"if(E11&gt;0,#,##0;(#,##0),"-")"</formula>
    </cfRule>
  </conditionalFormatting>
  <conditionalFormatting sqref="F16:F17">
    <cfRule type="expression" priority="776" stopIfTrue="1">
      <formula>"if(E11&gt;0,#,##0;(#,##0),"-")"</formula>
    </cfRule>
  </conditionalFormatting>
  <conditionalFormatting sqref="F16:F17">
    <cfRule type="expression" priority="775" stopIfTrue="1">
      <formula>"if(E11&gt;0,#,##0;(#,##0),"-")"</formula>
    </cfRule>
  </conditionalFormatting>
  <conditionalFormatting sqref="F16:F17">
    <cfRule type="expression" priority="774" stopIfTrue="1">
      <formula>"if(E11&gt;0,#,##0;(#,##0),"-")"</formula>
    </cfRule>
  </conditionalFormatting>
  <conditionalFormatting sqref="F16:F17">
    <cfRule type="expression" priority="773" stopIfTrue="1">
      <formula>"if(E11&gt;0,#,##0;(#,##0),"-")"</formula>
    </cfRule>
  </conditionalFormatting>
  <conditionalFormatting sqref="F16:F17">
    <cfRule type="expression" priority="772" stopIfTrue="1">
      <formula>"if(E11&gt;0,#,##0;(#,##0),"-")"</formula>
    </cfRule>
  </conditionalFormatting>
  <conditionalFormatting sqref="F16:F17">
    <cfRule type="expression" priority="771" stopIfTrue="1">
      <formula>"if(E11&gt;0,#,##0;(#,##0),"-")"</formula>
    </cfRule>
  </conditionalFormatting>
  <conditionalFormatting sqref="F16:F17">
    <cfRule type="expression" priority="770" stopIfTrue="1">
      <formula>"if(E11&gt;0,#,##0;(#,##0),"-")"</formula>
    </cfRule>
  </conditionalFormatting>
  <conditionalFormatting sqref="F16:F17">
    <cfRule type="expression" priority="769" stopIfTrue="1">
      <formula>"if(E11&gt;0,#,##0;(#,##0),"-")"</formula>
    </cfRule>
  </conditionalFormatting>
  <conditionalFormatting sqref="F16:F17">
    <cfRule type="expression" priority="768" stopIfTrue="1">
      <formula>"if(E11&gt;0,#,##0;(#,##0),"-")"</formula>
    </cfRule>
  </conditionalFormatting>
  <conditionalFormatting sqref="F16:F17">
    <cfRule type="expression" priority="767" stopIfTrue="1">
      <formula>"if(E11&gt;0,#,##0;(#,##0),"-")"</formula>
    </cfRule>
  </conditionalFormatting>
  <conditionalFormatting sqref="F16:F17">
    <cfRule type="expression" priority="766" stopIfTrue="1">
      <formula>"if(E11&gt;0,#,##0;(#,##0),"-")"</formula>
    </cfRule>
  </conditionalFormatting>
  <conditionalFormatting sqref="F16:F17">
    <cfRule type="expression" priority="765" stopIfTrue="1">
      <formula>"if(E11&gt;0,#,##0;(#,##0),"-")"</formula>
    </cfRule>
  </conditionalFormatting>
  <conditionalFormatting sqref="F16:F17">
    <cfRule type="expression" priority="764" stopIfTrue="1">
      <formula>"if(E11&gt;0,#,##0;(#,##0),"-")"</formula>
    </cfRule>
  </conditionalFormatting>
  <conditionalFormatting sqref="F16:F17">
    <cfRule type="expression" priority="763" stopIfTrue="1">
      <formula>"if(E11&gt;0,#,##0;(#,##0),"-")"</formula>
    </cfRule>
  </conditionalFormatting>
  <conditionalFormatting sqref="F16:F17">
    <cfRule type="expression" priority="762" stopIfTrue="1">
      <formula>"if(E11&gt;0,#,##0;(#,##0),"-")"</formula>
    </cfRule>
  </conditionalFormatting>
  <conditionalFormatting sqref="B15">
    <cfRule type="expression" priority="755" stopIfTrue="1">
      <formula>"if(E11&gt;0,#,##0;(#,##0),"-")"</formula>
    </cfRule>
  </conditionalFormatting>
  <conditionalFormatting sqref="B15">
    <cfRule type="expression" priority="754" stopIfTrue="1">
      <formula>"if(E11&gt;0,#,##0;(#,##0),"-")"</formula>
    </cfRule>
  </conditionalFormatting>
  <conditionalFormatting sqref="B15">
    <cfRule type="expression" priority="753" stopIfTrue="1">
      <formula>"if(E11&gt;0,#,##0;(#,##0),"-")"</formula>
    </cfRule>
  </conditionalFormatting>
  <conditionalFormatting sqref="B15">
    <cfRule type="expression" priority="761" stopIfTrue="1">
      <formula>"if(E11&gt;0,#,##0;(#,##0),"-")"</formula>
    </cfRule>
  </conditionalFormatting>
  <conditionalFormatting sqref="B15">
    <cfRule type="expression" priority="760" stopIfTrue="1">
      <formula>"if(E11&gt;0,#,##0;(#,##0),"-")"</formula>
    </cfRule>
  </conditionalFormatting>
  <conditionalFormatting sqref="B15">
    <cfRule type="expression" priority="759" stopIfTrue="1">
      <formula>"if(E11&gt;0,#,##0;(#,##0),"-")"</formula>
    </cfRule>
  </conditionalFormatting>
  <conditionalFormatting sqref="B15">
    <cfRule type="expression" priority="758" stopIfTrue="1">
      <formula>"if(E11&gt;0,#,##0;(#,##0),"-")"</formula>
    </cfRule>
  </conditionalFormatting>
  <conditionalFormatting sqref="B15">
    <cfRule type="expression" priority="757" stopIfTrue="1">
      <formula>"if(E11&gt;0,#,##0;(#,##0),"-")"</formula>
    </cfRule>
  </conditionalFormatting>
  <conditionalFormatting sqref="B15">
    <cfRule type="expression" priority="756" stopIfTrue="1">
      <formula>"if(E11&gt;0,#,##0;(#,##0),"-")"</formula>
    </cfRule>
  </conditionalFormatting>
  <conditionalFormatting sqref="D15">
    <cfRule type="expression" priority="704" stopIfTrue="1">
      <formula>"if(E11&gt;0,#,##0;(#,##0),"-")"</formula>
    </cfRule>
  </conditionalFormatting>
  <conditionalFormatting sqref="D15">
    <cfRule type="expression" priority="712" stopIfTrue="1">
      <formula>"if(E11&gt;0,#,##0;(#,##0),"-")"</formula>
    </cfRule>
  </conditionalFormatting>
  <conditionalFormatting sqref="D15">
    <cfRule type="expression" priority="709" stopIfTrue="1">
      <formula>"if(E11&gt;0,#,##0;(#,##0),"-")"</formula>
    </cfRule>
  </conditionalFormatting>
  <conditionalFormatting sqref="D15">
    <cfRule type="expression" priority="708" stopIfTrue="1">
      <formula>"if(E11&gt;0,#,##0;(#,##0),"-")"</formula>
    </cfRule>
  </conditionalFormatting>
  <conditionalFormatting sqref="B15">
    <cfRule type="expression" priority="752" stopIfTrue="1">
      <formula>"if(E11&gt;0,#,##0;(#,##0),"-")"</formula>
    </cfRule>
  </conditionalFormatting>
  <conditionalFormatting sqref="B15">
    <cfRule type="expression" priority="734" stopIfTrue="1">
      <formula>"if(E11&gt;0,#,##0;(#,##0),"-")"</formula>
    </cfRule>
  </conditionalFormatting>
  <conditionalFormatting sqref="D15">
    <cfRule type="expression" priority="686" stopIfTrue="1">
      <formula>"if(E11&gt;0,#,##0;(#,##0),"-")"</formula>
    </cfRule>
  </conditionalFormatting>
  <conditionalFormatting sqref="B15">
    <cfRule type="expression" priority="733" stopIfTrue="1">
      <formula>"if(E11&gt;0,#,##0;(#,##0),"-")"</formula>
    </cfRule>
  </conditionalFormatting>
  <conditionalFormatting sqref="B15">
    <cfRule type="expression" priority="732" stopIfTrue="1">
      <formula>"if(E11&gt;0,#,##0;(#,##0),"-")"</formula>
    </cfRule>
  </conditionalFormatting>
  <conditionalFormatting sqref="B15">
    <cfRule type="expression" priority="731" stopIfTrue="1">
      <formula>"if(E11&gt;0,#,##0;(#,##0),"-")"</formula>
    </cfRule>
  </conditionalFormatting>
  <conditionalFormatting sqref="D15">
    <cfRule type="expression" priority="683" stopIfTrue="1">
      <formula>"if(E11&gt;0,#,##0;(#,##0),"-")"</formula>
    </cfRule>
  </conditionalFormatting>
  <conditionalFormatting sqref="D15">
    <cfRule type="expression" priority="682" stopIfTrue="1">
      <formula>"if(E11&gt;0,#,##0;(#,##0),"-")"</formula>
    </cfRule>
  </conditionalFormatting>
  <conditionalFormatting sqref="B15">
    <cfRule type="expression" priority="730" stopIfTrue="1">
      <formula>"if(E11&gt;0,#,##0;(#,##0),"-")"</formula>
    </cfRule>
  </conditionalFormatting>
  <conditionalFormatting sqref="B15">
    <cfRule type="expression" priority="729" stopIfTrue="1">
      <formula>"if(E11&gt;0,#,##0;(#,##0),"-")"</formula>
    </cfRule>
  </conditionalFormatting>
  <conditionalFormatting sqref="B15">
    <cfRule type="expression" priority="728" stopIfTrue="1">
      <formula>"if(E11&gt;0,#,##0;(#,##0),"-")"</formula>
    </cfRule>
  </conditionalFormatting>
  <conditionalFormatting sqref="B15">
    <cfRule type="expression" priority="727" stopIfTrue="1">
      <formula>"if(E11&gt;0,#,##0;(#,##0),"-")"</formula>
    </cfRule>
  </conditionalFormatting>
  <conditionalFormatting sqref="B15">
    <cfRule type="expression" priority="726" stopIfTrue="1">
      <formula>"if(E11&gt;0,#,##0;(#,##0),"-")"</formula>
    </cfRule>
  </conditionalFormatting>
  <conditionalFormatting sqref="D15">
    <cfRule type="expression" priority="678" stopIfTrue="1">
      <formula>"if(E11&gt;0,#,##0;(#,##0),"-")"</formula>
    </cfRule>
  </conditionalFormatting>
  <conditionalFormatting sqref="D15">
    <cfRule type="expression" priority="677" stopIfTrue="1">
      <formula>"if(E11&gt;0,#,##0;(#,##0),"-")"</formula>
    </cfRule>
  </conditionalFormatting>
  <conditionalFormatting sqref="B15">
    <cfRule type="expression" priority="725" stopIfTrue="1">
      <formula>"if(E11&gt;0,#,##0;(#,##0),"-")"</formula>
    </cfRule>
  </conditionalFormatting>
  <conditionalFormatting sqref="B15">
    <cfRule type="expression" priority="724" stopIfTrue="1">
      <formula>"if(E11&gt;0,#,##0;(#,##0),"-")"</formula>
    </cfRule>
  </conditionalFormatting>
  <conditionalFormatting sqref="B15">
    <cfRule type="expression" priority="723" stopIfTrue="1">
      <formula>"if(E11&gt;0,#,##0;(#,##0),"-")"</formula>
    </cfRule>
  </conditionalFormatting>
  <conditionalFormatting sqref="B15">
    <cfRule type="expression" priority="722" stopIfTrue="1">
      <formula>"if(E11&gt;0,#,##0;(#,##0),"-")"</formula>
    </cfRule>
  </conditionalFormatting>
  <conditionalFormatting sqref="B15">
    <cfRule type="expression" priority="721" stopIfTrue="1">
      <formula>"if(E11&gt;0,#,##0;(#,##0),"-")"</formula>
    </cfRule>
  </conditionalFormatting>
  <conditionalFormatting sqref="D15">
    <cfRule type="expression" priority="673" stopIfTrue="1">
      <formula>"if(E11&gt;0,#,##0;(#,##0),"-")"</formula>
    </cfRule>
  </conditionalFormatting>
  <conditionalFormatting sqref="D15">
    <cfRule type="expression" priority="672" stopIfTrue="1">
      <formula>"if(E11&gt;0,#,##0;(#,##0),"-")"</formula>
    </cfRule>
  </conditionalFormatting>
  <conditionalFormatting sqref="B15">
    <cfRule type="expression" priority="720" stopIfTrue="1">
      <formula>"if(E11&gt;0,#,##0;(#,##0),"-")"</formula>
    </cfRule>
  </conditionalFormatting>
  <conditionalFormatting sqref="B15">
    <cfRule type="expression" priority="719" stopIfTrue="1">
      <formula>"if(E11&gt;0,#,##0;(#,##0),"-")"</formula>
    </cfRule>
  </conditionalFormatting>
  <conditionalFormatting sqref="B15">
    <cfRule type="expression" priority="718" stopIfTrue="1">
      <formula>"if(E11&gt;0,#,##0;(#,##0),"-")"</formula>
    </cfRule>
  </conditionalFormatting>
  <conditionalFormatting sqref="B15">
    <cfRule type="expression" priority="717" stopIfTrue="1">
      <formula>"if(E11&gt;0,#,##0;(#,##0),"-")"</formula>
    </cfRule>
  </conditionalFormatting>
  <conditionalFormatting sqref="B15">
    <cfRule type="expression" priority="735" stopIfTrue="1">
      <formula>"if(E11&gt;0,#,##0;(#,##0),"-")"</formula>
    </cfRule>
  </conditionalFormatting>
  <conditionalFormatting sqref="D15">
    <cfRule type="expression" priority="703" stopIfTrue="1">
      <formula>"if(E11&gt;0,#,##0;(#,##0),"-")"</formula>
    </cfRule>
  </conditionalFormatting>
  <conditionalFormatting sqref="B15">
    <cfRule type="expression" priority="751" stopIfTrue="1">
      <formula>"if(E11&gt;0,#,##0;(#,##0),"-")"</formula>
    </cfRule>
  </conditionalFormatting>
  <conditionalFormatting sqref="B15">
    <cfRule type="expression" priority="750" stopIfTrue="1">
      <formula>"if(E11&gt;0,#,##0;(#,##0),"-")"</formula>
    </cfRule>
  </conditionalFormatting>
  <conditionalFormatting sqref="B15">
    <cfRule type="expression" priority="749" stopIfTrue="1">
      <formula>"if(E11&gt;0,#,##0;(#,##0),"-")"</formula>
    </cfRule>
  </conditionalFormatting>
  <conditionalFormatting sqref="B15">
    <cfRule type="expression" priority="748" stopIfTrue="1">
      <formula>"if(E11&gt;0,#,##0;(#,##0),"-")"</formula>
    </cfRule>
  </conditionalFormatting>
  <conditionalFormatting sqref="B15">
    <cfRule type="expression" priority="747" stopIfTrue="1">
      <formula>"if(E11&gt;0,#,##0;(#,##0),"-")"</formula>
    </cfRule>
  </conditionalFormatting>
  <conditionalFormatting sqref="D15">
    <cfRule type="expression" priority="699" stopIfTrue="1">
      <formula>"if(E11&gt;0,#,##0;(#,##0),"-")"</formula>
    </cfRule>
  </conditionalFormatting>
  <conditionalFormatting sqref="D15">
    <cfRule type="expression" priority="698" stopIfTrue="1">
      <formula>"if(E11&gt;0,#,##0;(#,##0),"-")"</formula>
    </cfRule>
  </conditionalFormatting>
  <conditionalFormatting sqref="B15">
    <cfRule type="expression" priority="746" stopIfTrue="1">
      <formula>"if(E11&gt;0,#,##0;(#,##0),"-")"</formula>
    </cfRule>
  </conditionalFormatting>
  <conditionalFormatting sqref="B15">
    <cfRule type="expression" priority="745" stopIfTrue="1">
      <formula>"if(E11&gt;0,#,##0;(#,##0),"-")"</formula>
    </cfRule>
  </conditionalFormatting>
  <conditionalFormatting sqref="B15">
    <cfRule type="expression" priority="744" stopIfTrue="1">
      <formula>"if(E11&gt;0,#,##0;(#,##0),"-")"</formula>
    </cfRule>
  </conditionalFormatting>
  <conditionalFormatting sqref="B15">
    <cfRule type="expression" priority="743" stopIfTrue="1">
      <formula>"if(E11&gt;0,#,##0;(#,##0),"-")"</formula>
    </cfRule>
  </conditionalFormatting>
  <conditionalFormatting sqref="B15">
    <cfRule type="expression" priority="742" stopIfTrue="1">
      <formula>"if(E11&gt;0,#,##0;(#,##0),"-")"</formula>
    </cfRule>
  </conditionalFormatting>
  <conditionalFormatting sqref="B15">
    <cfRule type="expression" priority="741" stopIfTrue="1">
      <formula>"if(E11&gt;0,#,##0;(#,##0),"-")"</formula>
    </cfRule>
  </conditionalFormatting>
  <conditionalFormatting sqref="B15">
    <cfRule type="expression" priority="740" stopIfTrue="1">
      <formula>"if(E11&gt;0,#,##0;(#,##0),"-")"</formula>
    </cfRule>
  </conditionalFormatting>
  <conditionalFormatting sqref="B15">
    <cfRule type="expression" priority="739" stopIfTrue="1">
      <formula>"if(E11&gt;0,#,##0;(#,##0),"-")"</formula>
    </cfRule>
  </conditionalFormatting>
  <conditionalFormatting sqref="B15">
    <cfRule type="expression" priority="738" stopIfTrue="1">
      <formula>"if(E11&gt;0,#,##0;(#,##0),"-")"</formula>
    </cfRule>
  </conditionalFormatting>
  <conditionalFormatting sqref="B15">
    <cfRule type="expression" priority="737" stopIfTrue="1">
      <formula>"if(E11&gt;0,#,##0;(#,##0),"-")"</formula>
    </cfRule>
  </conditionalFormatting>
  <conditionalFormatting sqref="B15">
    <cfRule type="expression" priority="736" stopIfTrue="1">
      <formula>"if(E11&gt;0,#,##0;(#,##0),"-")"</formula>
    </cfRule>
  </conditionalFormatting>
  <conditionalFormatting sqref="D15">
    <cfRule type="expression" priority="716" stopIfTrue="1">
      <formula>"if(E11&gt;0,#,##0;(#,##0),"-")"</formula>
    </cfRule>
  </conditionalFormatting>
  <conditionalFormatting sqref="D15">
    <cfRule type="expression" priority="715" stopIfTrue="1">
      <formula>"if(E11&gt;0,#,##0;(#,##0),"-")"</formula>
    </cfRule>
  </conditionalFormatting>
  <conditionalFormatting sqref="F15">
    <cfRule type="expression" priority="668" stopIfTrue="1">
      <formula>"if(E11&gt;0,#,##0;(#,##0),"-")"</formula>
    </cfRule>
  </conditionalFormatting>
  <conditionalFormatting sqref="D15">
    <cfRule type="expression" priority="676" stopIfTrue="1">
      <formula>"if(E11&gt;0,#,##0;(#,##0),"-")"</formula>
    </cfRule>
  </conditionalFormatting>
  <conditionalFormatting sqref="D15">
    <cfRule type="expression" priority="714" stopIfTrue="1">
      <formula>"if(E11&gt;0,#,##0;(#,##0),"-")"</formula>
    </cfRule>
  </conditionalFormatting>
  <conditionalFormatting sqref="D15">
    <cfRule type="expression" priority="713" stopIfTrue="1">
      <formula>"if(E11&gt;0,#,##0;(#,##0),"-")"</formula>
    </cfRule>
  </conditionalFormatting>
  <conditionalFormatting sqref="D15">
    <cfRule type="expression" priority="711" stopIfTrue="1">
      <formula>"if(E11&gt;0,#,##0;(#,##0),"-")"</formula>
    </cfRule>
  </conditionalFormatting>
  <conditionalFormatting sqref="D15">
    <cfRule type="expression" priority="710" stopIfTrue="1">
      <formula>"if(E11&gt;0,#,##0;(#,##0),"-")"</formula>
    </cfRule>
  </conditionalFormatting>
  <conditionalFormatting sqref="D15">
    <cfRule type="expression" priority="707" stopIfTrue="1">
      <formula>"if(E11&gt;0,#,##0;(#,##0),"-")"</formula>
    </cfRule>
  </conditionalFormatting>
  <conditionalFormatting sqref="D15">
    <cfRule type="expression" priority="689" stopIfTrue="1">
      <formula>"if(E11&gt;0,#,##0;(#,##0),"-")"</formula>
    </cfRule>
  </conditionalFormatting>
  <conditionalFormatting sqref="F15">
    <cfRule type="expression" priority="652" stopIfTrue="1">
      <formula>"if(E11&gt;0,#,##0;(#,##0),"-")"</formula>
    </cfRule>
  </conditionalFormatting>
  <conditionalFormatting sqref="F15">
    <cfRule type="expression" priority="651" stopIfTrue="1">
      <formula>"if(E11&gt;0,#,##0;(#,##0),"-")"</formula>
    </cfRule>
  </conditionalFormatting>
  <conditionalFormatting sqref="D15">
    <cfRule type="expression" priority="688" stopIfTrue="1">
      <formula>"if(E11&gt;0,#,##0;(#,##0),"-")"</formula>
    </cfRule>
  </conditionalFormatting>
  <conditionalFormatting sqref="D15">
    <cfRule type="expression" priority="687" stopIfTrue="1">
      <formula>"if(E11&gt;0,#,##0;(#,##0),"-")"</formula>
    </cfRule>
  </conditionalFormatting>
  <conditionalFormatting sqref="F15">
    <cfRule type="expression" priority="647" stopIfTrue="1">
      <formula>"if(E11&gt;0,#,##0;(#,##0),"-")"</formula>
    </cfRule>
  </conditionalFormatting>
  <conditionalFormatting sqref="F15">
    <cfRule type="expression" priority="646" stopIfTrue="1">
      <formula>"if(E11&gt;0,#,##0;(#,##0),"-")"</formula>
    </cfRule>
  </conditionalFormatting>
  <conditionalFormatting sqref="D15">
    <cfRule type="expression" priority="685" stopIfTrue="1">
      <formula>"if(E11&gt;0,#,##0;(#,##0),"-")"</formula>
    </cfRule>
  </conditionalFormatting>
  <conditionalFormatting sqref="D15">
    <cfRule type="expression" priority="684" stopIfTrue="1">
      <formula>"if(E11&gt;0,#,##0;(#,##0),"-")"</formula>
    </cfRule>
  </conditionalFormatting>
  <conditionalFormatting sqref="D15">
    <cfRule type="expression" priority="681" stopIfTrue="1">
      <formula>"if(E11&gt;0,#,##0;(#,##0),"-")"</formula>
    </cfRule>
  </conditionalFormatting>
  <conditionalFormatting sqref="F15">
    <cfRule type="expression" priority="642" stopIfTrue="1">
      <formula>"if(E11&gt;0,#,##0;(#,##0),"-")"</formula>
    </cfRule>
  </conditionalFormatting>
  <conditionalFormatting sqref="F15">
    <cfRule type="expression" priority="641" stopIfTrue="1">
      <formula>"if(E11&gt;0,#,##0;(#,##0),"-")"</formula>
    </cfRule>
  </conditionalFormatting>
  <conditionalFormatting sqref="D15">
    <cfRule type="expression" priority="680" stopIfTrue="1">
      <formula>"if(E11&gt;0,#,##0;(#,##0),"-")"</formula>
    </cfRule>
  </conditionalFormatting>
  <conditionalFormatting sqref="D15">
    <cfRule type="expression" priority="679" stopIfTrue="1">
      <formula>"if(E11&gt;0,#,##0;(#,##0),"-")"</formula>
    </cfRule>
  </conditionalFormatting>
  <conditionalFormatting sqref="F15">
    <cfRule type="expression" priority="637" stopIfTrue="1">
      <formula>"if(E11&gt;0,#,##0;(#,##0),"-")"</formula>
    </cfRule>
  </conditionalFormatting>
  <conditionalFormatting sqref="F15">
    <cfRule type="expression" priority="636" stopIfTrue="1">
      <formula>"if(E11&gt;0,#,##0;(#,##0),"-")"</formula>
    </cfRule>
  </conditionalFormatting>
  <conditionalFormatting sqref="D15">
    <cfRule type="expression" priority="675" stopIfTrue="1">
      <formula>"if(E11&gt;0,#,##0;(#,##0),"-")"</formula>
    </cfRule>
  </conditionalFormatting>
  <conditionalFormatting sqref="D15">
    <cfRule type="expression" priority="674" stopIfTrue="1">
      <formula>"if(E11&gt;0,#,##0;(#,##0),"-")"</formula>
    </cfRule>
  </conditionalFormatting>
  <conditionalFormatting sqref="D15">
    <cfRule type="expression" priority="690" stopIfTrue="1">
      <formula>"if(E11&gt;0,#,##0;(#,##0),"-")"</formula>
    </cfRule>
  </conditionalFormatting>
  <conditionalFormatting sqref="F15">
    <cfRule type="expression" priority="667" stopIfTrue="1">
      <formula>"if(E11&gt;0,#,##0;(#,##0),"-")"</formula>
    </cfRule>
  </conditionalFormatting>
  <conditionalFormatting sqref="D15">
    <cfRule type="expression" priority="706" stopIfTrue="1">
      <formula>"if(E11&gt;0,#,##0;(#,##0),"-")"</formula>
    </cfRule>
  </conditionalFormatting>
  <conditionalFormatting sqref="D15">
    <cfRule type="expression" priority="705" stopIfTrue="1">
      <formula>"if(E11&gt;0,#,##0;(#,##0),"-")"</formula>
    </cfRule>
  </conditionalFormatting>
  <conditionalFormatting sqref="D15">
    <cfRule type="expression" priority="702" stopIfTrue="1">
      <formula>"if(E11&gt;0,#,##0;(#,##0),"-")"</formula>
    </cfRule>
  </conditionalFormatting>
  <conditionalFormatting sqref="F15">
    <cfRule type="expression" priority="663" stopIfTrue="1">
      <formula>"if(E11&gt;0,#,##0;(#,##0),"-")"</formula>
    </cfRule>
  </conditionalFormatting>
  <conditionalFormatting sqref="F15">
    <cfRule type="expression" priority="662" stopIfTrue="1">
      <formula>"if(E11&gt;0,#,##0;(#,##0),"-")"</formula>
    </cfRule>
  </conditionalFormatting>
  <conditionalFormatting sqref="D15">
    <cfRule type="expression" priority="701" stopIfTrue="1">
      <formula>"if(E11&gt;0,#,##0;(#,##0),"-")"</formula>
    </cfRule>
  </conditionalFormatting>
  <conditionalFormatting sqref="D15">
    <cfRule type="expression" priority="700" stopIfTrue="1">
      <formula>"if(E11&gt;0,#,##0;(#,##0),"-")"</formula>
    </cfRule>
  </conditionalFormatting>
  <conditionalFormatting sqref="D15">
    <cfRule type="expression" priority="697" stopIfTrue="1">
      <formula>"if(E11&gt;0,#,##0;(#,##0),"-")"</formula>
    </cfRule>
  </conditionalFormatting>
  <conditionalFormatting sqref="D15">
    <cfRule type="expression" priority="696" stopIfTrue="1">
      <formula>"if(E11&gt;0,#,##0;(#,##0),"-")"</formula>
    </cfRule>
  </conditionalFormatting>
  <conditionalFormatting sqref="D15">
    <cfRule type="expression" priority="695" stopIfTrue="1">
      <formula>"if(E11&gt;0,#,##0;(#,##0),"-")"</formula>
    </cfRule>
  </conditionalFormatting>
  <conditionalFormatting sqref="D15">
    <cfRule type="expression" priority="694" stopIfTrue="1">
      <formula>"if(E11&gt;0,#,##0;(#,##0),"-")"</formula>
    </cfRule>
  </conditionalFormatting>
  <conditionalFormatting sqref="D15">
    <cfRule type="expression" priority="693" stopIfTrue="1">
      <formula>"if(E11&gt;0,#,##0;(#,##0),"-")"</formula>
    </cfRule>
  </conditionalFormatting>
  <conditionalFormatting sqref="D15">
    <cfRule type="expression" priority="692" stopIfTrue="1">
      <formula>"if(E11&gt;0,#,##0;(#,##0),"-")"</formula>
    </cfRule>
  </conditionalFormatting>
  <conditionalFormatting sqref="D15">
    <cfRule type="expression" priority="691" stopIfTrue="1">
      <formula>"if(E11&gt;0,#,##0;(#,##0),"-")"</formula>
    </cfRule>
  </conditionalFormatting>
  <conditionalFormatting sqref="F15">
    <cfRule type="expression" priority="671" stopIfTrue="1">
      <formula>"if(E11&gt;0,#,##0;(#,##0),"-")"</formula>
    </cfRule>
  </conditionalFormatting>
  <conditionalFormatting sqref="F15">
    <cfRule type="expression" priority="670" stopIfTrue="1">
      <formula>"if(E11&gt;0,#,##0;(#,##0),"-")"</formula>
    </cfRule>
  </conditionalFormatting>
  <conditionalFormatting sqref="F15">
    <cfRule type="expression" priority="632" stopIfTrue="1">
      <formula>"if(E11&gt;0,#,##0;(#,##0),"-")"</formula>
    </cfRule>
  </conditionalFormatting>
  <conditionalFormatting sqref="F15">
    <cfRule type="expression" priority="669" stopIfTrue="1">
      <formula>"if(E11&gt;0,#,##0;(#,##0),"-")"</formula>
    </cfRule>
  </conditionalFormatting>
  <conditionalFormatting sqref="F15">
    <cfRule type="expression" priority="666" stopIfTrue="1">
      <formula>"if(E11&gt;0,#,##0;(#,##0),"-")"</formula>
    </cfRule>
  </conditionalFormatting>
  <conditionalFormatting sqref="F15">
    <cfRule type="expression" priority="665" stopIfTrue="1">
      <formula>"if(E11&gt;0,#,##0;(#,##0),"-")"</formula>
    </cfRule>
  </conditionalFormatting>
  <conditionalFormatting sqref="F15">
    <cfRule type="expression" priority="664" stopIfTrue="1">
      <formula>"if(E11&gt;0,#,##0;(#,##0),"-")"</formula>
    </cfRule>
  </conditionalFormatting>
  <conditionalFormatting sqref="F15">
    <cfRule type="expression" priority="644" stopIfTrue="1">
      <formula>"if(E11&gt;0,#,##0;(#,##0),"-")"</formula>
    </cfRule>
  </conditionalFormatting>
  <conditionalFormatting sqref="H14">
    <cfRule type="expression" priority="612" stopIfTrue="1">
      <formula>"if(E11&gt;0,#,##0;(#,##0),"-")"</formula>
    </cfRule>
  </conditionalFormatting>
  <conditionalFormatting sqref="H14">
    <cfRule type="expression" priority="611" stopIfTrue="1">
      <formula>"if(E11&gt;0,#,##0;(#,##0),"-")"</formula>
    </cfRule>
  </conditionalFormatting>
  <conditionalFormatting sqref="F15">
    <cfRule type="expression" priority="643" stopIfTrue="1">
      <formula>"if(E11&gt;0,#,##0;(#,##0),"-")"</formula>
    </cfRule>
  </conditionalFormatting>
  <conditionalFormatting sqref="H15">
    <cfRule type="expression" priority="607" stopIfTrue="1">
      <formula>"if(E11&gt;0,#,##0;(#,##0),"-")"</formula>
    </cfRule>
  </conditionalFormatting>
  <conditionalFormatting sqref="H14:H15">
    <cfRule type="expression" priority="606" stopIfTrue="1">
      <formula>"if(E11&gt;0,#,##0;(#,##0),"-")"</formula>
    </cfRule>
  </conditionalFormatting>
  <conditionalFormatting sqref="F15">
    <cfRule type="expression" priority="640" stopIfTrue="1">
      <formula>"if(E11&gt;0,#,##0;(#,##0),"-")"</formula>
    </cfRule>
  </conditionalFormatting>
  <conditionalFormatting sqref="F15">
    <cfRule type="expression" priority="639" stopIfTrue="1">
      <formula>"if(E11&gt;0,#,##0;(#,##0),"-")"</formula>
    </cfRule>
  </conditionalFormatting>
  <conditionalFormatting sqref="F15">
    <cfRule type="expression" priority="638" stopIfTrue="1">
      <formula>"if(E11&gt;0,#,##0;(#,##0),"-")"</formula>
    </cfRule>
  </conditionalFormatting>
  <conditionalFormatting sqref="H15">
    <cfRule type="expression" priority="600" stopIfTrue="1">
      <formula>"if(E11&gt;0,#,##0;(#,##0),"-")"</formula>
    </cfRule>
  </conditionalFormatting>
  <conditionalFormatting sqref="H15">
    <cfRule type="expression" priority="599" stopIfTrue="1">
      <formula>"if(E11&gt;0,#,##0;(#,##0),"-")"</formula>
    </cfRule>
  </conditionalFormatting>
  <conditionalFormatting sqref="F15">
    <cfRule type="expression" priority="635" stopIfTrue="1">
      <formula>"if(E11&gt;0,#,##0;(#,##0),"-")"</formula>
    </cfRule>
  </conditionalFormatting>
  <conditionalFormatting sqref="F15">
    <cfRule type="expression" priority="634" stopIfTrue="1">
      <formula>"if(E11&gt;0,#,##0;(#,##0),"-")"</formula>
    </cfRule>
  </conditionalFormatting>
  <conditionalFormatting sqref="F15">
    <cfRule type="expression" priority="633" stopIfTrue="1">
      <formula>"if(E11&gt;0,#,##0;(#,##0),"-")"</formula>
    </cfRule>
  </conditionalFormatting>
  <conditionalFormatting sqref="F15">
    <cfRule type="expression" priority="631" stopIfTrue="1">
      <formula>"if(E11&gt;0,#,##0;(#,##0),"-")"</formula>
    </cfRule>
  </conditionalFormatting>
  <conditionalFormatting sqref="H15">
    <cfRule type="expression" priority="593" stopIfTrue="1">
      <formula>"if(E11&gt;0,#,##0;(#,##0),"-")"</formula>
    </cfRule>
  </conditionalFormatting>
  <conditionalFormatting sqref="H15">
    <cfRule type="expression" priority="592" stopIfTrue="1">
      <formula>"if(E11&gt;0,#,##0;(#,##0),"-")"</formula>
    </cfRule>
  </conditionalFormatting>
  <conditionalFormatting sqref="F15">
    <cfRule type="expression" priority="630" stopIfTrue="1">
      <formula>"if(E11&gt;0,#,##0;(#,##0),"-")"</formula>
    </cfRule>
  </conditionalFormatting>
  <conditionalFormatting sqref="F15">
    <cfRule type="expression" priority="629" stopIfTrue="1">
      <formula>"if(E11&gt;0,#,##0;(#,##0),"-")"</formula>
    </cfRule>
  </conditionalFormatting>
  <conditionalFormatting sqref="F15">
    <cfRule type="expression" priority="628" stopIfTrue="1">
      <formula>"if(E11&gt;0,#,##0;(#,##0),"-")"</formula>
    </cfRule>
  </conditionalFormatting>
  <conditionalFormatting sqref="F15">
    <cfRule type="expression" priority="627" stopIfTrue="1">
      <formula>"if(E11&gt;0,#,##0;(#,##0),"-")"</formula>
    </cfRule>
  </conditionalFormatting>
  <conditionalFormatting sqref="F15">
    <cfRule type="expression" priority="645" stopIfTrue="1">
      <formula>"if(E11&gt;0,#,##0;(#,##0),"-")"</formula>
    </cfRule>
  </conditionalFormatting>
  <conditionalFormatting sqref="F15">
    <cfRule type="expression" priority="661" stopIfTrue="1">
      <formula>"if(E11&gt;0,#,##0;(#,##0),"-")"</formula>
    </cfRule>
  </conditionalFormatting>
  <conditionalFormatting sqref="F15">
    <cfRule type="expression" priority="660" stopIfTrue="1">
      <formula>"if(E11&gt;0,#,##0;(#,##0),"-")"</formula>
    </cfRule>
  </conditionalFormatting>
  <conditionalFormatting sqref="F15">
    <cfRule type="expression" priority="659" stopIfTrue="1">
      <formula>"if(E11&gt;0,#,##0;(#,##0),"-")"</formula>
    </cfRule>
  </conditionalFormatting>
  <conditionalFormatting sqref="F15">
    <cfRule type="expression" priority="658" stopIfTrue="1">
      <formula>"if(E11&gt;0,#,##0;(#,##0),"-")"</formula>
    </cfRule>
  </conditionalFormatting>
  <conditionalFormatting sqref="F15">
    <cfRule type="expression" priority="657" stopIfTrue="1">
      <formula>"if(E11&gt;0,#,##0;(#,##0),"-")"</formula>
    </cfRule>
  </conditionalFormatting>
  <conditionalFormatting sqref="H14:H15">
    <cfRule type="expression" priority="626" stopIfTrue="1">
      <formula>"if(E11&gt;0,#,##0;(#,##0),"-")"</formula>
    </cfRule>
  </conditionalFormatting>
  <conditionalFormatting sqref="F15">
    <cfRule type="expression" priority="656" stopIfTrue="1">
      <formula>"if(E11&gt;0,#,##0;(#,##0),"-")"</formula>
    </cfRule>
  </conditionalFormatting>
  <conditionalFormatting sqref="F15">
    <cfRule type="expression" priority="655" stopIfTrue="1">
      <formula>"if(E11&gt;0,#,##0;(#,##0),"-")"</formula>
    </cfRule>
  </conditionalFormatting>
  <conditionalFormatting sqref="F15">
    <cfRule type="expression" priority="654" stopIfTrue="1">
      <formula>"if(E11&gt;0,#,##0;(#,##0),"-")"</formula>
    </cfRule>
  </conditionalFormatting>
  <conditionalFormatting sqref="F15">
    <cfRule type="expression" priority="653" stopIfTrue="1">
      <formula>"if(E11&gt;0,#,##0;(#,##0),"-")"</formula>
    </cfRule>
  </conditionalFormatting>
  <conditionalFormatting sqref="F15">
    <cfRule type="expression" priority="650" stopIfTrue="1">
      <formula>"if(E11&gt;0,#,##0;(#,##0),"-")"</formula>
    </cfRule>
  </conditionalFormatting>
  <conditionalFormatting sqref="F15">
    <cfRule type="expression" priority="649" stopIfTrue="1">
      <formula>"if(E11&gt;0,#,##0;(#,##0),"-")"</formula>
    </cfRule>
  </conditionalFormatting>
  <conditionalFormatting sqref="F15">
    <cfRule type="expression" priority="648" stopIfTrue="1">
      <formula>"if(E11&gt;0,#,##0;(#,##0),"-")"</formula>
    </cfRule>
  </conditionalFormatting>
  <conditionalFormatting sqref="H14:H15">
    <cfRule type="expression" priority="625" stopIfTrue="1">
      <formula>"if(E11&gt;0,#,##0;(#,##0),"-")"</formula>
    </cfRule>
  </conditionalFormatting>
  <conditionalFormatting sqref="H14">
    <cfRule type="expression" priority="624" stopIfTrue="1">
      <formula>"if(E11&gt;0,#,##0;(#,##0),"-")"</formula>
    </cfRule>
  </conditionalFormatting>
  <conditionalFormatting sqref="H14">
    <cfRule type="expression" priority="623" stopIfTrue="1">
      <formula>"if(E11&gt;0,#,##0;(#,##0),"-")"</formula>
    </cfRule>
  </conditionalFormatting>
  <conditionalFormatting sqref="H15">
    <cfRule type="expression" priority="622" stopIfTrue="1">
      <formula>"if(E11&gt;0,#,##0;(#,##0),"-")"</formula>
    </cfRule>
  </conditionalFormatting>
  <conditionalFormatting sqref="H15">
    <cfRule type="expression" priority="621" stopIfTrue="1">
      <formula>"if(E11&gt;0,#,##0;(#,##0),"-")"</formula>
    </cfRule>
  </conditionalFormatting>
  <conditionalFormatting sqref="H14:H15">
    <cfRule type="expression" priority="620" stopIfTrue="1">
      <formula>"if(E11&gt;0,#,##0;(#,##0),"-")"</formula>
    </cfRule>
  </conditionalFormatting>
  <conditionalFormatting sqref="H14">
    <cfRule type="expression" priority="619" stopIfTrue="1">
      <formula>"if(E11&gt;0,#,##0;(#,##0),"-")"</formula>
    </cfRule>
  </conditionalFormatting>
  <conditionalFormatting sqref="H14">
    <cfRule type="expression" priority="618" stopIfTrue="1">
      <formula>"if(E11&gt;0,#,##0;(#,##0),"-")"</formula>
    </cfRule>
  </conditionalFormatting>
  <conditionalFormatting sqref="H15">
    <cfRule type="expression" priority="617" stopIfTrue="1">
      <formula>"if(E11&gt;0,#,##0;(#,##0),"-")"</formula>
    </cfRule>
  </conditionalFormatting>
  <conditionalFormatting sqref="H15">
    <cfRule type="expression" priority="616" stopIfTrue="1">
      <formula>"if(E11&gt;0,#,##0;(#,##0),"-")"</formula>
    </cfRule>
  </conditionalFormatting>
  <conditionalFormatting sqref="H15">
    <cfRule type="expression" priority="615" stopIfTrue="1">
      <formula>"if(E11&gt;0,#,##0;(#,##0),"-")"</formula>
    </cfRule>
  </conditionalFormatting>
  <conditionalFormatting sqref="H15">
    <cfRule type="expression" priority="614" stopIfTrue="1">
      <formula>"if(E11&gt;0,#,##0;(#,##0),"-")"</formula>
    </cfRule>
  </conditionalFormatting>
  <conditionalFormatting sqref="H14:H15">
    <cfRule type="expression" priority="613" stopIfTrue="1">
      <formula>"if(E11&gt;0,#,##0;(#,##0),"-")"</formula>
    </cfRule>
  </conditionalFormatting>
  <conditionalFormatting sqref="H14:H15">
    <cfRule type="expression" priority="591" stopIfTrue="1">
      <formula>"if(E11&gt;0,#,##0;(#,##0),"-")"</formula>
    </cfRule>
  </conditionalFormatting>
  <conditionalFormatting sqref="H14">
    <cfRule type="expression" priority="590" stopIfTrue="1">
      <formula>"if(E11&gt;0,#,##0;(#,##0),"-")"</formula>
    </cfRule>
  </conditionalFormatting>
  <conditionalFormatting sqref="H14">
    <cfRule type="expression" priority="589" stopIfTrue="1">
      <formula>"if(E11&gt;0,#,##0;(#,##0),"-")"</formula>
    </cfRule>
  </conditionalFormatting>
  <conditionalFormatting sqref="H15">
    <cfRule type="expression" priority="588" stopIfTrue="1">
      <formula>"if(E11&gt;0,#,##0;(#,##0),"-")"</formula>
    </cfRule>
  </conditionalFormatting>
  <conditionalFormatting sqref="H15">
    <cfRule type="expression" priority="587" stopIfTrue="1">
      <formula>"if(E11&gt;0,#,##0;(#,##0),"-")"</formula>
    </cfRule>
  </conditionalFormatting>
  <conditionalFormatting sqref="H14:H15">
    <cfRule type="expression" priority="586" stopIfTrue="1">
      <formula>"if(E11&gt;0,#,##0;(#,##0),"-")"</formula>
    </cfRule>
  </conditionalFormatting>
  <conditionalFormatting sqref="H14">
    <cfRule type="expression" priority="585" stopIfTrue="1">
      <formula>"if(E11&gt;0,#,##0;(#,##0),"-")"</formula>
    </cfRule>
  </conditionalFormatting>
  <conditionalFormatting sqref="H14">
    <cfRule type="expression" priority="584" stopIfTrue="1">
      <formula>"if(E11&gt;0,#,##0;(#,##0),"-")"</formula>
    </cfRule>
  </conditionalFormatting>
  <conditionalFormatting sqref="H15">
    <cfRule type="expression" priority="583" stopIfTrue="1">
      <formula>"if(E11&gt;0,#,##0;(#,##0),"-")"</formula>
    </cfRule>
  </conditionalFormatting>
  <conditionalFormatting sqref="H15">
    <cfRule type="expression" priority="582" stopIfTrue="1">
      <formula>"if(E11&gt;0,#,##0;(#,##0),"-")"</formula>
    </cfRule>
  </conditionalFormatting>
  <conditionalFormatting sqref="H15">
    <cfRule type="expression" priority="581" stopIfTrue="1">
      <formula>"if(E11&gt;0,#,##0;(#,##0),"-")"</formula>
    </cfRule>
  </conditionalFormatting>
  <conditionalFormatting sqref="H15">
    <cfRule type="expression" priority="580" stopIfTrue="1">
      <formula>"if(E11&gt;0,#,##0;(#,##0),"-")"</formula>
    </cfRule>
  </conditionalFormatting>
  <conditionalFormatting sqref="H14">
    <cfRule type="expression" priority="577" stopIfTrue="1">
      <formula>"if(E11&gt;0,#,##0;(#,##0),"-")"</formula>
    </cfRule>
  </conditionalFormatting>
  <conditionalFormatting sqref="H15">
    <cfRule type="expression" priority="576" stopIfTrue="1">
      <formula>"if(E11&gt;0,#,##0;(#,##0),"-")"</formula>
    </cfRule>
  </conditionalFormatting>
  <conditionalFormatting sqref="H15">
    <cfRule type="expression" priority="575" stopIfTrue="1">
      <formula>"if(E11&gt;0,#,##0;(#,##0),"-")"</formula>
    </cfRule>
  </conditionalFormatting>
  <conditionalFormatting sqref="H14:H15">
    <cfRule type="expression" priority="572" stopIfTrue="1">
      <formula>"if(E11&gt;0,#,##0;(#,##0),"-")"</formula>
    </cfRule>
  </conditionalFormatting>
  <conditionalFormatting sqref="H14">
    <cfRule type="expression" priority="571" stopIfTrue="1">
      <formula>"if(E11&gt;0,#,##0;(#,##0),"-")"</formula>
    </cfRule>
  </conditionalFormatting>
  <conditionalFormatting sqref="H14">
    <cfRule type="expression" priority="570" stopIfTrue="1">
      <formula>"if(E11&gt;0,#,##0;(#,##0),"-")"</formula>
    </cfRule>
  </conditionalFormatting>
  <conditionalFormatting sqref="H15">
    <cfRule type="expression" priority="569" stopIfTrue="1">
      <formula>"if(E11&gt;0,#,##0;(#,##0),"-")"</formula>
    </cfRule>
  </conditionalFormatting>
  <conditionalFormatting sqref="H15">
    <cfRule type="expression" priority="568" stopIfTrue="1">
      <formula>"if(E11&gt;0,#,##0;(#,##0),"-")"</formula>
    </cfRule>
  </conditionalFormatting>
  <conditionalFormatting sqref="H15">
    <cfRule type="expression" priority="610" stopIfTrue="1">
      <formula>"if(E11&gt;0,#,##0;(#,##0),"-")"</formula>
    </cfRule>
  </conditionalFormatting>
  <conditionalFormatting sqref="H15">
    <cfRule type="expression" priority="609" stopIfTrue="1">
      <formula>"if(E11&gt;0,#,##0;(#,##0),"-")"</formula>
    </cfRule>
  </conditionalFormatting>
  <conditionalFormatting sqref="H15">
    <cfRule type="expression" priority="608" stopIfTrue="1">
      <formula>"if(E11&gt;0,#,##0;(#,##0),"-")"</formula>
    </cfRule>
  </conditionalFormatting>
  <conditionalFormatting sqref="H14">
    <cfRule type="expression" priority="605" stopIfTrue="1">
      <formula>"if(E11&gt;0,#,##0;(#,##0),"-")"</formula>
    </cfRule>
  </conditionalFormatting>
  <conditionalFormatting sqref="H14">
    <cfRule type="expression" priority="604" stopIfTrue="1">
      <formula>"if(E11&gt;0,#,##0;(#,##0),"-")"</formula>
    </cfRule>
  </conditionalFormatting>
  <conditionalFormatting sqref="H15">
    <cfRule type="expression" priority="603" stopIfTrue="1">
      <formula>"if(E11&gt;0,#,##0;(#,##0),"-")"</formula>
    </cfRule>
  </conditionalFormatting>
  <conditionalFormatting sqref="H15">
    <cfRule type="expression" priority="602" stopIfTrue="1">
      <formula>"if(E11&gt;0,#,##0;(#,##0),"-")"</formula>
    </cfRule>
  </conditionalFormatting>
  <conditionalFormatting sqref="H15">
    <cfRule type="expression" priority="601" stopIfTrue="1">
      <formula>"if(E11&gt;0,#,##0;(#,##0),"-")"</formula>
    </cfRule>
  </conditionalFormatting>
  <conditionalFormatting sqref="H15">
    <cfRule type="expression" priority="598" stopIfTrue="1">
      <formula>"if(E11&gt;0,#,##0;(#,##0),"-")"</formula>
    </cfRule>
  </conditionalFormatting>
  <conditionalFormatting sqref="H15">
    <cfRule type="expression" priority="597" stopIfTrue="1">
      <formula>"if(E11&gt;0,#,##0;(#,##0),"-")"</formula>
    </cfRule>
  </conditionalFormatting>
  <conditionalFormatting sqref="H15">
    <cfRule type="expression" priority="596" stopIfTrue="1">
      <formula>"if(E11&gt;0,#,##0;(#,##0),"-")"</formula>
    </cfRule>
  </conditionalFormatting>
  <conditionalFormatting sqref="H15">
    <cfRule type="expression" priority="595" stopIfTrue="1">
      <formula>"if(E11&gt;0,#,##0;(#,##0),"-")"</formula>
    </cfRule>
  </conditionalFormatting>
  <conditionalFormatting sqref="H15">
    <cfRule type="expression" priority="594" stopIfTrue="1">
      <formula>"if(E11&gt;0,#,##0;(#,##0),"-")"</formula>
    </cfRule>
  </conditionalFormatting>
  <conditionalFormatting sqref="J15">
    <cfRule type="expression" priority="565" stopIfTrue="1">
      <formula>"if(E11&gt;0,#,##0;(#,##0),"-")"</formula>
    </cfRule>
  </conditionalFormatting>
  <conditionalFormatting sqref="J15">
    <cfRule type="expression" priority="564" stopIfTrue="1">
      <formula>"if(E11&gt;0,#,##0;(#,##0),"-")"</formula>
    </cfRule>
  </conditionalFormatting>
  <conditionalFormatting sqref="J15">
    <cfRule type="expression" priority="536" stopIfTrue="1">
      <formula>"if(E11&gt;0,#,##0;(#,##0),"-")"</formula>
    </cfRule>
  </conditionalFormatting>
  <conditionalFormatting sqref="J15">
    <cfRule type="expression" priority="546" stopIfTrue="1">
      <formula>"if(E11&gt;0,#,##0;(#,##0),"-")"</formula>
    </cfRule>
  </conditionalFormatting>
  <conditionalFormatting sqref="J15">
    <cfRule type="expression" priority="563" stopIfTrue="1">
      <formula>"if(E11&gt;0,#,##0;(#,##0),"-")"</formula>
    </cfRule>
  </conditionalFormatting>
  <conditionalFormatting sqref="J15">
    <cfRule type="expression" priority="562" stopIfTrue="1">
      <formula>"if(E11&gt;0,#,##0;(#,##0),"-")"</formula>
    </cfRule>
  </conditionalFormatting>
  <conditionalFormatting sqref="J15">
    <cfRule type="expression" priority="561" stopIfTrue="1">
      <formula>"if(E11&gt;0,#,##0;(#,##0),"-")"</formula>
    </cfRule>
  </conditionalFormatting>
  <conditionalFormatting sqref="J15">
    <cfRule type="expression" priority="541" stopIfTrue="1">
      <formula>"if(E11&gt;0,#,##0;(#,##0),"-")"</formula>
    </cfRule>
  </conditionalFormatting>
  <conditionalFormatting sqref="J15">
    <cfRule type="expression" priority="558" stopIfTrue="1">
      <formula>"if(E11&gt;0,#,##0;(#,##0),"-")"</formula>
    </cfRule>
  </conditionalFormatting>
  <conditionalFormatting sqref="J15">
    <cfRule type="expression" priority="557" stopIfTrue="1">
      <formula>"if(E11&gt;0,#,##0;(#,##0),"-")"</formula>
    </cfRule>
  </conditionalFormatting>
  <conditionalFormatting sqref="J15">
    <cfRule type="expression" priority="556" stopIfTrue="1">
      <formula>"if(E11&gt;0,#,##0;(#,##0),"-")"</formula>
    </cfRule>
  </conditionalFormatting>
  <conditionalFormatting sqref="J15">
    <cfRule type="expression" priority="538" stopIfTrue="1">
      <formula>"if(E11&gt;0,#,##0;(#,##0),"-")"</formula>
    </cfRule>
  </conditionalFormatting>
  <conditionalFormatting sqref="J14">
    <cfRule type="expression" priority="520" stopIfTrue="1">
      <formula>"if(E11&gt;0,#,##0;(#,##0),"-")"</formula>
    </cfRule>
  </conditionalFormatting>
  <conditionalFormatting sqref="J14">
    <cfRule type="expression" priority="519" stopIfTrue="1">
      <formula>"if(E11&gt;0,#,##0;(#,##0),"-")"</formula>
    </cfRule>
  </conditionalFormatting>
  <conditionalFormatting sqref="J15">
    <cfRule type="expression" priority="537" stopIfTrue="1">
      <formula>"if(E11&gt;0,#,##0;(#,##0),"-")"</formula>
    </cfRule>
  </conditionalFormatting>
  <conditionalFormatting sqref="J15">
    <cfRule type="expression" priority="535" stopIfTrue="1">
      <formula>"if(E11&gt;0,#,##0;(#,##0),"-")"</formula>
    </cfRule>
  </conditionalFormatting>
  <conditionalFormatting sqref="J14">
    <cfRule type="expression" priority="515" stopIfTrue="1">
      <formula>"if(E11&gt;0,#,##0;(#,##0),"-")"</formula>
    </cfRule>
  </conditionalFormatting>
  <conditionalFormatting sqref="J14">
    <cfRule type="expression" priority="514" stopIfTrue="1">
      <formula>"if(E11&gt;0,#,##0;(#,##0),"-")"</formula>
    </cfRule>
  </conditionalFormatting>
  <conditionalFormatting sqref="J15">
    <cfRule type="expression" priority="534" stopIfTrue="1">
      <formula>"if(E11&gt;0,#,##0;(#,##0),"-")"</formula>
    </cfRule>
  </conditionalFormatting>
  <conditionalFormatting sqref="J15">
    <cfRule type="expression" priority="531" stopIfTrue="1">
      <formula>"if(E11&gt;0,#,##0;(#,##0),"-")"</formula>
    </cfRule>
  </conditionalFormatting>
  <conditionalFormatting sqref="J15">
    <cfRule type="expression" priority="530" stopIfTrue="1">
      <formula>"if(E11&gt;0,#,##0;(#,##0),"-")"</formula>
    </cfRule>
  </conditionalFormatting>
  <conditionalFormatting sqref="J14">
    <cfRule type="expression" priority="508" stopIfTrue="1">
      <formula>"if(E11&gt;0,#,##0;(#,##0),"-")"</formula>
    </cfRule>
  </conditionalFormatting>
  <conditionalFormatting sqref="J14">
    <cfRule type="expression" priority="507" stopIfTrue="1">
      <formula>"if(E11&gt;0,#,##0;(#,##0),"-")"</formula>
    </cfRule>
  </conditionalFormatting>
  <conditionalFormatting sqref="J15">
    <cfRule type="expression" priority="529" stopIfTrue="1">
      <formula>"if(E11&gt;0,#,##0;(#,##0),"-")"</formula>
    </cfRule>
  </conditionalFormatting>
  <conditionalFormatting sqref="J15">
    <cfRule type="expression" priority="528" stopIfTrue="1">
      <formula>"if(E11&gt;0,#,##0;(#,##0),"-")"</formula>
    </cfRule>
  </conditionalFormatting>
  <conditionalFormatting sqref="J15">
    <cfRule type="expression" priority="527" stopIfTrue="1">
      <formula>"if(E11&gt;0,#,##0;(#,##0),"-")"</formula>
    </cfRule>
  </conditionalFormatting>
  <conditionalFormatting sqref="J14">
    <cfRule type="expression" priority="501" stopIfTrue="1">
      <formula>"if(E11&gt;0,#,##0;(#,##0),"-")"</formula>
    </cfRule>
  </conditionalFormatting>
  <conditionalFormatting sqref="J14">
    <cfRule type="expression" priority="500" stopIfTrue="1">
      <formula>"if(E11&gt;0,#,##0;(#,##0),"-")"</formula>
    </cfRule>
  </conditionalFormatting>
  <conditionalFormatting sqref="J15">
    <cfRule type="expression" priority="524" stopIfTrue="1">
      <formula>"if(E11&gt;0,#,##0;(#,##0),"-")"</formula>
    </cfRule>
  </conditionalFormatting>
  <conditionalFormatting sqref="J15">
    <cfRule type="expression" priority="523" stopIfTrue="1">
      <formula>"if(E11&gt;0,#,##0;(#,##0),"-")"</formula>
    </cfRule>
  </conditionalFormatting>
  <conditionalFormatting sqref="J15">
    <cfRule type="expression" priority="522" stopIfTrue="1">
      <formula>"if(E11&gt;0,#,##0;(#,##0),"-")"</formula>
    </cfRule>
  </conditionalFormatting>
  <conditionalFormatting sqref="J15">
    <cfRule type="expression" priority="521" stopIfTrue="1">
      <formula>"if(E11&gt;0,#,##0;(#,##0),"-")"</formula>
    </cfRule>
  </conditionalFormatting>
  <conditionalFormatting sqref="J15">
    <cfRule type="expression" priority="555" stopIfTrue="1">
      <formula>"if(E11&gt;0,#,##0;(#,##0),"-")"</formula>
    </cfRule>
  </conditionalFormatting>
  <conditionalFormatting sqref="J15">
    <cfRule type="expression" priority="554" stopIfTrue="1">
      <formula>"if(E11&gt;0,#,##0;(#,##0),"-")"</formula>
    </cfRule>
  </conditionalFormatting>
  <conditionalFormatting sqref="J15">
    <cfRule type="expression" priority="553" stopIfTrue="1">
      <formula>"if(E11&gt;0,#,##0;(#,##0),"-")"</formula>
    </cfRule>
  </conditionalFormatting>
  <conditionalFormatting sqref="J15">
    <cfRule type="expression" priority="552" stopIfTrue="1">
      <formula>"if(E11&gt;0,#,##0;(#,##0),"-")"</formula>
    </cfRule>
  </conditionalFormatting>
  <conditionalFormatting sqref="J15">
    <cfRule type="expression" priority="551" stopIfTrue="1">
      <formula>"if(E11&gt;0,#,##0;(#,##0),"-")"</formula>
    </cfRule>
  </conditionalFormatting>
  <conditionalFormatting sqref="J15">
    <cfRule type="expression" priority="550" stopIfTrue="1">
      <formula>"if(E11&gt;0,#,##0;(#,##0),"-")"</formula>
    </cfRule>
  </conditionalFormatting>
  <conditionalFormatting sqref="J15">
    <cfRule type="expression" priority="549" stopIfTrue="1">
      <formula>"if(E11&gt;0,#,##0;(#,##0),"-")"</formula>
    </cfRule>
  </conditionalFormatting>
  <conditionalFormatting sqref="J15">
    <cfRule type="expression" priority="548" stopIfTrue="1">
      <formula>"if(E11&gt;0,#,##0;(#,##0),"-")"</formula>
    </cfRule>
  </conditionalFormatting>
  <conditionalFormatting sqref="J15">
    <cfRule type="expression" priority="547" stopIfTrue="1">
      <formula>"if(E11&gt;0,#,##0;(#,##0),"-")"</formula>
    </cfRule>
  </conditionalFormatting>
  <conditionalFormatting sqref="J15">
    <cfRule type="expression" priority="543" stopIfTrue="1">
      <formula>"if(E11&gt;0,#,##0;(#,##0),"-")"</formula>
    </cfRule>
  </conditionalFormatting>
  <conditionalFormatting sqref="J15">
    <cfRule type="expression" priority="542" stopIfTrue="1">
      <formula>"if(E11&gt;0,#,##0;(#,##0),"-")"</formula>
    </cfRule>
  </conditionalFormatting>
  <conditionalFormatting sqref="J14">
    <cfRule type="expression" priority="506" stopIfTrue="1">
      <formula>"if(E11&gt;0,#,##0;(#,##0),"-")"</formula>
    </cfRule>
  </conditionalFormatting>
  <conditionalFormatting sqref="J14">
    <cfRule type="expression" priority="505" stopIfTrue="1">
      <formula>"if(E11&gt;0,#,##0;(#,##0),"-")"</formula>
    </cfRule>
  </conditionalFormatting>
  <conditionalFormatting sqref="J14">
    <cfRule type="expression" priority="518" stopIfTrue="1">
      <formula>"if(E11&gt;0,#,##0;(#,##0),"-")"</formula>
    </cfRule>
  </conditionalFormatting>
  <conditionalFormatting sqref="J14">
    <cfRule type="expression" priority="517" stopIfTrue="1">
      <formula>"if(E11&gt;0,#,##0;(#,##0),"-")"</formula>
    </cfRule>
  </conditionalFormatting>
  <conditionalFormatting sqref="J14">
    <cfRule type="expression" priority="504" stopIfTrue="1">
      <formula>"if(E11&gt;0,#,##0;(#,##0),"-")"</formula>
    </cfRule>
  </conditionalFormatting>
  <conditionalFormatting sqref="J14">
    <cfRule type="expression" priority="503" stopIfTrue="1">
      <formula>"if(E11&gt;0,#,##0;(#,##0),"-")"</formula>
    </cfRule>
  </conditionalFormatting>
  <conditionalFormatting sqref="J14">
    <cfRule type="expression" priority="502" stopIfTrue="1">
      <formula>"if(E11&gt;0,#,##0;(#,##0),"-")"</formula>
    </cfRule>
  </conditionalFormatting>
  <conditionalFormatting sqref="J14">
    <cfRule type="expression" priority="516" stopIfTrue="1">
      <formula>"if(E11&gt;0,#,##0;(#,##0),"-")"</formula>
    </cfRule>
  </conditionalFormatting>
  <conditionalFormatting sqref="J14">
    <cfRule type="expression" priority="513" stopIfTrue="1">
      <formula>"if(E11&gt;0,#,##0;(#,##0),"-")"</formula>
    </cfRule>
  </conditionalFormatting>
  <conditionalFormatting sqref="J14">
    <cfRule type="expression" priority="512" stopIfTrue="1">
      <formula>"if(E11&gt;0,#,##0;(#,##0),"-")"</formula>
    </cfRule>
  </conditionalFormatting>
  <conditionalFormatting sqref="J14">
    <cfRule type="expression" priority="511" stopIfTrue="1">
      <formula>"if(E11&gt;0,#,##0;(#,##0),"-")"</formula>
    </cfRule>
  </conditionalFormatting>
  <conditionalFormatting sqref="J14">
    <cfRule type="expression" priority="510" stopIfTrue="1">
      <formula>"if(E11&gt;0,#,##0;(#,##0),"-")"</formula>
    </cfRule>
  </conditionalFormatting>
  <conditionalFormatting sqref="J14">
    <cfRule type="expression" priority="509" stopIfTrue="1">
      <formula>"if(E11&gt;0,#,##0;(#,##0),"-")"</formula>
    </cfRule>
  </conditionalFormatting>
  <conditionalFormatting sqref="J14">
    <cfRule type="expression" priority="499" stopIfTrue="1">
      <formula>"if(E11&gt;0,#,##0;(#,##0),"-")"</formula>
    </cfRule>
  </conditionalFormatting>
  <conditionalFormatting sqref="J14">
    <cfRule type="expression" priority="498" stopIfTrue="1">
      <formula>"if(E11&gt;0,#,##0;(#,##0),"-")"</formula>
    </cfRule>
  </conditionalFormatting>
  <conditionalFormatting sqref="J14">
    <cfRule type="expression" priority="497" stopIfTrue="1">
      <formula>"if(E11&gt;0,#,##0;(#,##0),"-")"</formula>
    </cfRule>
  </conditionalFormatting>
  <conditionalFormatting sqref="J14">
    <cfRule type="expression" priority="496" stopIfTrue="1">
      <formula>"if(E11&gt;0,#,##0;(#,##0),"-")"</formula>
    </cfRule>
  </conditionalFormatting>
  <conditionalFormatting sqref="H14:H15">
    <cfRule type="expression" priority="579" stopIfTrue="1">
      <formula>"if(E11&gt;0,#,##0;(#,##0),"-")"</formula>
    </cfRule>
  </conditionalFormatting>
  <conditionalFormatting sqref="H14">
    <cfRule type="expression" priority="578" stopIfTrue="1">
      <formula>"if(E11&gt;0,#,##0;(#,##0),"-")"</formula>
    </cfRule>
  </conditionalFormatting>
  <conditionalFormatting sqref="H15">
    <cfRule type="expression" priority="574" stopIfTrue="1">
      <formula>"if(E11&gt;0,#,##0;(#,##0),"-")"</formula>
    </cfRule>
  </conditionalFormatting>
  <conditionalFormatting sqref="H15">
    <cfRule type="expression" priority="573" stopIfTrue="1">
      <formula>"if(E11&gt;0,#,##0;(#,##0),"-")"</formula>
    </cfRule>
  </conditionalFormatting>
  <conditionalFormatting sqref="H15">
    <cfRule type="expression" priority="567" stopIfTrue="1">
      <formula>"if(E11&gt;0,#,##0;(#,##0),"-")"</formula>
    </cfRule>
  </conditionalFormatting>
  <conditionalFormatting sqref="H15">
    <cfRule type="expression" priority="566" stopIfTrue="1">
      <formula>"if(E11&gt;0,#,##0;(#,##0),"-")"</formula>
    </cfRule>
  </conditionalFormatting>
  <conditionalFormatting sqref="J15">
    <cfRule type="expression" priority="545" stopIfTrue="1">
      <formula>"if(E11&gt;0,#,##0;(#,##0),"-")"</formula>
    </cfRule>
  </conditionalFormatting>
  <conditionalFormatting sqref="J15">
    <cfRule type="expression" priority="540" stopIfTrue="1">
      <formula>"if(E11&gt;0,#,##0;(#,##0),"-")"</formula>
    </cfRule>
  </conditionalFormatting>
  <conditionalFormatting sqref="J15">
    <cfRule type="expression" priority="560" stopIfTrue="1">
      <formula>"if(E11&gt;0,#,##0;(#,##0),"-")"</formula>
    </cfRule>
  </conditionalFormatting>
  <conditionalFormatting sqref="J15">
    <cfRule type="expression" priority="559" stopIfTrue="1">
      <formula>"if(E11&gt;0,#,##0;(#,##0),"-")"</formula>
    </cfRule>
  </conditionalFormatting>
  <conditionalFormatting sqref="J15">
    <cfRule type="expression" priority="533" stopIfTrue="1">
      <formula>"if(E11&gt;0,#,##0;(#,##0),"-")"</formula>
    </cfRule>
  </conditionalFormatting>
  <conditionalFormatting sqref="J15">
    <cfRule type="expression" priority="532" stopIfTrue="1">
      <formula>"if(E11&gt;0,#,##0;(#,##0),"-")"</formula>
    </cfRule>
  </conditionalFormatting>
  <conditionalFormatting sqref="J15">
    <cfRule type="expression" priority="526" stopIfTrue="1">
      <formula>"if(E11&gt;0,#,##0;(#,##0),"-")"</formula>
    </cfRule>
  </conditionalFormatting>
  <conditionalFormatting sqref="J15">
    <cfRule type="expression" priority="525" stopIfTrue="1">
      <formula>"if(E11&gt;0,#,##0;(#,##0),"-")"</formula>
    </cfRule>
  </conditionalFormatting>
  <conditionalFormatting sqref="J15">
    <cfRule type="expression" priority="539" stopIfTrue="1">
      <formula>"if(E11&gt;0,#,##0;(#,##0),"-")"</formula>
    </cfRule>
  </conditionalFormatting>
  <conditionalFormatting sqref="J15">
    <cfRule type="expression" priority="544" stopIfTrue="1">
      <formula>"if(E11&gt;0,#,##0;(#,##0),"-")"</formula>
    </cfRule>
  </conditionalFormatting>
  <conditionalFormatting sqref="J16:J17">
    <cfRule type="expression" priority="431" stopIfTrue="1">
      <formula>"if(E11&gt;0,#,##0;(#,##0),"-")"</formula>
    </cfRule>
  </conditionalFormatting>
  <conditionalFormatting sqref="J16:J17">
    <cfRule type="expression" priority="438" stopIfTrue="1">
      <formula>"if(E11&gt;0,#,##0;(#,##0),"-")"</formula>
    </cfRule>
  </conditionalFormatting>
  <conditionalFormatting sqref="J16:J17">
    <cfRule type="expression" priority="437" stopIfTrue="1">
      <formula>"if(E11&gt;0,#,##0;(#,##0),"-")"</formula>
    </cfRule>
  </conditionalFormatting>
  <conditionalFormatting sqref="J16:J17">
    <cfRule type="expression" priority="443" stopIfTrue="1">
      <formula>"if(E11&gt;0,#,##0;(#,##0),"-")"</formula>
    </cfRule>
  </conditionalFormatting>
  <conditionalFormatting sqref="J16:J17">
    <cfRule type="expression" priority="442" stopIfTrue="1">
      <formula>"if(E11&gt;0,#,##0;(#,##0),"-")"</formula>
    </cfRule>
  </conditionalFormatting>
  <conditionalFormatting sqref="J16:J17">
    <cfRule type="expression" priority="441" stopIfTrue="1">
      <formula>"if(E11&gt;0,#,##0;(#,##0),"-")"</formula>
    </cfRule>
  </conditionalFormatting>
  <conditionalFormatting sqref="J16:J17">
    <cfRule type="expression" priority="435" stopIfTrue="1">
      <formula>"if(E11&gt;0,#,##0;(#,##0),"-")"</formula>
    </cfRule>
  </conditionalFormatting>
  <conditionalFormatting sqref="J16:J17">
    <cfRule type="expression" priority="440" stopIfTrue="1">
      <formula>"if(E11&gt;0,#,##0;(#,##0),"-")"</formula>
    </cfRule>
  </conditionalFormatting>
  <conditionalFormatting sqref="J16:J17">
    <cfRule type="expression" priority="439" stopIfTrue="1">
      <formula>"if(E11&gt;0,#,##0;(#,##0),"-")"</formula>
    </cfRule>
  </conditionalFormatting>
  <conditionalFormatting sqref="J16:J17">
    <cfRule type="expression" priority="436" stopIfTrue="1">
      <formula>"if(E11&gt;0,#,##0;(#,##0),"-")"</formula>
    </cfRule>
  </conditionalFormatting>
  <conditionalFormatting sqref="J16:J17">
    <cfRule type="expression" priority="434" stopIfTrue="1">
      <formula>"if(E11&gt;0,#,##0;(#,##0),"-")"</formula>
    </cfRule>
  </conditionalFormatting>
  <conditionalFormatting sqref="J16:J17">
    <cfRule type="expression" priority="433" stopIfTrue="1">
      <formula>"if(E11&gt;0,#,##0;(#,##0),"-")"</formula>
    </cfRule>
  </conditionalFormatting>
  <conditionalFormatting sqref="J16:J17">
    <cfRule type="expression" priority="432" stopIfTrue="1">
      <formula>"if(E11&gt;0,#,##0;(#,##0),"-")"</formula>
    </cfRule>
  </conditionalFormatting>
  <conditionalFormatting sqref="B14">
    <cfRule type="expression" priority="490" stopIfTrue="1">
      <formula>"if(E11&gt;0,#,##0;(#,##0),"-")"</formula>
    </cfRule>
  </conditionalFormatting>
  <conditionalFormatting sqref="B14">
    <cfRule type="expression" priority="489" stopIfTrue="1">
      <formula>"if(E11&gt;0,#,##0;(#,##0),"-")"</formula>
    </cfRule>
  </conditionalFormatting>
  <conditionalFormatting sqref="B14">
    <cfRule type="expression" priority="495" stopIfTrue="1">
      <formula>"if(E11&gt;0,#,##0;(#,##0),"-")"</formula>
    </cfRule>
  </conditionalFormatting>
  <conditionalFormatting sqref="B14">
    <cfRule type="expression" priority="494" stopIfTrue="1">
      <formula>"if(E11&gt;0,#,##0;(#,##0),"-")"</formula>
    </cfRule>
  </conditionalFormatting>
  <conditionalFormatting sqref="B14">
    <cfRule type="expression" priority="493" stopIfTrue="1">
      <formula>"if(E11&gt;0,#,##0;(#,##0),"-")"</formula>
    </cfRule>
  </conditionalFormatting>
  <conditionalFormatting sqref="B14">
    <cfRule type="expression" priority="487" stopIfTrue="1">
      <formula>"if(E11&gt;0,#,##0;(#,##0),"-")"</formula>
    </cfRule>
  </conditionalFormatting>
  <conditionalFormatting sqref="B14">
    <cfRule type="expression" priority="492" stopIfTrue="1">
      <formula>"if(E11&gt;0,#,##0;(#,##0),"-")"</formula>
    </cfRule>
  </conditionalFormatting>
  <conditionalFormatting sqref="B14">
    <cfRule type="expression" priority="491" stopIfTrue="1">
      <formula>"if(E11&gt;0,#,##0;(#,##0),"-")"</formula>
    </cfRule>
  </conditionalFormatting>
  <conditionalFormatting sqref="B14">
    <cfRule type="expression" priority="488" stopIfTrue="1">
      <formula>"if(E11&gt;0,#,##0;(#,##0),"-")"</formula>
    </cfRule>
  </conditionalFormatting>
  <conditionalFormatting sqref="B14">
    <cfRule type="expression" priority="486" stopIfTrue="1">
      <formula>"if(E11&gt;0,#,##0;(#,##0),"-")"</formula>
    </cfRule>
  </conditionalFormatting>
  <conditionalFormatting sqref="B14">
    <cfRule type="expression" priority="485" stopIfTrue="1">
      <formula>"if(E11&gt;0,#,##0;(#,##0),"-")"</formula>
    </cfRule>
  </conditionalFormatting>
  <conditionalFormatting sqref="B14">
    <cfRule type="expression" priority="484" stopIfTrue="1">
      <formula>"if(E11&gt;0,#,##0;(#,##0),"-")"</formula>
    </cfRule>
  </conditionalFormatting>
  <conditionalFormatting sqref="B14">
    <cfRule type="expression" priority="483" stopIfTrue="1">
      <formula>"if(E11&gt;0,#,##0;(#,##0),"-")"</formula>
    </cfRule>
  </conditionalFormatting>
  <conditionalFormatting sqref="D14">
    <cfRule type="expression" priority="477" stopIfTrue="1">
      <formula>"if(E11&gt;0,#,##0;(#,##0),"-")"</formula>
    </cfRule>
  </conditionalFormatting>
  <conditionalFormatting sqref="D14">
    <cfRule type="expression" priority="476" stopIfTrue="1">
      <formula>"if(E11&gt;0,#,##0;(#,##0),"-")"</formula>
    </cfRule>
  </conditionalFormatting>
  <conditionalFormatting sqref="D14">
    <cfRule type="expression" priority="482" stopIfTrue="1">
      <formula>"if(E11&gt;0,#,##0;(#,##0),"-")"</formula>
    </cfRule>
  </conditionalFormatting>
  <conditionalFormatting sqref="D14">
    <cfRule type="expression" priority="481" stopIfTrue="1">
      <formula>"if(E11&gt;0,#,##0;(#,##0),"-")"</formula>
    </cfRule>
  </conditionalFormatting>
  <conditionalFormatting sqref="D14">
    <cfRule type="expression" priority="480" stopIfTrue="1">
      <formula>"if(E11&gt;0,#,##0;(#,##0),"-")"</formula>
    </cfRule>
  </conditionalFormatting>
  <conditionalFormatting sqref="D14">
    <cfRule type="expression" priority="474" stopIfTrue="1">
      <formula>"if(E11&gt;0,#,##0;(#,##0),"-")"</formula>
    </cfRule>
  </conditionalFormatting>
  <conditionalFormatting sqref="D14">
    <cfRule type="expression" priority="479" stopIfTrue="1">
      <formula>"if(E11&gt;0,#,##0;(#,##0),"-")"</formula>
    </cfRule>
  </conditionalFormatting>
  <conditionalFormatting sqref="D14">
    <cfRule type="expression" priority="478" stopIfTrue="1">
      <formula>"if(E11&gt;0,#,##0;(#,##0),"-")"</formula>
    </cfRule>
  </conditionalFormatting>
  <conditionalFormatting sqref="D14">
    <cfRule type="expression" priority="475" stopIfTrue="1">
      <formula>"if(E11&gt;0,#,##0;(#,##0),"-")"</formula>
    </cfRule>
  </conditionalFormatting>
  <conditionalFormatting sqref="D14">
    <cfRule type="expression" priority="473" stopIfTrue="1">
      <formula>"if(E11&gt;0,#,##0;(#,##0),"-")"</formula>
    </cfRule>
  </conditionalFormatting>
  <conditionalFormatting sqref="D14">
    <cfRule type="expression" priority="472" stopIfTrue="1">
      <formula>"if(E11&gt;0,#,##0;(#,##0),"-")"</formula>
    </cfRule>
  </conditionalFormatting>
  <conditionalFormatting sqref="D14">
    <cfRule type="expression" priority="471" stopIfTrue="1">
      <formula>"if(E11&gt;0,#,##0;(#,##0),"-")"</formula>
    </cfRule>
  </conditionalFormatting>
  <conditionalFormatting sqref="D14">
    <cfRule type="expression" priority="470" stopIfTrue="1">
      <formula>"if(E11&gt;0,#,##0;(#,##0),"-")"</formula>
    </cfRule>
  </conditionalFormatting>
  <conditionalFormatting sqref="F14">
    <cfRule type="expression" priority="464" stopIfTrue="1">
      <formula>"if(E11&gt;0,#,##0;(#,##0),"-")"</formula>
    </cfRule>
  </conditionalFormatting>
  <conditionalFormatting sqref="F14">
    <cfRule type="expression" priority="463" stopIfTrue="1">
      <formula>"if(E11&gt;0,#,##0;(#,##0),"-")"</formula>
    </cfRule>
  </conditionalFormatting>
  <conditionalFormatting sqref="F14">
    <cfRule type="expression" priority="469" stopIfTrue="1">
      <formula>"if(E11&gt;0,#,##0;(#,##0),"-")"</formula>
    </cfRule>
  </conditionalFormatting>
  <conditionalFormatting sqref="F14">
    <cfRule type="expression" priority="468" stopIfTrue="1">
      <formula>"if(E11&gt;0,#,##0;(#,##0),"-")"</formula>
    </cfRule>
  </conditionalFormatting>
  <conditionalFormatting sqref="F14">
    <cfRule type="expression" priority="467" stopIfTrue="1">
      <formula>"if(E11&gt;0,#,##0;(#,##0),"-")"</formula>
    </cfRule>
  </conditionalFormatting>
  <conditionalFormatting sqref="F14">
    <cfRule type="expression" priority="461" stopIfTrue="1">
      <formula>"if(E11&gt;0,#,##0;(#,##0),"-")"</formula>
    </cfRule>
  </conditionalFormatting>
  <conditionalFormatting sqref="F14">
    <cfRule type="expression" priority="466" stopIfTrue="1">
      <formula>"if(E11&gt;0,#,##0;(#,##0),"-")"</formula>
    </cfRule>
  </conditionalFormatting>
  <conditionalFormatting sqref="F14">
    <cfRule type="expression" priority="465" stopIfTrue="1">
      <formula>"if(E11&gt;0,#,##0;(#,##0),"-")"</formula>
    </cfRule>
  </conditionalFormatting>
  <conditionalFormatting sqref="F14">
    <cfRule type="expression" priority="462" stopIfTrue="1">
      <formula>"if(E11&gt;0,#,##0;(#,##0),"-")"</formula>
    </cfRule>
  </conditionalFormatting>
  <conditionalFormatting sqref="F14">
    <cfRule type="expression" priority="460" stopIfTrue="1">
      <formula>"if(E11&gt;0,#,##0;(#,##0),"-")"</formula>
    </cfRule>
  </conditionalFormatting>
  <conditionalFormatting sqref="F14">
    <cfRule type="expression" priority="459" stopIfTrue="1">
      <formula>"if(E11&gt;0,#,##0;(#,##0),"-")"</formula>
    </cfRule>
  </conditionalFormatting>
  <conditionalFormatting sqref="F14">
    <cfRule type="expression" priority="458" stopIfTrue="1">
      <formula>"if(E11&gt;0,#,##0;(#,##0),"-")"</formula>
    </cfRule>
  </conditionalFormatting>
  <conditionalFormatting sqref="F14">
    <cfRule type="expression" priority="457" stopIfTrue="1">
      <formula>"if(E11&gt;0,#,##0;(#,##0),"-")"</formula>
    </cfRule>
  </conditionalFormatting>
  <conditionalFormatting sqref="H16:H17">
    <cfRule type="expression" priority="456" stopIfTrue="1">
      <formula>"if(E11&gt;0,#,##0;(#,##0),"-")"</formula>
    </cfRule>
  </conditionalFormatting>
  <conditionalFormatting sqref="H16:H17">
    <cfRule type="expression" priority="455" stopIfTrue="1">
      <formula>"if(E11&gt;0,#,##0;(#,##0),"-")"</formula>
    </cfRule>
  </conditionalFormatting>
  <conditionalFormatting sqref="H16:H17">
    <cfRule type="expression" priority="454" stopIfTrue="1">
      <formula>"if(E11&gt;0,#,##0;(#,##0),"-")"</formula>
    </cfRule>
  </conditionalFormatting>
  <conditionalFormatting sqref="H16:H17">
    <cfRule type="expression" priority="453" stopIfTrue="1">
      <formula>"if(E11&gt;0,#,##0;(#,##0),"-")"</formula>
    </cfRule>
  </conditionalFormatting>
  <conditionalFormatting sqref="H16:H17">
    <cfRule type="expression" priority="452" stopIfTrue="1">
      <formula>"if(E11&gt;0,#,##0;(#,##0),"-")"</formula>
    </cfRule>
  </conditionalFormatting>
  <conditionalFormatting sqref="H16:H17">
    <cfRule type="expression" priority="451" stopIfTrue="1">
      <formula>"if(E11&gt;0,#,##0;(#,##0),"-")"</formula>
    </cfRule>
  </conditionalFormatting>
  <conditionalFormatting sqref="H16:H17">
    <cfRule type="expression" priority="450" stopIfTrue="1">
      <formula>"if(E11&gt;0,#,##0;(#,##0),"-")"</formula>
    </cfRule>
  </conditionalFormatting>
  <conditionalFormatting sqref="H16:H17">
    <cfRule type="expression" priority="449" stopIfTrue="1">
      <formula>"if(E11&gt;0,#,##0;(#,##0),"-")"</formula>
    </cfRule>
  </conditionalFormatting>
  <conditionalFormatting sqref="H16:H17">
    <cfRule type="expression" priority="448" stopIfTrue="1">
      <formula>"if(E11&gt;0,#,##0;(#,##0),"-")"</formula>
    </cfRule>
  </conditionalFormatting>
  <conditionalFormatting sqref="H16:H17">
    <cfRule type="expression" priority="447" stopIfTrue="1">
      <formula>"if(E11&gt;0,#,##0;(#,##0),"-")"</formula>
    </cfRule>
  </conditionalFormatting>
  <conditionalFormatting sqref="H16:H17">
    <cfRule type="expression" priority="446" stopIfTrue="1">
      <formula>"if(E11&gt;0,#,##0;(#,##0),"-")"</formula>
    </cfRule>
  </conditionalFormatting>
  <conditionalFormatting sqref="H16:H17">
    <cfRule type="expression" priority="445" stopIfTrue="1">
      <formula>"if(E11&gt;0,#,##0;(#,##0),"-")"</formula>
    </cfRule>
  </conditionalFormatting>
  <conditionalFormatting sqref="H16:H17">
    <cfRule type="expression" priority="444" stopIfTrue="1">
      <formula>"if(E11&gt;0,#,##0;(#,##0),"-")"</formula>
    </cfRule>
  </conditionalFormatting>
  <conditionalFormatting sqref="B25:B26">
    <cfRule type="expression" priority="424" stopIfTrue="1">
      <formula>"if(E11&gt;0,#,##0;(#,##0),"-")"</formula>
    </cfRule>
  </conditionalFormatting>
  <conditionalFormatting sqref="D25:D26">
    <cfRule type="expression" priority="395" stopIfTrue="1">
      <formula>"if(E11&gt;0,#,##0;(#,##0),"-")"</formula>
    </cfRule>
  </conditionalFormatting>
  <conditionalFormatting sqref="D25:D26">
    <cfRule type="expression" priority="394" stopIfTrue="1">
      <formula>"if(E11&gt;0,#,##0;(#,##0),"-")"</formula>
    </cfRule>
  </conditionalFormatting>
  <conditionalFormatting sqref="D25:D26">
    <cfRule type="expression" priority="390" stopIfTrue="1">
      <formula>"if(E11&gt;0,#,##0;(#,##0),"-")"</formula>
    </cfRule>
  </conditionalFormatting>
  <conditionalFormatting sqref="D25:D26">
    <cfRule type="expression" priority="389" stopIfTrue="1">
      <formula>"if(E11&gt;0,#,##0;(#,##0),"-")"</formula>
    </cfRule>
  </conditionalFormatting>
  <conditionalFormatting sqref="D25:D26">
    <cfRule type="expression" priority="383" stopIfTrue="1">
      <formula>"if(E11&gt;0,#,##0;(#,##0),"-")"</formula>
    </cfRule>
  </conditionalFormatting>
  <conditionalFormatting sqref="D25:D26">
    <cfRule type="expression" priority="382" stopIfTrue="1">
      <formula>"if(E11&gt;0,#,##0;(#,##0),"-")"</formula>
    </cfRule>
  </conditionalFormatting>
  <conditionalFormatting sqref="D25:D26">
    <cfRule type="expression" priority="376" stopIfTrue="1">
      <formula>"if(E11&gt;0,#,##0;(#,##0),"-")"</formula>
    </cfRule>
  </conditionalFormatting>
  <conditionalFormatting sqref="D25:D26">
    <cfRule type="expression" priority="375" stopIfTrue="1">
      <formula>"if(E11&gt;0,#,##0;(#,##0),"-")"</formula>
    </cfRule>
  </conditionalFormatting>
  <conditionalFormatting sqref="B25:B26">
    <cfRule type="expression" priority="423" stopIfTrue="1">
      <formula>"if(E11&gt;0,#,##0;(#,##0),"-")"</formula>
    </cfRule>
  </conditionalFormatting>
  <conditionalFormatting sqref="B25:B26">
    <cfRule type="expression" priority="417" stopIfTrue="1">
      <formula>"if(E11&gt;0,#,##0;(#,##0),"-")"</formula>
    </cfRule>
  </conditionalFormatting>
  <conditionalFormatting sqref="B25:B26">
    <cfRule type="expression" priority="416" stopIfTrue="1">
      <formula>"if(E11&gt;0,#,##0;(#,##0),"-")"</formula>
    </cfRule>
  </conditionalFormatting>
  <conditionalFormatting sqref="B25:B26">
    <cfRule type="expression" priority="410" stopIfTrue="1">
      <formula>"if(E11&gt;0,#,##0;(#,##0),"-")"</formula>
    </cfRule>
  </conditionalFormatting>
  <conditionalFormatting sqref="B25:B26">
    <cfRule type="expression" priority="409" stopIfTrue="1">
      <formula>"if(E11&gt;0,#,##0;(#,##0),"-")"</formula>
    </cfRule>
  </conditionalFormatting>
  <conditionalFormatting sqref="B25:B26">
    <cfRule type="expression" priority="430" stopIfTrue="1">
      <formula>"if(E11&gt;0,#,##0;(#,##0),"-")"</formula>
    </cfRule>
  </conditionalFormatting>
  <conditionalFormatting sqref="B25:B26">
    <cfRule type="expression" priority="429" stopIfTrue="1">
      <formula>"if(E11&gt;0,#,##0;(#,##0),"-")"</formula>
    </cfRule>
  </conditionalFormatting>
  <conditionalFormatting sqref="B25:B26">
    <cfRule type="expression" priority="428" stopIfTrue="1">
      <formula>"if(E11&gt;0,#,##0;(#,##0),"-")"</formula>
    </cfRule>
  </conditionalFormatting>
  <conditionalFormatting sqref="D25:D26">
    <cfRule type="expression" priority="372" stopIfTrue="1">
      <formula>"if(E11&gt;0,#,##0;(#,##0),"-")"</formula>
    </cfRule>
  </conditionalFormatting>
  <conditionalFormatting sqref="B25:B26">
    <cfRule type="expression" priority="427" stopIfTrue="1">
      <formula>"if(E11&gt;0,#,##0;(#,##0),"-")"</formula>
    </cfRule>
  </conditionalFormatting>
  <conditionalFormatting sqref="B25:B26">
    <cfRule type="expression" priority="426" stopIfTrue="1">
      <formula>"if(E11&gt;0,#,##0;(#,##0),"-")"</formula>
    </cfRule>
  </conditionalFormatting>
  <conditionalFormatting sqref="B25:B26">
    <cfRule type="expression" priority="425" stopIfTrue="1">
      <formula>"if(E11&gt;0,#,##0;(#,##0),"-")"</formula>
    </cfRule>
  </conditionalFormatting>
  <conditionalFormatting sqref="B25:B26">
    <cfRule type="expression" priority="422" stopIfTrue="1">
      <formula>"if(E11&gt;0,#,##0;(#,##0),"-")"</formula>
    </cfRule>
  </conditionalFormatting>
  <conditionalFormatting sqref="B25:B26">
    <cfRule type="expression" priority="421" stopIfTrue="1">
      <formula>"if(E11&gt;0,#,##0;(#,##0),"-")"</formula>
    </cfRule>
  </conditionalFormatting>
  <conditionalFormatting sqref="B25:B26">
    <cfRule type="expression" priority="420" stopIfTrue="1">
      <formula>"if(E11&gt;0,#,##0;(#,##0),"-")"</formula>
    </cfRule>
  </conditionalFormatting>
  <conditionalFormatting sqref="B25:B26">
    <cfRule type="expression" priority="419" stopIfTrue="1">
      <formula>"if(E11&gt;0,#,##0;(#,##0),"-")"</formula>
    </cfRule>
  </conditionalFormatting>
  <conditionalFormatting sqref="B25:B26">
    <cfRule type="expression" priority="418" stopIfTrue="1">
      <formula>"if(E11&gt;0,#,##0;(#,##0),"-")"</formula>
    </cfRule>
  </conditionalFormatting>
  <conditionalFormatting sqref="B25:B26">
    <cfRule type="expression" priority="415" stopIfTrue="1">
      <formula>"if(E11&gt;0,#,##0;(#,##0),"-")"</formula>
    </cfRule>
  </conditionalFormatting>
  <conditionalFormatting sqref="B25:B26">
    <cfRule type="expression" priority="414" stopIfTrue="1">
      <formula>"if(E11&gt;0,#,##0;(#,##0),"-")"</formula>
    </cfRule>
  </conditionalFormatting>
  <conditionalFormatting sqref="B25:B26">
    <cfRule type="expression" priority="413" stopIfTrue="1">
      <formula>"if(E11&gt;0,#,##0;(#,##0),"-")"</formula>
    </cfRule>
  </conditionalFormatting>
  <conditionalFormatting sqref="B25:B26">
    <cfRule type="expression" priority="412" stopIfTrue="1">
      <formula>"if(E11&gt;0,#,##0;(#,##0),"-")"</formula>
    </cfRule>
  </conditionalFormatting>
  <conditionalFormatting sqref="B25:B26">
    <cfRule type="expression" priority="411" stopIfTrue="1">
      <formula>"if(E11&gt;0,#,##0;(#,##0),"-")"</formula>
    </cfRule>
  </conditionalFormatting>
  <conditionalFormatting sqref="B25:B26">
    <cfRule type="expression" priority="408" stopIfTrue="1">
      <formula>"if(E11&gt;0,#,##0;(#,##0),"-")"</formula>
    </cfRule>
  </conditionalFormatting>
  <conditionalFormatting sqref="B25:B26">
    <cfRule type="expression" priority="407" stopIfTrue="1">
      <formula>"if(E11&gt;0,#,##0;(#,##0),"-")"</formula>
    </cfRule>
  </conditionalFormatting>
  <conditionalFormatting sqref="B25:B26">
    <cfRule type="expression" priority="406" stopIfTrue="1">
      <formula>"if(E11&gt;0,#,##0;(#,##0),"-")"</formula>
    </cfRule>
  </conditionalFormatting>
  <conditionalFormatting sqref="B25:B26">
    <cfRule type="expression" priority="405" stopIfTrue="1">
      <formula>"if(E11&gt;0,#,##0;(#,##0),"-")"</formula>
    </cfRule>
  </conditionalFormatting>
  <conditionalFormatting sqref="B25:B26">
    <cfRule type="expression" priority="404" stopIfTrue="1">
      <formula>"if(E11&gt;0,#,##0;(#,##0),"-")"</formula>
    </cfRule>
  </conditionalFormatting>
  <conditionalFormatting sqref="B25:B26">
    <cfRule type="expression" priority="403" stopIfTrue="1">
      <formula>"if(E11&gt;0,#,##0;(#,##0),"-")"</formula>
    </cfRule>
  </conditionalFormatting>
  <conditionalFormatting sqref="B25:B26">
    <cfRule type="expression" priority="402" stopIfTrue="1">
      <formula>"if(E11&gt;0,#,##0;(#,##0),"-")"</formula>
    </cfRule>
  </conditionalFormatting>
  <conditionalFormatting sqref="B25:B26">
    <cfRule type="expression" priority="401" stopIfTrue="1">
      <formula>"if(E11&gt;0,#,##0;(#,##0),"-")"</formula>
    </cfRule>
  </conditionalFormatting>
  <conditionalFormatting sqref="B25:B26">
    <cfRule type="expression" priority="400" stopIfTrue="1">
      <formula>"if(E11&gt;0,#,##0;(#,##0),"-")"</formula>
    </cfRule>
  </conditionalFormatting>
  <conditionalFormatting sqref="B25:B26">
    <cfRule type="expression" priority="399" stopIfTrue="1">
      <formula>"if(E11&gt;0,#,##0;(#,##0),"-")"</formula>
    </cfRule>
  </conditionalFormatting>
  <conditionalFormatting sqref="B25:B26">
    <cfRule type="expression" priority="398" stopIfTrue="1">
      <formula>"if(E11&gt;0,#,##0;(#,##0),"-")"</formula>
    </cfRule>
  </conditionalFormatting>
  <conditionalFormatting sqref="D25:D26">
    <cfRule type="expression" priority="397" stopIfTrue="1">
      <formula>"if(E11&gt;0,#,##0;(#,##0),"-")"</formula>
    </cfRule>
  </conditionalFormatting>
  <conditionalFormatting sqref="D25:D26">
    <cfRule type="expression" priority="396" stopIfTrue="1">
      <formula>"if(E11&gt;0,#,##0;(#,##0),"-")"</formula>
    </cfRule>
  </conditionalFormatting>
  <conditionalFormatting sqref="D25:D26">
    <cfRule type="expression" priority="393" stopIfTrue="1">
      <formula>"if(E11&gt;0,#,##0;(#,##0),"-")"</formula>
    </cfRule>
  </conditionalFormatting>
  <conditionalFormatting sqref="D25:D26">
    <cfRule type="expression" priority="392" stopIfTrue="1">
      <formula>"if(E11&gt;0,#,##0;(#,##0),"-")"</formula>
    </cfRule>
  </conditionalFormatting>
  <conditionalFormatting sqref="D25:D26">
    <cfRule type="expression" priority="391" stopIfTrue="1">
      <formula>"if(E11&gt;0,#,##0;(#,##0),"-")"</formula>
    </cfRule>
  </conditionalFormatting>
  <conditionalFormatting sqref="D25:D26">
    <cfRule type="expression" priority="388" stopIfTrue="1">
      <formula>"if(E11&gt;0,#,##0;(#,##0),"-")"</formula>
    </cfRule>
  </conditionalFormatting>
  <conditionalFormatting sqref="D25:D26">
    <cfRule type="expression" priority="387" stopIfTrue="1">
      <formula>"if(E11&gt;0,#,##0;(#,##0),"-")"</formula>
    </cfRule>
  </conditionalFormatting>
  <conditionalFormatting sqref="D25:D26">
    <cfRule type="expression" priority="386" stopIfTrue="1">
      <formula>"if(E11&gt;0,#,##0;(#,##0),"-")"</formula>
    </cfRule>
  </conditionalFormatting>
  <conditionalFormatting sqref="D25:D26">
    <cfRule type="expression" priority="385" stopIfTrue="1">
      <formula>"if(E11&gt;0,#,##0;(#,##0),"-")"</formula>
    </cfRule>
  </conditionalFormatting>
  <conditionalFormatting sqref="D25:D26">
    <cfRule type="expression" priority="384" stopIfTrue="1">
      <formula>"if(E11&gt;0,#,##0;(#,##0),"-")"</formula>
    </cfRule>
  </conditionalFormatting>
  <conditionalFormatting sqref="D25:D26">
    <cfRule type="expression" priority="381" stopIfTrue="1">
      <formula>"if(E11&gt;0,#,##0;(#,##0),"-")"</formula>
    </cfRule>
  </conditionalFormatting>
  <conditionalFormatting sqref="D25:D26">
    <cfRule type="expression" priority="380" stopIfTrue="1">
      <formula>"if(E11&gt;0,#,##0;(#,##0),"-")"</formula>
    </cfRule>
  </conditionalFormatting>
  <conditionalFormatting sqref="D25:D26">
    <cfRule type="expression" priority="379" stopIfTrue="1">
      <formula>"if(E11&gt;0,#,##0;(#,##0),"-")"</formula>
    </cfRule>
  </conditionalFormatting>
  <conditionalFormatting sqref="D25:D26">
    <cfRule type="expression" priority="378" stopIfTrue="1">
      <formula>"if(E11&gt;0,#,##0;(#,##0),"-")"</formula>
    </cfRule>
  </conditionalFormatting>
  <conditionalFormatting sqref="D25:D26">
    <cfRule type="expression" priority="377" stopIfTrue="1">
      <formula>"if(E11&gt;0,#,##0;(#,##0),"-")"</formula>
    </cfRule>
  </conditionalFormatting>
  <conditionalFormatting sqref="D25:D26">
    <cfRule type="expression" priority="374" stopIfTrue="1">
      <formula>"if(E11&gt;0,#,##0;(#,##0),"-")"</formula>
    </cfRule>
  </conditionalFormatting>
  <conditionalFormatting sqref="D25:D26">
    <cfRule type="expression" priority="373" stopIfTrue="1">
      <formula>"if(E11&gt;0,#,##0;(#,##0),"-")"</formula>
    </cfRule>
  </conditionalFormatting>
  <conditionalFormatting sqref="D25:D26">
    <cfRule type="expression" priority="371" stopIfTrue="1">
      <formula>"if(E11&gt;0,#,##0;(#,##0),"-")"</formula>
    </cfRule>
  </conditionalFormatting>
  <conditionalFormatting sqref="D25:D26">
    <cfRule type="expression" priority="370" stopIfTrue="1">
      <formula>"if(E11&gt;0,#,##0;(#,##0),"-")"</formula>
    </cfRule>
  </conditionalFormatting>
  <conditionalFormatting sqref="D25:D26">
    <cfRule type="expression" priority="369" stopIfTrue="1">
      <formula>"if(E11&gt;0,#,##0;(#,##0),"-")"</formula>
    </cfRule>
  </conditionalFormatting>
  <conditionalFormatting sqref="D25:D26">
    <cfRule type="expression" priority="368" stopIfTrue="1">
      <formula>"if(E11&gt;0,#,##0;(#,##0),"-")"</formula>
    </cfRule>
  </conditionalFormatting>
  <conditionalFormatting sqref="D25:D26">
    <cfRule type="expression" priority="367" stopIfTrue="1">
      <formula>"if(E11&gt;0,#,##0;(#,##0),"-")"</formula>
    </cfRule>
  </conditionalFormatting>
  <conditionalFormatting sqref="D25:D26">
    <cfRule type="expression" priority="366" stopIfTrue="1">
      <formula>"if(E11&gt;0,#,##0;(#,##0),"-")"</formula>
    </cfRule>
  </conditionalFormatting>
  <conditionalFormatting sqref="D25:D26">
    <cfRule type="expression" priority="365" stopIfTrue="1">
      <formula>"if(E11&gt;0,#,##0;(#,##0),"-")"</formula>
    </cfRule>
  </conditionalFormatting>
  <conditionalFormatting sqref="F25:F26">
    <cfRule type="expression" priority="364" stopIfTrue="1">
      <formula>"if(E11&gt;0,#,##0;(#,##0),"-")"</formula>
    </cfRule>
  </conditionalFormatting>
  <conditionalFormatting sqref="F25:F26">
    <cfRule type="expression" priority="363" stopIfTrue="1">
      <formula>"if(E11&gt;0,#,##0;(#,##0),"-")"</formula>
    </cfRule>
  </conditionalFormatting>
  <conditionalFormatting sqref="F25:F26">
    <cfRule type="expression" priority="362" stopIfTrue="1">
      <formula>"if(E11&gt;0,#,##0;(#,##0),"-")"</formula>
    </cfRule>
  </conditionalFormatting>
  <conditionalFormatting sqref="F25:F26">
    <cfRule type="expression" priority="361" stopIfTrue="1">
      <formula>"if(E11&gt;0,#,##0;(#,##0),"-")"</formula>
    </cfRule>
  </conditionalFormatting>
  <conditionalFormatting sqref="F25:F26">
    <cfRule type="expression" priority="360" stopIfTrue="1">
      <formula>"if(E11&gt;0,#,##0;(#,##0),"-")"</formula>
    </cfRule>
  </conditionalFormatting>
  <conditionalFormatting sqref="F25:F26">
    <cfRule type="expression" priority="359" stopIfTrue="1">
      <formula>"if(E11&gt;0,#,##0;(#,##0),"-")"</formula>
    </cfRule>
  </conditionalFormatting>
  <conditionalFormatting sqref="F25:F26">
    <cfRule type="expression" priority="358" stopIfTrue="1">
      <formula>"if(E11&gt;0,#,##0;(#,##0),"-")"</formula>
    </cfRule>
  </conditionalFormatting>
  <conditionalFormatting sqref="F25:F26">
    <cfRule type="expression" priority="357" stopIfTrue="1">
      <formula>"if(E11&gt;0,#,##0;(#,##0),"-")"</formula>
    </cfRule>
  </conditionalFormatting>
  <conditionalFormatting sqref="F25:F26">
    <cfRule type="expression" priority="356" stopIfTrue="1">
      <formula>"if(E11&gt;0,#,##0;(#,##0),"-")"</formula>
    </cfRule>
  </conditionalFormatting>
  <conditionalFormatting sqref="F25:F26">
    <cfRule type="expression" priority="355" stopIfTrue="1">
      <formula>"if(E11&gt;0,#,##0;(#,##0),"-")"</formula>
    </cfRule>
  </conditionalFormatting>
  <conditionalFormatting sqref="F25:F26">
    <cfRule type="expression" priority="354" stopIfTrue="1">
      <formula>"if(E11&gt;0,#,##0;(#,##0),"-")"</formula>
    </cfRule>
  </conditionalFormatting>
  <conditionalFormatting sqref="F25:F26">
    <cfRule type="expression" priority="353" stopIfTrue="1">
      <formula>"if(E11&gt;0,#,##0;(#,##0),"-")"</formula>
    </cfRule>
  </conditionalFormatting>
  <conditionalFormatting sqref="F25:F26">
    <cfRule type="expression" priority="352" stopIfTrue="1">
      <formula>"if(E11&gt;0,#,##0;(#,##0),"-")"</formula>
    </cfRule>
  </conditionalFormatting>
  <conditionalFormatting sqref="F25:F26">
    <cfRule type="expression" priority="351" stopIfTrue="1">
      <formula>"if(E11&gt;0,#,##0;(#,##0),"-")"</formula>
    </cfRule>
  </conditionalFormatting>
  <conditionalFormatting sqref="F25:F26">
    <cfRule type="expression" priority="350" stopIfTrue="1">
      <formula>"if(E11&gt;0,#,##0;(#,##0),"-")"</formula>
    </cfRule>
  </conditionalFormatting>
  <conditionalFormatting sqref="F25:F26">
    <cfRule type="expression" priority="349" stopIfTrue="1">
      <formula>"if(E11&gt;0,#,##0;(#,##0),"-")"</formula>
    </cfRule>
  </conditionalFormatting>
  <conditionalFormatting sqref="F25:F26">
    <cfRule type="expression" priority="348" stopIfTrue="1">
      <formula>"if(E11&gt;0,#,##0;(#,##0),"-")"</formula>
    </cfRule>
  </conditionalFormatting>
  <conditionalFormatting sqref="F25:F26">
    <cfRule type="expression" priority="347" stopIfTrue="1">
      <formula>"if(E11&gt;0,#,##0;(#,##0),"-")"</formula>
    </cfRule>
  </conditionalFormatting>
  <conditionalFormatting sqref="F25:F26">
    <cfRule type="expression" priority="346" stopIfTrue="1">
      <formula>"if(E11&gt;0,#,##0;(#,##0),"-")"</formula>
    </cfRule>
  </conditionalFormatting>
  <conditionalFormatting sqref="F25:F26">
    <cfRule type="expression" priority="345" stopIfTrue="1">
      <formula>"if(E11&gt;0,#,##0;(#,##0),"-")"</formula>
    </cfRule>
  </conditionalFormatting>
  <conditionalFormatting sqref="F25:F26">
    <cfRule type="expression" priority="344" stopIfTrue="1">
      <formula>"if(E11&gt;0,#,##0;(#,##0),"-")"</formula>
    </cfRule>
  </conditionalFormatting>
  <conditionalFormatting sqref="F25:F26">
    <cfRule type="expression" priority="343" stopIfTrue="1">
      <formula>"if(E11&gt;0,#,##0;(#,##0),"-")"</formula>
    </cfRule>
  </conditionalFormatting>
  <conditionalFormatting sqref="F25:F26">
    <cfRule type="expression" priority="342" stopIfTrue="1">
      <formula>"if(E11&gt;0,#,##0;(#,##0),"-")"</formula>
    </cfRule>
  </conditionalFormatting>
  <conditionalFormatting sqref="F25:F26">
    <cfRule type="expression" priority="341" stopIfTrue="1">
      <formula>"if(E11&gt;0,#,##0;(#,##0),"-")"</formula>
    </cfRule>
  </conditionalFormatting>
  <conditionalFormatting sqref="F25:F26">
    <cfRule type="expression" priority="340" stopIfTrue="1">
      <formula>"if(E11&gt;0,#,##0;(#,##0),"-")"</formula>
    </cfRule>
  </conditionalFormatting>
  <conditionalFormatting sqref="F25:F26">
    <cfRule type="expression" priority="339" stopIfTrue="1">
      <formula>"if(E11&gt;0,#,##0;(#,##0),"-")"</formula>
    </cfRule>
  </conditionalFormatting>
  <conditionalFormatting sqref="F25:F26">
    <cfRule type="expression" priority="338" stopIfTrue="1">
      <formula>"if(E11&gt;0,#,##0;(#,##0),"-")"</formula>
    </cfRule>
  </conditionalFormatting>
  <conditionalFormatting sqref="F25:F26">
    <cfRule type="expression" priority="337" stopIfTrue="1">
      <formula>"if(E11&gt;0,#,##0;(#,##0),"-")"</formula>
    </cfRule>
  </conditionalFormatting>
  <conditionalFormatting sqref="F25:F26">
    <cfRule type="expression" priority="336" stopIfTrue="1">
      <formula>"if(E11&gt;0,#,##0;(#,##0),"-")"</formula>
    </cfRule>
  </conditionalFormatting>
  <conditionalFormatting sqref="F25:F26">
    <cfRule type="expression" priority="335" stopIfTrue="1">
      <formula>"if(E11&gt;0,#,##0;(#,##0),"-")"</formula>
    </cfRule>
  </conditionalFormatting>
  <conditionalFormatting sqref="F25:F26">
    <cfRule type="expression" priority="334" stopIfTrue="1">
      <formula>"if(E11&gt;0,#,##0;(#,##0),"-")"</formula>
    </cfRule>
  </conditionalFormatting>
  <conditionalFormatting sqref="F25:F26">
    <cfRule type="expression" priority="333" stopIfTrue="1">
      <formula>"if(E11&gt;0,#,##0;(#,##0),"-")"</formula>
    </cfRule>
  </conditionalFormatting>
  <conditionalFormatting sqref="F25:F26">
    <cfRule type="expression" priority="332" stopIfTrue="1">
      <formula>"if(E11&gt;0,#,##0;(#,##0),"-")"</formula>
    </cfRule>
  </conditionalFormatting>
  <conditionalFormatting sqref="B24">
    <cfRule type="expression" priority="325" stopIfTrue="1">
      <formula>"if(E11&gt;0,#,##0;(#,##0),"-")"</formula>
    </cfRule>
  </conditionalFormatting>
  <conditionalFormatting sqref="B24">
    <cfRule type="expression" priority="324" stopIfTrue="1">
      <formula>"if(E11&gt;0,#,##0;(#,##0),"-")"</formula>
    </cfRule>
  </conditionalFormatting>
  <conditionalFormatting sqref="B24">
    <cfRule type="expression" priority="323" stopIfTrue="1">
      <formula>"if(E11&gt;0,#,##0;(#,##0),"-")"</formula>
    </cfRule>
  </conditionalFormatting>
  <conditionalFormatting sqref="B24">
    <cfRule type="expression" priority="331" stopIfTrue="1">
      <formula>"if(E11&gt;0,#,##0;(#,##0),"-")"</formula>
    </cfRule>
  </conditionalFormatting>
  <conditionalFormatting sqref="B24">
    <cfRule type="expression" priority="330" stopIfTrue="1">
      <formula>"if(E11&gt;0,#,##0;(#,##0),"-")"</formula>
    </cfRule>
  </conditionalFormatting>
  <conditionalFormatting sqref="B24">
    <cfRule type="expression" priority="329" stopIfTrue="1">
      <formula>"if(E11&gt;0,#,##0;(#,##0),"-")"</formula>
    </cfRule>
  </conditionalFormatting>
  <conditionalFormatting sqref="B24">
    <cfRule type="expression" priority="328" stopIfTrue="1">
      <formula>"if(E11&gt;0,#,##0;(#,##0),"-")"</formula>
    </cfRule>
  </conditionalFormatting>
  <conditionalFormatting sqref="B24">
    <cfRule type="expression" priority="327" stopIfTrue="1">
      <formula>"if(E11&gt;0,#,##0;(#,##0),"-")"</formula>
    </cfRule>
  </conditionalFormatting>
  <conditionalFormatting sqref="B24">
    <cfRule type="expression" priority="326" stopIfTrue="1">
      <formula>"if(E11&gt;0,#,##0;(#,##0),"-")"</formula>
    </cfRule>
  </conditionalFormatting>
  <conditionalFormatting sqref="D24">
    <cfRule type="expression" priority="274" stopIfTrue="1">
      <formula>"if(E11&gt;0,#,##0;(#,##0),"-")"</formula>
    </cfRule>
  </conditionalFormatting>
  <conditionalFormatting sqref="D24">
    <cfRule type="expression" priority="282" stopIfTrue="1">
      <formula>"if(E11&gt;0,#,##0;(#,##0),"-")"</formula>
    </cfRule>
  </conditionalFormatting>
  <conditionalFormatting sqref="D24">
    <cfRule type="expression" priority="279" stopIfTrue="1">
      <formula>"if(E11&gt;0,#,##0;(#,##0),"-")"</formula>
    </cfRule>
  </conditionalFormatting>
  <conditionalFormatting sqref="D24">
    <cfRule type="expression" priority="278" stopIfTrue="1">
      <formula>"if(E11&gt;0,#,##0;(#,##0),"-")"</formula>
    </cfRule>
  </conditionalFormatting>
  <conditionalFormatting sqref="B24">
    <cfRule type="expression" priority="322" stopIfTrue="1">
      <formula>"if(E11&gt;0,#,##0;(#,##0),"-")"</formula>
    </cfRule>
  </conditionalFormatting>
  <conditionalFormatting sqref="B24">
    <cfRule type="expression" priority="304" stopIfTrue="1">
      <formula>"if(E11&gt;0,#,##0;(#,##0),"-")"</formula>
    </cfRule>
  </conditionalFormatting>
  <conditionalFormatting sqref="D24">
    <cfRule type="expression" priority="256" stopIfTrue="1">
      <formula>"if(E11&gt;0,#,##0;(#,##0),"-")"</formula>
    </cfRule>
  </conditionalFormatting>
  <conditionalFormatting sqref="B24">
    <cfRule type="expression" priority="303" stopIfTrue="1">
      <formula>"if(E11&gt;0,#,##0;(#,##0),"-")"</formula>
    </cfRule>
  </conditionalFormatting>
  <conditionalFormatting sqref="B24">
    <cfRule type="expression" priority="302" stopIfTrue="1">
      <formula>"if(E11&gt;0,#,##0;(#,##0),"-")"</formula>
    </cfRule>
  </conditionalFormatting>
  <conditionalFormatting sqref="B24">
    <cfRule type="expression" priority="301" stopIfTrue="1">
      <formula>"if(E11&gt;0,#,##0;(#,##0),"-")"</formula>
    </cfRule>
  </conditionalFormatting>
  <conditionalFormatting sqref="D24">
    <cfRule type="expression" priority="253" stopIfTrue="1">
      <formula>"if(E11&gt;0,#,##0;(#,##0),"-")"</formula>
    </cfRule>
  </conditionalFormatting>
  <conditionalFormatting sqref="D24">
    <cfRule type="expression" priority="252" stopIfTrue="1">
      <formula>"if(E11&gt;0,#,##0;(#,##0),"-")"</formula>
    </cfRule>
  </conditionalFormatting>
  <conditionalFormatting sqref="B24">
    <cfRule type="expression" priority="300" stopIfTrue="1">
      <formula>"if(E11&gt;0,#,##0;(#,##0),"-")"</formula>
    </cfRule>
  </conditionalFormatting>
  <conditionalFormatting sqref="B24">
    <cfRule type="expression" priority="299" stopIfTrue="1">
      <formula>"if(E11&gt;0,#,##0;(#,##0),"-")"</formula>
    </cfRule>
  </conditionalFormatting>
  <conditionalFormatting sqref="B24">
    <cfRule type="expression" priority="298" stopIfTrue="1">
      <formula>"if(E11&gt;0,#,##0;(#,##0),"-")"</formula>
    </cfRule>
  </conditionalFormatting>
  <conditionalFormatting sqref="B24">
    <cfRule type="expression" priority="297" stopIfTrue="1">
      <formula>"if(E11&gt;0,#,##0;(#,##0),"-")"</formula>
    </cfRule>
  </conditionalFormatting>
  <conditionalFormatting sqref="B24">
    <cfRule type="expression" priority="296" stopIfTrue="1">
      <formula>"if(E11&gt;0,#,##0;(#,##0),"-")"</formula>
    </cfRule>
  </conditionalFormatting>
  <conditionalFormatting sqref="D24">
    <cfRule type="expression" priority="248" stopIfTrue="1">
      <formula>"if(E11&gt;0,#,##0;(#,##0),"-")"</formula>
    </cfRule>
  </conditionalFormatting>
  <conditionalFormatting sqref="D24">
    <cfRule type="expression" priority="247" stopIfTrue="1">
      <formula>"if(E11&gt;0,#,##0;(#,##0),"-")"</formula>
    </cfRule>
  </conditionalFormatting>
  <conditionalFormatting sqref="B24">
    <cfRule type="expression" priority="295" stopIfTrue="1">
      <formula>"if(E11&gt;0,#,##0;(#,##0),"-")"</formula>
    </cfRule>
  </conditionalFormatting>
  <conditionalFormatting sqref="B24">
    <cfRule type="expression" priority="294" stopIfTrue="1">
      <formula>"if(E11&gt;0,#,##0;(#,##0),"-")"</formula>
    </cfRule>
  </conditionalFormatting>
  <conditionalFormatting sqref="B24">
    <cfRule type="expression" priority="293" stopIfTrue="1">
      <formula>"if(E11&gt;0,#,##0;(#,##0),"-")"</formula>
    </cfRule>
  </conditionalFormatting>
  <conditionalFormatting sqref="B24">
    <cfRule type="expression" priority="292" stopIfTrue="1">
      <formula>"if(E11&gt;0,#,##0;(#,##0),"-")"</formula>
    </cfRule>
  </conditionalFormatting>
  <conditionalFormatting sqref="B24">
    <cfRule type="expression" priority="291" stopIfTrue="1">
      <formula>"if(E11&gt;0,#,##0;(#,##0),"-")"</formula>
    </cfRule>
  </conditionalFormatting>
  <conditionalFormatting sqref="D24">
    <cfRule type="expression" priority="243" stopIfTrue="1">
      <formula>"if(E11&gt;0,#,##0;(#,##0),"-")"</formula>
    </cfRule>
  </conditionalFormatting>
  <conditionalFormatting sqref="D24">
    <cfRule type="expression" priority="242" stopIfTrue="1">
      <formula>"if(E11&gt;0,#,##0;(#,##0),"-")"</formula>
    </cfRule>
  </conditionalFormatting>
  <conditionalFormatting sqref="B24">
    <cfRule type="expression" priority="290" stopIfTrue="1">
      <formula>"if(E11&gt;0,#,##0;(#,##0),"-")"</formula>
    </cfRule>
  </conditionalFormatting>
  <conditionalFormatting sqref="B24">
    <cfRule type="expression" priority="289" stopIfTrue="1">
      <formula>"if(E11&gt;0,#,##0;(#,##0),"-")"</formula>
    </cfRule>
  </conditionalFormatting>
  <conditionalFormatting sqref="B24">
    <cfRule type="expression" priority="288" stopIfTrue="1">
      <formula>"if(E11&gt;0,#,##0;(#,##0),"-")"</formula>
    </cfRule>
  </conditionalFormatting>
  <conditionalFormatting sqref="B24">
    <cfRule type="expression" priority="287" stopIfTrue="1">
      <formula>"if(E11&gt;0,#,##0;(#,##0),"-")"</formula>
    </cfRule>
  </conditionalFormatting>
  <conditionalFormatting sqref="B24">
    <cfRule type="expression" priority="305" stopIfTrue="1">
      <formula>"if(E11&gt;0,#,##0;(#,##0),"-")"</formula>
    </cfRule>
  </conditionalFormatting>
  <conditionalFormatting sqref="D24">
    <cfRule type="expression" priority="273" stopIfTrue="1">
      <formula>"if(E11&gt;0,#,##0;(#,##0),"-")"</formula>
    </cfRule>
  </conditionalFormatting>
  <conditionalFormatting sqref="B24">
    <cfRule type="expression" priority="321" stopIfTrue="1">
      <formula>"if(E11&gt;0,#,##0;(#,##0),"-")"</formula>
    </cfRule>
  </conditionalFormatting>
  <conditionalFormatting sqref="B24">
    <cfRule type="expression" priority="320" stopIfTrue="1">
      <formula>"if(E11&gt;0,#,##0;(#,##0),"-")"</formula>
    </cfRule>
  </conditionalFormatting>
  <conditionalFormatting sqref="B24">
    <cfRule type="expression" priority="319" stopIfTrue="1">
      <formula>"if(E11&gt;0,#,##0;(#,##0),"-")"</formula>
    </cfRule>
  </conditionalFormatting>
  <conditionalFormatting sqref="B24">
    <cfRule type="expression" priority="318" stopIfTrue="1">
      <formula>"if(E11&gt;0,#,##0;(#,##0),"-")"</formula>
    </cfRule>
  </conditionalFormatting>
  <conditionalFormatting sqref="B24">
    <cfRule type="expression" priority="317" stopIfTrue="1">
      <formula>"if(E11&gt;0,#,##0;(#,##0),"-")"</formula>
    </cfRule>
  </conditionalFormatting>
  <conditionalFormatting sqref="D24">
    <cfRule type="expression" priority="269" stopIfTrue="1">
      <formula>"if(E11&gt;0,#,##0;(#,##0),"-")"</formula>
    </cfRule>
  </conditionalFormatting>
  <conditionalFormatting sqref="D24">
    <cfRule type="expression" priority="268" stopIfTrue="1">
      <formula>"if(E11&gt;0,#,##0;(#,##0),"-")"</formula>
    </cfRule>
  </conditionalFormatting>
  <conditionalFormatting sqref="B24">
    <cfRule type="expression" priority="316" stopIfTrue="1">
      <formula>"if(E11&gt;0,#,##0;(#,##0),"-")"</formula>
    </cfRule>
  </conditionalFormatting>
  <conditionalFormatting sqref="B24">
    <cfRule type="expression" priority="315" stopIfTrue="1">
      <formula>"if(E11&gt;0,#,##0;(#,##0),"-")"</formula>
    </cfRule>
  </conditionalFormatting>
  <conditionalFormatting sqref="B24">
    <cfRule type="expression" priority="314" stopIfTrue="1">
      <formula>"if(E11&gt;0,#,##0;(#,##0),"-")"</formula>
    </cfRule>
  </conditionalFormatting>
  <conditionalFormatting sqref="B24">
    <cfRule type="expression" priority="313" stopIfTrue="1">
      <formula>"if(E11&gt;0,#,##0;(#,##0),"-")"</formula>
    </cfRule>
  </conditionalFormatting>
  <conditionalFormatting sqref="B24">
    <cfRule type="expression" priority="312" stopIfTrue="1">
      <formula>"if(E11&gt;0,#,##0;(#,##0),"-")"</formula>
    </cfRule>
  </conditionalFormatting>
  <conditionalFormatting sqref="B24">
    <cfRule type="expression" priority="311" stopIfTrue="1">
      <formula>"if(E11&gt;0,#,##0;(#,##0),"-")"</formula>
    </cfRule>
  </conditionalFormatting>
  <conditionalFormatting sqref="B24">
    <cfRule type="expression" priority="310" stopIfTrue="1">
      <formula>"if(E11&gt;0,#,##0;(#,##0),"-")"</formula>
    </cfRule>
  </conditionalFormatting>
  <conditionalFormatting sqref="B24">
    <cfRule type="expression" priority="309" stopIfTrue="1">
      <formula>"if(E11&gt;0,#,##0;(#,##0),"-")"</formula>
    </cfRule>
  </conditionalFormatting>
  <conditionalFormatting sqref="B24">
    <cfRule type="expression" priority="308" stopIfTrue="1">
      <formula>"if(E11&gt;0,#,##0;(#,##0),"-")"</formula>
    </cfRule>
  </conditionalFormatting>
  <conditionalFormatting sqref="B24">
    <cfRule type="expression" priority="307" stopIfTrue="1">
      <formula>"if(E11&gt;0,#,##0;(#,##0),"-")"</formula>
    </cfRule>
  </conditionalFormatting>
  <conditionalFormatting sqref="B24">
    <cfRule type="expression" priority="306" stopIfTrue="1">
      <formula>"if(E11&gt;0,#,##0;(#,##0),"-")"</formula>
    </cfRule>
  </conditionalFormatting>
  <conditionalFormatting sqref="D24">
    <cfRule type="expression" priority="286" stopIfTrue="1">
      <formula>"if(E11&gt;0,#,##0;(#,##0),"-")"</formula>
    </cfRule>
  </conditionalFormatting>
  <conditionalFormatting sqref="D24">
    <cfRule type="expression" priority="285" stopIfTrue="1">
      <formula>"if(E11&gt;0,#,##0;(#,##0),"-")"</formula>
    </cfRule>
  </conditionalFormatting>
  <conditionalFormatting sqref="F24">
    <cfRule type="expression" priority="238" stopIfTrue="1">
      <formula>"if(E11&gt;0,#,##0;(#,##0),"-")"</formula>
    </cfRule>
  </conditionalFormatting>
  <conditionalFormatting sqref="D24">
    <cfRule type="expression" priority="246" stopIfTrue="1">
      <formula>"if(E11&gt;0,#,##0;(#,##0),"-")"</formula>
    </cfRule>
  </conditionalFormatting>
  <conditionalFormatting sqref="D24">
    <cfRule type="expression" priority="284" stopIfTrue="1">
      <formula>"if(E11&gt;0,#,##0;(#,##0),"-")"</formula>
    </cfRule>
  </conditionalFormatting>
  <conditionalFormatting sqref="D24">
    <cfRule type="expression" priority="283" stopIfTrue="1">
      <formula>"if(E11&gt;0,#,##0;(#,##0),"-")"</formula>
    </cfRule>
  </conditionalFormatting>
  <conditionalFormatting sqref="D24">
    <cfRule type="expression" priority="281" stopIfTrue="1">
      <formula>"if(E11&gt;0,#,##0;(#,##0),"-")"</formula>
    </cfRule>
  </conditionalFormatting>
  <conditionalFormatting sqref="D24">
    <cfRule type="expression" priority="280" stopIfTrue="1">
      <formula>"if(E11&gt;0,#,##0;(#,##0),"-")"</formula>
    </cfRule>
  </conditionalFormatting>
  <conditionalFormatting sqref="D24">
    <cfRule type="expression" priority="277" stopIfTrue="1">
      <formula>"if(E11&gt;0,#,##0;(#,##0),"-")"</formula>
    </cfRule>
  </conditionalFormatting>
  <conditionalFormatting sqref="D24">
    <cfRule type="expression" priority="259" stopIfTrue="1">
      <formula>"if(E11&gt;0,#,##0;(#,##0),"-")"</formula>
    </cfRule>
  </conditionalFormatting>
  <conditionalFormatting sqref="F24">
    <cfRule type="expression" priority="222" stopIfTrue="1">
      <formula>"if(E11&gt;0,#,##0;(#,##0),"-")"</formula>
    </cfRule>
  </conditionalFormatting>
  <conditionalFormatting sqref="F24">
    <cfRule type="expression" priority="221" stopIfTrue="1">
      <formula>"if(E11&gt;0,#,##0;(#,##0),"-")"</formula>
    </cfRule>
  </conditionalFormatting>
  <conditionalFormatting sqref="D24">
    <cfRule type="expression" priority="258" stopIfTrue="1">
      <formula>"if(E11&gt;0,#,##0;(#,##0),"-")"</formula>
    </cfRule>
  </conditionalFormatting>
  <conditionalFormatting sqref="D24">
    <cfRule type="expression" priority="257" stopIfTrue="1">
      <formula>"if(E11&gt;0,#,##0;(#,##0),"-")"</formula>
    </cfRule>
  </conditionalFormatting>
  <conditionalFormatting sqref="F24">
    <cfRule type="expression" priority="217" stopIfTrue="1">
      <formula>"if(E11&gt;0,#,##0;(#,##0),"-")"</formula>
    </cfRule>
  </conditionalFormatting>
  <conditionalFormatting sqref="F24">
    <cfRule type="expression" priority="216" stopIfTrue="1">
      <formula>"if(E11&gt;0,#,##0;(#,##0),"-")"</formula>
    </cfRule>
  </conditionalFormatting>
  <conditionalFormatting sqref="D24">
    <cfRule type="expression" priority="255" stopIfTrue="1">
      <formula>"if(E11&gt;0,#,##0;(#,##0),"-")"</formula>
    </cfRule>
  </conditionalFormatting>
  <conditionalFormatting sqref="D24">
    <cfRule type="expression" priority="254" stopIfTrue="1">
      <formula>"if(E11&gt;0,#,##0;(#,##0),"-")"</formula>
    </cfRule>
  </conditionalFormatting>
  <conditionalFormatting sqref="D24">
    <cfRule type="expression" priority="251" stopIfTrue="1">
      <formula>"if(E11&gt;0,#,##0;(#,##0),"-")"</formula>
    </cfRule>
  </conditionalFormatting>
  <conditionalFormatting sqref="F24">
    <cfRule type="expression" priority="212" stopIfTrue="1">
      <formula>"if(E11&gt;0,#,##0;(#,##0),"-")"</formula>
    </cfRule>
  </conditionalFormatting>
  <conditionalFormatting sqref="F24">
    <cfRule type="expression" priority="211" stopIfTrue="1">
      <formula>"if(E11&gt;0,#,##0;(#,##0),"-")"</formula>
    </cfRule>
  </conditionalFormatting>
  <conditionalFormatting sqref="D24">
    <cfRule type="expression" priority="250" stopIfTrue="1">
      <formula>"if(E11&gt;0,#,##0;(#,##0),"-")"</formula>
    </cfRule>
  </conditionalFormatting>
  <conditionalFormatting sqref="D24">
    <cfRule type="expression" priority="249" stopIfTrue="1">
      <formula>"if(E11&gt;0,#,##0;(#,##0),"-")"</formula>
    </cfRule>
  </conditionalFormatting>
  <conditionalFormatting sqref="F24">
    <cfRule type="expression" priority="207" stopIfTrue="1">
      <formula>"if(E11&gt;0,#,##0;(#,##0),"-")"</formula>
    </cfRule>
  </conditionalFormatting>
  <conditionalFormatting sqref="F24">
    <cfRule type="expression" priority="206" stopIfTrue="1">
      <formula>"if(E11&gt;0,#,##0;(#,##0),"-")"</formula>
    </cfRule>
  </conditionalFormatting>
  <conditionalFormatting sqref="D24">
    <cfRule type="expression" priority="245" stopIfTrue="1">
      <formula>"if(E11&gt;0,#,##0;(#,##0),"-")"</formula>
    </cfRule>
  </conditionalFormatting>
  <conditionalFormatting sqref="D24">
    <cfRule type="expression" priority="244" stopIfTrue="1">
      <formula>"if(E11&gt;0,#,##0;(#,##0),"-")"</formula>
    </cfRule>
  </conditionalFormatting>
  <conditionalFormatting sqref="D24">
    <cfRule type="expression" priority="260" stopIfTrue="1">
      <formula>"if(E11&gt;0,#,##0;(#,##0),"-")"</formula>
    </cfRule>
  </conditionalFormatting>
  <conditionalFormatting sqref="F24">
    <cfRule type="expression" priority="237" stopIfTrue="1">
      <formula>"if(E11&gt;0,#,##0;(#,##0),"-")"</formula>
    </cfRule>
  </conditionalFormatting>
  <conditionalFormatting sqref="D24">
    <cfRule type="expression" priority="276" stopIfTrue="1">
      <formula>"if(E11&gt;0,#,##0;(#,##0),"-")"</formula>
    </cfRule>
  </conditionalFormatting>
  <conditionalFormatting sqref="D24">
    <cfRule type="expression" priority="275" stopIfTrue="1">
      <formula>"if(E11&gt;0,#,##0;(#,##0),"-")"</formula>
    </cfRule>
  </conditionalFormatting>
  <conditionalFormatting sqref="D24">
    <cfRule type="expression" priority="272" stopIfTrue="1">
      <formula>"if(E11&gt;0,#,##0;(#,##0),"-")"</formula>
    </cfRule>
  </conditionalFormatting>
  <conditionalFormatting sqref="F24">
    <cfRule type="expression" priority="233" stopIfTrue="1">
      <formula>"if(E11&gt;0,#,##0;(#,##0),"-")"</formula>
    </cfRule>
  </conditionalFormatting>
  <conditionalFormatting sqref="F24">
    <cfRule type="expression" priority="232" stopIfTrue="1">
      <formula>"if(E11&gt;0,#,##0;(#,##0),"-")"</formula>
    </cfRule>
  </conditionalFormatting>
  <conditionalFormatting sqref="D24">
    <cfRule type="expression" priority="271" stopIfTrue="1">
      <formula>"if(E11&gt;0,#,##0;(#,##0),"-")"</formula>
    </cfRule>
  </conditionalFormatting>
  <conditionalFormatting sqref="D24">
    <cfRule type="expression" priority="270" stopIfTrue="1">
      <formula>"if(E11&gt;0,#,##0;(#,##0),"-")"</formula>
    </cfRule>
  </conditionalFormatting>
  <conditionalFormatting sqref="D24">
    <cfRule type="expression" priority="267" stopIfTrue="1">
      <formula>"if(E11&gt;0,#,##0;(#,##0),"-")"</formula>
    </cfRule>
  </conditionalFormatting>
  <conditionalFormatting sqref="D24">
    <cfRule type="expression" priority="266" stopIfTrue="1">
      <formula>"if(E11&gt;0,#,##0;(#,##0),"-")"</formula>
    </cfRule>
  </conditionalFormatting>
  <conditionalFormatting sqref="D24">
    <cfRule type="expression" priority="265" stopIfTrue="1">
      <formula>"if(E11&gt;0,#,##0;(#,##0),"-")"</formula>
    </cfRule>
  </conditionalFormatting>
  <conditionalFormatting sqref="D24">
    <cfRule type="expression" priority="264" stopIfTrue="1">
      <formula>"if(E11&gt;0,#,##0;(#,##0),"-")"</formula>
    </cfRule>
  </conditionalFormatting>
  <conditionalFormatting sqref="D24">
    <cfRule type="expression" priority="263" stopIfTrue="1">
      <formula>"if(E11&gt;0,#,##0;(#,##0),"-")"</formula>
    </cfRule>
  </conditionalFormatting>
  <conditionalFormatting sqref="D24">
    <cfRule type="expression" priority="262" stopIfTrue="1">
      <formula>"if(E11&gt;0,#,##0;(#,##0),"-")"</formula>
    </cfRule>
  </conditionalFormatting>
  <conditionalFormatting sqref="D24">
    <cfRule type="expression" priority="261" stopIfTrue="1">
      <formula>"if(E11&gt;0,#,##0;(#,##0),"-")"</formula>
    </cfRule>
  </conditionalFormatting>
  <conditionalFormatting sqref="F24">
    <cfRule type="expression" priority="241" stopIfTrue="1">
      <formula>"if(E11&gt;0,#,##0;(#,##0),"-")"</formula>
    </cfRule>
  </conditionalFormatting>
  <conditionalFormatting sqref="F24">
    <cfRule type="expression" priority="240" stopIfTrue="1">
      <formula>"if(E11&gt;0,#,##0;(#,##0),"-")"</formula>
    </cfRule>
  </conditionalFormatting>
  <conditionalFormatting sqref="F24">
    <cfRule type="expression" priority="202" stopIfTrue="1">
      <formula>"if(E11&gt;0,#,##0;(#,##0),"-")"</formula>
    </cfRule>
  </conditionalFormatting>
  <conditionalFormatting sqref="F24">
    <cfRule type="expression" priority="239" stopIfTrue="1">
      <formula>"if(E11&gt;0,#,##0;(#,##0),"-")"</formula>
    </cfRule>
  </conditionalFormatting>
  <conditionalFormatting sqref="F24">
    <cfRule type="expression" priority="236" stopIfTrue="1">
      <formula>"if(E11&gt;0,#,##0;(#,##0),"-")"</formula>
    </cfRule>
  </conditionalFormatting>
  <conditionalFormatting sqref="F24">
    <cfRule type="expression" priority="235" stopIfTrue="1">
      <formula>"if(E11&gt;0,#,##0;(#,##0),"-")"</formula>
    </cfRule>
  </conditionalFormatting>
  <conditionalFormatting sqref="F24">
    <cfRule type="expression" priority="234" stopIfTrue="1">
      <formula>"if(E11&gt;0,#,##0;(#,##0),"-")"</formula>
    </cfRule>
  </conditionalFormatting>
  <conditionalFormatting sqref="F24">
    <cfRule type="expression" priority="214" stopIfTrue="1">
      <formula>"if(E11&gt;0,#,##0;(#,##0),"-")"</formula>
    </cfRule>
  </conditionalFormatting>
  <conditionalFormatting sqref="H23">
    <cfRule type="expression" priority="182" stopIfTrue="1">
      <formula>"if(E11&gt;0,#,##0;(#,##0),"-")"</formula>
    </cfRule>
  </conditionalFormatting>
  <conditionalFormatting sqref="H23">
    <cfRule type="expression" priority="181" stopIfTrue="1">
      <formula>"if(E11&gt;0,#,##0;(#,##0),"-")"</formula>
    </cfRule>
  </conditionalFormatting>
  <conditionalFormatting sqref="F24">
    <cfRule type="expression" priority="213" stopIfTrue="1">
      <formula>"if(E11&gt;0,#,##0;(#,##0),"-")"</formula>
    </cfRule>
  </conditionalFormatting>
  <conditionalFormatting sqref="H24">
    <cfRule type="expression" priority="177" stopIfTrue="1">
      <formula>"if(E11&gt;0,#,##0;(#,##0),"-")"</formula>
    </cfRule>
  </conditionalFormatting>
  <conditionalFormatting sqref="H23:H24">
    <cfRule type="expression" priority="176" stopIfTrue="1">
      <formula>"if(E11&gt;0,#,##0;(#,##0),"-")"</formula>
    </cfRule>
  </conditionalFormatting>
  <conditionalFormatting sqref="F24">
    <cfRule type="expression" priority="210" stopIfTrue="1">
      <formula>"if(E11&gt;0,#,##0;(#,##0),"-")"</formula>
    </cfRule>
  </conditionalFormatting>
  <conditionalFormatting sqref="F24">
    <cfRule type="expression" priority="209" stopIfTrue="1">
      <formula>"if(E11&gt;0,#,##0;(#,##0),"-")"</formula>
    </cfRule>
  </conditionalFormatting>
  <conditionalFormatting sqref="F24">
    <cfRule type="expression" priority="208" stopIfTrue="1">
      <formula>"if(E11&gt;0,#,##0;(#,##0),"-")"</formula>
    </cfRule>
  </conditionalFormatting>
  <conditionalFormatting sqref="H24">
    <cfRule type="expression" priority="170" stopIfTrue="1">
      <formula>"if(E11&gt;0,#,##0;(#,##0),"-")"</formula>
    </cfRule>
  </conditionalFormatting>
  <conditionalFormatting sqref="H24">
    <cfRule type="expression" priority="169" stopIfTrue="1">
      <formula>"if(E11&gt;0,#,##0;(#,##0),"-")"</formula>
    </cfRule>
  </conditionalFormatting>
  <conditionalFormatting sqref="F24">
    <cfRule type="expression" priority="205" stopIfTrue="1">
      <formula>"if(E11&gt;0,#,##0;(#,##0),"-")"</formula>
    </cfRule>
  </conditionalFormatting>
  <conditionalFormatting sqref="F24">
    <cfRule type="expression" priority="204" stopIfTrue="1">
      <formula>"if(E11&gt;0,#,##0;(#,##0),"-")"</formula>
    </cfRule>
  </conditionalFormatting>
  <conditionalFormatting sqref="F24">
    <cfRule type="expression" priority="203" stopIfTrue="1">
      <formula>"if(E11&gt;0,#,##0;(#,##0),"-")"</formula>
    </cfRule>
  </conditionalFormatting>
  <conditionalFormatting sqref="F24">
    <cfRule type="expression" priority="201" stopIfTrue="1">
      <formula>"if(E11&gt;0,#,##0;(#,##0),"-")"</formula>
    </cfRule>
  </conditionalFormatting>
  <conditionalFormatting sqref="H24">
    <cfRule type="expression" priority="163" stopIfTrue="1">
      <formula>"if(E11&gt;0,#,##0;(#,##0),"-")"</formula>
    </cfRule>
  </conditionalFormatting>
  <conditionalFormatting sqref="H24">
    <cfRule type="expression" priority="162" stopIfTrue="1">
      <formula>"if(E11&gt;0,#,##0;(#,##0),"-")"</formula>
    </cfRule>
  </conditionalFormatting>
  <conditionalFormatting sqref="F24">
    <cfRule type="expression" priority="200" stopIfTrue="1">
      <formula>"if(E11&gt;0,#,##0;(#,##0),"-")"</formula>
    </cfRule>
  </conditionalFormatting>
  <conditionalFormatting sqref="F24">
    <cfRule type="expression" priority="199" stopIfTrue="1">
      <formula>"if(E11&gt;0,#,##0;(#,##0),"-")"</formula>
    </cfRule>
  </conditionalFormatting>
  <conditionalFormatting sqref="F24">
    <cfRule type="expression" priority="198" stopIfTrue="1">
      <formula>"if(E11&gt;0,#,##0;(#,##0),"-")"</formula>
    </cfRule>
  </conditionalFormatting>
  <conditionalFormatting sqref="F24">
    <cfRule type="expression" priority="197" stopIfTrue="1">
      <formula>"if(E11&gt;0,#,##0;(#,##0),"-")"</formula>
    </cfRule>
  </conditionalFormatting>
  <conditionalFormatting sqref="F24">
    <cfRule type="expression" priority="215" stopIfTrue="1">
      <formula>"if(E11&gt;0,#,##0;(#,##0),"-")"</formula>
    </cfRule>
  </conditionalFormatting>
  <conditionalFormatting sqref="F24">
    <cfRule type="expression" priority="231" stopIfTrue="1">
      <formula>"if(E11&gt;0,#,##0;(#,##0),"-")"</formula>
    </cfRule>
  </conditionalFormatting>
  <conditionalFormatting sqref="F24">
    <cfRule type="expression" priority="230" stopIfTrue="1">
      <formula>"if(E11&gt;0,#,##0;(#,##0),"-")"</formula>
    </cfRule>
  </conditionalFormatting>
  <conditionalFormatting sqref="F24">
    <cfRule type="expression" priority="229" stopIfTrue="1">
      <formula>"if(E11&gt;0,#,##0;(#,##0),"-")"</formula>
    </cfRule>
  </conditionalFormatting>
  <conditionalFormatting sqref="F24">
    <cfRule type="expression" priority="228" stopIfTrue="1">
      <formula>"if(E11&gt;0,#,##0;(#,##0),"-")"</formula>
    </cfRule>
  </conditionalFormatting>
  <conditionalFormatting sqref="F24">
    <cfRule type="expression" priority="227" stopIfTrue="1">
      <formula>"if(E11&gt;0,#,##0;(#,##0),"-")"</formula>
    </cfRule>
  </conditionalFormatting>
  <conditionalFormatting sqref="H23:H24">
    <cfRule type="expression" priority="196" stopIfTrue="1">
      <formula>"if(E11&gt;0,#,##0;(#,##0),"-")"</formula>
    </cfRule>
  </conditionalFormatting>
  <conditionalFormatting sqref="F24">
    <cfRule type="expression" priority="226" stopIfTrue="1">
      <formula>"if(E11&gt;0,#,##0;(#,##0),"-")"</formula>
    </cfRule>
  </conditionalFormatting>
  <conditionalFormatting sqref="F24">
    <cfRule type="expression" priority="225" stopIfTrue="1">
      <formula>"if(E11&gt;0,#,##0;(#,##0),"-")"</formula>
    </cfRule>
  </conditionalFormatting>
  <conditionalFormatting sqref="F24">
    <cfRule type="expression" priority="224" stopIfTrue="1">
      <formula>"if(E11&gt;0,#,##0;(#,##0),"-")"</formula>
    </cfRule>
  </conditionalFormatting>
  <conditionalFormatting sqref="F24">
    <cfRule type="expression" priority="223" stopIfTrue="1">
      <formula>"if(E11&gt;0,#,##0;(#,##0),"-")"</formula>
    </cfRule>
  </conditionalFormatting>
  <conditionalFormatting sqref="F24">
    <cfRule type="expression" priority="220" stopIfTrue="1">
      <formula>"if(E11&gt;0,#,##0;(#,##0),"-")"</formula>
    </cfRule>
  </conditionalFormatting>
  <conditionalFormatting sqref="F24">
    <cfRule type="expression" priority="219" stopIfTrue="1">
      <formula>"if(E11&gt;0,#,##0;(#,##0),"-")"</formula>
    </cfRule>
  </conditionalFormatting>
  <conditionalFormatting sqref="F24">
    <cfRule type="expression" priority="218" stopIfTrue="1">
      <formula>"if(E11&gt;0,#,##0;(#,##0),"-")"</formula>
    </cfRule>
  </conditionalFormatting>
  <conditionalFormatting sqref="H23:H24">
    <cfRule type="expression" priority="195" stopIfTrue="1">
      <formula>"if(E11&gt;0,#,##0;(#,##0),"-")"</formula>
    </cfRule>
  </conditionalFormatting>
  <conditionalFormatting sqref="H23">
    <cfRule type="expression" priority="194" stopIfTrue="1">
      <formula>"if(E11&gt;0,#,##0;(#,##0),"-")"</formula>
    </cfRule>
  </conditionalFormatting>
  <conditionalFormatting sqref="H23">
    <cfRule type="expression" priority="193" stopIfTrue="1">
      <formula>"if(E11&gt;0,#,##0;(#,##0),"-")"</formula>
    </cfRule>
  </conditionalFormatting>
  <conditionalFormatting sqref="H24">
    <cfRule type="expression" priority="192" stopIfTrue="1">
      <formula>"if(E11&gt;0,#,##0;(#,##0),"-")"</formula>
    </cfRule>
  </conditionalFormatting>
  <conditionalFormatting sqref="H24">
    <cfRule type="expression" priority="191" stopIfTrue="1">
      <formula>"if(E11&gt;0,#,##0;(#,##0),"-")"</formula>
    </cfRule>
  </conditionalFormatting>
  <conditionalFormatting sqref="H23:H24">
    <cfRule type="expression" priority="190" stopIfTrue="1">
      <formula>"if(E11&gt;0,#,##0;(#,##0),"-")"</formula>
    </cfRule>
  </conditionalFormatting>
  <conditionalFormatting sqref="H23">
    <cfRule type="expression" priority="189" stopIfTrue="1">
      <formula>"if(E11&gt;0,#,##0;(#,##0),"-")"</formula>
    </cfRule>
  </conditionalFormatting>
  <conditionalFormatting sqref="H23">
    <cfRule type="expression" priority="188" stopIfTrue="1">
      <formula>"if(E11&gt;0,#,##0;(#,##0),"-")"</formula>
    </cfRule>
  </conditionalFormatting>
  <conditionalFormatting sqref="H24">
    <cfRule type="expression" priority="187" stopIfTrue="1">
      <formula>"if(E11&gt;0,#,##0;(#,##0),"-")"</formula>
    </cfRule>
  </conditionalFormatting>
  <conditionalFormatting sqref="H24">
    <cfRule type="expression" priority="186" stopIfTrue="1">
      <formula>"if(E11&gt;0,#,##0;(#,##0),"-")"</formula>
    </cfRule>
  </conditionalFormatting>
  <conditionalFormatting sqref="H24">
    <cfRule type="expression" priority="185" stopIfTrue="1">
      <formula>"if(E11&gt;0,#,##0;(#,##0),"-")"</formula>
    </cfRule>
  </conditionalFormatting>
  <conditionalFormatting sqref="H24">
    <cfRule type="expression" priority="184" stopIfTrue="1">
      <formula>"if(E11&gt;0,#,##0;(#,##0),"-")"</formula>
    </cfRule>
  </conditionalFormatting>
  <conditionalFormatting sqref="H23:H24">
    <cfRule type="expression" priority="183" stopIfTrue="1">
      <formula>"if(E11&gt;0,#,##0;(#,##0),"-")"</formula>
    </cfRule>
  </conditionalFormatting>
  <conditionalFormatting sqref="H23:H24">
    <cfRule type="expression" priority="161" stopIfTrue="1">
      <formula>"if(E11&gt;0,#,##0;(#,##0),"-")"</formula>
    </cfRule>
  </conditionalFormatting>
  <conditionalFormatting sqref="H23">
    <cfRule type="expression" priority="160" stopIfTrue="1">
      <formula>"if(E11&gt;0,#,##0;(#,##0),"-")"</formula>
    </cfRule>
  </conditionalFormatting>
  <conditionalFormatting sqref="H23">
    <cfRule type="expression" priority="159" stopIfTrue="1">
      <formula>"if(E11&gt;0,#,##0;(#,##0),"-")"</formula>
    </cfRule>
  </conditionalFormatting>
  <conditionalFormatting sqref="H24">
    <cfRule type="expression" priority="158" stopIfTrue="1">
      <formula>"if(E11&gt;0,#,##0;(#,##0),"-")"</formula>
    </cfRule>
  </conditionalFormatting>
  <conditionalFormatting sqref="H24">
    <cfRule type="expression" priority="157" stopIfTrue="1">
      <formula>"if(E11&gt;0,#,##0;(#,##0),"-")"</formula>
    </cfRule>
  </conditionalFormatting>
  <conditionalFormatting sqref="H23:H24">
    <cfRule type="expression" priority="156" stopIfTrue="1">
      <formula>"if(E11&gt;0,#,##0;(#,##0),"-")"</formula>
    </cfRule>
  </conditionalFormatting>
  <conditionalFormatting sqref="H23">
    <cfRule type="expression" priority="155" stopIfTrue="1">
      <formula>"if(E11&gt;0,#,##0;(#,##0),"-")"</formula>
    </cfRule>
  </conditionalFormatting>
  <conditionalFormatting sqref="H23">
    <cfRule type="expression" priority="154" stopIfTrue="1">
      <formula>"if(E11&gt;0,#,##0;(#,##0),"-")"</formula>
    </cfRule>
  </conditionalFormatting>
  <conditionalFormatting sqref="H24">
    <cfRule type="expression" priority="153" stopIfTrue="1">
      <formula>"if(E11&gt;0,#,##0;(#,##0),"-")"</formula>
    </cfRule>
  </conditionalFormatting>
  <conditionalFormatting sqref="H24">
    <cfRule type="expression" priority="152" stopIfTrue="1">
      <formula>"if(E11&gt;0,#,##0;(#,##0),"-")"</formula>
    </cfRule>
  </conditionalFormatting>
  <conditionalFormatting sqref="H24">
    <cfRule type="expression" priority="151" stopIfTrue="1">
      <formula>"if(E11&gt;0,#,##0;(#,##0),"-")"</formula>
    </cfRule>
  </conditionalFormatting>
  <conditionalFormatting sqref="H24">
    <cfRule type="expression" priority="150" stopIfTrue="1">
      <formula>"if(E11&gt;0,#,##0;(#,##0),"-")"</formula>
    </cfRule>
  </conditionalFormatting>
  <conditionalFormatting sqref="H23">
    <cfRule type="expression" priority="147" stopIfTrue="1">
      <formula>"if(E11&gt;0,#,##0;(#,##0),"-")"</formula>
    </cfRule>
  </conditionalFormatting>
  <conditionalFormatting sqref="H24">
    <cfRule type="expression" priority="146" stopIfTrue="1">
      <formula>"if(E11&gt;0,#,##0;(#,##0),"-")"</formula>
    </cfRule>
  </conditionalFormatting>
  <conditionalFormatting sqref="H24">
    <cfRule type="expression" priority="145" stopIfTrue="1">
      <formula>"if(E11&gt;0,#,##0;(#,##0),"-")"</formula>
    </cfRule>
  </conditionalFormatting>
  <conditionalFormatting sqref="H23:H24">
    <cfRule type="expression" priority="142" stopIfTrue="1">
      <formula>"if(E11&gt;0,#,##0;(#,##0),"-")"</formula>
    </cfRule>
  </conditionalFormatting>
  <conditionalFormatting sqref="H23">
    <cfRule type="expression" priority="141" stopIfTrue="1">
      <formula>"if(E11&gt;0,#,##0;(#,##0),"-")"</formula>
    </cfRule>
  </conditionalFormatting>
  <conditionalFormatting sqref="H23">
    <cfRule type="expression" priority="140" stopIfTrue="1">
      <formula>"if(E11&gt;0,#,##0;(#,##0),"-")"</formula>
    </cfRule>
  </conditionalFormatting>
  <conditionalFormatting sqref="H24">
    <cfRule type="expression" priority="139" stopIfTrue="1">
      <formula>"if(E11&gt;0,#,##0;(#,##0),"-")"</formula>
    </cfRule>
  </conditionalFormatting>
  <conditionalFormatting sqref="H24">
    <cfRule type="expression" priority="138" stopIfTrue="1">
      <formula>"if(E11&gt;0,#,##0;(#,##0),"-")"</formula>
    </cfRule>
  </conditionalFormatting>
  <conditionalFormatting sqref="H24">
    <cfRule type="expression" priority="180" stopIfTrue="1">
      <formula>"if(E11&gt;0,#,##0;(#,##0),"-")"</formula>
    </cfRule>
  </conditionalFormatting>
  <conditionalFormatting sqref="H24">
    <cfRule type="expression" priority="179" stopIfTrue="1">
      <formula>"if(E11&gt;0,#,##0;(#,##0),"-")"</formula>
    </cfRule>
  </conditionalFormatting>
  <conditionalFormatting sqref="H24">
    <cfRule type="expression" priority="178" stopIfTrue="1">
      <formula>"if(E11&gt;0,#,##0;(#,##0),"-")"</formula>
    </cfRule>
  </conditionalFormatting>
  <conditionalFormatting sqref="H23">
    <cfRule type="expression" priority="175" stopIfTrue="1">
      <formula>"if(E11&gt;0,#,##0;(#,##0),"-")"</formula>
    </cfRule>
  </conditionalFormatting>
  <conditionalFormatting sqref="H23">
    <cfRule type="expression" priority="174" stopIfTrue="1">
      <formula>"if(E11&gt;0,#,##0;(#,##0),"-")"</formula>
    </cfRule>
  </conditionalFormatting>
  <conditionalFormatting sqref="H24">
    <cfRule type="expression" priority="173" stopIfTrue="1">
      <formula>"if(E11&gt;0,#,##0;(#,##0),"-")"</formula>
    </cfRule>
  </conditionalFormatting>
  <conditionalFormatting sqref="H24">
    <cfRule type="expression" priority="172" stopIfTrue="1">
      <formula>"if(E11&gt;0,#,##0;(#,##0),"-")"</formula>
    </cfRule>
  </conditionalFormatting>
  <conditionalFormatting sqref="H24">
    <cfRule type="expression" priority="171" stopIfTrue="1">
      <formula>"if(E11&gt;0,#,##0;(#,##0),"-")"</formula>
    </cfRule>
  </conditionalFormatting>
  <conditionalFormatting sqref="H24">
    <cfRule type="expression" priority="168" stopIfTrue="1">
      <formula>"if(E11&gt;0,#,##0;(#,##0),"-")"</formula>
    </cfRule>
  </conditionalFormatting>
  <conditionalFormatting sqref="H24">
    <cfRule type="expression" priority="167" stopIfTrue="1">
      <formula>"if(E11&gt;0,#,##0;(#,##0),"-")"</formula>
    </cfRule>
  </conditionalFormatting>
  <conditionalFormatting sqref="H24">
    <cfRule type="expression" priority="166" stopIfTrue="1">
      <formula>"if(E11&gt;0,#,##0;(#,##0),"-")"</formula>
    </cfRule>
  </conditionalFormatting>
  <conditionalFormatting sqref="H24">
    <cfRule type="expression" priority="165" stopIfTrue="1">
      <formula>"if(E11&gt;0,#,##0;(#,##0),"-")"</formula>
    </cfRule>
  </conditionalFormatting>
  <conditionalFormatting sqref="H24">
    <cfRule type="expression" priority="164" stopIfTrue="1">
      <formula>"if(E11&gt;0,#,##0;(#,##0),"-")"</formula>
    </cfRule>
  </conditionalFormatting>
  <conditionalFormatting sqref="J24">
    <cfRule type="expression" priority="135" stopIfTrue="1">
      <formula>"if(E11&gt;0,#,##0;(#,##0),"-")"</formula>
    </cfRule>
  </conditionalFormatting>
  <conditionalFormatting sqref="J24">
    <cfRule type="expression" priority="134" stopIfTrue="1">
      <formula>"if(E11&gt;0,#,##0;(#,##0),"-")"</formula>
    </cfRule>
  </conditionalFormatting>
  <conditionalFormatting sqref="J24">
    <cfRule type="expression" priority="106" stopIfTrue="1">
      <formula>"if(E11&gt;0,#,##0;(#,##0),"-")"</formula>
    </cfRule>
  </conditionalFormatting>
  <conditionalFormatting sqref="J24">
    <cfRule type="expression" priority="116" stopIfTrue="1">
      <formula>"if(E11&gt;0,#,##0;(#,##0),"-")"</formula>
    </cfRule>
  </conditionalFormatting>
  <conditionalFormatting sqref="J24">
    <cfRule type="expression" priority="133" stopIfTrue="1">
      <formula>"if(E11&gt;0,#,##0;(#,##0),"-")"</formula>
    </cfRule>
  </conditionalFormatting>
  <conditionalFormatting sqref="J24">
    <cfRule type="expression" priority="132" stopIfTrue="1">
      <formula>"if(E11&gt;0,#,##0;(#,##0),"-")"</formula>
    </cfRule>
  </conditionalFormatting>
  <conditionalFormatting sqref="J24">
    <cfRule type="expression" priority="131" stopIfTrue="1">
      <formula>"if(E11&gt;0,#,##0;(#,##0),"-")"</formula>
    </cfRule>
  </conditionalFormatting>
  <conditionalFormatting sqref="J24">
    <cfRule type="expression" priority="111" stopIfTrue="1">
      <formula>"if(E11&gt;0,#,##0;(#,##0),"-")"</formula>
    </cfRule>
  </conditionalFormatting>
  <conditionalFormatting sqref="J24">
    <cfRule type="expression" priority="128" stopIfTrue="1">
      <formula>"if(E11&gt;0,#,##0;(#,##0),"-")"</formula>
    </cfRule>
  </conditionalFormatting>
  <conditionalFormatting sqref="J24">
    <cfRule type="expression" priority="127" stopIfTrue="1">
      <formula>"if(E11&gt;0,#,##0;(#,##0),"-")"</formula>
    </cfRule>
  </conditionalFormatting>
  <conditionalFormatting sqref="J24">
    <cfRule type="expression" priority="126" stopIfTrue="1">
      <formula>"if(E11&gt;0,#,##0;(#,##0),"-")"</formula>
    </cfRule>
  </conditionalFormatting>
  <conditionalFormatting sqref="J24">
    <cfRule type="expression" priority="108" stopIfTrue="1">
      <formula>"if(E11&gt;0,#,##0;(#,##0),"-")"</formula>
    </cfRule>
  </conditionalFormatting>
  <conditionalFormatting sqref="J23">
    <cfRule type="expression" priority="90" stopIfTrue="1">
      <formula>"if(E11&gt;0,#,##0;(#,##0),"-")"</formula>
    </cfRule>
  </conditionalFormatting>
  <conditionalFormatting sqref="J23">
    <cfRule type="expression" priority="89" stopIfTrue="1">
      <formula>"if(E11&gt;0,#,##0;(#,##0),"-")"</formula>
    </cfRule>
  </conditionalFormatting>
  <conditionalFormatting sqref="J24">
    <cfRule type="expression" priority="107" stopIfTrue="1">
      <formula>"if(E11&gt;0,#,##0;(#,##0),"-")"</formula>
    </cfRule>
  </conditionalFormatting>
  <conditionalFormatting sqref="J24">
    <cfRule type="expression" priority="105" stopIfTrue="1">
      <formula>"if(E11&gt;0,#,##0;(#,##0),"-")"</formula>
    </cfRule>
  </conditionalFormatting>
  <conditionalFormatting sqref="J23">
    <cfRule type="expression" priority="85" stopIfTrue="1">
      <formula>"if(E11&gt;0,#,##0;(#,##0),"-")"</formula>
    </cfRule>
  </conditionalFormatting>
  <conditionalFormatting sqref="J23">
    <cfRule type="expression" priority="84" stopIfTrue="1">
      <formula>"if(E11&gt;0,#,##0;(#,##0),"-")"</formula>
    </cfRule>
  </conditionalFormatting>
  <conditionalFormatting sqref="J24">
    <cfRule type="expression" priority="104" stopIfTrue="1">
      <formula>"if(E11&gt;0,#,##0;(#,##0),"-")"</formula>
    </cfRule>
  </conditionalFormatting>
  <conditionalFormatting sqref="J24">
    <cfRule type="expression" priority="101" stopIfTrue="1">
      <formula>"if(E11&gt;0,#,##0;(#,##0),"-")"</formula>
    </cfRule>
  </conditionalFormatting>
  <conditionalFormatting sqref="J24">
    <cfRule type="expression" priority="100" stopIfTrue="1">
      <formula>"if(E11&gt;0,#,##0;(#,##0),"-")"</formula>
    </cfRule>
  </conditionalFormatting>
  <conditionalFormatting sqref="J23">
    <cfRule type="expression" priority="78" stopIfTrue="1">
      <formula>"if(E11&gt;0,#,##0;(#,##0),"-")"</formula>
    </cfRule>
  </conditionalFormatting>
  <conditionalFormatting sqref="J23">
    <cfRule type="expression" priority="77" stopIfTrue="1">
      <formula>"if(E11&gt;0,#,##0;(#,##0),"-")"</formula>
    </cfRule>
  </conditionalFormatting>
  <conditionalFormatting sqref="J24">
    <cfRule type="expression" priority="99" stopIfTrue="1">
      <formula>"if(E11&gt;0,#,##0;(#,##0),"-")"</formula>
    </cfRule>
  </conditionalFormatting>
  <conditionalFormatting sqref="J24">
    <cfRule type="expression" priority="98" stopIfTrue="1">
      <formula>"if(E11&gt;0,#,##0;(#,##0),"-")"</formula>
    </cfRule>
  </conditionalFormatting>
  <conditionalFormatting sqref="J24">
    <cfRule type="expression" priority="97" stopIfTrue="1">
      <formula>"if(E11&gt;0,#,##0;(#,##0),"-")"</formula>
    </cfRule>
  </conditionalFormatting>
  <conditionalFormatting sqref="J23">
    <cfRule type="expression" priority="71" stopIfTrue="1">
      <formula>"if(E11&gt;0,#,##0;(#,##0),"-")"</formula>
    </cfRule>
  </conditionalFormatting>
  <conditionalFormatting sqref="J23">
    <cfRule type="expression" priority="70" stopIfTrue="1">
      <formula>"if(E11&gt;0,#,##0;(#,##0),"-")"</formula>
    </cfRule>
  </conditionalFormatting>
  <conditionalFormatting sqref="J24">
    <cfRule type="expression" priority="94" stopIfTrue="1">
      <formula>"if(E11&gt;0,#,##0;(#,##0),"-")"</formula>
    </cfRule>
  </conditionalFormatting>
  <conditionalFormatting sqref="J24">
    <cfRule type="expression" priority="93" stopIfTrue="1">
      <formula>"if(E11&gt;0,#,##0;(#,##0),"-")"</formula>
    </cfRule>
  </conditionalFormatting>
  <conditionalFormatting sqref="J24">
    <cfRule type="expression" priority="92" stopIfTrue="1">
      <formula>"if(E11&gt;0,#,##0;(#,##0),"-")"</formula>
    </cfRule>
  </conditionalFormatting>
  <conditionalFormatting sqref="J24">
    <cfRule type="expression" priority="91" stopIfTrue="1">
      <formula>"if(E11&gt;0,#,##0;(#,##0),"-")"</formula>
    </cfRule>
  </conditionalFormatting>
  <conditionalFormatting sqref="J24">
    <cfRule type="expression" priority="125" stopIfTrue="1">
      <formula>"if(E11&gt;0,#,##0;(#,##0),"-")"</formula>
    </cfRule>
  </conditionalFormatting>
  <conditionalFormatting sqref="J24">
    <cfRule type="expression" priority="124" stopIfTrue="1">
      <formula>"if(E11&gt;0,#,##0;(#,##0),"-")"</formula>
    </cfRule>
  </conditionalFormatting>
  <conditionalFormatting sqref="J24">
    <cfRule type="expression" priority="123" stopIfTrue="1">
      <formula>"if(E11&gt;0,#,##0;(#,##0),"-")"</formula>
    </cfRule>
  </conditionalFormatting>
  <conditionalFormatting sqref="J24">
    <cfRule type="expression" priority="122" stopIfTrue="1">
      <formula>"if(E11&gt;0,#,##0;(#,##0),"-")"</formula>
    </cfRule>
  </conditionalFormatting>
  <conditionalFormatting sqref="J24">
    <cfRule type="expression" priority="121" stopIfTrue="1">
      <formula>"if(E11&gt;0,#,##0;(#,##0),"-")"</formula>
    </cfRule>
  </conditionalFormatting>
  <conditionalFormatting sqref="J24">
    <cfRule type="expression" priority="120" stopIfTrue="1">
      <formula>"if(E11&gt;0,#,##0;(#,##0),"-")"</formula>
    </cfRule>
  </conditionalFormatting>
  <conditionalFormatting sqref="J24">
    <cfRule type="expression" priority="119" stopIfTrue="1">
      <formula>"if(E11&gt;0,#,##0;(#,##0),"-")"</formula>
    </cfRule>
  </conditionalFormatting>
  <conditionalFormatting sqref="J24">
    <cfRule type="expression" priority="118" stopIfTrue="1">
      <formula>"if(E11&gt;0,#,##0;(#,##0),"-")"</formula>
    </cfRule>
  </conditionalFormatting>
  <conditionalFormatting sqref="J24">
    <cfRule type="expression" priority="117" stopIfTrue="1">
      <formula>"if(E11&gt;0,#,##0;(#,##0),"-")"</formula>
    </cfRule>
  </conditionalFormatting>
  <conditionalFormatting sqref="J24">
    <cfRule type="expression" priority="113" stopIfTrue="1">
      <formula>"if(E11&gt;0,#,##0;(#,##0),"-")"</formula>
    </cfRule>
  </conditionalFormatting>
  <conditionalFormatting sqref="J24">
    <cfRule type="expression" priority="112" stopIfTrue="1">
      <formula>"if(E11&gt;0,#,##0;(#,##0),"-")"</formula>
    </cfRule>
  </conditionalFormatting>
  <conditionalFormatting sqref="J23">
    <cfRule type="expression" priority="76" stopIfTrue="1">
      <formula>"if(E11&gt;0,#,##0;(#,##0),"-")"</formula>
    </cfRule>
  </conditionalFormatting>
  <conditionalFormatting sqref="J23">
    <cfRule type="expression" priority="75" stopIfTrue="1">
      <formula>"if(E11&gt;0,#,##0;(#,##0),"-")"</formula>
    </cfRule>
  </conditionalFormatting>
  <conditionalFormatting sqref="J23">
    <cfRule type="expression" priority="88" stopIfTrue="1">
      <formula>"if(E11&gt;0,#,##0;(#,##0),"-")"</formula>
    </cfRule>
  </conditionalFormatting>
  <conditionalFormatting sqref="J23">
    <cfRule type="expression" priority="87" stopIfTrue="1">
      <formula>"if(E11&gt;0,#,##0;(#,##0),"-")"</formula>
    </cfRule>
  </conditionalFormatting>
  <conditionalFormatting sqref="J23">
    <cfRule type="expression" priority="74" stopIfTrue="1">
      <formula>"if(E11&gt;0,#,##0;(#,##0),"-")"</formula>
    </cfRule>
  </conditionalFormatting>
  <conditionalFormatting sqref="J23">
    <cfRule type="expression" priority="73" stopIfTrue="1">
      <formula>"if(E11&gt;0,#,##0;(#,##0),"-")"</formula>
    </cfRule>
  </conditionalFormatting>
  <conditionalFormatting sqref="J23">
    <cfRule type="expression" priority="72" stopIfTrue="1">
      <formula>"if(E11&gt;0,#,##0;(#,##0),"-")"</formula>
    </cfRule>
  </conditionalFormatting>
  <conditionalFormatting sqref="J23">
    <cfRule type="expression" priority="86" stopIfTrue="1">
      <formula>"if(E11&gt;0,#,##0;(#,##0),"-")"</formula>
    </cfRule>
  </conditionalFormatting>
  <conditionalFormatting sqref="J23">
    <cfRule type="expression" priority="83" stopIfTrue="1">
      <formula>"if(E11&gt;0,#,##0;(#,##0),"-")"</formula>
    </cfRule>
  </conditionalFormatting>
  <conditionalFormatting sqref="J23">
    <cfRule type="expression" priority="82" stopIfTrue="1">
      <formula>"if(E11&gt;0,#,##0;(#,##0),"-")"</formula>
    </cfRule>
  </conditionalFormatting>
  <conditionalFormatting sqref="J23">
    <cfRule type="expression" priority="81" stopIfTrue="1">
      <formula>"if(E11&gt;0,#,##0;(#,##0),"-")"</formula>
    </cfRule>
  </conditionalFormatting>
  <conditionalFormatting sqref="J23">
    <cfRule type="expression" priority="80" stopIfTrue="1">
      <formula>"if(E11&gt;0,#,##0;(#,##0),"-")"</formula>
    </cfRule>
  </conditionalFormatting>
  <conditionalFormatting sqref="J23">
    <cfRule type="expression" priority="79" stopIfTrue="1">
      <formula>"if(E11&gt;0,#,##0;(#,##0),"-")"</formula>
    </cfRule>
  </conditionalFormatting>
  <conditionalFormatting sqref="J23">
    <cfRule type="expression" priority="69" stopIfTrue="1">
      <formula>"if(E11&gt;0,#,##0;(#,##0),"-")"</formula>
    </cfRule>
  </conditionalFormatting>
  <conditionalFormatting sqref="J23">
    <cfRule type="expression" priority="68" stopIfTrue="1">
      <formula>"if(E11&gt;0,#,##0;(#,##0),"-")"</formula>
    </cfRule>
  </conditionalFormatting>
  <conditionalFormatting sqref="J23">
    <cfRule type="expression" priority="67" stopIfTrue="1">
      <formula>"if(E11&gt;0,#,##0;(#,##0),"-")"</formula>
    </cfRule>
  </conditionalFormatting>
  <conditionalFormatting sqref="J23">
    <cfRule type="expression" priority="66" stopIfTrue="1">
      <formula>"if(E11&gt;0,#,##0;(#,##0),"-")"</formula>
    </cfRule>
  </conditionalFormatting>
  <conditionalFormatting sqref="H23:H24">
    <cfRule type="expression" priority="149" stopIfTrue="1">
      <formula>"if(E11&gt;0,#,##0;(#,##0),"-")"</formula>
    </cfRule>
  </conditionalFormatting>
  <conditionalFormatting sqref="H23">
    <cfRule type="expression" priority="148" stopIfTrue="1">
      <formula>"if(E11&gt;0,#,##0;(#,##0),"-")"</formula>
    </cfRule>
  </conditionalFormatting>
  <conditionalFormatting sqref="H24">
    <cfRule type="expression" priority="144" stopIfTrue="1">
      <formula>"if(E11&gt;0,#,##0;(#,##0),"-")"</formula>
    </cfRule>
  </conditionalFormatting>
  <conditionalFormatting sqref="H24">
    <cfRule type="expression" priority="143" stopIfTrue="1">
      <formula>"if(E11&gt;0,#,##0;(#,##0),"-")"</formula>
    </cfRule>
  </conditionalFormatting>
  <conditionalFormatting sqref="H24">
    <cfRule type="expression" priority="137" stopIfTrue="1">
      <formula>"if(E11&gt;0,#,##0;(#,##0),"-")"</formula>
    </cfRule>
  </conditionalFormatting>
  <conditionalFormatting sqref="H24">
    <cfRule type="expression" priority="136" stopIfTrue="1">
      <formula>"if(E11&gt;0,#,##0;(#,##0),"-")"</formula>
    </cfRule>
  </conditionalFormatting>
  <conditionalFormatting sqref="J24">
    <cfRule type="expression" priority="115" stopIfTrue="1">
      <formula>"if(E11&gt;0,#,##0;(#,##0),"-")"</formula>
    </cfRule>
  </conditionalFormatting>
  <conditionalFormatting sqref="J24">
    <cfRule type="expression" priority="110" stopIfTrue="1">
      <formula>"if(E11&gt;0,#,##0;(#,##0),"-")"</formula>
    </cfRule>
  </conditionalFormatting>
  <conditionalFormatting sqref="J24">
    <cfRule type="expression" priority="130" stopIfTrue="1">
      <formula>"if(E11&gt;0,#,##0;(#,##0),"-")"</formula>
    </cfRule>
  </conditionalFormatting>
  <conditionalFormatting sqref="J24">
    <cfRule type="expression" priority="129" stopIfTrue="1">
      <formula>"if(E11&gt;0,#,##0;(#,##0),"-")"</formula>
    </cfRule>
  </conditionalFormatting>
  <conditionalFormatting sqref="J24">
    <cfRule type="expression" priority="103" stopIfTrue="1">
      <formula>"if(E11&gt;0,#,##0;(#,##0),"-")"</formula>
    </cfRule>
  </conditionalFormatting>
  <conditionalFormatting sqref="J24">
    <cfRule type="expression" priority="102" stopIfTrue="1">
      <formula>"if(E11&gt;0,#,##0;(#,##0),"-")"</formula>
    </cfRule>
  </conditionalFormatting>
  <conditionalFormatting sqref="J24">
    <cfRule type="expression" priority="96" stopIfTrue="1">
      <formula>"if(E11&gt;0,#,##0;(#,##0),"-")"</formula>
    </cfRule>
  </conditionalFormatting>
  <conditionalFormatting sqref="J24">
    <cfRule type="expression" priority="95" stopIfTrue="1">
      <formula>"if(E11&gt;0,#,##0;(#,##0),"-")"</formula>
    </cfRule>
  </conditionalFormatting>
  <conditionalFormatting sqref="J24">
    <cfRule type="expression" priority="109" stopIfTrue="1">
      <formula>"if(E11&gt;0,#,##0;(#,##0),"-")"</formula>
    </cfRule>
  </conditionalFormatting>
  <conditionalFormatting sqref="J24">
    <cfRule type="expression" priority="114" stopIfTrue="1">
      <formula>"if(E11&gt;0,#,##0;(#,##0),"-")"</formula>
    </cfRule>
  </conditionalFormatting>
  <conditionalFormatting sqref="J25:J26">
    <cfRule type="expression" priority="1" stopIfTrue="1">
      <formula>"if(E11&gt;0,#,##0;(#,##0),"-")"</formula>
    </cfRule>
  </conditionalFormatting>
  <conditionalFormatting sqref="J25:J26">
    <cfRule type="expression" priority="8" stopIfTrue="1">
      <formula>"if(E11&gt;0,#,##0;(#,##0),"-")"</formula>
    </cfRule>
  </conditionalFormatting>
  <conditionalFormatting sqref="J25:J26">
    <cfRule type="expression" priority="7" stopIfTrue="1">
      <formula>"if(E11&gt;0,#,##0;(#,##0),"-")"</formula>
    </cfRule>
  </conditionalFormatting>
  <conditionalFormatting sqref="J25:J26">
    <cfRule type="expression" priority="13" stopIfTrue="1">
      <formula>"if(E11&gt;0,#,##0;(#,##0),"-")"</formula>
    </cfRule>
  </conditionalFormatting>
  <conditionalFormatting sqref="J25:J26">
    <cfRule type="expression" priority="12" stopIfTrue="1">
      <formula>"if(E11&gt;0,#,##0;(#,##0),"-")"</formula>
    </cfRule>
  </conditionalFormatting>
  <conditionalFormatting sqref="J25:J26">
    <cfRule type="expression" priority="11" stopIfTrue="1">
      <formula>"if(E11&gt;0,#,##0;(#,##0),"-")"</formula>
    </cfRule>
  </conditionalFormatting>
  <conditionalFormatting sqref="J25:J26">
    <cfRule type="expression" priority="5" stopIfTrue="1">
      <formula>"if(E11&gt;0,#,##0;(#,##0),"-")"</formula>
    </cfRule>
  </conditionalFormatting>
  <conditionalFormatting sqref="J25:J26">
    <cfRule type="expression" priority="10" stopIfTrue="1">
      <formula>"if(E11&gt;0,#,##0;(#,##0),"-")"</formula>
    </cfRule>
  </conditionalFormatting>
  <conditionalFormatting sqref="J25:J26">
    <cfRule type="expression" priority="9" stopIfTrue="1">
      <formula>"if(E11&gt;0,#,##0;(#,##0),"-")"</formula>
    </cfRule>
  </conditionalFormatting>
  <conditionalFormatting sqref="J25:J26">
    <cfRule type="expression" priority="6" stopIfTrue="1">
      <formula>"if(E11&gt;0,#,##0;(#,##0),"-")"</formula>
    </cfRule>
  </conditionalFormatting>
  <conditionalFormatting sqref="J25:J26">
    <cfRule type="expression" priority="4" stopIfTrue="1">
      <formula>"if(E11&gt;0,#,##0;(#,##0),"-")"</formula>
    </cfRule>
  </conditionalFormatting>
  <conditionalFormatting sqref="J25:J26">
    <cfRule type="expression" priority="3" stopIfTrue="1">
      <formula>"if(E11&gt;0,#,##0;(#,##0),"-")"</formula>
    </cfRule>
  </conditionalFormatting>
  <conditionalFormatting sqref="J25:J26">
    <cfRule type="expression" priority="2" stopIfTrue="1">
      <formula>"if(E11&gt;0,#,##0;(#,##0),"-")"</formula>
    </cfRule>
  </conditionalFormatting>
  <conditionalFormatting sqref="B23">
    <cfRule type="expression" priority="60" stopIfTrue="1">
      <formula>"if(E11&gt;0,#,##0;(#,##0),"-")"</formula>
    </cfRule>
  </conditionalFormatting>
  <conditionalFormatting sqref="B23">
    <cfRule type="expression" priority="59" stopIfTrue="1">
      <formula>"if(E11&gt;0,#,##0;(#,##0),"-")"</formula>
    </cfRule>
  </conditionalFormatting>
  <conditionalFormatting sqref="B23">
    <cfRule type="expression" priority="65" stopIfTrue="1">
      <formula>"if(E11&gt;0,#,##0;(#,##0),"-")"</formula>
    </cfRule>
  </conditionalFormatting>
  <conditionalFormatting sqref="B23">
    <cfRule type="expression" priority="64" stopIfTrue="1">
      <formula>"if(E11&gt;0,#,##0;(#,##0),"-")"</formula>
    </cfRule>
  </conditionalFormatting>
  <conditionalFormatting sqref="B23">
    <cfRule type="expression" priority="63" stopIfTrue="1">
      <formula>"if(E11&gt;0,#,##0;(#,##0),"-")"</formula>
    </cfRule>
  </conditionalFormatting>
  <conditionalFormatting sqref="B23">
    <cfRule type="expression" priority="57" stopIfTrue="1">
      <formula>"if(E11&gt;0,#,##0;(#,##0),"-")"</formula>
    </cfRule>
  </conditionalFormatting>
  <conditionalFormatting sqref="B23">
    <cfRule type="expression" priority="62" stopIfTrue="1">
      <formula>"if(E11&gt;0,#,##0;(#,##0),"-")"</formula>
    </cfRule>
  </conditionalFormatting>
  <conditionalFormatting sqref="B23">
    <cfRule type="expression" priority="61" stopIfTrue="1">
      <formula>"if(E11&gt;0,#,##0;(#,##0),"-")"</formula>
    </cfRule>
  </conditionalFormatting>
  <conditionalFormatting sqref="B23">
    <cfRule type="expression" priority="58" stopIfTrue="1">
      <formula>"if(E11&gt;0,#,##0;(#,##0),"-")"</formula>
    </cfRule>
  </conditionalFormatting>
  <conditionalFormatting sqref="B23">
    <cfRule type="expression" priority="56" stopIfTrue="1">
      <formula>"if(E11&gt;0,#,##0;(#,##0),"-")"</formula>
    </cfRule>
  </conditionalFormatting>
  <conditionalFormatting sqref="B23">
    <cfRule type="expression" priority="55" stopIfTrue="1">
      <formula>"if(E11&gt;0,#,##0;(#,##0),"-")"</formula>
    </cfRule>
  </conditionalFormatting>
  <conditionalFormatting sqref="B23">
    <cfRule type="expression" priority="54" stopIfTrue="1">
      <formula>"if(E11&gt;0,#,##0;(#,##0),"-")"</formula>
    </cfRule>
  </conditionalFormatting>
  <conditionalFormatting sqref="B23">
    <cfRule type="expression" priority="53" stopIfTrue="1">
      <formula>"if(E11&gt;0,#,##0;(#,##0),"-")"</formula>
    </cfRule>
  </conditionalFormatting>
  <conditionalFormatting sqref="D23">
    <cfRule type="expression" priority="47" stopIfTrue="1">
      <formula>"if(E11&gt;0,#,##0;(#,##0),"-")"</formula>
    </cfRule>
  </conditionalFormatting>
  <conditionalFormatting sqref="D23">
    <cfRule type="expression" priority="46" stopIfTrue="1">
      <formula>"if(E11&gt;0,#,##0;(#,##0),"-")"</formula>
    </cfRule>
  </conditionalFormatting>
  <conditionalFormatting sqref="D23">
    <cfRule type="expression" priority="52" stopIfTrue="1">
      <formula>"if(E11&gt;0,#,##0;(#,##0),"-")"</formula>
    </cfRule>
  </conditionalFormatting>
  <conditionalFormatting sqref="D23">
    <cfRule type="expression" priority="51" stopIfTrue="1">
      <formula>"if(E11&gt;0,#,##0;(#,##0),"-")"</formula>
    </cfRule>
  </conditionalFormatting>
  <conditionalFormatting sqref="D23">
    <cfRule type="expression" priority="50" stopIfTrue="1">
      <formula>"if(E11&gt;0,#,##0;(#,##0),"-")"</formula>
    </cfRule>
  </conditionalFormatting>
  <conditionalFormatting sqref="D23">
    <cfRule type="expression" priority="44" stopIfTrue="1">
      <formula>"if(E11&gt;0,#,##0;(#,##0),"-")"</formula>
    </cfRule>
  </conditionalFormatting>
  <conditionalFormatting sqref="D23">
    <cfRule type="expression" priority="49" stopIfTrue="1">
      <formula>"if(E11&gt;0,#,##0;(#,##0),"-")"</formula>
    </cfRule>
  </conditionalFormatting>
  <conditionalFormatting sqref="D23">
    <cfRule type="expression" priority="48" stopIfTrue="1">
      <formula>"if(E11&gt;0,#,##0;(#,##0),"-")"</formula>
    </cfRule>
  </conditionalFormatting>
  <conditionalFormatting sqref="D23">
    <cfRule type="expression" priority="45" stopIfTrue="1">
      <formula>"if(E11&gt;0,#,##0;(#,##0),"-")"</formula>
    </cfRule>
  </conditionalFormatting>
  <conditionalFormatting sqref="D23">
    <cfRule type="expression" priority="43" stopIfTrue="1">
      <formula>"if(E11&gt;0,#,##0;(#,##0),"-")"</formula>
    </cfRule>
  </conditionalFormatting>
  <conditionalFormatting sqref="D23">
    <cfRule type="expression" priority="42" stopIfTrue="1">
      <formula>"if(E11&gt;0,#,##0;(#,##0),"-")"</formula>
    </cfRule>
  </conditionalFormatting>
  <conditionalFormatting sqref="D23">
    <cfRule type="expression" priority="41" stopIfTrue="1">
      <formula>"if(E11&gt;0,#,##0;(#,##0),"-")"</formula>
    </cfRule>
  </conditionalFormatting>
  <conditionalFormatting sqref="D23">
    <cfRule type="expression" priority="40" stopIfTrue="1">
      <formula>"if(E11&gt;0,#,##0;(#,##0),"-")"</formula>
    </cfRule>
  </conditionalFormatting>
  <conditionalFormatting sqref="F23">
    <cfRule type="expression" priority="34" stopIfTrue="1">
      <formula>"if(E11&gt;0,#,##0;(#,##0),"-")"</formula>
    </cfRule>
  </conditionalFormatting>
  <conditionalFormatting sqref="F23">
    <cfRule type="expression" priority="33" stopIfTrue="1">
      <formula>"if(E11&gt;0,#,##0;(#,##0),"-")"</formula>
    </cfRule>
  </conditionalFormatting>
  <conditionalFormatting sqref="F23">
    <cfRule type="expression" priority="39" stopIfTrue="1">
      <formula>"if(E11&gt;0,#,##0;(#,##0),"-")"</formula>
    </cfRule>
  </conditionalFormatting>
  <conditionalFormatting sqref="F23">
    <cfRule type="expression" priority="38" stopIfTrue="1">
      <formula>"if(E11&gt;0,#,##0;(#,##0),"-")"</formula>
    </cfRule>
  </conditionalFormatting>
  <conditionalFormatting sqref="F23">
    <cfRule type="expression" priority="37" stopIfTrue="1">
      <formula>"if(E11&gt;0,#,##0;(#,##0),"-")"</formula>
    </cfRule>
  </conditionalFormatting>
  <conditionalFormatting sqref="F23">
    <cfRule type="expression" priority="31" stopIfTrue="1">
      <formula>"if(E11&gt;0,#,##0;(#,##0),"-")"</formula>
    </cfRule>
  </conditionalFormatting>
  <conditionalFormatting sqref="F23">
    <cfRule type="expression" priority="36" stopIfTrue="1">
      <formula>"if(E11&gt;0,#,##0;(#,##0),"-")"</formula>
    </cfRule>
  </conditionalFormatting>
  <conditionalFormatting sqref="F23">
    <cfRule type="expression" priority="35" stopIfTrue="1">
      <formula>"if(E11&gt;0,#,##0;(#,##0),"-")"</formula>
    </cfRule>
  </conditionalFormatting>
  <conditionalFormatting sqref="F23">
    <cfRule type="expression" priority="32" stopIfTrue="1">
      <formula>"if(E11&gt;0,#,##0;(#,##0),"-")"</formula>
    </cfRule>
  </conditionalFormatting>
  <conditionalFormatting sqref="F23">
    <cfRule type="expression" priority="30" stopIfTrue="1">
      <formula>"if(E11&gt;0,#,##0;(#,##0),"-")"</formula>
    </cfRule>
  </conditionalFormatting>
  <conditionalFormatting sqref="F23">
    <cfRule type="expression" priority="29" stopIfTrue="1">
      <formula>"if(E11&gt;0,#,##0;(#,##0),"-")"</formula>
    </cfRule>
  </conditionalFormatting>
  <conditionalFormatting sqref="F23">
    <cfRule type="expression" priority="28" stopIfTrue="1">
      <formula>"if(E11&gt;0,#,##0;(#,##0),"-")"</formula>
    </cfRule>
  </conditionalFormatting>
  <conditionalFormatting sqref="F23">
    <cfRule type="expression" priority="27" stopIfTrue="1">
      <formula>"if(E11&gt;0,#,##0;(#,##0),"-")"</formula>
    </cfRule>
  </conditionalFormatting>
  <conditionalFormatting sqref="H25:H26">
    <cfRule type="expression" priority="26" stopIfTrue="1">
      <formula>"if(E11&gt;0,#,##0;(#,##0),"-")"</formula>
    </cfRule>
  </conditionalFormatting>
  <conditionalFormatting sqref="H25:H26">
    <cfRule type="expression" priority="25" stopIfTrue="1">
      <formula>"if(E11&gt;0,#,##0;(#,##0),"-")"</formula>
    </cfRule>
  </conditionalFormatting>
  <conditionalFormatting sqref="H25:H26">
    <cfRule type="expression" priority="24" stopIfTrue="1">
      <formula>"if(E11&gt;0,#,##0;(#,##0),"-")"</formula>
    </cfRule>
  </conditionalFormatting>
  <conditionalFormatting sqref="H25:H26">
    <cfRule type="expression" priority="23" stopIfTrue="1">
      <formula>"if(E11&gt;0,#,##0;(#,##0),"-")"</formula>
    </cfRule>
  </conditionalFormatting>
  <conditionalFormatting sqref="H25:H26">
    <cfRule type="expression" priority="22" stopIfTrue="1">
      <formula>"if(E11&gt;0,#,##0;(#,##0),"-")"</formula>
    </cfRule>
  </conditionalFormatting>
  <conditionalFormatting sqref="H25:H26">
    <cfRule type="expression" priority="21" stopIfTrue="1">
      <formula>"if(E11&gt;0,#,##0;(#,##0),"-")"</formula>
    </cfRule>
  </conditionalFormatting>
  <conditionalFormatting sqref="H25:H26">
    <cfRule type="expression" priority="20" stopIfTrue="1">
      <formula>"if(E11&gt;0,#,##0;(#,##0),"-")"</formula>
    </cfRule>
  </conditionalFormatting>
  <conditionalFormatting sqref="H25:H26">
    <cfRule type="expression" priority="19" stopIfTrue="1">
      <formula>"if(E11&gt;0,#,##0;(#,##0),"-")"</formula>
    </cfRule>
  </conditionalFormatting>
  <conditionalFormatting sqref="H25:H26">
    <cfRule type="expression" priority="18" stopIfTrue="1">
      <formula>"if(E11&gt;0,#,##0;(#,##0),"-")"</formula>
    </cfRule>
  </conditionalFormatting>
  <conditionalFormatting sqref="H25:H26">
    <cfRule type="expression" priority="17" stopIfTrue="1">
      <formula>"if(E11&gt;0,#,##0;(#,##0),"-")"</formula>
    </cfRule>
  </conditionalFormatting>
  <conditionalFormatting sqref="H25:H26">
    <cfRule type="expression" priority="16" stopIfTrue="1">
      <formula>"if(E11&gt;0,#,##0;(#,##0),"-")"</formula>
    </cfRule>
  </conditionalFormatting>
  <conditionalFormatting sqref="H25:H26">
    <cfRule type="expression" priority="15" stopIfTrue="1">
      <formula>"if(E11&gt;0,#,##0;(#,##0),"-")"</formula>
    </cfRule>
  </conditionalFormatting>
  <conditionalFormatting sqref="H25:H26">
    <cfRule type="expression" priority="14" stopIfTrue="1">
      <formula>"if(E11&gt;0,#,##0;(#,##0),"-")"</formula>
    </cfRule>
  </conditionalFormatting>
  <pageMargins left="0.7" right="0.7" top="0.48" bottom="0.5" header="0.5" footer="0.5"/>
  <pageSetup paperSize="9" scale="93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1:N100"/>
  <sheetViews>
    <sheetView view="pageBreakPreview" topLeftCell="A66" zoomScaleNormal="60" zoomScaleSheetLayoutView="100" workbookViewId="0">
      <selection activeCell="H31" sqref="H31"/>
    </sheetView>
  </sheetViews>
  <sheetFormatPr defaultColWidth="9.1796875" defaultRowHeight="20.25" customHeight="1" x14ac:dyDescent="0.3"/>
  <cols>
    <col min="1" max="1" width="50.08984375" style="4" customWidth="1"/>
    <col min="2" max="2" width="0.90625" style="10" customWidth="1"/>
    <col min="3" max="3" width="1.08984375" style="4" customWidth="1"/>
    <col min="4" max="4" width="14.81640625" style="55" customWidth="1"/>
    <col min="5" max="5" width="1.08984375" style="4" customWidth="1"/>
    <col min="6" max="6" width="14.81640625" style="55" customWidth="1"/>
    <col min="7" max="7" width="1.08984375" style="4" customWidth="1"/>
    <col min="8" max="8" width="14.81640625" style="55" customWidth="1"/>
    <col min="9" max="9" width="1.08984375" style="4" customWidth="1"/>
    <col min="10" max="10" width="14.81640625" style="55" customWidth="1"/>
    <col min="11" max="11" width="9.1796875" style="4"/>
    <col min="12" max="12" width="12.81640625" style="4" bestFit="1" customWidth="1"/>
    <col min="13" max="14" width="14.453125" style="4" bestFit="1" customWidth="1"/>
    <col min="15" max="16384" width="9.1796875" style="4"/>
  </cols>
  <sheetData>
    <row r="1" spans="1:10" s="32" customFormat="1" ht="20.25" customHeight="1" x14ac:dyDescent="0.4">
      <c r="A1" s="17" t="s">
        <v>0</v>
      </c>
      <c r="B1" s="34"/>
      <c r="D1" s="73"/>
      <c r="F1" s="73"/>
      <c r="H1" s="73"/>
      <c r="J1" s="73"/>
    </row>
    <row r="2" spans="1:10" s="32" customFormat="1" ht="20.25" customHeight="1" x14ac:dyDescent="0.4">
      <c r="A2" s="17" t="s">
        <v>1</v>
      </c>
      <c r="B2" s="34"/>
      <c r="D2" s="73"/>
      <c r="F2" s="73"/>
      <c r="H2" s="73"/>
      <c r="J2" s="73"/>
    </row>
    <row r="3" spans="1:10" s="33" customFormat="1" ht="20.25" customHeight="1" x14ac:dyDescent="0.35">
      <c r="A3" s="20" t="s">
        <v>99</v>
      </c>
      <c r="B3" s="35"/>
      <c r="D3" s="74"/>
      <c r="F3" s="74"/>
      <c r="H3" s="74"/>
      <c r="J3" s="74"/>
    </row>
    <row r="4" spans="1:10" ht="20.25" customHeight="1" x14ac:dyDescent="0.3">
      <c r="A4" s="1"/>
    </row>
    <row r="5" spans="1:10" ht="20.25" customHeight="1" x14ac:dyDescent="0.3">
      <c r="A5" s="1"/>
      <c r="D5" s="176" t="s">
        <v>3</v>
      </c>
      <c r="E5" s="176"/>
      <c r="F5" s="176"/>
      <c r="G5" s="127"/>
      <c r="H5" s="176" t="s">
        <v>4</v>
      </c>
      <c r="I5" s="176"/>
      <c r="J5" s="176"/>
    </row>
    <row r="6" spans="1:10" ht="20.25" customHeight="1" x14ac:dyDescent="0.3">
      <c r="A6" s="98"/>
      <c r="B6" s="126"/>
      <c r="C6" s="98"/>
      <c r="D6" s="176" t="s">
        <v>5</v>
      </c>
      <c r="E6" s="176"/>
      <c r="F6" s="176"/>
      <c r="G6" s="1"/>
      <c r="H6" s="176" t="s">
        <v>5</v>
      </c>
      <c r="I6" s="176"/>
      <c r="J6" s="176"/>
    </row>
    <row r="7" spans="1:10" ht="20.25" customHeight="1" x14ac:dyDescent="0.3">
      <c r="A7" s="98"/>
      <c r="B7" s="126"/>
      <c r="C7" s="98"/>
      <c r="D7" s="178" t="s">
        <v>165</v>
      </c>
      <c r="E7" s="178"/>
      <c r="F7" s="178"/>
      <c r="G7" s="1"/>
      <c r="H7" s="178" t="s">
        <v>165</v>
      </c>
      <c r="I7" s="178"/>
      <c r="J7" s="178"/>
    </row>
    <row r="8" spans="1:10" ht="20.25" customHeight="1" x14ac:dyDescent="0.3">
      <c r="A8" s="98"/>
      <c r="B8" s="126"/>
      <c r="C8" s="98"/>
      <c r="D8" s="182" t="s">
        <v>6</v>
      </c>
      <c r="E8" s="178"/>
      <c r="F8" s="178"/>
      <c r="G8" s="1"/>
      <c r="H8" s="181" t="s">
        <v>6</v>
      </c>
      <c r="I8" s="178"/>
      <c r="J8" s="178"/>
    </row>
    <row r="9" spans="1:10" ht="20.25" customHeight="1" x14ac:dyDescent="0.3">
      <c r="A9" s="9"/>
      <c r="B9" s="126"/>
      <c r="C9" s="98"/>
      <c r="D9" s="98">
        <v>2022</v>
      </c>
      <c r="E9" s="98"/>
      <c r="F9" s="98">
        <v>2021</v>
      </c>
      <c r="G9" s="98"/>
      <c r="H9" s="98">
        <v>2021</v>
      </c>
      <c r="I9" s="98"/>
      <c r="J9" s="98">
        <v>2021</v>
      </c>
    </row>
    <row r="10" spans="1:10" ht="20.25" customHeight="1" x14ac:dyDescent="0.3">
      <c r="A10" s="9"/>
      <c r="B10" s="126"/>
      <c r="C10" s="98"/>
      <c r="D10" s="177" t="s">
        <v>11</v>
      </c>
      <c r="E10" s="177"/>
      <c r="F10" s="177"/>
      <c r="G10" s="177"/>
      <c r="H10" s="177"/>
      <c r="I10" s="177"/>
      <c r="J10" s="177"/>
    </row>
    <row r="11" spans="1:10" ht="20.25" customHeight="1" x14ac:dyDescent="0.3">
      <c r="A11" s="36" t="s">
        <v>100</v>
      </c>
      <c r="B11" s="126"/>
      <c r="C11" s="98"/>
      <c r="D11" s="52"/>
      <c r="E11" s="13"/>
      <c r="F11" s="52"/>
      <c r="G11" s="13"/>
      <c r="H11" s="52"/>
      <c r="I11" s="13"/>
      <c r="J11" s="52"/>
    </row>
    <row r="12" spans="1:10" ht="20" customHeight="1" x14ac:dyDescent="0.3">
      <c r="A12" s="28" t="s">
        <v>101</v>
      </c>
      <c r="B12" s="126"/>
      <c r="C12" s="98"/>
      <c r="D12" s="52">
        <f>'PL6'!D37</f>
        <v>-4866275</v>
      </c>
      <c r="E12" s="59"/>
      <c r="F12" s="52">
        <f>'PL6'!F37</f>
        <v>-40648093</v>
      </c>
      <c r="G12" s="2"/>
      <c r="H12" s="52">
        <f>'PL6'!H37</f>
        <v>-937699</v>
      </c>
      <c r="I12" s="2"/>
      <c r="J12" s="52">
        <f>'PL6'!J37</f>
        <v>-21242305</v>
      </c>
    </row>
    <row r="13" spans="1:10" ht="30" customHeight="1" x14ac:dyDescent="0.3">
      <c r="A13" s="37" t="s">
        <v>102</v>
      </c>
      <c r="B13" s="126"/>
      <c r="C13" s="98"/>
      <c r="D13" s="52"/>
      <c r="E13" s="59"/>
      <c r="F13" s="52"/>
      <c r="G13" s="2"/>
      <c r="H13" s="52"/>
      <c r="I13" s="2"/>
      <c r="J13" s="52"/>
    </row>
    <row r="14" spans="1:10" ht="20" customHeight="1" x14ac:dyDescent="0.3">
      <c r="A14" s="28" t="s">
        <v>78</v>
      </c>
      <c r="B14" s="126"/>
      <c r="C14" s="127"/>
      <c r="D14" s="134">
        <v>108138</v>
      </c>
      <c r="E14" s="59"/>
      <c r="F14" s="134">
        <v>0</v>
      </c>
      <c r="G14" s="59"/>
      <c r="H14" s="135">
        <v>0</v>
      </c>
      <c r="I14" s="31"/>
      <c r="J14" s="135">
        <v>0</v>
      </c>
    </row>
    <row r="15" spans="1:10" ht="20.25" customHeight="1" x14ac:dyDescent="0.3">
      <c r="A15" s="28" t="s">
        <v>67</v>
      </c>
      <c r="B15" s="30"/>
      <c r="C15" s="127"/>
      <c r="D15" s="62">
        <v>17623103</v>
      </c>
      <c r="E15" s="2"/>
      <c r="F15" s="62">
        <v>13408556</v>
      </c>
      <c r="G15" s="2"/>
      <c r="H15" s="52">
        <v>17779543</v>
      </c>
      <c r="I15" s="2"/>
      <c r="J15" s="52">
        <v>13634654</v>
      </c>
    </row>
    <row r="16" spans="1:10" ht="20.25" customHeight="1" x14ac:dyDescent="0.3">
      <c r="A16" s="28" t="s">
        <v>138</v>
      </c>
      <c r="B16" s="126"/>
      <c r="C16" s="98"/>
      <c r="D16" s="62">
        <v>23735745</v>
      </c>
      <c r="E16" s="2"/>
      <c r="F16" s="62">
        <v>23301190</v>
      </c>
      <c r="G16" s="2"/>
      <c r="H16" s="52">
        <v>15392249</v>
      </c>
      <c r="I16" s="2"/>
      <c r="J16" s="52">
        <v>14246067</v>
      </c>
    </row>
    <row r="17" spans="1:10" ht="20.25" customHeight="1" x14ac:dyDescent="0.3">
      <c r="A17" s="28" t="s">
        <v>181</v>
      </c>
      <c r="B17" s="126"/>
      <c r="C17" s="98"/>
      <c r="D17" s="62">
        <v>-2045956</v>
      </c>
      <c r="E17" s="2"/>
      <c r="F17" s="62">
        <v>0</v>
      </c>
      <c r="G17" s="2"/>
      <c r="H17" s="52">
        <v>-2045956</v>
      </c>
      <c r="I17" s="2"/>
      <c r="J17" s="52">
        <v>0</v>
      </c>
    </row>
    <row r="18" spans="1:10" ht="20.25" customHeight="1" x14ac:dyDescent="0.3">
      <c r="A18" s="28" t="s">
        <v>187</v>
      </c>
      <c r="B18" s="125"/>
      <c r="C18" s="98"/>
      <c r="D18" s="135">
        <v>-1687016</v>
      </c>
      <c r="E18" s="2"/>
      <c r="F18" s="135">
        <v>0</v>
      </c>
      <c r="G18" s="2"/>
      <c r="H18" s="135">
        <v>-1687016</v>
      </c>
      <c r="I18" s="2"/>
      <c r="J18" s="135">
        <v>0</v>
      </c>
    </row>
    <row r="19" spans="1:10" ht="20.25" customHeight="1" x14ac:dyDescent="0.3">
      <c r="A19" t="s">
        <v>38</v>
      </c>
      <c r="B19" s="126"/>
      <c r="C19" s="22"/>
      <c r="D19" s="52">
        <v>417472</v>
      </c>
      <c r="E19" s="2"/>
      <c r="F19" s="52">
        <v>399435</v>
      </c>
      <c r="G19" s="2"/>
      <c r="H19" s="62">
        <v>841232</v>
      </c>
      <c r="I19" s="2"/>
      <c r="J19" s="62">
        <v>275922</v>
      </c>
    </row>
    <row r="20" spans="1:10" s="117" customFormat="1" ht="20.25" hidden="1" customHeight="1" x14ac:dyDescent="0.3">
      <c r="A20" s="113" t="s">
        <v>103</v>
      </c>
      <c r="B20" s="126"/>
      <c r="C20" s="98"/>
      <c r="D20" s="114"/>
      <c r="E20" s="115"/>
      <c r="F20" s="114"/>
      <c r="G20" s="115"/>
      <c r="H20" s="114"/>
      <c r="I20" s="115"/>
      <c r="J20" s="114"/>
    </row>
    <row r="21" spans="1:10" s="117" customFormat="1" ht="20.25" hidden="1" customHeight="1" x14ac:dyDescent="0.3">
      <c r="A21" s="113" t="s">
        <v>104</v>
      </c>
      <c r="B21" s="126"/>
      <c r="C21" s="98"/>
      <c r="D21" s="116"/>
      <c r="E21" s="115"/>
      <c r="F21" s="116"/>
      <c r="G21" s="115"/>
      <c r="H21" s="114"/>
      <c r="I21" s="115"/>
      <c r="J21" s="114"/>
    </row>
    <row r="22" spans="1:10" s="117" customFormat="1" ht="20.25" hidden="1" customHeight="1" x14ac:dyDescent="0.3">
      <c r="A22" s="118" t="s">
        <v>105</v>
      </c>
      <c r="B22" s="126"/>
      <c r="C22" s="98"/>
      <c r="D22" s="116"/>
      <c r="E22" s="115"/>
      <c r="F22" s="116"/>
      <c r="G22" s="115"/>
      <c r="H22" s="114"/>
      <c r="I22" s="115"/>
      <c r="J22" s="114"/>
    </row>
    <row r="23" spans="1:10" ht="20.25" customHeight="1" x14ac:dyDescent="0.3">
      <c r="A23" s="28" t="s">
        <v>108</v>
      </c>
      <c r="B23" s="126"/>
      <c r="C23" s="98"/>
      <c r="D23" s="135">
        <v>-633104</v>
      </c>
      <c r="E23" s="2"/>
      <c r="F23" s="135">
        <v>0</v>
      </c>
      <c r="G23" s="2"/>
      <c r="H23" s="52">
        <v>-633104</v>
      </c>
      <c r="I23" s="2"/>
      <c r="J23" s="52">
        <v>0</v>
      </c>
    </row>
    <row r="24" spans="1:10" ht="20.25" customHeight="1" x14ac:dyDescent="0.3">
      <c r="A24" s="28" t="s">
        <v>136</v>
      </c>
      <c r="B24" s="126"/>
      <c r="C24" s="98"/>
      <c r="D24" s="52">
        <v>-21605</v>
      </c>
      <c r="E24" s="2"/>
      <c r="F24" s="52">
        <v>-18518</v>
      </c>
      <c r="G24" s="2"/>
      <c r="H24" s="52">
        <v>-21605</v>
      </c>
      <c r="I24" s="2"/>
      <c r="J24" s="52">
        <v>-18518</v>
      </c>
    </row>
    <row r="25" spans="1:10" ht="20.25" customHeight="1" x14ac:dyDescent="0.3">
      <c r="A25" t="s">
        <v>161</v>
      </c>
      <c r="B25" s="30"/>
      <c r="C25" s="127"/>
      <c r="D25" s="52">
        <v>-799586</v>
      </c>
      <c r="E25" s="2"/>
      <c r="F25" s="52">
        <v>-1453246</v>
      </c>
      <c r="G25" s="2"/>
      <c r="H25" s="52">
        <v>-799586</v>
      </c>
      <c r="I25" s="2"/>
      <c r="J25" s="52">
        <v>-1453246</v>
      </c>
    </row>
    <row r="26" spans="1:10" ht="20.25" hidden="1" customHeight="1" x14ac:dyDescent="0.3">
      <c r="A26" s="28" t="s">
        <v>106</v>
      </c>
      <c r="B26" s="126"/>
      <c r="C26" s="98"/>
      <c r="D26" s="62"/>
      <c r="E26" s="2"/>
      <c r="F26" s="62"/>
      <c r="G26" s="2"/>
      <c r="H26" s="62"/>
      <c r="I26" s="2"/>
      <c r="J26" s="62"/>
    </row>
    <row r="27" spans="1:10" ht="20.25" hidden="1" customHeight="1" x14ac:dyDescent="0.3">
      <c r="A27" s="28" t="s">
        <v>107</v>
      </c>
      <c r="B27" s="126"/>
      <c r="C27" s="98"/>
      <c r="D27" s="62"/>
      <c r="E27" s="2"/>
      <c r="F27" s="62"/>
      <c r="G27" s="2"/>
      <c r="H27" s="52"/>
      <c r="I27" s="2"/>
      <c r="J27" s="52"/>
    </row>
    <row r="28" spans="1:10" ht="20.25" hidden="1" customHeight="1" x14ac:dyDescent="0.3">
      <c r="A28" s="28" t="s">
        <v>139</v>
      </c>
      <c r="B28" s="30"/>
      <c r="C28" s="127"/>
      <c r="D28" s="135"/>
      <c r="E28" s="2"/>
      <c r="F28" s="135">
        <v>0</v>
      </c>
      <c r="G28" s="2"/>
      <c r="H28" s="135"/>
      <c r="I28" s="2"/>
      <c r="J28" s="135">
        <v>0</v>
      </c>
    </row>
    <row r="29" spans="1:10" ht="20.25" customHeight="1" x14ac:dyDescent="0.3">
      <c r="A29" s="28" t="s">
        <v>109</v>
      </c>
      <c r="B29" s="126"/>
      <c r="C29" s="98"/>
      <c r="D29" s="135">
        <v>-549475</v>
      </c>
      <c r="E29" s="2"/>
      <c r="F29" s="135">
        <v>-16655</v>
      </c>
      <c r="G29" s="2"/>
      <c r="H29" s="52">
        <v>-535122</v>
      </c>
      <c r="I29" s="2"/>
      <c r="J29" s="52">
        <v>-2314</v>
      </c>
    </row>
    <row r="30" spans="1:10" ht="20.25" customHeight="1" x14ac:dyDescent="0.3">
      <c r="A30" s="28" t="s">
        <v>155</v>
      </c>
      <c r="B30" s="126"/>
      <c r="C30" s="98"/>
      <c r="D30" s="68">
        <v>0</v>
      </c>
      <c r="E30" s="2"/>
      <c r="F30" s="68">
        <v>0</v>
      </c>
      <c r="G30" s="2"/>
      <c r="H30" s="52">
        <v>0</v>
      </c>
      <c r="I30" s="2"/>
      <c r="J30" s="52">
        <v>-6011977</v>
      </c>
    </row>
    <row r="31" spans="1:10" ht="20.25" customHeight="1" x14ac:dyDescent="0.3">
      <c r="A31" s="1"/>
      <c r="B31" s="30"/>
      <c r="C31" s="127"/>
      <c r="D31" s="52">
        <f>SUM(D12:D29)</f>
        <v>31281441</v>
      </c>
      <c r="E31" s="59"/>
      <c r="F31" s="52">
        <f>SUM(F12:F29)</f>
        <v>-5027331</v>
      </c>
      <c r="G31" s="2"/>
      <c r="H31" s="92">
        <f>SUM(H12:H30)</f>
        <v>27352936</v>
      </c>
      <c r="I31" s="2"/>
      <c r="J31" s="92">
        <f>SUM(J12:J30)</f>
        <v>-571717</v>
      </c>
    </row>
    <row r="32" spans="1:10" ht="20.25" customHeight="1" x14ac:dyDescent="0.3">
      <c r="A32" s="10" t="s">
        <v>110</v>
      </c>
      <c r="B32" s="126"/>
      <c r="C32" s="22"/>
      <c r="E32" s="59"/>
      <c r="G32" s="2"/>
      <c r="I32" s="2"/>
    </row>
    <row r="33" spans="1:14" ht="20.25" customHeight="1" x14ac:dyDescent="0.3">
      <c r="A33" s="28" t="s">
        <v>14</v>
      </c>
      <c r="B33" s="30"/>
      <c r="C33" s="127"/>
      <c r="D33" s="55">
        <v>7617167</v>
      </c>
      <c r="E33" s="59"/>
      <c r="F33" s="55">
        <v>-17969002</v>
      </c>
      <c r="G33" s="2"/>
      <c r="H33" s="55">
        <v>2633593</v>
      </c>
      <c r="I33" s="2"/>
      <c r="J33" s="55">
        <v>-17315269</v>
      </c>
    </row>
    <row r="34" spans="1:14" ht="20.25" customHeight="1" x14ac:dyDescent="0.3">
      <c r="A34" s="28" t="s">
        <v>176</v>
      </c>
      <c r="B34" s="30"/>
      <c r="C34" s="127"/>
      <c r="D34" s="55">
        <v>-2032953</v>
      </c>
      <c r="E34" s="59"/>
      <c r="F34" s="55">
        <v>0</v>
      </c>
      <c r="G34" s="2"/>
      <c r="H34" s="55">
        <v>-2032953</v>
      </c>
      <c r="I34" s="2"/>
      <c r="J34" s="55">
        <v>0</v>
      </c>
    </row>
    <row r="35" spans="1:14" ht="20.25" customHeight="1" x14ac:dyDescent="0.3">
      <c r="A35" s="28" t="s">
        <v>15</v>
      </c>
      <c r="D35" s="55">
        <v>-6137647</v>
      </c>
      <c r="E35" s="59"/>
      <c r="F35" s="55">
        <v>-6315893</v>
      </c>
      <c r="G35" s="2"/>
      <c r="H35" s="55">
        <v>-6270174</v>
      </c>
      <c r="I35" s="2"/>
      <c r="J35" s="55">
        <v>-6220262</v>
      </c>
    </row>
    <row r="36" spans="1:14" ht="20.25" customHeight="1" x14ac:dyDescent="0.3">
      <c r="A36" s="64" t="s">
        <v>112</v>
      </c>
      <c r="D36" s="55">
        <v>1076487</v>
      </c>
      <c r="E36" s="59"/>
      <c r="F36" s="55">
        <v>2478618</v>
      </c>
      <c r="G36" s="2"/>
      <c r="H36" s="55">
        <v>1080652</v>
      </c>
      <c r="I36" s="2"/>
      <c r="J36" s="55">
        <v>2467492</v>
      </c>
    </row>
    <row r="37" spans="1:14" ht="20.25" customHeight="1" x14ac:dyDescent="0.3">
      <c r="A37" s="64" t="s">
        <v>17</v>
      </c>
      <c r="D37" s="55">
        <v>629412</v>
      </c>
      <c r="E37" s="59"/>
      <c r="F37" s="55">
        <v>-2809736</v>
      </c>
      <c r="G37" s="2"/>
      <c r="H37" s="55">
        <v>658860</v>
      </c>
      <c r="I37" s="2"/>
      <c r="J37" s="55">
        <v>-761511</v>
      </c>
    </row>
    <row r="38" spans="1:14" ht="20.25" customHeight="1" x14ac:dyDescent="0.3">
      <c r="A38" s="38" t="s">
        <v>111</v>
      </c>
      <c r="B38" s="30"/>
      <c r="C38" s="127"/>
      <c r="D38" s="96">
        <v>-6413</v>
      </c>
      <c r="E38" s="59"/>
      <c r="F38" s="96">
        <v>-6390</v>
      </c>
      <c r="G38" s="2"/>
      <c r="H38" s="52">
        <v>0</v>
      </c>
      <c r="I38" s="3"/>
      <c r="J38" s="52">
        <v>0</v>
      </c>
      <c r="N38" s="66"/>
    </row>
    <row r="39" spans="1:14" ht="20.25" customHeight="1" x14ac:dyDescent="0.3">
      <c r="A39" s="38" t="s">
        <v>184</v>
      </c>
      <c r="B39" s="30"/>
      <c r="C39" s="127"/>
      <c r="D39" s="96">
        <v>-4066230</v>
      </c>
      <c r="E39" s="59"/>
      <c r="F39" s="96">
        <v>0</v>
      </c>
      <c r="G39" s="2"/>
      <c r="H39" s="52">
        <v>-4012590</v>
      </c>
      <c r="I39" s="3"/>
      <c r="J39" s="52">
        <v>0</v>
      </c>
      <c r="N39" s="66"/>
    </row>
    <row r="40" spans="1:14" ht="20.25" customHeight="1" x14ac:dyDescent="0.3">
      <c r="A40" s="64" t="s">
        <v>26</v>
      </c>
      <c r="D40" s="62">
        <v>108138</v>
      </c>
      <c r="E40" s="59"/>
      <c r="F40" s="62">
        <v>-1600000</v>
      </c>
      <c r="G40" s="2"/>
      <c r="H40" s="62">
        <v>0</v>
      </c>
      <c r="I40" s="2"/>
      <c r="J40" s="62">
        <v>0</v>
      </c>
    </row>
    <row r="41" spans="1:14" ht="20.25" customHeight="1" x14ac:dyDescent="0.3">
      <c r="A41" s="28" t="s">
        <v>30</v>
      </c>
      <c r="D41" s="55">
        <v>-946712</v>
      </c>
      <c r="E41" s="59"/>
      <c r="F41" s="55">
        <v>13510668</v>
      </c>
      <c r="G41" s="2"/>
      <c r="H41" s="55">
        <v>1118237</v>
      </c>
      <c r="I41" s="2"/>
      <c r="J41" s="55">
        <v>11069946</v>
      </c>
    </row>
    <row r="42" spans="1:14" ht="20.25" customHeight="1" x14ac:dyDescent="0.3">
      <c r="A42" t="s">
        <v>31</v>
      </c>
      <c r="D42" s="55">
        <v>3084821</v>
      </c>
      <c r="E42" s="59"/>
      <c r="F42" s="55">
        <v>239190</v>
      </c>
      <c r="G42" s="2"/>
      <c r="H42" s="55">
        <v>2815651</v>
      </c>
      <c r="I42" s="2"/>
      <c r="J42" s="55">
        <v>-234300</v>
      </c>
    </row>
    <row r="43" spans="1:14" ht="20.25" customHeight="1" x14ac:dyDescent="0.3">
      <c r="A43" s="28" t="s">
        <v>33</v>
      </c>
      <c r="D43" s="55">
        <v>3894289</v>
      </c>
      <c r="E43" s="59"/>
      <c r="F43" s="55">
        <v>-882927</v>
      </c>
      <c r="G43" s="2"/>
      <c r="H43" s="55">
        <v>4735207</v>
      </c>
      <c r="I43" s="2"/>
      <c r="J43" s="55">
        <v>1458446</v>
      </c>
    </row>
    <row r="44" spans="1:14" ht="20.25" customHeight="1" x14ac:dyDescent="0.3">
      <c r="A44" s="28" t="s">
        <v>34</v>
      </c>
      <c r="D44" s="55">
        <v>303309</v>
      </c>
      <c r="E44" s="59"/>
      <c r="F44" s="55">
        <v>-13080</v>
      </c>
      <c r="G44" s="2"/>
      <c r="H44" s="55">
        <v>399760</v>
      </c>
      <c r="I44" s="2"/>
      <c r="J44" s="55">
        <v>19746</v>
      </c>
    </row>
    <row r="45" spans="1:14" ht="20.25" customHeight="1" x14ac:dyDescent="0.3">
      <c r="A45" s="28" t="s">
        <v>39</v>
      </c>
      <c r="D45" s="75">
        <v>-273219</v>
      </c>
      <c r="E45" s="59"/>
      <c r="F45" s="75">
        <v>1251051</v>
      </c>
      <c r="G45" s="59"/>
      <c r="H45" s="75">
        <v>-273219</v>
      </c>
      <c r="I45" s="59"/>
      <c r="J45" s="75">
        <v>1251051</v>
      </c>
    </row>
    <row r="46" spans="1:14" s="1" customFormat="1" ht="20.25" customHeight="1" x14ac:dyDescent="0.3">
      <c r="A46" s="128" t="s">
        <v>185</v>
      </c>
      <c r="B46" s="10"/>
      <c r="C46" s="4"/>
      <c r="D46" s="8">
        <f>SUM(D31:D45)</f>
        <v>34531890</v>
      </c>
      <c r="E46" s="31"/>
      <c r="F46" s="8">
        <f>SUM(F31:F45)</f>
        <v>-17144832</v>
      </c>
      <c r="G46" s="3"/>
      <c r="H46" s="8">
        <f>SUM(H31:H45)</f>
        <v>28205960</v>
      </c>
      <c r="I46" s="3"/>
      <c r="J46" s="8">
        <f>SUM(J31:J45)</f>
        <v>-8836378</v>
      </c>
    </row>
    <row r="47" spans="1:14" ht="20.25" customHeight="1" x14ac:dyDescent="0.3">
      <c r="A47" s="28" t="s">
        <v>113</v>
      </c>
      <c r="D47" s="78">
        <v>-1557341</v>
      </c>
      <c r="E47" s="59">
        <v>75</v>
      </c>
      <c r="F47" s="78">
        <v>-1143490</v>
      </c>
      <c r="G47" s="2"/>
      <c r="H47" s="52">
        <v>-1197451</v>
      </c>
      <c r="I47" s="2"/>
      <c r="J47" s="52">
        <v>-789734</v>
      </c>
    </row>
    <row r="48" spans="1:14" ht="20.25" customHeight="1" x14ac:dyDescent="0.3">
      <c r="A48" s="128" t="s">
        <v>194</v>
      </c>
      <c r="D48" s="72">
        <f>SUM(D46:D47)</f>
        <v>32974549</v>
      </c>
      <c r="E48" s="31"/>
      <c r="F48" s="72">
        <f>SUM(F46:F47)</f>
        <v>-18288322</v>
      </c>
      <c r="G48" s="3"/>
      <c r="H48" s="72">
        <f>SUM(H46:H47)</f>
        <v>27008509</v>
      </c>
      <c r="I48" s="3"/>
      <c r="J48" s="72">
        <f>SUM(J46:J47)</f>
        <v>-9626112</v>
      </c>
      <c r="N48" s="66"/>
    </row>
    <row r="49" spans="1:14" ht="20.25" customHeight="1" x14ac:dyDescent="0.3">
      <c r="A49" s="128"/>
      <c r="D49" s="8"/>
      <c r="E49" s="31"/>
      <c r="F49" s="8"/>
      <c r="G49" s="3"/>
      <c r="H49" s="8"/>
      <c r="I49" s="3"/>
      <c r="J49" s="8"/>
      <c r="N49" s="66"/>
    </row>
    <row r="50" spans="1:14" s="32" customFormat="1" ht="20.25" customHeight="1" x14ac:dyDescent="0.4">
      <c r="A50" s="17" t="s">
        <v>0</v>
      </c>
      <c r="B50" s="125"/>
      <c r="C50" s="4"/>
      <c r="D50" s="73"/>
      <c r="F50" s="73"/>
      <c r="H50" s="73"/>
      <c r="J50" s="73"/>
      <c r="N50" s="39"/>
    </row>
    <row r="51" spans="1:14" s="32" customFormat="1" ht="20.25" customHeight="1" x14ac:dyDescent="0.4">
      <c r="A51" s="17" t="s">
        <v>1</v>
      </c>
      <c r="B51" s="10"/>
      <c r="C51" s="4"/>
      <c r="D51" s="73"/>
      <c r="F51" s="73"/>
      <c r="H51" s="73"/>
      <c r="J51" s="73"/>
      <c r="N51" s="39"/>
    </row>
    <row r="52" spans="1:14" s="33" customFormat="1" ht="20.25" customHeight="1" x14ac:dyDescent="0.35">
      <c r="A52" s="20" t="s">
        <v>99</v>
      </c>
      <c r="B52" s="10"/>
      <c r="C52" s="4"/>
      <c r="D52" s="40"/>
      <c r="F52" s="40"/>
      <c r="H52" s="74"/>
      <c r="J52" s="74"/>
      <c r="N52" s="40"/>
    </row>
    <row r="53" spans="1:14" ht="20.25" customHeight="1" x14ac:dyDescent="0.3">
      <c r="A53" s="1"/>
      <c r="N53" s="66"/>
    </row>
    <row r="54" spans="1:14" ht="20.25" customHeight="1" x14ac:dyDescent="0.3">
      <c r="A54" s="1"/>
      <c r="D54" s="176" t="s">
        <v>3</v>
      </c>
      <c r="E54" s="176"/>
      <c r="F54" s="176"/>
      <c r="G54" s="127"/>
      <c r="H54" s="176" t="s">
        <v>4</v>
      </c>
      <c r="I54" s="176"/>
      <c r="J54" s="176"/>
      <c r="N54" s="66"/>
    </row>
    <row r="55" spans="1:14" ht="20.25" customHeight="1" x14ac:dyDescent="0.3">
      <c r="A55" s="98"/>
      <c r="D55" s="176" t="s">
        <v>5</v>
      </c>
      <c r="E55" s="176"/>
      <c r="F55" s="176"/>
      <c r="G55" s="1"/>
      <c r="H55" s="176" t="s">
        <v>5</v>
      </c>
      <c r="I55" s="176"/>
      <c r="J55" s="176"/>
      <c r="N55" s="66"/>
    </row>
    <row r="56" spans="1:14" ht="20.25" customHeight="1" x14ac:dyDescent="0.3">
      <c r="A56" s="98"/>
      <c r="D56" s="178" t="s">
        <v>165</v>
      </c>
      <c r="E56" s="178"/>
      <c r="F56" s="178"/>
      <c r="G56" s="1"/>
      <c r="H56" s="178" t="s">
        <v>165</v>
      </c>
      <c r="I56" s="178"/>
      <c r="J56" s="178"/>
      <c r="N56" s="66"/>
    </row>
    <row r="57" spans="1:14" ht="20.25" customHeight="1" x14ac:dyDescent="0.3">
      <c r="A57" s="98"/>
      <c r="D57" s="181" t="s">
        <v>6</v>
      </c>
      <c r="E57" s="178"/>
      <c r="F57" s="178"/>
      <c r="G57" s="1"/>
      <c r="H57" s="181" t="s">
        <v>6</v>
      </c>
      <c r="I57" s="178"/>
      <c r="J57" s="178"/>
      <c r="N57" s="66"/>
    </row>
    <row r="58" spans="1:14" ht="20.25" customHeight="1" x14ac:dyDescent="0.3">
      <c r="A58" s="9"/>
      <c r="B58" s="126"/>
      <c r="D58" s="98">
        <v>2022</v>
      </c>
      <c r="E58" s="98"/>
      <c r="F58" s="98">
        <v>2021</v>
      </c>
      <c r="G58" s="98"/>
      <c r="H58" s="98">
        <v>2022</v>
      </c>
      <c r="I58" s="98"/>
      <c r="J58" s="98">
        <v>2021</v>
      </c>
      <c r="N58" s="66"/>
    </row>
    <row r="59" spans="1:14" ht="20.25" customHeight="1" x14ac:dyDescent="0.3">
      <c r="A59" s="9"/>
      <c r="D59" s="177" t="s">
        <v>11</v>
      </c>
      <c r="E59" s="177"/>
      <c r="F59" s="177"/>
      <c r="G59" s="177"/>
      <c r="H59" s="177"/>
      <c r="I59" s="177"/>
      <c r="J59" s="177"/>
      <c r="N59" s="66"/>
    </row>
    <row r="60" spans="1:14" ht="20.25" customHeight="1" x14ac:dyDescent="0.3">
      <c r="A60" s="133" t="s">
        <v>114</v>
      </c>
      <c r="E60" s="59"/>
      <c r="G60" s="2"/>
      <c r="I60" s="2"/>
      <c r="N60" s="66"/>
    </row>
    <row r="61" spans="1:14" ht="20.25" customHeight="1" x14ac:dyDescent="0.3">
      <c r="A61" s="38" t="s">
        <v>166</v>
      </c>
      <c r="B61" s="126"/>
      <c r="D61" s="135">
        <v>0</v>
      </c>
      <c r="E61" s="59"/>
      <c r="F61" s="135">
        <v>0</v>
      </c>
      <c r="G61" s="2"/>
      <c r="H61" s="135">
        <v>0</v>
      </c>
      <c r="I61" s="2"/>
      <c r="J61" s="135">
        <v>-1250000</v>
      </c>
      <c r="N61" s="66"/>
    </row>
    <row r="62" spans="1:14" ht="20.25" customHeight="1" x14ac:dyDescent="0.3">
      <c r="A62" s="38" t="s">
        <v>115</v>
      </c>
      <c r="D62" s="55">
        <v>1031768</v>
      </c>
      <c r="E62" s="59"/>
      <c r="F62" s="55">
        <v>0</v>
      </c>
      <c r="G62" s="2"/>
      <c r="H62" s="55">
        <v>1031768</v>
      </c>
      <c r="I62" s="2"/>
      <c r="J62" s="55">
        <v>0</v>
      </c>
      <c r="N62" s="66"/>
    </row>
    <row r="63" spans="1:14" ht="20.25" customHeight="1" x14ac:dyDescent="0.3">
      <c r="A63" s="38" t="s">
        <v>116</v>
      </c>
      <c r="D63" s="62">
        <v>-128294273</v>
      </c>
      <c r="E63" s="59"/>
      <c r="F63" s="62">
        <v>-13604687</v>
      </c>
      <c r="G63" s="2"/>
      <c r="H63" s="52">
        <v>-128102645</v>
      </c>
      <c r="I63" s="2"/>
      <c r="J63" s="52">
        <v>-12991599</v>
      </c>
      <c r="N63" s="66"/>
    </row>
    <row r="64" spans="1:14" ht="20.25" customHeight="1" x14ac:dyDescent="0.3">
      <c r="A64" s="38" t="s">
        <v>117</v>
      </c>
      <c r="D64" s="52">
        <v>-60769</v>
      </c>
      <c r="E64" s="59"/>
      <c r="F64" s="52">
        <v>-18900</v>
      </c>
      <c r="G64" s="3"/>
      <c r="H64" s="52">
        <v>-40200</v>
      </c>
      <c r="I64" s="3"/>
      <c r="J64" s="52">
        <v>-18900</v>
      </c>
      <c r="N64" s="66"/>
    </row>
    <row r="65" spans="1:14" ht="20.25" hidden="1" customHeight="1" x14ac:dyDescent="0.3">
      <c r="A65" s="38" t="s">
        <v>118</v>
      </c>
      <c r="D65" s="8"/>
      <c r="E65" s="59"/>
      <c r="F65" s="8"/>
      <c r="G65" s="2"/>
      <c r="H65" s="131"/>
      <c r="I65" s="2"/>
      <c r="J65" s="131"/>
      <c r="N65" s="66"/>
    </row>
    <row r="66" spans="1:14" ht="20.25" customHeight="1" x14ac:dyDescent="0.3">
      <c r="A66" s="38" t="s">
        <v>167</v>
      </c>
      <c r="B66" s="126"/>
      <c r="D66" s="135">
        <v>0</v>
      </c>
      <c r="E66" s="59"/>
      <c r="F66" s="135">
        <v>0</v>
      </c>
      <c r="G66" s="2"/>
      <c r="H66" s="55">
        <v>0</v>
      </c>
      <c r="I66" s="2"/>
      <c r="J66" s="55">
        <v>6011977</v>
      </c>
      <c r="N66" s="66"/>
    </row>
    <row r="67" spans="1:14" ht="20.25" customHeight="1" x14ac:dyDescent="0.3">
      <c r="A67" s="65" t="s">
        <v>119</v>
      </c>
      <c r="D67" s="52">
        <v>551107</v>
      </c>
      <c r="E67" s="2"/>
      <c r="F67" s="52">
        <v>18282</v>
      </c>
      <c r="G67" s="2"/>
      <c r="H67" s="52">
        <v>535122</v>
      </c>
      <c r="I67" s="2"/>
      <c r="J67" s="52">
        <v>2314</v>
      </c>
      <c r="N67" s="66"/>
    </row>
    <row r="68" spans="1:14" ht="20.25" customHeight="1" x14ac:dyDescent="0.3">
      <c r="A68" s="9" t="s">
        <v>120</v>
      </c>
      <c r="D68" s="72">
        <f>SUM(D61:D67)</f>
        <v>-126772167</v>
      </c>
      <c r="E68" s="31"/>
      <c r="F68" s="72">
        <f>SUM(F61:F67)</f>
        <v>-13605305</v>
      </c>
      <c r="G68" s="3"/>
      <c r="H68" s="72">
        <f>SUM(H61:H67)</f>
        <v>-126575955</v>
      </c>
      <c r="I68" s="3"/>
      <c r="J68" s="72">
        <f>SUM(J61:J67)</f>
        <v>-8246208</v>
      </c>
      <c r="N68" s="66"/>
    </row>
    <row r="69" spans="1:14" ht="20.25" customHeight="1" x14ac:dyDescent="0.3">
      <c r="A69" s="128"/>
      <c r="D69" s="8"/>
      <c r="E69" s="31"/>
      <c r="F69" s="8"/>
      <c r="G69" s="3"/>
      <c r="H69" s="8"/>
      <c r="I69" s="3"/>
      <c r="J69" s="8"/>
      <c r="N69" s="66"/>
    </row>
    <row r="70" spans="1:14" ht="20.25" customHeight="1" x14ac:dyDescent="0.3">
      <c r="A70" s="7" t="s">
        <v>121</v>
      </c>
      <c r="E70" s="2"/>
      <c r="G70" s="2"/>
      <c r="I70" s="2"/>
      <c r="N70" s="66"/>
    </row>
    <row r="71" spans="1:14" ht="20.25" hidden="1" customHeight="1" x14ac:dyDescent="0.3">
      <c r="A71" t="s">
        <v>122</v>
      </c>
      <c r="E71" s="2"/>
      <c r="G71" s="2"/>
      <c r="I71" s="2"/>
      <c r="N71" s="66"/>
    </row>
    <row r="72" spans="1:14" ht="20.25" customHeight="1" x14ac:dyDescent="0.3">
      <c r="A72" t="s">
        <v>188</v>
      </c>
      <c r="D72" s="55">
        <v>101952971</v>
      </c>
      <c r="E72" s="2"/>
      <c r="F72" s="55">
        <v>49300000</v>
      </c>
      <c r="G72" s="2"/>
      <c r="H72" s="55">
        <v>101952971</v>
      </c>
      <c r="I72" s="2"/>
      <c r="J72" s="55">
        <v>49300000</v>
      </c>
      <c r="N72" s="66"/>
    </row>
    <row r="73" spans="1:14" ht="20.25" customHeight="1" x14ac:dyDescent="0.3">
      <c r="A73" t="s">
        <v>189</v>
      </c>
      <c r="D73" s="55">
        <v>-105514750</v>
      </c>
      <c r="E73" s="2"/>
      <c r="F73" s="55">
        <v>-42800000</v>
      </c>
      <c r="G73" s="2"/>
      <c r="H73" s="55">
        <v>-105514750</v>
      </c>
      <c r="I73" s="2"/>
      <c r="J73" s="55">
        <v>-42800000</v>
      </c>
      <c r="N73" s="66"/>
    </row>
    <row r="74" spans="1:14" ht="20.25" customHeight="1" x14ac:dyDescent="0.3">
      <c r="A74" t="s">
        <v>190</v>
      </c>
      <c r="D74" s="55">
        <v>138337000</v>
      </c>
      <c r="E74" s="2"/>
      <c r="F74" s="55">
        <v>24000000</v>
      </c>
      <c r="G74" s="2"/>
      <c r="H74" s="55">
        <v>143337000</v>
      </c>
      <c r="I74" s="2"/>
      <c r="J74" s="55">
        <v>24000000</v>
      </c>
      <c r="N74" s="66"/>
    </row>
    <row r="75" spans="1:14" ht="20.25" customHeight="1" x14ac:dyDescent="0.3">
      <c r="A75" t="s">
        <v>191</v>
      </c>
      <c r="D75" s="55">
        <v>-25000000</v>
      </c>
      <c r="E75" s="2"/>
      <c r="F75" s="55">
        <v>-174000000</v>
      </c>
      <c r="G75" s="2"/>
      <c r="H75" s="55">
        <v>-26000000</v>
      </c>
      <c r="I75" s="2"/>
      <c r="J75" s="55">
        <v>-180000000</v>
      </c>
      <c r="N75" s="66"/>
    </row>
    <row r="76" spans="1:14" ht="20.25" customHeight="1" x14ac:dyDescent="0.3">
      <c r="A76" t="s">
        <v>123</v>
      </c>
      <c r="D76" s="55">
        <v>-621512</v>
      </c>
      <c r="E76" s="2"/>
      <c r="F76" s="55">
        <v>-585405</v>
      </c>
      <c r="G76" s="2"/>
      <c r="H76" s="55">
        <v>-621512</v>
      </c>
      <c r="I76" s="2"/>
      <c r="J76" s="55">
        <v>-585405</v>
      </c>
      <c r="N76" s="66"/>
    </row>
    <row r="77" spans="1:14" s="1" customFormat="1" ht="20.25" customHeight="1" x14ac:dyDescent="0.3">
      <c r="A77" s="28" t="s">
        <v>168</v>
      </c>
      <c r="B77" s="10"/>
      <c r="C77" s="4"/>
      <c r="D77" s="55">
        <v>0</v>
      </c>
      <c r="E77" s="59"/>
      <c r="F77" s="55">
        <v>-23</v>
      </c>
      <c r="G77" s="2"/>
      <c r="H77" s="55">
        <v>0</v>
      </c>
      <c r="I77" s="2"/>
      <c r="J77" s="55">
        <v>0</v>
      </c>
    </row>
    <row r="78" spans="1:14" ht="20.25" customHeight="1" x14ac:dyDescent="0.3">
      <c r="A78" t="s">
        <v>124</v>
      </c>
      <c r="D78" s="55">
        <v>-3754280</v>
      </c>
      <c r="E78" s="2"/>
      <c r="F78" s="55">
        <v>-47954114</v>
      </c>
      <c r="G78" s="2"/>
      <c r="H78" s="55">
        <v>-3905927</v>
      </c>
      <c r="I78" s="2"/>
      <c r="J78" s="55">
        <v>-48198636</v>
      </c>
      <c r="N78" s="66"/>
    </row>
    <row r="79" spans="1:14" ht="20.25" customHeight="1" x14ac:dyDescent="0.3">
      <c r="A79" s="1" t="s">
        <v>195</v>
      </c>
      <c r="D79" s="72">
        <f>SUM(D72:D78)</f>
        <v>105399429</v>
      </c>
      <c r="E79" s="3"/>
      <c r="F79" s="72">
        <f>SUM(F72:F78)</f>
        <v>-192039542</v>
      </c>
      <c r="G79" s="3"/>
      <c r="H79" s="72">
        <f>SUM(H72:H78)</f>
        <v>109247782</v>
      </c>
      <c r="I79" s="3"/>
      <c r="J79" s="72">
        <f>SUM(J72:J78)</f>
        <v>-198284041</v>
      </c>
      <c r="N79" s="66"/>
    </row>
    <row r="80" spans="1:14" ht="20.25" customHeight="1" x14ac:dyDescent="0.3">
      <c r="A80" s="128"/>
      <c r="E80" s="2"/>
      <c r="G80" s="2"/>
      <c r="I80" s="2"/>
    </row>
    <row r="81" spans="1:10" ht="20.25" customHeight="1" x14ac:dyDescent="0.3">
      <c r="A81" s="1" t="s">
        <v>192</v>
      </c>
      <c r="D81" s="44">
        <f>D79+D68+D48</f>
        <v>11601811</v>
      </c>
      <c r="E81" s="3"/>
      <c r="F81" s="44">
        <f>F79+F68+F48</f>
        <v>-223933169</v>
      </c>
      <c r="G81" s="3"/>
      <c r="H81" s="44">
        <f>H79+H68+H48</f>
        <v>9680336</v>
      </c>
      <c r="I81" s="3"/>
      <c r="J81" s="44">
        <f>J79+J68+J48</f>
        <v>-216156361</v>
      </c>
    </row>
    <row r="82" spans="1:10" ht="20.25" customHeight="1" x14ac:dyDescent="0.3">
      <c r="A82" t="s">
        <v>169</v>
      </c>
      <c r="D82" s="67">
        <f>'BS3-4'!F12</f>
        <v>21743335</v>
      </c>
      <c r="E82" s="2"/>
      <c r="F82" s="67">
        <v>246508976</v>
      </c>
      <c r="G82" s="2"/>
      <c r="H82" s="68">
        <f>'BS3-4'!J12</f>
        <v>7376027</v>
      </c>
      <c r="I82" s="2"/>
      <c r="J82" s="68">
        <v>228198096</v>
      </c>
    </row>
    <row r="83" spans="1:10" ht="20.25" customHeight="1" thickBot="1" x14ac:dyDescent="0.35">
      <c r="A83" s="1" t="s">
        <v>170</v>
      </c>
      <c r="D83" s="76">
        <f>SUM(D81:D82)</f>
        <v>33345146</v>
      </c>
      <c r="E83" s="3"/>
      <c r="F83" s="76">
        <f>SUM(F81:F82)</f>
        <v>22575807</v>
      </c>
      <c r="G83" s="3"/>
      <c r="H83" s="76">
        <f>SUM(H81:H82)</f>
        <v>17056363</v>
      </c>
      <c r="I83" s="3"/>
      <c r="J83" s="76">
        <f>SUM(J81:J82)</f>
        <v>12041735</v>
      </c>
    </row>
    <row r="84" spans="1:10" ht="20.25" customHeight="1" thickTop="1" x14ac:dyDescent="0.3">
      <c r="A84" s="69"/>
      <c r="D84" s="52"/>
      <c r="E84" s="2"/>
      <c r="F84" s="52"/>
      <c r="G84" s="2"/>
      <c r="H84" s="52"/>
      <c r="I84" s="2"/>
      <c r="J84" s="52"/>
    </row>
    <row r="85" spans="1:10" ht="20.25" customHeight="1" x14ac:dyDescent="0.3">
      <c r="A85" s="88" t="s">
        <v>125</v>
      </c>
      <c r="D85" s="52"/>
      <c r="E85" s="2"/>
      <c r="F85" s="52"/>
      <c r="G85" s="2"/>
      <c r="H85" s="52"/>
      <c r="I85" s="2"/>
      <c r="J85" s="52"/>
    </row>
    <row r="86" spans="1:10" ht="20.25" hidden="1" customHeight="1" x14ac:dyDescent="0.3">
      <c r="A86" s="89" t="s">
        <v>126</v>
      </c>
      <c r="D86" s="52"/>
      <c r="E86" s="2"/>
      <c r="F86" s="52"/>
      <c r="G86" s="2"/>
      <c r="H86" s="52"/>
      <c r="I86" s="2"/>
      <c r="J86" s="52"/>
    </row>
    <row r="87" spans="1:10" ht="20.25" hidden="1" customHeight="1" x14ac:dyDescent="0.3">
      <c r="A87" s="129" t="s">
        <v>127</v>
      </c>
      <c r="D87" s="52"/>
      <c r="E87" s="2"/>
      <c r="F87" s="52"/>
      <c r="G87" s="2"/>
      <c r="H87" s="52"/>
      <c r="I87" s="2"/>
      <c r="J87" s="52"/>
    </row>
    <row r="88" spans="1:10" ht="20.25" customHeight="1" x14ac:dyDescent="0.3">
      <c r="A88" s="89" t="s">
        <v>142</v>
      </c>
      <c r="D88" s="52">
        <v>17890114</v>
      </c>
      <c r="E88" s="2"/>
      <c r="F88" s="52">
        <v>1028217</v>
      </c>
      <c r="G88" s="2"/>
      <c r="H88" s="52">
        <v>14644392</v>
      </c>
      <c r="I88" s="2"/>
      <c r="J88" s="52">
        <v>1023402</v>
      </c>
    </row>
    <row r="89" spans="1:10" ht="20.25" customHeight="1" x14ac:dyDescent="0.3">
      <c r="A89" s="89" t="s">
        <v>171</v>
      </c>
      <c r="D89" s="52">
        <v>138500</v>
      </c>
      <c r="E89" s="2"/>
      <c r="F89" s="52">
        <v>6500</v>
      </c>
      <c r="G89" s="2"/>
      <c r="H89" s="52">
        <v>138500</v>
      </c>
      <c r="I89" s="2"/>
      <c r="J89" s="52">
        <v>6500</v>
      </c>
    </row>
    <row r="90" spans="1:10" ht="20.25" hidden="1" customHeight="1" x14ac:dyDescent="0.3">
      <c r="A90" t="s">
        <v>141</v>
      </c>
      <c r="D90" s="52"/>
      <c r="E90" s="2"/>
      <c r="F90" s="52"/>
      <c r="G90" s="2"/>
      <c r="H90" s="52"/>
      <c r="I90" s="2"/>
      <c r="J90" s="52"/>
    </row>
    <row r="91" spans="1:10" ht="20.25" hidden="1" customHeight="1" x14ac:dyDescent="0.3">
      <c r="A91" t="s">
        <v>129</v>
      </c>
      <c r="E91" s="70"/>
      <c r="G91" s="70"/>
      <c r="H91" s="52"/>
      <c r="J91" s="52"/>
    </row>
    <row r="92" spans="1:10" ht="20.25" hidden="1" customHeight="1" x14ac:dyDescent="0.3">
      <c r="A92" t="s">
        <v>130</v>
      </c>
      <c r="E92" s="70"/>
      <c r="G92" s="70"/>
      <c r="H92" s="52"/>
      <c r="J92" s="52"/>
    </row>
    <row r="93" spans="1:10" ht="20.25" hidden="1" customHeight="1" x14ac:dyDescent="0.3">
      <c r="A93" s="130" t="s">
        <v>131</v>
      </c>
      <c r="D93" s="62"/>
      <c r="E93" s="70"/>
      <c r="F93" s="62"/>
      <c r="G93" s="70"/>
      <c r="H93" s="62"/>
      <c r="J93" s="62"/>
    </row>
    <row r="94" spans="1:10" ht="20.25" hidden="1" customHeight="1" x14ac:dyDescent="0.3">
      <c r="A94" s="90" t="s">
        <v>132</v>
      </c>
      <c r="E94" s="70"/>
      <c r="G94" s="70"/>
      <c r="H94" s="52"/>
      <c r="J94" s="52"/>
    </row>
    <row r="95" spans="1:10" ht="20.25" hidden="1" customHeight="1" x14ac:dyDescent="0.3">
      <c r="A95" s="4" t="s">
        <v>133</v>
      </c>
    </row>
    <row r="96" spans="1:10" ht="20.25" hidden="1" customHeight="1" x14ac:dyDescent="0.3">
      <c r="A96" s="4" t="s">
        <v>134</v>
      </c>
      <c r="D96" s="77"/>
      <c r="E96" s="71"/>
      <c r="F96" s="77"/>
      <c r="G96" s="71"/>
      <c r="H96" s="77"/>
      <c r="J96" s="77"/>
    </row>
    <row r="97" spans="1:10" ht="20.25" hidden="1" customHeight="1" x14ac:dyDescent="0.3">
      <c r="A97" s="4" t="s">
        <v>135</v>
      </c>
      <c r="D97" s="55">
        <v>0</v>
      </c>
      <c r="F97" s="55">
        <v>0</v>
      </c>
      <c r="H97" s="55">
        <v>0</v>
      </c>
      <c r="J97" s="55">
        <v>0</v>
      </c>
    </row>
    <row r="98" spans="1:10" ht="20.25" hidden="1" customHeight="1" x14ac:dyDescent="0.3">
      <c r="A98" s="89" t="s">
        <v>140</v>
      </c>
    </row>
    <row r="99" spans="1:10" ht="20.25" hidden="1" customHeight="1" x14ac:dyDescent="0.3">
      <c r="A99" t="s">
        <v>128</v>
      </c>
    </row>
    <row r="100" spans="1:10" ht="20.25" hidden="1" customHeight="1" x14ac:dyDescent="0.3"/>
  </sheetData>
  <mergeCells count="18">
    <mergeCell ref="D8:F8"/>
    <mergeCell ref="H8:J8"/>
    <mergeCell ref="D10:J10"/>
    <mergeCell ref="D55:F55"/>
    <mergeCell ref="H55:J55"/>
    <mergeCell ref="D5:F5"/>
    <mergeCell ref="H5:J5"/>
    <mergeCell ref="D6:F6"/>
    <mergeCell ref="H6:J6"/>
    <mergeCell ref="D7:F7"/>
    <mergeCell ref="H7:J7"/>
    <mergeCell ref="D57:F57"/>
    <mergeCell ref="H57:J57"/>
    <mergeCell ref="D59:J59"/>
    <mergeCell ref="D54:F54"/>
    <mergeCell ref="H54:J54"/>
    <mergeCell ref="D56:F56"/>
    <mergeCell ref="H56:J56"/>
  </mergeCells>
  <conditionalFormatting sqref="D25">
    <cfRule type="expression" priority="21" stopIfTrue="1">
      <formula>"if(E11&gt;0,#,##0;(#,##0),"-")"</formula>
    </cfRule>
  </conditionalFormatting>
  <conditionalFormatting sqref="D25">
    <cfRule type="expression" priority="22" stopIfTrue="1">
      <formula>"if(E11&gt;0,#,##0;(#,##0),"-")"</formula>
    </cfRule>
  </conditionalFormatting>
  <conditionalFormatting sqref="D24">
    <cfRule type="expression" priority="5" stopIfTrue="1">
      <formula>"if(E11&gt;0,#,##0;(#,##0),"-")"</formula>
    </cfRule>
  </conditionalFormatting>
  <conditionalFormatting sqref="F24">
    <cfRule type="expression" priority="1" stopIfTrue="1">
      <formula>"if(E11&gt;0,#,##0;(#,##0),"-")"</formula>
    </cfRule>
  </conditionalFormatting>
  <conditionalFormatting sqref="F25">
    <cfRule type="expression" priority="2" stopIfTrue="1">
      <formula>"if(E11&gt;0,#,##0;(#,##0),"-")"</formula>
    </cfRule>
  </conditionalFormatting>
  <conditionalFormatting sqref="F25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77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BS3-4</vt:lpstr>
      <vt:lpstr>PL5</vt:lpstr>
      <vt:lpstr>PL6</vt:lpstr>
      <vt:lpstr>SH-7-8</vt:lpstr>
      <vt:lpstr>SH-9</vt:lpstr>
      <vt:lpstr>CH10-11</vt:lpstr>
      <vt:lpstr>'BS3-4'!Print_Area</vt:lpstr>
      <vt:lpstr>'CH10-11'!Print_Area</vt:lpstr>
      <vt:lpstr>'PL5'!Print_Area</vt:lpstr>
      <vt:lpstr>'PL6'!Print_Area</vt:lpstr>
      <vt:lpstr>'SH-7-8'!Print_Area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Phasita Nilnoree</cp:lastModifiedBy>
  <cp:revision/>
  <cp:lastPrinted>2022-11-07T06:46:46Z</cp:lastPrinted>
  <dcterms:created xsi:type="dcterms:W3CDTF">2005-01-06T09:19:20Z</dcterms:created>
  <dcterms:modified xsi:type="dcterms:W3CDTF">2022-11-07T09:18:50Z</dcterms:modified>
  <cp:category/>
  <cp:contentStatus/>
</cp:coreProperties>
</file>