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Sep.22 (Q3)(EW)\"/>
    </mc:Choice>
  </mc:AlternateContent>
  <xr:revisionPtr revIDLastSave="0" documentId="13_ncr:1_{98C385AA-AC69-41D0-8FE3-295E3827F0C4}" xr6:coauthVersionLast="47" xr6:coauthVersionMax="47" xr10:uidLastSave="{00000000-0000-0000-0000-000000000000}"/>
  <bookViews>
    <workbookView xWindow="-120" yWindow="-120" windowWidth="24240" windowHeight="13140" tabRatio="850" activeTab="5" xr2:uid="{00000000-000D-0000-FFFF-FFFF00000000}"/>
  </bookViews>
  <sheets>
    <sheet name="2-4 T" sheetId="1" r:id="rId1"/>
    <sheet name="T 5-6 PL (3M)" sheetId="8" r:id="rId2"/>
    <sheet name="T 7-8 (9M)" sheetId="9" r:id="rId3"/>
    <sheet name="P9-share-conso" sheetId="10" r:id="rId4"/>
    <sheet name="P10-shareEW" sheetId="11" r:id="rId5"/>
    <sheet name="T11-12cash flow" sheetId="12" r:id="rId6"/>
  </sheets>
  <definedNames>
    <definedName name="_xlnm.Print_Area" localSheetId="3">'P9-share-conso'!$A$1:$W$33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9" l="1"/>
  <c r="L79" i="9"/>
  <c r="J79" i="9"/>
  <c r="F79" i="9"/>
  <c r="L73" i="9"/>
  <c r="J73" i="9"/>
  <c r="H73" i="9"/>
  <c r="F73" i="9"/>
  <c r="L78" i="8"/>
  <c r="J78" i="8"/>
  <c r="H78" i="8"/>
  <c r="F78" i="8"/>
  <c r="L73" i="8"/>
  <c r="J73" i="8"/>
  <c r="H73" i="8"/>
  <c r="F73" i="8"/>
  <c r="L32" i="9" l="1"/>
  <c r="J32" i="9"/>
  <c r="H32" i="9"/>
  <c r="F32" i="9"/>
  <c r="J18" i="9"/>
  <c r="S22" i="10" l="1"/>
  <c r="W21" i="10"/>
  <c r="L65" i="8" l="1"/>
  <c r="L32" i="8"/>
  <c r="L38" i="8" s="1"/>
  <c r="L18" i="8"/>
  <c r="L22" i="8" s="1"/>
  <c r="H65" i="8"/>
  <c r="H32" i="8"/>
  <c r="H38" i="8" s="1"/>
  <c r="H18" i="8"/>
  <c r="H22" i="8" s="1"/>
  <c r="L65" i="9"/>
  <c r="L38" i="9"/>
  <c r="L18" i="9"/>
  <c r="L22" i="9" s="1"/>
  <c r="H65" i="9"/>
  <c r="H38" i="9"/>
  <c r="H18" i="9"/>
  <c r="H22" i="9" s="1"/>
  <c r="Q24" i="10"/>
  <c r="Q23" i="10"/>
  <c r="Q22" i="10"/>
  <c r="Q21" i="10"/>
  <c r="Q17" i="10"/>
  <c r="Q16" i="10"/>
  <c r="S16" i="10" s="1"/>
  <c r="W16" i="10" s="1"/>
  <c r="Q15" i="10"/>
  <c r="S15" i="10" s="1"/>
  <c r="Q14" i="10"/>
  <c r="S14" i="10" s="1"/>
  <c r="W14" i="10" s="1"/>
  <c r="U19" i="10"/>
  <c r="O19" i="10"/>
  <c r="M19" i="10"/>
  <c r="K19" i="10"/>
  <c r="I19" i="10"/>
  <c r="G19" i="10"/>
  <c r="E19" i="10"/>
  <c r="S17" i="10"/>
  <c r="W17" i="10" s="1"/>
  <c r="O18" i="11"/>
  <c r="M18" i="11"/>
  <c r="K18" i="11"/>
  <c r="I18" i="11"/>
  <c r="G18" i="11"/>
  <c r="E18" i="11"/>
  <c r="Q16" i="11"/>
  <c r="S16" i="11" s="1"/>
  <c r="S15" i="11"/>
  <c r="S14" i="11"/>
  <c r="Q13" i="11"/>
  <c r="Q18" i="11" s="1"/>
  <c r="M88" i="12"/>
  <c r="M75" i="12"/>
  <c r="M25" i="12"/>
  <c r="I88" i="12"/>
  <c r="I75" i="12"/>
  <c r="I25" i="12"/>
  <c r="I38" i="12" s="1"/>
  <c r="I41" i="12" s="1"/>
  <c r="K88" i="12"/>
  <c r="G88" i="12"/>
  <c r="K75" i="12"/>
  <c r="G75" i="12"/>
  <c r="A104" i="12"/>
  <c r="K25" i="12"/>
  <c r="K38" i="12" s="1"/>
  <c r="K41" i="12" s="1"/>
  <c r="G25" i="12"/>
  <c r="A54" i="12"/>
  <c r="O25" i="11"/>
  <c r="K25" i="11"/>
  <c r="I25" i="11"/>
  <c r="G25" i="11"/>
  <c r="E25" i="11"/>
  <c r="Q23" i="11"/>
  <c r="S21" i="11"/>
  <c r="Q20" i="11"/>
  <c r="U26" i="10"/>
  <c r="O26" i="10"/>
  <c r="K26" i="10"/>
  <c r="I26" i="10"/>
  <c r="G26" i="10"/>
  <c r="E26" i="10"/>
  <c r="W23" i="10"/>
  <c r="J65" i="9"/>
  <c r="F65" i="9"/>
  <c r="A53" i="9"/>
  <c r="J38" i="9"/>
  <c r="F38" i="9"/>
  <c r="J22" i="9"/>
  <c r="F18" i="9"/>
  <c r="F22" i="9" s="1"/>
  <c r="J65" i="8"/>
  <c r="F65" i="8"/>
  <c r="A53" i="8"/>
  <c r="A33" i="10"/>
  <c r="A30" i="11" s="1"/>
  <c r="J32" i="8"/>
  <c r="J38" i="8" s="1"/>
  <c r="F32" i="8"/>
  <c r="F38" i="8" s="1"/>
  <c r="J18" i="8"/>
  <c r="J22" i="8" s="1"/>
  <c r="F18" i="8"/>
  <c r="F22" i="8" s="1"/>
  <c r="A52" i="12"/>
  <c r="L40" i="9" l="1"/>
  <c r="H40" i="9"/>
  <c r="H43" i="9" s="1"/>
  <c r="H67" i="9" s="1"/>
  <c r="F40" i="9"/>
  <c r="F43" i="9" s="1"/>
  <c r="J40" i="9"/>
  <c r="J43" i="9" s="1"/>
  <c r="L40" i="8"/>
  <c r="L43" i="8" s="1"/>
  <c r="L67" i="8" s="1"/>
  <c r="J40" i="8"/>
  <c r="J43" i="8" s="1"/>
  <c r="F40" i="8"/>
  <c r="F43" i="8" s="1"/>
  <c r="H40" i="8"/>
  <c r="H43" i="8" s="1"/>
  <c r="H67" i="8" s="1"/>
  <c r="L43" i="9"/>
  <c r="L67" i="9" s="1"/>
  <c r="S19" i="10"/>
  <c r="I90" i="12"/>
  <c r="I93" i="12" s="1"/>
  <c r="M38" i="12"/>
  <c r="M41" i="12" s="1"/>
  <c r="G38" i="12"/>
  <c r="G41" i="12" s="1"/>
  <c r="G90" i="12" s="1"/>
  <c r="G93" i="12" s="1"/>
  <c r="K90" i="12"/>
  <c r="K93" i="12" s="1"/>
  <c r="Q25" i="11"/>
  <c r="Q26" i="10"/>
  <c r="Q19" i="10"/>
  <c r="W22" i="10"/>
  <c r="W15" i="10"/>
  <c r="W19" i="10" s="1"/>
  <c r="S13" i="11"/>
  <c r="S18" i="11" s="1"/>
  <c r="S20" i="11"/>
  <c r="S22" i="11"/>
  <c r="F67" i="9" l="1"/>
  <c r="J67" i="8"/>
  <c r="F67" i="8"/>
  <c r="M25" i="11"/>
  <c r="S23" i="11"/>
  <c r="S25" i="11" s="1"/>
  <c r="J67" i="9"/>
  <c r="M90" i="12"/>
  <c r="M93" i="12" s="1"/>
  <c r="F121" i="1"/>
  <c r="F124" i="1" s="1"/>
  <c r="S24" i="10" l="1"/>
  <c r="M26" i="10"/>
  <c r="D121" i="1" s="1"/>
  <c r="D124" i="1" s="1"/>
  <c r="D84" i="1"/>
  <c r="F84" i="1"/>
  <c r="H84" i="1"/>
  <c r="J84" i="1"/>
  <c r="W24" i="10" l="1"/>
  <c r="W26" i="10" s="1"/>
  <c r="S26" i="10"/>
  <c r="H23" i="1"/>
  <c r="J121" i="1" l="1"/>
  <c r="J124" i="1" s="1"/>
  <c r="H121" i="1"/>
  <c r="H124" i="1" s="1"/>
  <c r="J72" i="1"/>
  <c r="H72" i="1"/>
  <c r="F72" i="1"/>
  <c r="D72" i="1"/>
  <c r="J37" i="1"/>
  <c r="H37" i="1"/>
  <c r="H40" i="1" s="1"/>
  <c r="F37" i="1"/>
  <c r="D37" i="1"/>
  <c r="J23" i="1"/>
  <c r="F23" i="1"/>
  <c r="D23" i="1"/>
  <c r="F87" i="1" l="1"/>
  <c r="F127" i="1" s="1"/>
  <c r="F40" i="1"/>
  <c r="J87" i="1"/>
  <c r="J127" i="1" s="1"/>
  <c r="J40" i="1"/>
  <c r="D87" i="1"/>
  <c r="D127" i="1" s="1"/>
  <c r="H87" i="1"/>
  <c r="D40" i="1"/>
  <c r="H127" i="1" l="1"/>
  <c r="A93" i="1"/>
  <c r="A47" i="1"/>
  <c r="A95" i="1"/>
  <c r="A92" i="1"/>
  <c r="A138" i="1" s="1"/>
  <c r="A49" i="1"/>
</calcChain>
</file>

<file path=xl/sharedStrings.xml><?xml version="1.0" encoding="utf-8"?>
<sst xmlns="http://schemas.openxmlformats.org/spreadsheetml/2006/main" count="435" uniqueCount="207">
  <si>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</si>
  <si>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</si>
  <si>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ณ วันที่ 30 กันยายน พ.ศ. 2565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</si>
  <si>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</si>
  <si>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</si>
  <si>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</si>
  <si>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</si>
  <si>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</si>
  <si>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</si>
  <si>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</si>
  <si>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หมายเหตุ</t>
  </si>
  <si>
    <t>พ.ศ. 2565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</si>
  <si>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</si>
  <si>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</si>
  <si>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</si>
  <si>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</si>
  <si>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</si>
  <si>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   ด้วยวิธีราคาทุนตัดจำหน่าย</t>
  </si>
  <si>
    <t>ลูกหนี้การค้าและลูกหนี้อื่น</t>
  </si>
  <si>
    <t xml:space="preserve">สินค้าคงเหลือ 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</si>
  <si>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</si>
  <si>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</si>
  <si>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</si>
  <si>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</si>
  <si>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</si>
  <si>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</si>
  <si>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</si>
  <si>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</si>
  <si>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</si>
  <si>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</si>
  <si>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</si>
  <si>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</si>
  <si>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</si>
  <si>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</si>
  <si>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</si>
  <si>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</si>
  <si>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_______________________________________          _______________________________________         </t>
  </si>
  <si>
    <t xml:space="preserve">                                  (                                                  )</t>
  </si>
  <si>
    <t>(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</si>
  <si>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</si>
  <si>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</si>
  <si>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</si>
  <si>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</si>
  <si>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</si>
  <si>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13.1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</si>
  <si>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</si>
  <si>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</si>
  <si>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</si>
  <si>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13.2</t>
  </si>
  <si>
    <t>หุ้นกู้ - ส่วนที่ถึงกำหนดชำระภายในหนึ่งปี</t>
  </si>
  <si>
    <t>13.3</t>
  </si>
  <si>
    <t>หนี้สินตามสัญญาเช่า - ส่วนที่ถึงกำหนด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</si>
  <si>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</si>
  <si>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</si>
  <si>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</si>
  <si>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</si>
  <si>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</si>
  <si>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</si>
  <si>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</si>
  <si>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</si>
  <si>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</si>
  <si>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</si>
  <si>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</si>
  <si>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</si>
  <si>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</si>
  <si>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</si>
  <si>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</si>
  <si>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</si>
  <si>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</si>
  <si>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</si>
  <si>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</si>
  <si>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</si>
  <si>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</si>
  <si>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</si>
  <si>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</si>
  <si>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 - ทุนสำรองตามกฎหมาย</t>
  </si>
  <si>
    <t xml:space="preserve">                   - ทุนสำรองสัมปทาน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</si>
  <si>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</si>
  <si>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</si>
  <si>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</si>
  <si>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</si>
  <si>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</si>
  <si>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</si>
  <si>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</si>
  <si>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</si>
  <si>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</si>
  <si>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</si>
  <si>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</si>
  <si>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</si>
  <si>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</si>
  <si>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</si>
  <si>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</si>
  <si>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</si>
  <si>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</si>
  <si>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</si>
  <si>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</si>
  <si>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</si>
  <si>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</si>
  <si>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</si>
  <si>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</si>
  <si>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</si>
  <si>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</si>
  <si>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</si>
  <si>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</si>
  <si>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</si>
  <si>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</si>
  <si>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</si>
  <si>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</si>
  <si>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</si>
  <si>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</si>
  <si>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</si>
  <si>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</si>
  <si>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</si>
  <si>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>กำไรขาดทุนเบ็ดเสร็จอื่นสำหรับงวด - สุทธิจากภาษี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</si>
  <si>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</si>
  <si>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</si>
  <si>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</si>
  <si>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</si>
  <si>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</si>
  <si>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</si>
  <si>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</si>
  <si>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สำหรับงวดเก้าเดือนสิ้นสุดวันที่ 30 กันยายน พ.ศ. 2565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</si>
  <si>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</si>
  <si>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</si>
  <si>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</si>
  <si>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</si>
  <si>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</si>
  <si>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</si>
  <si>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</si>
  <si>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</si>
  <si>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</si>
  <si>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</si>
  <si>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</si>
  <si>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</si>
  <si>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</si>
  <si>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</si>
  <si>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</si>
  <si>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</si>
  <si>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</si>
  <si>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</si>
  <si>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</si>
  <si>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</si>
  <si>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</si>
  <si>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</si>
  <si>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</si>
  <si>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</si>
  <si>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ยอดยกมา ณ วันที่ 1 มกราคม พ.ศ. 2564</t>
  </si>
  <si>
    <t>เงินปันผลจ่าย</t>
  </si>
  <si>
    <t>การจัดสรรทุนสำรองสัมปทานสำหรับงวด</t>
  </si>
  <si>
    <t>ยอดคงเหลือ ณ วันที่ 30 กันยายน พ.ศ. 2564</t>
  </si>
  <si>
    <t>ยอดยกมา ณ วันที่ 1 มกราคม พ.ศ. 2565</t>
  </si>
  <si>
    <t>ยอดคงเหลือ ณ วันที่ 30 กันยายน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</si>
  <si>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</si>
  <si>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</si>
  <si>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</si>
  <si>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</si>
  <si>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</si>
  <si>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</si>
  <si>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</si>
  <si>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</si>
  <si>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</si>
  <si>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</si>
  <si>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</si>
  <si>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(กำไร) ขาดทุนจากการจำหน่าย/ตัดจำหน่ายสินทรัพย์ถาวร</t>
  </si>
  <si>
    <t>เงินปันผลรับ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</si>
  <si>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</si>
  <si>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</si>
  <si>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</si>
  <si>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</si>
  <si>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</si>
  <si>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</si>
  <si>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</si>
  <si>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</si>
  <si>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</si>
  <si>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</si>
  <si>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</si>
  <si>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</si>
  <si>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</si>
  <si>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</si>
  <si>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</si>
  <si>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</si>
  <si>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</si>
  <si>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เงินปันผลรับจากบริษัทย่อย</t>
  </si>
  <si>
    <t>เงินสดรับจากการจำหน่ายสินทรัพย์ถาวร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</si>
  <si>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</si>
  <si>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</si>
  <si>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เงินให้กู้ยืมระยะยาวแก่กิจการที่เกี่ยวข้องกัน</t>
  </si>
  <si>
    <t>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</si>
  <si>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</si>
  <si>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</si>
  <si>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</si>
  <si>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</si>
  <si>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</si>
  <si>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</si>
  <si>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 - สุทธิ</t>
  </si>
  <si>
    <t>เงินสดจ่ายชำระจากการไถ่ถอนหุ้นกู้</t>
  </si>
  <si>
    <t>เงินสดจ่ายชำระหนี้สินตามสัญญาเช่า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</si>
  <si>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</si>
  <si>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</si>
  <si>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</si>
  <si>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</si>
  <si>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</si>
  <si>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</si>
  <si>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</si>
  <si>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</si>
  <si>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การได้มาของสินทรัพย์สิทธิการใช้ภายใต้สัญญาเช่า</t>
  </si>
  <si>
    <t>เงินสดจ่ายเพื่อซื้ออสังหาริมทรัพย์เพื่อการลงทุน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</si>
</sst>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#,##0.0;\-#,##0.0"/>
    <numFmt numFmtId="173" formatCode="#,##0.0000;\(#,##0.0000\);\-"/>
    <numFmt numFmtId="174" formatCode="_-* #,##0.00000_-;\-* #,##0.00000_-;_-* &quot;-&quot;??_-;_-@_-"/>
  </numFmts>
  <fonts count="15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209">
    <xf numFmtId="0" fontId="0" fillId="0" borderId="0" xfId="0"/>
    <xf numFmtId="169" fontId="1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4" xfId="0" applyNumberFormat="1" applyFont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169" fontId="6" fillId="2" borderId="4" xfId="0" applyNumberFormat="1" applyFont="1" applyFill="1" applyBorder="1" applyAlignment="1">
      <alignment horizontal="right" vertical="center"/>
    </xf>
    <xf numFmtId="169" fontId="2" fillId="2" borderId="1" xfId="0" applyNumberFormat="1" applyFont="1" applyFill="1" applyBorder="1" applyAlignment="1">
      <alignment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9" fontId="2" fillId="2" borderId="0" xfId="0" applyNumberFormat="1" applyFont="1" applyFill="1" applyAlignment="1">
      <alignment vertical="center"/>
    </xf>
    <xf numFmtId="170" fontId="2" fillId="2" borderId="4" xfId="0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9" fontId="5" fillId="0" borderId="3" xfId="0" applyNumberFormat="1" applyFont="1" applyBorder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3" xfId="0" applyNumberFormat="1" applyFont="1" applyFill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37" fontId="11" fillId="0" borderId="1" xfId="0" applyNumberFormat="1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left" vertical="center"/>
    </xf>
    <xf numFmtId="169" fontId="5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169" fontId="5" fillId="0" borderId="0" xfId="0" applyNumberFormat="1" applyFont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37" fontId="12" fillId="0" borderId="1" xfId="0" applyNumberFormat="1" applyFont="1" applyBorder="1" applyAlignment="1">
      <alignment horizontal="centerContinuous" vertical="center"/>
    </xf>
    <xf numFmtId="169" fontId="5" fillId="0" borderId="1" xfId="0" applyNumberFormat="1" applyFont="1" applyBorder="1" applyAlignment="1">
      <alignment horizontal="centerContinuous" vertical="center"/>
    </xf>
    <xf numFmtId="0" fontId="5" fillId="0" borderId="0" xfId="0" quotePrefix="1" applyFont="1" applyAlignment="1">
      <alignment horizontal="center" vertical="center"/>
    </xf>
    <xf numFmtId="169" fontId="5" fillId="2" borderId="0" xfId="0" applyNumberFormat="1" applyFont="1" applyFill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9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169" fontId="2" fillId="2" borderId="4" xfId="0" applyNumberFormat="1" applyFont="1" applyFill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9" fontId="2" fillId="2" borderId="1" xfId="0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9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9" fontId="5" fillId="2" borderId="1" xfId="0" applyNumberFormat="1" applyFont="1" applyFill="1" applyBorder="1" applyAlignment="1">
      <alignment vertical="center"/>
    </xf>
    <xf numFmtId="167" fontId="5" fillId="0" borderId="0" xfId="0" quotePrefix="1" applyNumberFormat="1" applyFont="1" applyAlignment="1">
      <alignment horizontal="center" vertical="center"/>
    </xf>
    <xf numFmtId="173" fontId="5" fillId="0" borderId="0" xfId="0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9" fontId="5" fillId="2" borderId="4" xfId="0" applyNumberFormat="1" applyFont="1" applyFill="1" applyBorder="1" applyAlignment="1">
      <alignment vertical="center"/>
    </xf>
    <xf numFmtId="169" fontId="5" fillId="0" borderId="4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1" fontId="7" fillId="0" borderId="1" xfId="0" applyNumberFormat="1" applyFont="1" applyBorder="1" applyAlignment="1">
      <alignment vertical="center"/>
    </xf>
    <xf numFmtId="171" fontId="7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169" fontId="7" fillId="0" borderId="1" xfId="0" quotePrefix="1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4" fillId="0" borderId="0" xfId="0" applyNumberFormat="1" applyFont="1" applyAlignment="1">
      <alignment vertical="center"/>
    </xf>
    <xf numFmtId="171" fontId="4" fillId="0" borderId="1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69" fontId="4" fillId="0" borderId="1" xfId="0" quotePrefix="1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9" fontId="2" fillId="2" borderId="0" xfId="1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vertical="center"/>
    </xf>
    <xf numFmtId="169" fontId="2" fillId="2" borderId="1" xfId="1" applyNumberFormat="1" applyFont="1" applyFill="1" applyBorder="1" applyAlignment="1">
      <alignment vertical="center"/>
    </xf>
    <xf numFmtId="169" fontId="2" fillId="0" borderId="1" xfId="1" applyNumberFormat="1" applyFont="1" applyFill="1" applyBorder="1" applyAlignment="1">
      <alignment vertical="center"/>
    </xf>
    <xf numFmtId="169" fontId="2" fillId="2" borderId="0" xfId="1" applyNumberFormat="1" applyFont="1" applyFill="1" applyBorder="1" applyAlignment="1">
      <alignment vertical="center"/>
    </xf>
    <xf numFmtId="169" fontId="2" fillId="0" borderId="0" xfId="1" applyNumberFormat="1" applyFont="1" applyAlignment="1">
      <alignment vertical="center"/>
    </xf>
    <xf numFmtId="169" fontId="2" fillId="2" borderId="1" xfId="1" applyNumberFormat="1" applyFont="1" applyFill="1" applyBorder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70" fontId="2" fillId="2" borderId="4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70" fontId="2" fillId="0" borderId="4" xfId="1" applyNumberFormat="1" applyFont="1" applyFill="1" applyBorder="1" applyAlignment="1">
      <alignment vertical="center"/>
    </xf>
    <xf numFmtId="169" fontId="2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2" borderId="1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vertical="center"/>
    </xf>
    <xf numFmtId="169" fontId="5" fillId="2" borderId="1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70" fontId="5" fillId="2" borderId="4" xfId="1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70" fontId="5" fillId="0" borderId="4" xfId="1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71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169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171" fontId="7" fillId="0" borderId="2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9248F7E-A861-4496-8DB9-4F426A0FDB8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09B27D4B-8D37-4EF8-8E77-39A11B90F42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335B0AD-328F-4CFF-AD80-B0025010EC8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6483028B-E867-4729-B996-4322E07C313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6A715C61-2696-44AA-B9ED-A1BE07812C9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3E50B849-9615-456E-810C-1F3F94D26CE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1BD0109C-B56A-432F-B2D2-1ACD188B473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3C004CC-19A1-468E-89DD-485D3A18603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05953F25-0C08-4F69-9751-DDF2C87A0A1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79172916-9B68-4378-B2DC-987569B7DD4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AFEEE79B-7F1B-4BA7-9854-4A33173D52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6BFD274A-36F0-4D36-9E6D-8A5C3973DD9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"/>
  <sheetViews>
    <sheetView topLeftCell="A134" zoomScale="85" zoomScaleNormal="85" zoomScaleSheetLayoutView="100" workbookViewId="0">
      <selection activeCell="A149" sqref="A149"/>
    </sheetView>
  </sheetViews>
  <sheetFormatPr defaultColWidth="10.28515625" defaultRowHeight="21.4" customHeight="1" x14ac:dyDescent="0.25"/>
  <cols>
    <col min="1" max="1" width="32.28515625" style="39" customWidth="1"/>
    <col min="2" max="2" width="7.28515625" style="49" customWidth="1"/>
    <col min="3" max="3" width="0.7109375" style="64" customWidth="1"/>
    <col min="4" max="4" width="14.7109375" style="46" customWidth="1"/>
    <col min="5" max="5" width="0.7109375" style="46" customWidth="1"/>
    <col min="6" max="6" width="13.7109375" style="46" customWidth="1"/>
    <col min="7" max="7" width="0.7109375" style="46" customWidth="1"/>
    <col min="8" max="8" width="14.7109375" style="46" customWidth="1"/>
    <col min="9" max="9" width="0.7109375" style="46" customWidth="1"/>
    <col min="10" max="10" width="13.7109375" style="46" customWidth="1"/>
    <col min="11" max="16384" width="10.28515625" style="39"/>
  </cols>
  <sheetData>
    <row r="1" spans="1:10" ht="21.4" customHeight="1" x14ac:dyDescent="0.2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21.4" customHeight="1" x14ac:dyDescent="0.25">
      <c r="A2" s="186" t="s">
        <v>1</v>
      </c>
      <c r="B2" s="186"/>
      <c r="C2" s="40"/>
      <c r="D2" s="24"/>
      <c r="E2" s="24"/>
      <c r="F2" s="24"/>
      <c r="G2" s="24"/>
      <c r="H2" s="24"/>
      <c r="I2" s="24"/>
      <c r="J2" s="24"/>
    </row>
    <row r="3" spans="1:10" ht="21.6" customHeight="1" x14ac:dyDescent="0.25">
      <c r="A3" s="41" t="s">
        <v>2</v>
      </c>
      <c r="B3" s="42"/>
      <c r="C3" s="43"/>
      <c r="D3" s="44"/>
      <c r="E3" s="44"/>
      <c r="F3" s="44"/>
      <c r="G3" s="44"/>
      <c r="H3" s="44"/>
      <c r="I3" s="44"/>
      <c r="J3" s="45"/>
    </row>
    <row r="4" spans="1:10" ht="21.4" customHeight="1" x14ac:dyDescent="0.25">
      <c r="A4" s="186"/>
      <c r="B4" s="186"/>
      <c r="C4" s="40"/>
      <c r="D4" s="24"/>
      <c r="E4" s="24"/>
      <c r="F4" s="24"/>
      <c r="G4" s="24"/>
      <c r="H4" s="24"/>
      <c r="I4" s="24"/>
    </row>
    <row r="5" spans="1:10" ht="21.4" customHeight="1" x14ac:dyDescent="0.25">
      <c r="A5" s="186"/>
      <c r="B5" s="186"/>
      <c r="C5" s="186"/>
      <c r="D5" s="24"/>
      <c r="E5" s="24"/>
      <c r="F5" s="24"/>
      <c r="G5" s="24"/>
      <c r="H5" s="24"/>
      <c r="I5" s="24"/>
      <c r="J5" s="12" t="s">
        <v>3</v>
      </c>
    </row>
    <row r="6" spans="1:10" s="48" customFormat="1" ht="21.6" customHeight="1" x14ac:dyDescent="0.25">
      <c r="B6" s="25"/>
      <c r="C6" s="25"/>
      <c r="D6" s="198" t="s">
        <v>4</v>
      </c>
      <c r="E6" s="198"/>
      <c r="F6" s="198"/>
      <c r="G6" s="12"/>
      <c r="H6" s="198" t="s">
        <v>5</v>
      </c>
      <c r="I6" s="198"/>
      <c r="J6" s="198"/>
    </row>
    <row r="7" spans="1:10" s="48" customFormat="1" ht="21.4" customHeight="1" x14ac:dyDescent="0.25">
      <c r="B7" s="25"/>
      <c r="C7" s="25"/>
      <c r="D7" s="12" t="s">
        <v>6</v>
      </c>
      <c r="E7" s="12"/>
      <c r="F7" s="12" t="s">
        <v>7</v>
      </c>
      <c r="G7" s="12"/>
      <c r="H7" s="12" t="s">
        <v>6</v>
      </c>
      <c r="I7" s="12"/>
      <c r="J7" s="12" t="s">
        <v>7</v>
      </c>
    </row>
    <row r="8" spans="1:10" s="48" customFormat="1" ht="21.4" customHeight="1" x14ac:dyDescent="0.4">
      <c r="B8" s="25"/>
      <c r="C8" s="25"/>
      <c r="D8" s="73" t="s">
        <v>8</v>
      </c>
      <c r="E8" s="47"/>
      <c r="F8" s="12" t="s">
        <v>9</v>
      </c>
      <c r="G8" s="12"/>
      <c r="H8" s="73" t="s">
        <v>8</v>
      </c>
      <c r="I8" s="47"/>
      <c r="J8" s="12" t="s">
        <v>9</v>
      </c>
    </row>
    <row r="9" spans="1:10" s="48" customFormat="1" ht="21.4" customHeight="1" x14ac:dyDescent="0.25">
      <c r="B9" s="26" t="s">
        <v>10</v>
      </c>
      <c r="C9" s="25"/>
      <c r="D9" s="11" t="s">
        <v>11</v>
      </c>
      <c r="E9" s="12"/>
      <c r="F9" s="11" t="s">
        <v>12</v>
      </c>
      <c r="G9" s="12"/>
      <c r="H9" s="11" t="s">
        <v>11</v>
      </c>
      <c r="I9" s="12"/>
      <c r="J9" s="11" t="s">
        <v>12</v>
      </c>
    </row>
    <row r="10" spans="1:10" ht="21.6" customHeight="1" x14ac:dyDescent="0.25">
      <c r="A10" s="48" t="s">
        <v>13</v>
      </c>
      <c r="D10" s="95"/>
      <c r="H10" s="95"/>
    </row>
    <row r="11" spans="1:10" ht="5.0999999999999996" customHeight="1" x14ac:dyDescent="0.25">
      <c r="A11" s="48"/>
      <c r="D11" s="95"/>
      <c r="H11" s="95"/>
    </row>
    <row r="12" spans="1:10" ht="21.4" customHeight="1" x14ac:dyDescent="0.25">
      <c r="A12" s="48" t="s">
        <v>14</v>
      </c>
      <c r="D12" s="95"/>
      <c r="H12" s="95"/>
    </row>
    <row r="13" spans="1:10" ht="5.0999999999999996" customHeight="1" x14ac:dyDescent="0.25">
      <c r="A13" s="48"/>
      <c r="D13" s="95"/>
      <c r="H13" s="95"/>
    </row>
    <row r="14" spans="1:10" ht="21.4" customHeight="1" x14ac:dyDescent="0.25">
      <c r="A14" s="50" t="s">
        <v>15</v>
      </c>
      <c r="D14" s="95">
        <v>285309</v>
      </c>
      <c r="E14" s="27"/>
      <c r="F14" s="46">
        <v>293434</v>
      </c>
      <c r="H14" s="95">
        <v>212338</v>
      </c>
      <c r="I14" s="27"/>
      <c r="J14" s="46">
        <v>238314</v>
      </c>
    </row>
    <row r="15" spans="1:10" ht="21.4" customHeight="1" x14ac:dyDescent="0.25">
      <c r="A15" s="160" t="s">
        <v>16</v>
      </c>
      <c r="D15" s="95"/>
      <c r="E15" s="27"/>
      <c r="H15" s="95"/>
      <c r="I15" s="27"/>
    </row>
    <row r="16" spans="1:10" ht="21.4" customHeight="1" x14ac:dyDescent="0.25">
      <c r="A16" s="160" t="s">
        <v>17</v>
      </c>
      <c r="B16" s="49">
        <v>8</v>
      </c>
      <c r="D16" s="95">
        <v>612305</v>
      </c>
      <c r="E16" s="27"/>
      <c r="F16" s="27">
        <v>614309</v>
      </c>
      <c r="H16" s="95">
        <v>70510</v>
      </c>
      <c r="I16" s="27"/>
      <c r="J16" s="27">
        <v>70010</v>
      </c>
    </row>
    <row r="17" spans="1:10" ht="21.4" customHeight="1" x14ac:dyDescent="0.25">
      <c r="A17" s="160" t="s">
        <v>18</v>
      </c>
      <c r="B17" s="49">
        <v>9</v>
      </c>
      <c r="D17" s="95">
        <v>424754</v>
      </c>
      <c r="E17" s="27"/>
      <c r="F17" s="27">
        <v>458215</v>
      </c>
      <c r="H17" s="32">
        <v>272622</v>
      </c>
      <c r="I17" s="27"/>
      <c r="J17" s="27">
        <v>317185</v>
      </c>
    </row>
    <row r="18" spans="1:10" ht="21.4" customHeight="1" x14ac:dyDescent="0.25">
      <c r="A18" s="39" t="s">
        <v>19</v>
      </c>
      <c r="D18" s="95">
        <v>52261</v>
      </c>
      <c r="E18" s="27"/>
      <c r="F18" s="46">
        <v>49637</v>
      </c>
      <c r="H18" s="95">
        <v>36635</v>
      </c>
      <c r="I18" s="27"/>
      <c r="J18" s="46">
        <v>36175</v>
      </c>
    </row>
    <row r="19" spans="1:10" ht="21.4" customHeight="1" x14ac:dyDescent="0.25">
      <c r="A19" s="160" t="s">
        <v>20</v>
      </c>
      <c r="D19" s="95"/>
      <c r="E19" s="27"/>
      <c r="H19" s="95"/>
      <c r="I19" s="27"/>
    </row>
    <row r="20" spans="1:10" ht="21.4" customHeight="1" x14ac:dyDescent="0.25">
      <c r="A20" s="160" t="s">
        <v>21</v>
      </c>
      <c r="B20" s="110">
        <v>16.5</v>
      </c>
      <c r="D20" s="95">
        <v>0</v>
      </c>
      <c r="E20" s="27"/>
      <c r="F20" s="46">
        <v>0</v>
      </c>
      <c r="H20" s="95">
        <v>400000</v>
      </c>
      <c r="I20" s="27"/>
      <c r="J20" s="46">
        <v>400000</v>
      </c>
    </row>
    <row r="21" spans="1:10" ht="21.4" customHeight="1" x14ac:dyDescent="0.25">
      <c r="A21" s="160" t="s">
        <v>22</v>
      </c>
      <c r="D21" s="97">
        <v>62948</v>
      </c>
      <c r="E21" s="27"/>
      <c r="F21" s="45">
        <v>31126</v>
      </c>
      <c r="H21" s="97">
        <v>41508</v>
      </c>
      <c r="I21" s="27"/>
      <c r="J21" s="45">
        <v>18809</v>
      </c>
    </row>
    <row r="22" spans="1:10" ht="5.0999999999999996" customHeight="1" x14ac:dyDescent="0.25">
      <c r="B22" s="64"/>
      <c r="C22" s="29"/>
      <c r="D22" s="32"/>
      <c r="E22" s="27"/>
      <c r="F22" s="27"/>
      <c r="G22" s="35"/>
      <c r="H22" s="32"/>
      <c r="I22" s="35"/>
      <c r="J22" s="27"/>
    </row>
    <row r="23" spans="1:10" ht="21.4" customHeight="1" x14ac:dyDescent="0.25">
      <c r="A23" s="48" t="s">
        <v>23</v>
      </c>
      <c r="D23" s="36">
        <f>SUM(D14:D21)</f>
        <v>1437577</v>
      </c>
      <c r="E23" s="27"/>
      <c r="F23" s="28">
        <f>SUM(F14:F21)</f>
        <v>1446721</v>
      </c>
      <c r="G23" s="27"/>
      <c r="H23" s="36">
        <f>SUM(H14:H21)</f>
        <v>1033613</v>
      </c>
      <c r="I23" s="27"/>
      <c r="J23" s="28">
        <f>SUM(J14:J21)</f>
        <v>1080493</v>
      </c>
    </row>
    <row r="24" spans="1:10" ht="15" customHeight="1" x14ac:dyDescent="0.25">
      <c r="A24" s="48"/>
      <c r="D24" s="32"/>
      <c r="E24" s="27"/>
      <c r="F24" s="29"/>
      <c r="G24" s="27"/>
      <c r="H24" s="32"/>
      <c r="I24" s="27"/>
      <c r="J24" s="29"/>
    </row>
    <row r="25" spans="1:10" ht="21.6" customHeight="1" x14ac:dyDescent="0.25">
      <c r="A25" s="48" t="s">
        <v>24</v>
      </c>
      <c r="D25" s="32"/>
      <c r="E25" s="27"/>
      <c r="F25" s="29"/>
      <c r="G25" s="27"/>
      <c r="H25" s="32"/>
      <c r="I25" s="27"/>
      <c r="J25" s="29"/>
    </row>
    <row r="26" spans="1:10" ht="5.0999999999999996" customHeight="1" x14ac:dyDescent="0.25">
      <c r="A26" s="48"/>
      <c r="D26" s="32"/>
      <c r="E26" s="27"/>
      <c r="F26" s="29"/>
      <c r="G26" s="27"/>
      <c r="H26" s="32"/>
      <c r="I26" s="27"/>
      <c r="J26" s="29"/>
    </row>
    <row r="27" spans="1:10" ht="21.4" customHeight="1" x14ac:dyDescent="0.25">
      <c r="A27" s="39" t="s">
        <v>25</v>
      </c>
      <c r="D27" s="95">
        <v>0</v>
      </c>
      <c r="E27" s="27"/>
      <c r="F27" s="46">
        <v>0</v>
      </c>
      <c r="G27" s="27"/>
      <c r="H27" s="32">
        <v>510000</v>
      </c>
      <c r="I27" s="27"/>
      <c r="J27" s="46">
        <v>510000</v>
      </c>
    </row>
    <row r="28" spans="1:10" ht="21.4" customHeight="1" x14ac:dyDescent="0.25">
      <c r="A28" s="39" t="s">
        <v>26</v>
      </c>
      <c r="B28" s="110">
        <v>16.5</v>
      </c>
      <c r="D28" s="95">
        <v>0</v>
      </c>
      <c r="E28" s="27"/>
      <c r="F28" s="46">
        <v>0</v>
      </c>
      <c r="G28" s="27"/>
      <c r="H28" s="32">
        <v>400000</v>
      </c>
      <c r="I28" s="27"/>
      <c r="J28" s="46">
        <v>800000</v>
      </c>
    </row>
    <row r="29" spans="1:10" ht="21.4" customHeight="1" x14ac:dyDescent="0.25">
      <c r="A29" s="160" t="s">
        <v>27</v>
      </c>
      <c r="D29" s="95">
        <v>183289</v>
      </c>
      <c r="E29" s="27"/>
      <c r="F29" s="27">
        <v>188259</v>
      </c>
      <c r="G29" s="27"/>
      <c r="H29" s="95">
        <v>151378</v>
      </c>
      <c r="I29" s="27"/>
      <c r="J29" s="27">
        <v>156783</v>
      </c>
    </row>
    <row r="30" spans="1:10" ht="21.4" customHeight="1" x14ac:dyDescent="0.25">
      <c r="A30" s="50" t="s">
        <v>28</v>
      </c>
      <c r="B30" s="49">
        <v>10</v>
      </c>
      <c r="D30" s="95">
        <v>17965084</v>
      </c>
      <c r="E30" s="27"/>
      <c r="F30" s="27">
        <v>17699689</v>
      </c>
      <c r="G30" s="27"/>
      <c r="H30" s="95">
        <v>17777057</v>
      </c>
      <c r="I30" s="27"/>
      <c r="J30" s="27">
        <v>17507796</v>
      </c>
    </row>
    <row r="31" spans="1:10" ht="21.4" customHeight="1" x14ac:dyDescent="0.25">
      <c r="A31" s="50" t="s">
        <v>29</v>
      </c>
      <c r="B31" s="49">
        <v>11</v>
      </c>
      <c r="D31" s="95">
        <v>523836</v>
      </c>
      <c r="E31" s="27"/>
      <c r="F31" s="27">
        <v>544972</v>
      </c>
      <c r="G31" s="27"/>
      <c r="H31" s="95">
        <v>460679</v>
      </c>
      <c r="I31" s="27"/>
      <c r="J31" s="27">
        <v>470609</v>
      </c>
    </row>
    <row r="32" spans="1:10" ht="21.4" customHeight="1" x14ac:dyDescent="0.25">
      <c r="A32" s="50" t="s">
        <v>30</v>
      </c>
      <c r="D32" s="95">
        <v>103283</v>
      </c>
      <c r="E32" s="27"/>
      <c r="F32" s="27">
        <v>103283</v>
      </c>
      <c r="G32" s="27"/>
      <c r="H32" s="95">
        <v>0</v>
      </c>
      <c r="I32" s="27"/>
      <c r="J32" s="27">
        <v>0</v>
      </c>
    </row>
    <row r="33" spans="1:10" ht="21.4" customHeight="1" x14ac:dyDescent="0.25">
      <c r="A33" s="39" t="s">
        <v>31</v>
      </c>
      <c r="B33" s="49">
        <v>10</v>
      </c>
      <c r="D33" s="95">
        <v>3014415</v>
      </c>
      <c r="E33" s="27"/>
      <c r="F33" s="27">
        <v>3147055</v>
      </c>
      <c r="G33" s="27"/>
      <c r="H33" s="95">
        <v>140487</v>
      </c>
      <c r="I33" s="27"/>
      <c r="J33" s="27">
        <v>88299</v>
      </c>
    </row>
    <row r="34" spans="1:10" ht="21.4" customHeight="1" x14ac:dyDescent="0.25">
      <c r="A34" s="39" t="s">
        <v>32</v>
      </c>
      <c r="B34" s="51"/>
      <c r="D34" s="95">
        <v>14590</v>
      </c>
      <c r="E34" s="27"/>
      <c r="F34" s="27">
        <v>16762</v>
      </c>
      <c r="G34" s="27"/>
      <c r="H34" s="95">
        <v>0</v>
      </c>
      <c r="I34" s="27"/>
      <c r="J34" s="27">
        <v>0</v>
      </c>
    </row>
    <row r="35" spans="1:10" ht="21.4" customHeight="1" x14ac:dyDescent="0.25">
      <c r="A35" s="39" t="s">
        <v>33</v>
      </c>
      <c r="B35" s="49">
        <v>12</v>
      </c>
      <c r="D35" s="36">
        <v>971853</v>
      </c>
      <c r="E35" s="27"/>
      <c r="F35" s="28">
        <v>542132</v>
      </c>
      <c r="G35" s="27"/>
      <c r="H35" s="36">
        <v>936913</v>
      </c>
      <c r="I35" s="27"/>
      <c r="J35" s="28">
        <v>508401</v>
      </c>
    </row>
    <row r="36" spans="1:10" ht="5.0999999999999996" customHeight="1" x14ac:dyDescent="0.25">
      <c r="B36" s="64"/>
      <c r="C36" s="29"/>
      <c r="D36" s="32"/>
      <c r="E36" s="27"/>
      <c r="F36" s="27"/>
      <c r="G36" s="35"/>
      <c r="I36" s="35"/>
      <c r="J36" s="27"/>
    </row>
    <row r="37" spans="1:10" ht="21.4" customHeight="1" x14ac:dyDescent="0.25">
      <c r="A37" s="48" t="s">
        <v>34</v>
      </c>
      <c r="D37" s="36">
        <f>SUM(D27:D35)</f>
        <v>22776350</v>
      </c>
      <c r="E37" s="27"/>
      <c r="F37" s="28">
        <f>SUM(F27:F36)</f>
        <v>22242152</v>
      </c>
      <c r="G37" s="27"/>
      <c r="H37" s="36">
        <f>SUM(H27:H35)</f>
        <v>20376514</v>
      </c>
      <c r="I37" s="27"/>
      <c r="J37" s="28">
        <f>SUM(J27:J36)</f>
        <v>20041888</v>
      </c>
    </row>
    <row r="38" spans="1:10" ht="21.4" customHeight="1" x14ac:dyDescent="0.25">
      <c r="A38" s="48"/>
      <c r="D38" s="36"/>
      <c r="E38" s="27"/>
      <c r="F38" s="28"/>
      <c r="G38" s="27"/>
      <c r="H38" s="36"/>
      <c r="I38" s="27"/>
      <c r="J38" s="27"/>
    </row>
    <row r="39" spans="1:10" ht="5.0999999999999996" customHeight="1" x14ac:dyDescent="0.25">
      <c r="B39" s="64"/>
      <c r="C39" s="29"/>
      <c r="D39" s="32"/>
      <c r="E39" s="27"/>
      <c r="F39" s="27"/>
      <c r="G39" s="35"/>
      <c r="H39" s="32"/>
      <c r="I39" s="35"/>
      <c r="J39" s="30"/>
    </row>
    <row r="40" spans="1:10" ht="21.4" customHeight="1" thickBot="1" x14ac:dyDescent="0.3">
      <c r="A40" s="48" t="s">
        <v>35</v>
      </c>
      <c r="D40" s="34">
        <f>SUM(D23+D37)</f>
        <v>24213927</v>
      </c>
      <c r="E40" s="27"/>
      <c r="F40" s="31">
        <f>+F23+F37</f>
        <v>23688873</v>
      </c>
      <c r="G40" s="27"/>
      <c r="H40" s="34">
        <f>SUM(H23+H37)</f>
        <v>21410127</v>
      </c>
      <c r="I40" s="27"/>
      <c r="J40" s="31">
        <f>+J23+J37</f>
        <v>21122381</v>
      </c>
    </row>
    <row r="41" spans="1:10" ht="30.75" customHeight="1" thickTop="1" x14ac:dyDescent="0.25">
      <c r="A41" s="48"/>
      <c r="D41" s="27"/>
      <c r="E41" s="27"/>
      <c r="F41" s="39"/>
      <c r="G41" s="27"/>
      <c r="H41" s="27"/>
      <c r="I41" s="27"/>
      <c r="J41" s="27"/>
    </row>
    <row r="42" spans="1:10" ht="14.25" customHeight="1" x14ac:dyDescent="0.25">
      <c r="A42" s="48"/>
      <c r="D42" s="27"/>
      <c r="E42" s="27"/>
      <c r="F42" s="39"/>
      <c r="G42" s="27"/>
      <c r="H42" s="27"/>
      <c r="I42" s="27"/>
      <c r="J42" s="27"/>
    </row>
    <row r="43" spans="1:10" ht="21.4" customHeight="1" x14ac:dyDescent="0.25">
      <c r="A43" s="200" t="s">
        <v>36</v>
      </c>
      <c r="B43" s="200"/>
      <c r="C43" s="200"/>
      <c r="D43" s="200"/>
      <c r="E43" s="200"/>
      <c r="F43" s="200"/>
      <c r="G43" s="200"/>
      <c r="H43" s="200"/>
      <c r="I43" s="200"/>
      <c r="J43" s="200"/>
    </row>
    <row r="44" spans="1:10" ht="21.4" customHeight="1" x14ac:dyDescent="0.25">
      <c r="A44" s="39" t="s">
        <v>37</v>
      </c>
      <c r="B44" s="39"/>
      <c r="C44" s="39"/>
      <c r="D44" s="39"/>
      <c r="E44" s="39"/>
      <c r="F44" s="39" t="s">
        <v>38</v>
      </c>
      <c r="G44" s="39"/>
      <c r="H44" s="39"/>
      <c r="I44" s="39"/>
      <c r="J44" s="39"/>
    </row>
    <row r="45" spans="1:10" ht="18.75" customHeight="1" x14ac:dyDescent="0.25">
      <c r="A45" s="49"/>
      <c r="C45" s="49"/>
      <c r="D45" s="49"/>
      <c r="E45" s="49"/>
      <c r="F45" s="49"/>
      <c r="G45" s="49"/>
      <c r="H45" s="49"/>
      <c r="I45" s="49"/>
      <c r="J45" s="49"/>
    </row>
    <row r="46" spans="1:10" ht="21.95" customHeight="1" x14ac:dyDescent="0.25">
      <c r="A46" s="101" t="s">
        <v>39</v>
      </c>
      <c r="B46" s="52"/>
      <c r="C46" s="53"/>
      <c r="D46" s="45"/>
      <c r="E46" s="45"/>
      <c r="F46" s="45"/>
      <c r="G46" s="45"/>
      <c r="H46" s="45"/>
      <c r="I46" s="45"/>
      <c r="J46" s="45"/>
    </row>
    <row r="47" spans="1:10" ht="21.4" customHeight="1" x14ac:dyDescent="0.25">
      <c r="A47" s="186" t="str">
        <f>A1</f>
        <v>บริษัท จัดการและพัฒนาทรัพยากรน้ำภาคตะวันออก จำกัด (มหาชน)</v>
      </c>
      <c r="B47" s="25"/>
      <c r="C47" s="54"/>
      <c r="D47" s="55"/>
      <c r="E47" s="55"/>
      <c r="F47" s="55"/>
      <c r="G47" s="55"/>
      <c r="H47" s="55"/>
      <c r="I47" s="55"/>
      <c r="J47" s="55"/>
    </row>
    <row r="48" spans="1:10" ht="21.4" customHeight="1" x14ac:dyDescent="0.25">
      <c r="A48" s="186" t="s">
        <v>40</v>
      </c>
      <c r="B48" s="25"/>
      <c r="C48" s="54"/>
      <c r="D48" s="55"/>
      <c r="E48" s="55"/>
      <c r="F48" s="55"/>
      <c r="G48" s="55"/>
      <c r="H48" s="55"/>
      <c r="I48" s="55"/>
      <c r="J48" s="55"/>
    </row>
    <row r="49" spans="1:10" ht="21.4" customHeight="1" x14ac:dyDescent="0.25">
      <c r="A49" s="42" t="str">
        <f>A3</f>
        <v>ณ วันที่ 30 กันยายน พ.ศ. 2565</v>
      </c>
      <c r="B49" s="56"/>
      <c r="C49" s="57"/>
      <c r="D49" s="58"/>
      <c r="E49" s="58"/>
      <c r="F49" s="58"/>
      <c r="G49" s="58"/>
      <c r="H49" s="58"/>
      <c r="I49" s="58"/>
      <c r="J49" s="58"/>
    </row>
    <row r="50" spans="1:10" ht="21.4" customHeight="1" x14ac:dyDescent="0.25">
      <c r="A50" s="186"/>
      <c r="B50" s="25"/>
      <c r="C50" s="54"/>
      <c r="D50" s="55"/>
      <c r="E50" s="55"/>
      <c r="F50" s="55"/>
      <c r="G50" s="55"/>
      <c r="H50" s="55"/>
      <c r="I50" s="55"/>
      <c r="J50" s="55"/>
    </row>
    <row r="51" spans="1:10" ht="21.4" customHeight="1" x14ac:dyDescent="0.25">
      <c r="A51" s="186"/>
      <c r="B51" s="186"/>
      <c r="C51" s="186"/>
      <c r="D51" s="24"/>
      <c r="E51" s="24"/>
      <c r="F51" s="24"/>
      <c r="G51" s="24"/>
      <c r="H51" s="24"/>
      <c r="I51" s="24"/>
      <c r="J51" s="12" t="s">
        <v>3</v>
      </c>
    </row>
    <row r="52" spans="1:10" ht="21.4" customHeight="1" x14ac:dyDescent="0.25">
      <c r="B52" s="25"/>
      <c r="C52" s="25"/>
      <c r="D52" s="198" t="s">
        <v>4</v>
      </c>
      <c r="E52" s="198"/>
      <c r="F52" s="198"/>
      <c r="G52" s="12"/>
      <c r="H52" s="198" t="s">
        <v>5</v>
      </c>
      <c r="I52" s="198"/>
      <c r="J52" s="198"/>
    </row>
    <row r="53" spans="1:10" ht="21.4" customHeight="1" x14ac:dyDescent="0.25">
      <c r="B53" s="25"/>
      <c r="C53" s="25"/>
      <c r="D53" s="12" t="s">
        <v>6</v>
      </c>
      <c r="E53" s="12"/>
      <c r="F53" s="12" t="s">
        <v>7</v>
      </c>
      <c r="G53" s="12"/>
      <c r="H53" s="12" t="s">
        <v>6</v>
      </c>
      <c r="I53" s="12"/>
      <c r="J53" s="12" t="s">
        <v>7</v>
      </c>
    </row>
    <row r="54" spans="1:10" ht="21.4" customHeight="1" x14ac:dyDescent="0.4">
      <c r="B54" s="25"/>
      <c r="C54" s="25"/>
      <c r="D54" s="73" t="s">
        <v>8</v>
      </c>
      <c r="E54" s="47"/>
      <c r="F54" s="12" t="s">
        <v>9</v>
      </c>
      <c r="G54" s="12"/>
      <c r="H54" s="73" t="s">
        <v>8</v>
      </c>
      <c r="I54" s="47"/>
      <c r="J54" s="12" t="s">
        <v>9</v>
      </c>
    </row>
    <row r="55" spans="1:10" s="48" customFormat="1" ht="21.4" customHeight="1" x14ac:dyDescent="0.25">
      <c r="B55" s="26" t="s">
        <v>10</v>
      </c>
      <c r="C55" s="25"/>
      <c r="D55" s="11" t="s">
        <v>11</v>
      </c>
      <c r="E55" s="12"/>
      <c r="F55" s="11" t="s">
        <v>12</v>
      </c>
      <c r="G55" s="12"/>
      <c r="H55" s="11" t="s">
        <v>11</v>
      </c>
      <c r="I55" s="12"/>
      <c r="J55" s="11" t="s">
        <v>12</v>
      </c>
    </row>
    <row r="56" spans="1:10" ht="21.4" customHeight="1" x14ac:dyDescent="0.25">
      <c r="A56" s="48" t="s">
        <v>41</v>
      </c>
      <c r="D56" s="95"/>
      <c r="H56" s="95"/>
    </row>
    <row r="57" spans="1:10" ht="6" customHeight="1" x14ac:dyDescent="0.25">
      <c r="A57" s="48"/>
      <c r="D57" s="95"/>
      <c r="H57" s="95"/>
    </row>
    <row r="58" spans="1:10" ht="21.4" customHeight="1" x14ac:dyDescent="0.25">
      <c r="A58" s="48" t="s">
        <v>42</v>
      </c>
      <c r="D58" s="95"/>
      <c r="H58" s="95"/>
    </row>
    <row r="59" spans="1:10" ht="6" customHeight="1" x14ac:dyDescent="0.25">
      <c r="A59" s="48"/>
      <c r="D59" s="95"/>
      <c r="H59" s="95"/>
    </row>
    <row r="60" spans="1:10" ht="21.4" customHeight="1" x14ac:dyDescent="0.25">
      <c r="A60" s="39" t="s">
        <v>43</v>
      </c>
      <c r="B60" s="51" t="s">
        <v>44</v>
      </c>
      <c r="D60" s="32">
        <v>660000</v>
      </c>
      <c r="E60" s="27"/>
      <c r="F60" s="27">
        <v>395000</v>
      </c>
      <c r="G60" s="27"/>
      <c r="H60" s="32">
        <v>0</v>
      </c>
      <c r="I60" s="27"/>
      <c r="J60" s="27">
        <v>0</v>
      </c>
    </row>
    <row r="61" spans="1:10" ht="21.4" customHeight="1" x14ac:dyDescent="0.25">
      <c r="A61" s="39" t="s">
        <v>45</v>
      </c>
      <c r="D61" s="32">
        <v>109355</v>
      </c>
      <c r="E61" s="27"/>
      <c r="F61" s="27">
        <v>172446</v>
      </c>
      <c r="G61" s="27"/>
      <c r="H61" s="32">
        <v>85007</v>
      </c>
      <c r="I61" s="27"/>
      <c r="J61" s="27">
        <v>126292</v>
      </c>
    </row>
    <row r="62" spans="1:10" ht="21.4" customHeight="1" x14ac:dyDescent="0.25">
      <c r="A62" s="160" t="s">
        <v>46</v>
      </c>
      <c r="D62" s="32">
        <v>65717</v>
      </c>
      <c r="E62" s="27"/>
      <c r="F62" s="27">
        <v>139175</v>
      </c>
      <c r="G62" s="27"/>
      <c r="H62" s="32">
        <v>65664</v>
      </c>
      <c r="I62" s="27"/>
      <c r="J62" s="27">
        <v>123926</v>
      </c>
    </row>
    <row r="63" spans="1:10" ht="21.4" customHeight="1" x14ac:dyDescent="0.25">
      <c r="A63" s="160" t="s">
        <v>47</v>
      </c>
      <c r="D63" s="32"/>
      <c r="E63" s="27"/>
      <c r="F63" s="27"/>
      <c r="G63" s="27"/>
      <c r="H63" s="32"/>
      <c r="I63" s="27"/>
      <c r="J63" s="27"/>
    </row>
    <row r="64" spans="1:10" ht="21.4" customHeight="1" x14ac:dyDescent="0.25">
      <c r="A64" s="160" t="s">
        <v>21</v>
      </c>
      <c r="B64" s="51" t="s">
        <v>48</v>
      </c>
      <c r="D64" s="32">
        <v>1226500</v>
      </c>
      <c r="E64" s="27"/>
      <c r="F64" s="27">
        <v>1108000</v>
      </c>
      <c r="G64" s="27"/>
      <c r="H64" s="32">
        <v>1226500</v>
      </c>
      <c r="I64" s="27"/>
      <c r="J64" s="27">
        <v>1108000</v>
      </c>
    </row>
    <row r="65" spans="1:10" ht="21.4" customHeight="1" x14ac:dyDescent="0.25">
      <c r="A65" s="160" t="s">
        <v>49</v>
      </c>
      <c r="B65" s="51" t="s">
        <v>50</v>
      </c>
      <c r="D65" s="32">
        <v>0</v>
      </c>
      <c r="E65" s="27"/>
      <c r="F65" s="27">
        <v>1199886</v>
      </c>
      <c r="G65" s="27"/>
      <c r="H65" s="32">
        <v>0</v>
      </c>
      <c r="I65" s="27"/>
      <c r="J65" s="27">
        <v>1199886</v>
      </c>
    </row>
    <row r="66" spans="1:10" ht="21.4" customHeight="1" x14ac:dyDescent="0.25">
      <c r="A66" s="160" t="s">
        <v>51</v>
      </c>
      <c r="D66" s="32"/>
      <c r="E66" s="27"/>
      <c r="F66" s="27"/>
      <c r="G66" s="27"/>
      <c r="H66" s="32"/>
      <c r="I66" s="27"/>
      <c r="J66" s="27"/>
    </row>
    <row r="67" spans="1:10" ht="21.4" customHeight="1" x14ac:dyDescent="0.25">
      <c r="A67" s="160" t="s">
        <v>52</v>
      </c>
      <c r="B67" s="59">
        <v>13.4</v>
      </c>
      <c r="D67" s="32">
        <v>47810</v>
      </c>
      <c r="E67" s="27"/>
      <c r="F67" s="27">
        <v>30884</v>
      </c>
      <c r="G67" s="27"/>
      <c r="H67" s="32">
        <v>35191</v>
      </c>
      <c r="I67" s="27"/>
      <c r="J67" s="27">
        <v>20210</v>
      </c>
    </row>
    <row r="68" spans="1:10" ht="21.4" customHeight="1" x14ac:dyDescent="0.25">
      <c r="A68" s="160" t="s">
        <v>53</v>
      </c>
      <c r="D68" s="32">
        <v>35160</v>
      </c>
      <c r="E68" s="27"/>
      <c r="F68" s="27">
        <v>98758</v>
      </c>
      <c r="G68" s="27"/>
      <c r="H68" s="32">
        <v>21937</v>
      </c>
      <c r="I68" s="27"/>
      <c r="J68" s="27">
        <v>71032</v>
      </c>
    </row>
    <row r="69" spans="1:10" ht="21.4" customHeight="1" x14ac:dyDescent="0.25">
      <c r="A69" s="160" t="s">
        <v>54</v>
      </c>
      <c r="D69" s="32">
        <v>177297</v>
      </c>
      <c r="E69" s="27"/>
      <c r="F69" s="27">
        <v>174621</v>
      </c>
      <c r="G69" s="27"/>
      <c r="H69" s="32">
        <v>144221</v>
      </c>
      <c r="I69" s="27"/>
      <c r="J69" s="27">
        <v>133128</v>
      </c>
    </row>
    <row r="70" spans="1:10" ht="21.4" customHeight="1" x14ac:dyDescent="0.25">
      <c r="A70" s="160" t="s">
        <v>55</v>
      </c>
      <c r="D70" s="36">
        <v>148118</v>
      </c>
      <c r="E70" s="27"/>
      <c r="F70" s="45">
        <v>148385</v>
      </c>
      <c r="G70" s="27"/>
      <c r="H70" s="36">
        <v>93690</v>
      </c>
      <c r="I70" s="27"/>
      <c r="J70" s="45">
        <v>98728</v>
      </c>
    </row>
    <row r="71" spans="1:10" s="48" customFormat="1" ht="6" customHeight="1" x14ac:dyDescent="0.25">
      <c r="B71" s="49"/>
      <c r="C71" s="62"/>
      <c r="D71" s="60"/>
      <c r="E71" s="63"/>
      <c r="F71" s="27"/>
      <c r="G71" s="27"/>
      <c r="H71" s="60"/>
      <c r="I71" s="63"/>
      <c r="J71" s="27"/>
    </row>
    <row r="72" spans="1:10" ht="21.4" customHeight="1" x14ac:dyDescent="0.25">
      <c r="A72" s="48" t="s">
        <v>56</v>
      </c>
      <c r="D72" s="36">
        <f>SUM(D60:D70)</f>
        <v>2469957</v>
      </c>
      <c r="E72" s="27"/>
      <c r="F72" s="28">
        <f>SUM(F60:F70)</f>
        <v>3467155</v>
      </c>
      <c r="G72" s="27"/>
      <c r="H72" s="36">
        <f>SUM(H60:H70)</f>
        <v>1672210</v>
      </c>
      <c r="I72" s="27"/>
      <c r="J72" s="28">
        <f>SUM(J60:J70)</f>
        <v>2881202</v>
      </c>
    </row>
    <row r="73" spans="1:10" ht="21.4" customHeight="1" x14ac:dyDescent="0.25">
      <c r="A73" s="48"/>
      <c r="D73" s="32"/>
      <c r="E73" s="27"/>
      <c r="F73" s="27"/>
      <c r="G73" s="27"/>
      <c r="H73" s="32"/>
      <c r="I73" s="27"/>
      <c r="J73" s="27"/>
    </row>
    <row r="74" spans="1:10" ht="21.4" customHeight="1" x14ac:dyDescent="0.25">
      <c r="A74" s="48" t="s">
        <v>57</v>
      </c>
      <c r="D74" s="32"/>
      <c r="E74" s="27"/>
      <c r="F74" s="27"/>
      <c r="G74" s="27"/>
      <c r="H74" s="32"/>
      <c r="I74" s="27"/>
    </row>
    <row r="75" spans="1:10" ht="6" customHeight="1" x14ac:dyDescent="0.25">
      <c r="A75" s="48"/>
      <c r="D75" s="32"/>
      <c r="E75" s="27"/>
      <c r="F75" s="27"/>
      <c r="G75" s="27"/>
      <c r="H75" s="32"/>
      <c r="I75" s="27"/>
      <c r="J75" s="27"/>
    </row>
    <row r="76" spans="1:10" ht="21.4" customHeight="1" x14ac:dyDescent="0.25">
      <c r="A76" s="39" t="s">
        <v>47</v>
      </c>
      <c r="B76" s="51" t="s">
        <v>48</v>
      </c>
      <c r="D76" s="95">
        <v>6217500</v>
      </c>
      <c r="F76" s="46">
        <v>6284000</v>
      </c>
      <c r="H76" s="95">
        <v>6217500</v>
      </c>
      <c r="J76" s="46">
        <v>6284000</v>
      </c>
    </row>
    <row r="77" spans="1:10" ht="21.4" customHeight="1" x14ac:dyDescent="0.25">
      <c r="A77" s="39" t="s">
        <v>58</v>
      </c>
      <c r="B77" s="51" t="s">
        <v>50</v>
      </c>
      <c r="D77" s="95">
        <v>2796969</v>
      </c>
      <c r="F77" s="46">
        <v>1199345</v>
      </c>
      <c r="H77" s="95">
        <v>2796969</v>
      </c>
      <c r="J77" s="46">
        <v>1199345</v>
      </c>
    </row>
    <row r="78" spans="1:10" ht="21.4" customHeight="1" x14ac:dyDescent="0.25">
      <c r="A78" s="39" t="s">
        <v>59</v>
      </c>
      <c r="B78" s="61">
        <v>13.4</v>
      </c>
      <c r="D78" s="95">
        <v>518616</v>
      </c>
      <c r="F78" s="27">
        <v>530270</v>
      </c>
      <c r="H78" s="95">
        <v>469285</v>
      </c>
      <c r="J78" s="27">
        <v>466964</v>
      </c>
    </row>
    <row r="79" spans="1:10" ht="21.4" customHeight="1" x14ac:dyDescent="0.25">
      <c r="A79" s="39" t="s">
        <v>60</v>
      </c>
      <c r="B79" s="51"/>
      <c r="D79" s="95">
        <v>295885</v>
      </c>
      <c r="F79" s="46">
        <v>306443</v>
      </c>
      <c r="H79" s="95">
        <v>75499</v>
      </c>
      <c r="J79" s="46">
        <v>65562</v>
      </c>
    </row>
    <row r="80" spans="1:10" ht="21.4" customHeight="1" x14ac:dyDescent="0.25">
      <c r="A80" s="39" t="s">
        <v>61</v>
      </c>
      <c r="B80" s="51"/>
      <c r="D80" s="95">
        <v>249196</v>
      </c>
      <c r="F80" s="46">
        <v>248237</v>
      </c>
      <c r="H80" s="95">
        <v>173299</v>
      </c>
      <c r="J80" s="46">
        <v>175963</v>
      </c>
    </row>
    <row r="81" spans="1:10" ht="21.4" customHeight="1" x14ac:dyDescent="0.25">
      <c r="A81" s="39" t="s">
        <v>62</v>
      </c>
      <c r="B81" s="51"/>
      <c r="D81" s="95">
        <v>53281</v>
      </c>
      <c r="F81" s="46">
        <v>48749</v>
      </c>
      <c r="H81" s="95">
        <v>0</v>
      </c>
      <c r="J81" s="46">
        <v>0</v>
      </c>
    </row>
    <row r="82" spans="1:10" ht="21.4" customHeight="1" x14ac:dyDescent="0.25">
      <c r="A82" s="39" t="s">
        <v>63</v>
      </c>
      <c r="D82" s="97">
        <v>161452</v>
      </c>
      <c r="F82" s="45">
        <v>177714</v>
      </c>
      <c r="H82" s="97">
        <v>147257</v>
      </c>
      <c r="J82" s="45">
        <v>160881</v>
      </c>
    </row>
    <row r="83" spans="1:10" s="48" customFormat="1" ht="6" customHeight="1" x14ac:dyDescent="0.25">
      <c r="B83" s="49"/>
      <c r="C83" s="62"/>
      <c r="D83" s="60"/>
      <c r="E83" s="63"/>
      <c r="F83" s="27"/>
      <c r="G83" s="27"/>
      <c r="H83" s="60"/>
      <c r="I83" s="63"/>
      <c r="J83" s="27"/>
    </row>
    <row r="84" spans="1:10" ht="21.4" customHeight="1" x14ac:dyDescent="0.25">
      <c r="A84" s="48" t="s">
        <v>64</v>
      </c>
      <c r="D84" s="97">
        <f>SUM(D76:D83)</f>
        <v>10292899</v>
      </c>
      <c r="F84" s="45">
        <f>SUM(F76:F82)</f>
        <v>8794758</v>
      </c>
      <c r="H84" s="97">
        <f>SUM(H76:H83)</f>
        <v>9879809</v>
      </c>
      <c r="J84" s="45">
        <f>SUM(J76:J82)</f>
        <v>8352715</v>
      </c>
    </row>
    <row r="85" spans="1:10" ht="21.4" customHeight="1" x14ac:dyDescent="0.25">
      <c r="A85" s="48"/>
      <c r="D85" s="97"/>
      <c r="F85" s="45"/>
      <c r="H85" s="97"/>
      <c r="J85" s="45"/>
    </row>
    <row r="86" spans="1:10" s="48" customFormat="1" ht="6" customHeight="1" x14ac:dyDescent="0.25">
      <c r="B86" s="49"/>
      <c r="C86" s="62"/>
      <c r="D86" s="60"/>
      <c r="E86" s="63"/>
      <c r="F86" s="27"/>
      <c r="G86" s="27"/>
      <c r="H86" s="60"/>
      <c r="I86" s="63"/>
      <c r="J86" s="27"/>
    </row>
    <row r="87" spans="1:10" ht="21.4" customHeight="1" x14ac:dyDescent="0.25">
      <c r="A87" s="48" t="s">
        <v>65</v>
      </c>
      <c r="D87" s="97">
        <f>SUM(D72+D84)</f>
        <v>12762856</v>
      </c>
      <c r="F87" s="45">
        <f>+F72+F84</f>
        <v>12261913</v>
      </c>
      <c r="H87" s="97">
        <f>SUM(H72+H84)</f>
        <v>11552019</v>
      </c>
      <c r="J87" s="45">
        <f>+J72+J84</f>
        <v>11233917</v>
      </c>
    </row>
    <row r="88" spans="1:10" ht="20.25" customHeight="1" x14ac:dyDescent="0.25">
      <c r="A88" s="48"/>
    </row>
    <row r="89" spans="1:10" ht="21.4" customHeight="1" x14ac:dyDescent="0.25">
      <c r="A89" s="48"/>
    </row>
    <row r="90" spans="1:10" ht="21.4" customHeight="1" x14ac:dyDescent="0.25">
      <c r="A90" s="48"/>
    </row>
    <row r="91" spans="1:10" ht="11.25" customHeight="1" x14ac:dyDescent="0.25">
      <c r="A91" s="48"/>
    </row>
    <row r="92" spans="1:10" ht="21.95" customHeight="1" x14ac:dyDescent="0.25">
      <c r="A92" s="101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52"/>
      <c r="C92" s="53"/>
      <c r="D92" s="45"/>
      <c r="E92" s="45"/>
      <c r="F92" s="45"/>
      <c r="G92" s="45"/>
      <c r="H92" s="45"/>
      <c r="I92" s="45"/>
      <c r="J92" s="45"/>
    </row>
    <row r="93" spans="1:10" ht="21.4" customHeight="1" x14ac:dyDescent="0.25">
      <c r="A93" s="186" t="str">
        <f>A1</f>
        <v>บริษัท จัดการและพัฒนาทรัพยากรน้ำภาคตะวันออก จำกัด (มหาชน)</v>
      </c>
      <c r="B93" s="25"/>
      <c r="C93" s="54"/>
      <c r="D93" s="55"/>
      <c r="E93" s="55"/>
      <c r="F93" s="55"/>
      <c r="G93" s="55"/>
      <c r="H93" s="55"/>
      <c r="I93" s="55"/>
      <c r="J93" s="55"/>
    </row>
    <row r="94" spans="1:10" ht="21.4" customHeight="1" x14ac:dyDescent="0.25">
      <c r="A94" s="186" t="s">
        <v>40</v>
      </c>
      <c r="B94" s="25"/>
      <c r="C94" s="54"/>
      <c r="D94" s="55"/>
      <c r="E94" s="55"/>
      <c r="F94" s="55"/>
      <c r="G94" s="55"/>
      <c r="H94" s="55"/>
      <c r="I94" s="55"/>
      <c r="J94" s="55"/>
    </row>
    <row r="95" spans="1:10" ht="21.4" customHeight="1" x14ac:dyDescent="0.25">
      <c r="A95" s="42" t="str">
        <f>A3</f>
        <v>ณ วันที่ 30 กันยายน พ.ศ. 2565</v>
      </c>
      <c r="B95" s="56"/>
      <c r="C95" s="57"/>
      <c r="D95" s="58"/>
      <c r="E95" s="58"/>
      <c r="F95" s="58"/>
      <c r="G95" s="58"/>
      <c r="H95" s="58"/>
      <c r="I95" s="58"/>
      <c r="J95" s="58"/>
    </row>
    <row r="96" spans="1:10" ht="21.4" customHeight="1" x14ac:dyDescent="0.25">
      <c r="A96" s="186"/>
      <c r="B96" s="25"/>
      <c r="C96" s="54"/>
      <c r="D96" s="55"/>
      <c r="E96" s="55"/>
      <c r="F96" s="55"/>
      <c r="G96" s="55"/>
      <c r="H96" s="55"/>
      <c r="I96" s="55"/>
      <c r="J96" s="55"/>
    </row>
    <row r="97" spans="1:10" ht="21.4" customHeight="1" x14ac:dyDescent="0.25">
      <c r="A97" s="186"/>
      <c r="B97" s="186"/>
      <c r="C97" s="186"/>
      <c r="D97" s="24"/>
      <c r="E97" s="24"/>
      <c r="F97" s="24"/>
      <c r="G97" s="24"/>
      <c r="H97" s="24"/>
      <c r="I97" s="24"/>
      <c r="J97" s="12" t="s">
        <v>3</v>
      </c>
    </row>
    <row r="98" spans="1:10" ht="21.4" customHeight="1" x14ac:dyDescent="0.25">
      <c r="C98" s="25"/>
      <c r="D98" s="198" t="s">
        <v>4</v>
      </c>
      <c r="E98" s="198"/>
      <c r="F98" s="198"/>
      <c r="G98" s="12"/>
      <c r="H98" s="198" t="s">
        <v>5</v>
      </c>
      <c r="I98" s="198"/>
      <c r="J98" s="198"/>
    </row>
    <row r="99" spans="1:10" ht="21.4" customHeight="1" x14ac:dyDescent="0.25">
      <c r="B99" s="25"/>
      <c r="C99" s="25"/>
      <c r="D99" s="12" t="s">
        <v>6</v>
      </c>
      <c r="E99" s="12"/>
      <c r="F99" s="12" t="s">
        <v>7</v>
      </c>
      <c r="G99" s="12"/>
      <c r="H99" s="12" t="s">
        <v>6</v>
      </c>
      <c r="I99" s="12"/>
      <c r="J99" s="12" t="s">
        <v>7</v>
      </c>
    </row>
    <row r="100" spans="1:10" ht="21.4" customHeight="1" x14ac:dyDescent="0.4">
      <c r="B100" s="25"/>
      <c r="C100" s="25"/>
      <c r="D100" s="73" t="s">
        <v>8</v>
      </c>
      <c r="E100" s="47"/>
      <c r="F100" s="12" t="s">
        <v>9</v>
      </c>
      <c r="G100" s="12"/>
      <c r="H100" s="73" t="s">
        <v>8</v>
      </c>
      <c r="I100" s="47"/>
      <c r="J100" s="12" t="s">
        <v>9</v>
      </c>
    </row>
    <row r="101" spans="1:10" s="48" customFormat="1" ht="21.4" customHeight="1" x14ac:dyDescent="0.25">
      <c r="B101" s="33"/>
      <c r="C101" s="25"/>
      <c r="D101" s="11" t="s">
        <v>11</v>
      </c>
      <c r="E101" s="12"/>
      <c r="F101" s="11" t="s">
        <v>12</v>
      </c>
      <c r="G101" s="12"/>
      <c r="H101" s="11" t="s">
        <v>11</v>
      </c>
      <c r="I101" s="12"/>
      <c r="J101" s="11" t="s">
        <v>12</v>
      </c>
    </row>
    <row r="102" spans="1:10" s="48" customFormat="1" ht="21.4" customHeight="1" x14ac:dyDescent="0.25">
      <c r="A102" s="48" t="s">
        <v>66</v>
      </c>
      <c r="B102" s="49"/>
      <c r="C102" s="62"/>
      <c r="D102" s="60"/>
      <c r="E102" s="63"/>
      <c r="F102" s="35"/>
      <c r="G102" s="27"/>
      <c r="H102" s="60"/>
      <c r="I102" s="63"/>
      <c r="J102" s="35"/>
    </row>
    <row r="103" spans="1:10" s="48" customFormat="1" ht="6" customHeight="1" x14ac:dyDescent="0.25">
      <c r="B103" s="49"/>
      <c r="C103" s="62"/>
      <c r="D103" s="60"/>
      <c r="E103" s="63"/>
      <c r="F103" s="35"/>
      <c r="G103" s="27"/>
      <c r="H103" s="60"/>
      <c r="I103" s="63"/>
      <c r="J103" s="35"/>
    </row>
    <row r="104" spans="1:10" ht="21.4" customHeight="1" x14ac:dyDescent="0.25">
      <c r="A104" s="48" t="s">
        <v>67</v>
      </c>
      <c r="D104" s="95"/>
      <c r="H104" s="95"/>
    </row>
    <row r="105" spans="1:10" s="48" customFormat="1" ht="6" customHeight="1" x14ac:dyDescent="0.25">
      <c r="B105" s="49"/>
      <c r="C105" s="62"/>
      <c r="D105" s="60"/>
      <c r="E105" s="63"/>
      <c r="F105" s="35"/>
      <c r="G105" s="27"/>
      <c r="H105" s="60"/>
      <c r="I105" s="63"/>
      <c r="J105" s="35"/>
    </row>
    <row r="106" spans="1:10" ht="21.4" customHeight="1" x14ac:dyDescent="0.25">
      <c r="A106" s="39" t="s">
        <v>68</v>
      </c>
      <c r="D106" s="95"/>
      <c r="H106" s="95"/>
    </row>
    <row r="107" spans="1:10" ht="21.4" customHeight="1" x14ac:dyDescent="0.25">
      <c r="A107" s="39" t="s">
        <v>69</v>
      </c>
      <c r="D107" s="95"/>
      <c r="H107" s="95"/>
    </row>
    <row r="108" spans="1:10" ht="21.4" customHeight="1" x14ac:dyDescent="0.25">
      <c r="A108" s="39" t="s">
        <v>70</v>
      </c>
      <c r="D108" s="95"/>
      <c r="H108" s="95"/>
    </row>
    <row r="109" spans="1:10" ht="21.4" customHeight="1" thickBot="1" x14ac:dyDescent="0.3">
      <c r="A109" s="39" t="s">
        <v>71</v>
      </c>
      <c r="D109" s="34">
        <v>1663725</v>
      </c>
      <c r="E109" s="27"/>
      <c r="F109" s="31">
        <v>1663725</v>
      </c>
      <c r="G109" s="27"/>
      <c r="H109" s="34">
        <v>1663725</v>
      </c>
      <c r="I109" s="27"/>
      <c r="J109" s="31">
        <v>1663725</v>
      </c>
    </row>
    <row r="110" spans="1:10" s="48" customFormat="1" ht="6" customHeight="1" thickTop="1" x14ac:dyDescent="0.25">
      <c r="B110" s="49"/>
      <c r="C110" s="62"/>
      <c r="D110" s="60"/>
      <c r="E110" s="63"/>
      <c r="F110" s="35"/>
      <c r="G110" s="27"/>
      <c r="H110" s="60"/>
      <c r="I110" s="63"/>
      <c r="J110" s="35"/>
    </row>
    <row r="111" spans="1:10" ht="21.4" customHeight="1" x14ac:dyDescent="0.25">
      <c r="A111" s="39" t="s">
        <v>72</v>
      </c>
      <c r="D111" s="95"/>
      <c r="H111" s="95"/>
    </row>
    <row r="112" spans="1:10" ht="21.4" customHeight="1" x14ac:dyDescent="0.25">
      <c r="A112" s="39" t="s">
        <v>70</v>
      </c>
      <c r="D112" s="95"/>
      <c r="H112" s="95"/>
    </row>
    <row r="113" spans="1:10" ht="21.4" customHeight="1" x14ac:dyDescent="0.25">
      <c r="A113" s="39" t="s">
        <v>71</v>
      </c>
      <c r="D113" s="32">
        <v>1663725</v>
      </c>
      <c r="E113" s="27"/>
      <c r="F113" s="27">
        <v>1663725</v>
      </c>
      <c r="G113" s="27"/>
      <c r="H113" s="32">
        <v>1663725</v>
      </c>
      <c r="I113" s="27"/>
      <c r="J113" s="27">
        <v>1663725</v>
      </c>
    </row>
    <row r="114" spans="1:10" ht="21.4" customHeight="1" x14ac:dyDescent="0.25">
      <c r="A114" s="39" t="s">
        <v>73</v>
      </c>
      <c r="D114" s="32">
        <v>2138522</v>
      </c>
      <c r="E114" s="27"/>
      <c r="F114" s="27">
        <v>2138522</v>
      </c>
      <c r="G114" s="27"/>
      <c r="H114" s="32">
        <v>2138522</v>
      </c>
      <c r="I114" s="27"/>
      <c r="J114" s="27">
        <v>2138522</v>
      </c>
    </row>
    <row r="115" spans="1:10" ht="21.4" customHeight="1" x14ac:dyDescent="0.25">
      <c r="A115" s="39" t="s">
        <v>74</v>
      </c>
      <c r="D115" s="32"/>
      <c r="E115" s="27"/>
      <c r="F115" s="27"/>
      <c r="G115" s="27"/>
      <c r="H115" s="32"/>
      <c r="I115" s="27"/>
      <c r="J115" s="27"/>
    </row>
    <row r="116" spans="1:10" ht="21.4" customHeight="1" x14ac:dyDescent="0.25">
      <c r="A116" s="39" t="s">
        <v>75</v>
      </c>
      <c r="D116" s="32">
        <v>166500</v>
      </c>
      <c r="E116" s="27"/>
      <c r="F116" s="27">
        <v>166500</v>
      </c>
      <c r="G116" s="27"/>
      <c r="H116" s="32">
        <v>166500</v>
      </c>
      <c r="I116" s="27"/>
      <c r="J116" s="27">
        <v>166500</v>
      </c>
    </row>
    <row r="117" spans="1:10" ht="21.4" customHeight="1" x14ac:dyDescent="0.25">
      <c r="A117" s="39" t="s">
        <v>76</v>
      </c>
      <c r="D117" s="32">
        <v>480001</v>
      </c>
      <c r="E117" s="27"/>
      <c r="F117" s="27">
        <v>454235</v>
      </c>
      <c r="G117" s="27"/>
      <c r="H117" s="32">
        <v>60275</v>
      </c>
      <c r="I117" s="27"/>
      <c r="J117" s="27">
        <v>55838</v>
      </c>
    </row>
    <row r="118" spans="1:10" ht="21.4" customHeight="1" x14ac:dyDescent="0.25">
      <c r="A118" s="39" t="s">
        <v>77</v>
      </c>
      <c r="D118" s="95">
        <v>6847184</v>
      </c>
      <c r="E118" s="27"/>
      <c r="F118" s="46">
        <v>6842650</v>
      </c>
      <c r="G118" s="27"/>
      <c r="H118" s="95">
        <v>5829086</v>
      </c>
      <c r="I118" s="27"/>
      <c r="J118" s="46">
        <v>5862649</v>
      </c>
    </row>
    <row r="119" spans="1:10" ht="21.4" customHeight="1" x14ac:dyDescent="0.25">
      <c r="A119" s="39" t="s">
        <v>78</v>
      </c>
      <c r="D119" s="36">
        <v>0</v>
      </c>
      <c r="E119" s="27"/>
      <c r="F119" s="28">
        <v>1230</v>
      </c>
      <c r="G119" s="27"/>
      <c r="H119" s="36">
        <v>0</v>
      </c>
      <c r="I119" s="27"/>
      <c r="J119" s="28">
        <v>1230</v>
      </c>
    </row>
    <row r="120" spans="1:10" s="48" customFormat="1" ht="6" customHeight="1" x14ac:dyDescent="0.25">
      <c r="B120" s="49"/>
      <c r="C120" s="62"/>
      <c r="D120" s="60"/>
      <c r="E120" s="63"/>
      <c r="F120" s="35"/>
      <c r="G120" s="27"/>
      <c r="H120" s="60"/>
      <c r="I120" s="63"/>
      <c r="J120" s="35"/>
    </row>
    <row r="121" spans="1:10" ht="21.4" customHeight="1" x14ac:dyDescent="0.25">
      <c r="A121" s="39" t="s">
        <v>79</v>
      </c>
      <c r="D121" s="32">
        <f>SUM(D111:D119)</f>
        <v>11295932</v>
      </c>
      <c r="E121" s="27"/>
      <c r="F121" s="27">
        <f>SUM(F111:F119)</f>
        <v>11266862</v>
      </c>
      <c r="G121" s="27"/>
      <c r="H121" s="32">
        <f>SUM(H111:H119)</f>
        <v>9858108</v>
      </c>
      <c r="I121" s="27"/>
      <c r="J121" s="27">
        <f>SUM(J111:J119)</f>
        <v>9888464</v>
      </c>
    </row>
    <row r="122" spans="1:10" ht="21.4" customHeight="1" x14ac:dyDescent="0.25">
      <c r="A122" s="39" t="s">
        <v>80</v>
      </c>
      <c r="D122" s="36">
        <v>155139</v>
      </c>
      <c r="E122" s="27"/>
      <c r="F122" s="28">
        <v>160098</v>
      </c>
      <c r="G122" s="27"/>
      <c r="H122" s="36">
        <v>0</v>
      </c>
      <c r="I122" s="35"/>
      <c r="J122" s="28">
        <v>0</v>
      </c>
    </row>
    <row r="123" spans="1:10" s="48" customFormat="1" ht="6" customHeight="1" x14ac:dyDescent="0.25">
      <c r="B123" s="49"/>
      <c r="C123" s="62"/>
      <c r="D123" s="60"/>
      <c r="E123" s="63"/>
      <c r="F123" s="35"/>
      <c r="G123" s="27"/>
      <c r="H123" s="60"/>
      <c r="I123" s="63"/>
      <c r="J123" s="35"/>
    </row>
    <row r="124" spans="1:10" ht="21.4" customHeight="1" x14ac:dyDescent="0.25">
      <c r="A124" s="48" t="s">
        <v>81</v>
      </c>
      <c r="D124" s="36">
        <f>+D121+D122</f>
        <v>11451071</v>
      </c>
      <c r="E124" s="27"/>
      <c r="F124" s="28">
        <f>+F121+F122</f>
        <v>11426960</v>
      </c>
      <c r="G124" s="27"/>
      <c r="H124" s="36">
        <f>+H121+H122</f>
        <v>9858108</v>
      </c>
      <c r="I124" s="27"/>
      <c r="J124" s="28">
        <f>+J121+J122</f>
        <v>9888464</v>
      </c>
    </row>
    <row r="125" spans="1:10" ht="21.4" customHeight="1" x14ac:dyDescent="0.25">
      <c r="A125" s="48"/>
      <c r="D125" s="32"/>
      <c r="E125" s="27"/>
      <c r="F125" s="27"/>
      <c r="G125" s="27"/>
      <c r="H125" s="32"/>
      <c r="I125" s="27"/>
      <c r="J125" s="27"/>
    </row>
    <row r="126" spans="1:10" s="48" customFormat="1" ht="6" customHeight="1" x14ac:dyDescent="0.25">
      <c r="B126" s="49"/>
      <c r="C126" s="62"/>
      <c r="D126" s="37"/>
      <c r="E126" s="27"/>
      <c r="F126" s="38"/>
      <c r="G126" s="27"/>
      <c r="H126" s="37"/>
      <c r="I126" s="27"/>
      <c r="J126" s="38"/>
    </row>
    <row r="127" spans="1:10" ht="21.4" customHeight="1" thickBot="1" x14ac:dyDescent="0.3">
      <c r="A127" s="48" t="s">
        <v>82</v>
      </c>
      <c r="D127" s="34">
        <f>+D87+D124</f>
        <v>24213927</v>
      </c>
      <c r="E127" s="27"/>
      <c r="F127" s="31">
        <f>+F87+F124</f>
        <v>23688873</v>
      </c>
      <c r="G127" s="27"/>
      <c r="H127" s="34">
        <f>+H87+H124</f>
        <v>21410127</v>
      </c>
      <c r="I127" s="27"/>
      <c r="J127" s="31">
        <f>+J87+J124</f>
        <v>21122381</v>
      </c>
    </row>
    <row r="128" spans="1:10" ht="19.5" thickTop="1" x14ac:dyDescent="0.25">
      <c r="A128" s="48"/>
      <c r="D128" s="27"/>
      <c r="E128" s="27"/>
      <c r="F128" s="27"/>
      <c r="G128" s="27"/>
      <c r="H128" s="27"/>
      <c r="I128" s="27"/>
      <c r="J128" s="27"/>
    </row>
    <row r="129" spans="1:10" ht="21.4" customHeight="1" x14ac:dyDescent="0.25">
      <c r="A129" s="48"/>
      <c r="D129" s="27"/>
      <c r="E129" s="27"/>
      <c r="F129" s="27"/>
      <c r="G129" s="27"/>
      <c r="H129" s="27"/>
      <c r="I129" s="27"/>
      <c r="J129" s="27"/>
    </row>
    <row r="130" spans="1:10" ht="19.350000000000001" customHeight="1" x14ac:dyDescent="0.25">
      <c r="A130" s="48"/>
      <c r="D130" s="27"/>
      <c r="E130" s="27"/>
      <c r="F130" s="27"/>
      <c r="G130" s="27"/>
      <c r="H130" s="27"/>
      <c r="I130" s="27"/>
      <c r="J130" s="27"/>
    </row>
    <row r="131" spans="1:10" ht="20.25" customHeight="1" x14ac:dyDescent="0.25">
      <c r="A131" s="48"/>
      <c r="D131" s="27"/>
      <c r="E131" s="27"/>
      <c r="F131" s="27"/>
      <c r="G131" s="27"/>
      <c r="H131" s="27"/>
      <c r="I131" s="27"/>
      <c r="J131" s="27"/>
    </row>
    <row r="132" spans="1:10" ht="20.25" customHeight="1" x14ac:dyDescent="0.25">
      <c r="A132" s="48"/>
      <c r="D132" s="27"/>
      <c r="E132" s="27"/>
      <c r="F132" s="27"/>
      <c r="G132" s="27"/>
      <c r="H132" s="27"/>
      <c r="I132" s="27"/>
      <c r="J132" s="27"/>
    </row>
    <row r="133" spans="1:10" ht="20.25" customHeight="1" x14ac:dyDescent="0.25">
      <c r="A133" s="48"/>
      <c r="D133" s="27"/>
      <c r="E133" s="27"/>
      <c r="F133" s="27"/>
      <c r="G133" s="27"/>
      <c r="H133" s="27"/>
      <c r="I133" s="27"/>
      <c r="J133" s="27"/>
    </row>
    <row r="134" spans="1:10" ht="21.4" customHeight="1" x14ac:dyDescent="0.25">
      <c r="A134" s="48"/>
      <c r="D134" s="27"/>
      <c r="E134" s="27"/>
      <c r="F134" s="27"/>
      <c r="G134" s="27"/>
      <c r="H134" s="27"/>
      <c r="I134" s="27"/>
      <c r="J134" s="27"/>
    </row>
    <row r="136" spans="1:10" ht="25.5" customHeight="1" x14ac:dyDescent="0.25"/>
    <row r="137" spans="1:10" ht="12.75" customHeight="1" x14ac:dyDescent="0.25"/>
    <row r="138" spans="1:10" ht="21.95" customHeight="1" x14ac:dyDescent="0.25">
      <c r="A138" s="101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101"/>
      <c r="C138" s="101"/>
      <c r="D138" s="45"/>
      <c r="E138" s="45"/>
      <c r="F138" s="45"/>
      <c r="G138" s="45"/>
      <c r="H138" s="45"/>
      <c r="I138" s="45"/>
      <c r="J138" s="45"/>
    </row>
    <row r="139" spans="1:10" ht="21.4" customHeight="1" x14ac:dyDescent="0.25">
      <c r="B139" s="39"/>
      <c r="C139" s="39"/>
    </row>
    <row r="140" spans="1:10" ht="21.4" customHeight="1" x14ac:dyDescent="0.25">
      <c r="B140" s="39"/>
      <c r="C140" s="39"/>
    </row>
    <row r="141" spans="1:10" ht="21.4" customHeight="1" x14ac:dyDescent="0.25">
      <c r="B141" s="39"/>
      <c r="C141" s="39"/>
    </row>
    <row r="142" spans="1:10" ht="21.4" customHeight="1" x14ac:dyDescent="0.25">
      <c r="B142" s="39"/>
      <c r="C142" s="39"/>
    </row>
  </sheetData>
  <mergeCells count="8">
    <mergeCell ref="D98:F98"/>
    <mergeCell ref="H98:J98"/>
    <mergeCell ref="A1:J1"/>
    <mergeCell ref="D6:F6"/>
    <mergeCell ref="H6:J6"/>
    <mergeCell ref="A43:J43"/>
    <mergeCell ref="D52:F52"/>
    <mergeCell ref="H52:J52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B66 B68:B70 B72 B74 B76:B77 B60:B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4636-E547-4E1F-8278-7AD3A493D1B6}">
  <dimension ref="A1:L129"/>
  <sheetViews>
    <sheetView zoomScaleNormal="100" zoomScaleSheetLayoutView="100" workbookViewId="0">
      <selection activeCell="D6" sqref="D6"/>
    </sheetView>
  </sheetViews>
  <sheetFormatPr defaultColWidth="9.28515625" defaultRowHeight="21.75" customHeight="1" x14ac:dyDescent="0.25"/>
  <cols>
    <col min="1" max="1" width="1.28515625" style="75" customWidth="1"/>
    <col min="2" max="2" width="9.28515625" style="75"/>
    <col min="3" max="3" width="24.140625" style="75" customWidth="1"/>
    <col min="4" max="4" width="4.85546875" style="75" customWidth="1"/>
    <col min="5" max="5" width="0.7109375" style="76" customWidth="1"/>
    <col min="6" max="6" width="14.7109375" style="2" customWidth="1"/>
    <col min="7" max="7" width="0.7109375" style="2" customWidth="1"/>
    <col min="8" max="8" width="14.7109375" style="2" customWidth="1"/>
    <col min="9" max="9" width="0.7109375" style="2" customWidth="1"/>
    <col min="10" max="10" width="14.7109375" style="2" customWidth="1"/>
    <col min="11" max="11" width="0.7109375" style="2" customWidth="1"/>
    <col min="12" max="12" width="14.7109375" style="2" customWidth="1"/>
    <col min="13" max="16384" width="9.28515625" style="75"/>
  </cols>
  <sheetData>
    <row r="1" spans="1:12" ht="21.75" customHeight="1" x14ac:dyDescent="0.25">
      <c r="A1" s="74" t="s">
        <v>0</v>
      </c>
    </row>
    <row r="2" spans="1:12" ht="21.75" customHeight="1" x14ac:dyDescent="0.25">
      <c r="A2" s="77" t="s">
        <v>83</v>
      </c>
    </row>
    <row r="3" spans="1:12" ht="21.75" customHeight="1" x14ac:dyDescent="0.25">
      <c r="A3" s="78" t="s">
        <v>84</v>
      </c>
      <c r="B3" s="79"/>
      <c r="C3" s="79"/>
      <c r="D3" s="79"/>
      <c r="E3" s="80"/>
      <c r="F3" s="3"/>
      <c r="G3" s="3"/>
      <c r="H3" s="3"/>
      <c r="I3" s="3"/>
      <c r="J3" s="3"/>
      <c r="K3" s="3"/>
      <c r="L3" s="3"/>
    </row>
    <row r="4" spans="1:12" ht="21.75" customHeight="1" x14ac:dyDescent="0.25">
      <c r="A4" s="77"/>
    </row>
    <row r="5" spans="1:12" ht="21.75" customHeight="1" x14ac:dyDescent="0.25">
      <c r="A5" s="77"/>
      <c r="L5" s="81" t="s">
        <v>3</v>
      </c>
    </row>
    <row r="6" spans="1:12" ht="21.4" customHeight="1" x14ac:dyDescent="0.25">
      <c r="E6" s="82"/>
      <c r="F6" s="201" t="s">
        <v>4</v>
      </c>
      <c r="G6" s="201"/>
      <c r="H6" s="201"/>
      <c r="I6" s="81"/>
      <c r="J6" s="201" t="s">
        <v>5</v>
      </c>
      <c r="K6" s="201"/>
      <c r="L6" s="201"/>
    </row>
    <row r="7" spans="1:12" ht="21.4" customHeight="1" x14ac:dyDescent="0.25">
      <c r="E7" s="82"/>
      <c r="F7" s="81" t="s">
        <v>6</v>
      </c>
      <c r="G7" s="81"/>
      <c r="H7" s="81" t="s">
        <v>6</v>
      </c>
      <c r="I7" s="81"/>
      <c r="J7" s="81" t="s">
        <v>6</v>
      </c>
      <c r="K7" s="81"/>
      <c r="L7" s="81" t="s">
        <v>6</v>
      </c>
    </row>
    <row r="8" spans="1:12" ht="21.4" customHeight="1" x14ac:dyDescent="0.25">
      <c r="E8" s="82"/>
      <c r="F8" s="1" t="s">
        <v>11</v>
      </c>
      <c r="G8" s="81"/>
      <c r="H8" s="1" t="s">
        <v>12</v>
      </c>
      <c r="I8" s="81"/>
      <c r="J8" s="1" t="s">
        <v>11</v>
      </c>
      <c r="K8" s="81"/>
      <c r="L8" s="1" t="s">
        <v>12</v>
      </c>
    </row>
    <row r="9" spans="1:12" ht="6" customHeight="1" x14ac:dyDescent="0.25">
      <c r="A9" s="77"/>
      <c r="D9" s="65"/>
      <c r="E9" s="13"/>
      <c r="F9" s="22"/>
      <c r="J9" s="22"/>
    </row>
    <row r="10" spans="1:12" ht="21.4" customHeight="1" x14ac:dyDescent="0.25">
      <c r="A10" s="77" t="s">
        <v>85</v>
      </c>
      <c r="D10" s="66"/>
      <c r="E10" s="13"/>
      <c r="F10" s="22"/>
      <c r="J10" s="22"/>
    </row>
    <row r="11" spans="1:12" ht="6" customHeight="1" x14ac:dyDescent="0.25">
      <c r="A11" s="77"/>
      <c r="D11" s="65"/>
      <c r="E11" s="13"/>
      <c r="F11" s="22"/>
      <c r="J11" s="22"/>
    </row>
    <row r="12" spans="1:12" ht="21.4" customHeight="1" x14ac:dyDescent="0.25">
      <c r="A12" s="75" t="s">
        <v>86</v>
      </c>
      <c r="D12" s="66"/>
      <c r="E12" s="13"/>
      <c r="F12" s="22">
        <v>607629</v>
      </c>
      <c r="H12" s="163">
        <v>699032</v>
      </c>
      <c r="I12" s="162"/>
      <c r="J12" s="161">
        <v>614781</v>
      </c>
      <c r="K12" s="162"/>
      <c r="L12" s="163">
        <v>704063</v>
      </c>
    </row>
    <row r="13" spans="1:12" ht="21.4" customHeight="1" x14ac:dyDescent="0.25">
      <c r="A13" s="75" t="s">
        <v>87</v>
      </c>
      <c r="D13" s="66"/>
      <c r="E13" s="13"/>
      <c r="F13" s="22">
        <v>354525</v>
      </c>
      <c r="H13" s="163">
        <v>360191</v>
      </c>
      <c r="I13" s="162"/>
      <c r="J13" s="161">
        <v>89052</v>
      </c>
      <c r="K13" s="162"/>
      <c r="L13" s="163">
        <v>87466</v>
      </c>
    </row>
    <row r="14" spans="1:12" ht="21.4" customHeight="1" x14ac:dyDescent="0.25">
      <c r="A14" s="75" t="s">
        <v>88</v>
      </c>
      <c r="D14" s="66"/>
      <c r="E14" s="13"/>
      <c r="F14" s="22">
        <v>15706</v>
      </c>
      <c r="H14" s="163">
        <v>4391</v>
      </c>
      <c r="I14" s="162"/>
      <c r="J14" s="173">
        <v>15706</v>
      </c>
      <c r="K14" s="162"/>
      <c r="L14" s="163">
        <v>4391</v>
      </c>
    </row>
    <row r="15" spans="1:12" ht="21.4" customHeight="1" x14ac:dyDescent="0.25">
      <c r="A15" s="83" t="s">
        <v>89</v>
      </c>
      <c r="D15" s="66"/>
      <c r="E15" s="13"/>
      <c r="F15" s="22">
        <v>22810</v>
      </c>
      <c r="H15" s="163">
        <v>27246</v>
      </c>
      <c r="I15" s="162"/>
      <c r="J15" s="161">
        <v>0</v>
      </c>
      <c r="K15" s="162"/>
      <c r="L15" s="163">
        <v>0</v>
      </c>
    </row>
    <row r="16" spans="1:12" ht="21.4" customHeight="1" x14ac:dyDescent="0.25">
      <c r="A16" s="75" t="s">
        <v>90</v>
      </c>
      <c r="D16" s="66"/>
      <c r="E16" s="13"/>
      <c r="F16" s="16">
        <v>23472</v>
      </c>
      <c r="H16" s="165">
        <v>25164</v>
      </c>
      <c r="I16" s="162"/>
      <c r="J16" s="164">
        <v>22440</v>
      </c>
      <c r="K16" s="162"/>
      <c r="L16" s="165">
        <v>22158</v>
      </c>
    </row>
    <row r="17" spans="1:12" ht="6" customHeight="1" x14ac:dyDescent="0.25">
      <c r="D17" s="66"/>
      <c r="E17" s="13"/>
      <c r="F17" s="22"/>
      <c r="J17" s="22"/>
    </row>
    <row r="18" spans="1:12" ht="21.4" customHeight="1" x14ac:dyDescent="0.25">
      <c r="A18" s="77" t="s">
        <v>91</v>
      </c>
      <c r="D18" s="66"/>
      <c r="E18" s="13"/>
      <c r="F18" s="22">
        <f>SUM(F12:F17)</f>
        <v>1024142</v>
      </c>
      <c r="H18" s="2">
        <f>SUM(H12:H17)</f>
        <v>1116024</v>
      </c>
      <c r="J18" s="22">
        <f>SUM(J12:J17)</f>
        <v>741979</v>
      </c>
      <c r="L18" s="2">
        <f>SUM(L12:L17)</f>
        <v>818078</v>
      </c>
    </row>
    <row r="19" spans="1:12" ht="6" customHeight="1" x14ac:dyDescent="0.25">
      <c r="A19" s="77"/>
      <c r="D19" s="66"/>
      <c r="E19" s="13"/>
      <c r="F19" s="22"/>
      <c r="J19" s="22"/>
    </row>
    <row r="20" spans="1:12" ht="21.4" customHeight="1" x14ac:dyDescent="0.25">
      <c r="A20" s="75" t="s">
        <v>92</v>
      </c>
      <c r="D20" s="67"/>
      <c r="E20" s="13"/>
      <c r="F20" s="16">
        <v>11078</v>
      </c>
      <c r="H20" s="165">
        <v>7970</v>
      </c>
      <c r="I20" s="162"/>
      <c r="J20" s="164">
        <v>47247</v>
      </c>
      <c r="K20" s="162"/>
      <c r="L20" s="165">
        <v>63175</v>
      </c>
    </row>
    <row r="21" spans="1:12" ht="6" customHeight="1" x14ac:dyDescent="0.25">
      <c r="D21" s="66"/>
      <c r="E21" s="13"/>
      <c r="F21" s="22"/>
      <c r="J21" s="22"/>
    </row>
    <row r="22" spans="1:12" ht="21.4" customHeight="1" x14ac:dyDescent="0.25">
      <c r="A22" s="77" t="s">
        <v>93</v>
      </c>
      <c r="D22" s="66"/>
      <c r="E22" s="13"/>
      <c r="F22" s="16">
        <f>SUM(F18:F20)</f>
        <v>1035220</v>
      </c>
      <c r="H22" s="3">
        <f>SUM(H18:H20)</f>
        <v>1123994</v>
      </c>
      <c r="J22" s="16">
        <f>SUM(J18:J20)</f>
        <v>789226</v>
      </c>
      <c r="L22" s="3">
        <f>SUM(L18:L20)</f>
        <v>881253</v>
      </c>
    </row>
    <row r="23" spans="1:12" ht="21.4" customHeight="1" x14ac:dyDescent="0.25">
      <c r="D23" s="66"/>
      <c r="E23" s="13"/>
      <c r="F23" s="22"/>
      <c r="J23" s="22"/>
    </row>
    <row r="24" spans="1:12" ht="21.4" customHeight="1" x14ac:dyDescent="0.25">
      <c r="A24" s="77" t="s">
        <v>94</v>
      </c>
      <c r="D24" s="66"/>
      <c r="E24" s="13"/>
      <c r="F24" s="22"/>
      <c r="J24" s="22"/>
    </row>
    <row r="25" spans="1:12" ht="6" customHeight="1" x14ac:dyDescent="0.25">
      <c r="D25" s="66"/>
      <c r="E25" s="13"/>
      <c r="F25" s="22"/>
      <c r="J25" s="22"/>
    </row>
    <row r="26" spans="1:12" ht="21.4" customHeight="1" x14ac:dyDescent="0.25">
      <c r="A26" s="75" t="s">
        <v>95</v>
      </c>
      <c r="D26" s="66"/>
      <c r="E26" s="13"/>
      <c r="F26" s="22">
        <v>-325030</v>
      </c>
      <c r="H26" s="162">
        <v>-362482</v>
      </c>
      <c r="I26" s="162"/>
      <c r="J26" s="166">
        <v>-331562</v>
      </c>
      <c r="K26" s="162"/>
      <c r="L26" s="162">
        <v>-366675</v>
      </c>
    </row>
    <row r="27" spans="1:12" ht="21.4" customHeight="1" x14ac:dyDescent="0.25">
      <c r="A27" s="75" t="s">
        <v>96</v>
      </c>
      <c r="D27" s="66"/>
      <c r="E27" s="13"/>
      <c r="F27" s="22">
        <v>-254866</v>
      </c>
      <c r="H27" s="162">
        <v>-244819</v>
      </c>
      <c r="I27" s="162"/>
      <c r="J27" s="166">
        <v>-84178</v>
      </c>
      <c r="K27" s="162"/>
      <c r="L27" s="162">
        <v>-81625</v>
      </c>
    </row>
    <row r="28" spans="1:12" ht="21.4" customHeight="1" x14ac:dyDescent="0.25">
      <c r="A28" s="75" t="s">
        <v>97</v>
      </c>
      <c r="D28" s="66"/>
      <c r="E28" s="13"/>
      <c r="F28" s="22">
        <v>-33148</v>
      </c>
      <c r="H28" s="162">
        <v>-7330</v>
      </c>
      <c r="I28" s="162"/>
      <c r="J28" s="173">
        <v>-38539</v>
      </c>
      <c r="K28" s="162"/>
      <c r="L28" s="163">
        <v>-7330</v>
      </c>
    </row>
    <row r="29" spans="1:12" ht="21.4" customHeight="1" x14ac:dyDescent="0.25">
      <c r="A29" s="83" t="s">
        <v>98</v>
      </c>
      <c r="D29" s="66"/>
      <c r="E29" s="13"/>
      <c r="F29" s="22">
        <v>-22810</v>
      </c>
      <c r="H29" s="162">
        <v>-27246</v>
      </c>
      <c r="I29" s="162"/>
      <c r="J29" s="166">
        <v>0</v>
      </c>
      <c r="K29" s="167"/>
      <c r="L29" s="162">
        <v>0</v>
      </c>
    </row>
    <row r="30" spans="1:12" ht="21.4" customHeight="1" x14ac:dyDescent="0.25">
      <c r="A30" s="75" t="s">
        <v>99</v>
      </c>
      <c r="D30" s="66"/>
      <c r="E30" s="13"/>
      <c r="F30" s="16">
        <v>-16184</v>
      </c>
      <c r="H30" s="165">
        <v>-22153</v>
      </c>
      <c r="I30" s="162"/>
      <c r="J30" s="164">
        <v>-20852</v>
      </c>
      <c r="K30" s="162"/>
      <c r="L30" s="165">
        <v>-20124</v>
      </c>
    </row>
    <row r="31" spans="1:12" ht="6" customHeight="1" x14ac:dyDescent="0.25">
      <c r="D31" s="66"/>
      <c r="E31" s="13"/>
      <c r="F31" s="22"/>
      <c r="J31" s="22"/>
    </row>
    <row r="32" spans="1:12" ht="21.4" customHeight="1" x14ac:dyDescent="0.25">
      <c r="A32" s="77" t="s">
        <v>100</v>
      </c>
      <c r="E32" s="13"/>
      <c r="F32" s="22">
        <f>SUM(F26:F31)</f>
        <v>-652038</v>
      </c>
      <c r="H32" s="2">
        <f>SUM(H26:H31)</f>
        <v>-664030</v>
      </c>
      <c r="J32" s="22">
        <f>SUM(J26:J31)</f>
        <v>-475131</v>
      </c>
      <c r="L32" s="2">
        <f>SUM(L26:L31)</f>
        <v>-475754</v>
      </c>
    </row>
    <row r="33" spans="1:12" ht="6" customHeight="1" x14ac:dyDescent="0.25">
      <c r="D33" s="66"/>
      <c r="E33" s="13"/>
      <c r="F33" s="22"/>
      <c r="J33" s="22"/>
    </row>
    <row r="34" spans="1:12" ht="21.4" customHeight="1" x14ac:dyDescent="0.25">
      <c r="A34" s="75" t="s">
        <v>101</v>
      </c>
      <c r="D34" s="66"/>
      <c r="E34" s="13"/>
      <c r="F34" s="22">
        <v>-3403</v>
      </c>
      <c r="H34" s="162">
        <v>-3327</v>
      </c>
      <c r="I34" s="162"/>
      <c r="J34" s="166">
        <v>-2775</v>
      </c>
      <c r="K34" s="162"/>
      <c r="L34" s="162">
        <v>-2552</v>
      </c>
    </row>
    <row r="35" spans="1:12" ht="21.4" customHeight="1" x14ac:dyDescent="0.25">
      <c r="A35" s="75" t="s">
        <v>102</v>
      </c>
      <c r="D35" s="66"/>
      <c r="E35" s="13"/>
      <c r="F35" s="22">
        <v>-135618</v>
      </c>
      <c r="H35" s="162">
        <v>-121617</v>
      </c>
      <c r="I35" s="162"/>
      <c r="J35" s="166">
        <v>-92659</v>
      </c>
      <c r="K35" s="162"/>
      <c r="L35" s="162">
        <v>-85724</v>
      </c>
    </row>
    <row r="36" spans="1:12" ht="21.4" customHeight="1" x14ac:dyDescent="0.25">
      <c r="A36" s="75" t="s">
        <v>103</v>
      </c>
      <c r="D36" s="66"/>
      <c r="E36" s="13"/>
      <c r="F36" s="16">
        <v>-64099</v>
      </c>
      <c r="H36" s="165">
        <v>-32690</v>
      </c>
      <c r="I36" s="162"/>
      <c r="J36" s="164">
        <v>-61707</v>
      </c>
      <c r="K36" s="162"/>
      <c r="L36" s="165">
        <v>-31154</v>
      </c>
    </row>
    <row r="37" spans="1:12" ht="6" customHeight="1" x14ac:dyDescent="0.25">
      <c r="D37" s="66"/>
      <c r="E37" s="13"/>
      <c r="F37" s="22"/>
      <c r="J37" s="22"/>
    </row>
    <row r="38" spans="1:12" ht="21.4" customHeight="1" x14ac:dyDescent="0.25">
      <c r="A38" s="77" t="s">
        <v>104</v>
      </c>
      <c r="D38" s="66"/>
      <c r="E38" s="13"/>
      <c r="F38" s="16">
        <f>SUM(F32:F36)</f>
        <v>-855158</v>
      </c>
      <c r="H38" s="3">
        <f>SUM(H32:H36)</f>
        <v>-821664</v>
      </c>
      <c r="J38" s="16">
        <f>SUM(J32:J36)</f>
        <v>-632272</v>
      </c>
      <c r="L38" s="3">
        <f>SUM(L32:L36)</f>
        <v>-595184</v>
      </c>
    </row>
    <row r="39" spans="1:12" ht="6" customHeight="1" x14ac:dyDescent="0.25">
      <c r="D39" s="66"/>
      <c r="E39" s="13"/>
      <c r="F39" s="22"/>
      <c r="J39" s="22"/>
    </row>
    <row r="40" spans="1:12" ht="21.4" customHeight="1" x14ac:dyDescent="0.25">
      <c r="A40" s="77" t="s">
        <v>105</v>
      </c>
      <c r="D40" s="66"/>
      <c r="E40" s="13"/>
      <c r="F40" s="22">
        <f>SUM(F22+F38)</f>
        <v>180062</v>
      </c>
      <c r="H40" s="2">
        <f>SUM(H22+H38)</f>
        <v>302330</v>
      </c>
      <c r="J40" s="166">
        <f>SUM(J22+J38)</f>
        <v>156954</v>
      </c>
      <c r="L40" s="2">
        <f>SUM(L22+L38)</f>
        <v>286069</v>
      </c>
    </row>
    <row r="41" spans="1:12" ht="21.4" customHeight="1" x14ac:dyDescent="0.25">
      <c r="A41" s="75" t="s">
        <v>106</v>
      </c>
      <c r="D41" s="65"/>
      <c r="E41" s="13"/>
      <c r="F41" s="72">
        <v>-54003</v>
      </c>
      <c r="H41" s="169">
        <v>-70554</v>
      </c>
      <c r="I41" s="162"/>
      <c r="J41" s="168">
        <v>-40108</v>
      </c>
      <c r="K41" s="162"/>
      <c r="L41" s="169">
        <v>-56869</v>
      </c>
    </row>
    <row r="42" spans="1:12" ht="6" customHeight="1" x14ac:dyDescent="0.25">
      <c r="D42" s="66"/>
      <c r="E42" s="13"/>
      <c r="F42" s="22"/>
      <c r="J42" s="22"/>
    </row>
    <row r="43" spans="1:12" ht="21.4" customHeight="1" x14ac:dyDescent="0.25">
      <c r="A43" s="77" t="s">
        <v>107</v>
      </c>
      <c r="D43" s="66"/>
      <c r="E43" s="13"/>
      <c r="F43" s="16">
        <f>SUM(F40:F42)</f>
        <v>126059</v>
      </c>
      <c r="H43" s="3">
        <f>SUM(H40:H42)</f>
        <v>231776</v>
      </c>
      <c r="J43" s="16">
        <f>SUM(J40:J42)</f>
        <v>116846</v>
      </c>
      <c r="L43" s="3">
        <f>SUM(L40:L42)</f>
        <v>229200</v>
      </c>
    </row>
    <row r="44" spans="1:12" ht="21.4" customHeight="1" x14ac:dyDescent="0.25">
      <c r="A44" s="77"/>
      <c r="D44" s="66"/>
      <c r="E44" s="13"/>
      <c r="F44" s="68"/>
      <c r="H44" s="68"/>
    </row>
    <row r="45" spans="1:12" ht="21.4" customHeight="1" x14ac:dyDescent="0.25">
      <c r="A45" s="77"/>
      <c r="D45" s="66"/>
      <c r="E45" s="13"/>
      <c r="F45" s="68"/>
      <c r="H45" s="68"/>
    </row>
    <row r="46" spans="1:12" ht="21.4" customHeight="1" x14ac:dyDescent="0.25">
      <c r="A46" s="77"/>
      <c r="D46" s="66"/>
      <c r="E46" s="13"/>
      <c r="F46" s="68"/>
      <c r="H46" s="68"/>
    </row>
    <row r="47" spans="1:12" ht="21.4" customHeight="1" x14ac:dyDescent="0.25">
      <c r="A47" s="77"/>
      <c r="D47" s="66"/>
      <c r="E47" s="13"/>
    </row>
    <row r="48" spans="1:12" ht="25.5" customHeight="1" x14ac:dyDescent="0.25">
      <c r="D48" s="66"/>
      <c r="E48" s="13"/>
    </row>
    <row r="49" spans="1:12" ht="19.5" customHeight="1" x14ac:dyDescent="0.25">
      <c r="D49" s="66"/>
      <c r="E49" s="13"/>
    </row>
    <row r="50" spans="1:12" ht="21.95" customHeight="1" x14ac:dyDescent="0.25">
      <c r="A50" s="84" t="s">
        <v>39</v>
      </c>
      <c r="B50" s="79"/>
      <c r="C50" s="79"/>
      <c r="D50" s="69"/>
      <c r="E50" s="14"/>
      <c r="F50" s="3"/>
      <c r="G50" s="3"/>
      <c r="H50" s="3"/>
      <c r="I50" s="3"/>
      <c r="J50" s="3"/>
      <c r="K50" s="3"/>
      <c r="L50" s="3"/>
    </row>
    <row r="51" spans="1:12" ht="21.75" customHeight="1" x14ac:dyDescent="0.25">
      <c r="A51" s="74" t="s">
        <v>0</v>
      </c>
    </row>
    <row r="52" spans="1:12" ht="21.75" customHeight="1" x14ac:dyDescent="0.25">
      <c r="A52" s="77" t="s">
        <v>108</v>
      </c>
    </row>
    <row r="53" spans="1:12" ht="21.75" customHeight="1" x14ac:dyDescent="0.25">
      <c r="A53" s="78" t="str">
        <f>A3</f>
        <v>สำหรับงวดสามเดือนสิ้นสุดวันที่ 30 กันยายน พ.ศ. 2565</v>
      </c>
      <c r="B53" s="79"/>
      <c r="C53" s="79"/>
      <c r="D53" s="79"/>
      <c r="E53" s="80"/>
      <c r="F53" s="3"/>
      <c r="G53" s="3"/>
      <c r="H53" s="3"/>
      <c r="I53" s="3"/>
      <c r="J53" s="3"/>
      <c r="K53" s="3"/>
      <c r="L53" s="3"/>
    </row>
    <row r="54" spans="1:12" ht="21.75" customHeight="1" x14ac:dyDescent="0.25">
      <c r="A54" s="77"/>
    </row>
    <row r="55" spans="1:12" ht="21.75" customHeight="1" x14ac:dyDescent="0.25">
      <c r="A55" s="77"/>
      <c r="L55" s="81" t="s">
        <v>3</v>
      </c>
    </row>
    <row r="56" spans="1:12" ht="21.4" customHeight="1" x14ac:dyDescent="0.25">
      <c r="E56" s="82"/>
      <c r="F56" s="201" t="s">
        <v>4</v>
      </c>
      <c r="G56" s="201"/>
      <c r="H56" s="201"/>
      <c r="I56" s="81"/>
      <c r="J56" s="201" t="s">
        <v>5</v>
      </c>
      <c r="K56" s="201"/>
      <c r="L56" s="201"/>
    </row>
    <row r="57" spans="1:12" ht="21.4" customHeight="1" x14ac:dyDescent="0.25">
      <c r="E57" s="82"/>
      <c r="F57" s="81" t="s">
        <v>6</v>
      </c>
      <c r="G57" s="81"/>
      <c r="H57" s="81" t="s">
        <v>6</v>
      </c>
      <c r="I57" s="81"/>
      <c r="J57" s="81" t="s">
        <v>6</v>
      </c>
      <c r="K57" s="81"/>
      <c r="L57" s="81" t="s">
        <v>6</v>
      </c>
    </row>
    <row r="58" spans="1:12" ht="21.4" customHeight="1" x14ac:dyDescent="0.25">
      <c r="D58" s="85"/>
      <c r="E58" s="82"/>
      <c r="F58" s="1" t="s">
        <v>11</v>
      </c>
      <c r="G58" s="81"/>
      <c r="H58" s="1" t="s">
        <v>12</v>
      </c>
      <c r="I58" s="81"/>
      <c r="J58" s="1" t="s">
        <v>11</v>
      </c>
      <c r="K58" s="81"/>
      <c r="L58" s="1" t="s">
        <v>12</v>
      </c>
    </row>
    <row r="59" spans="1:12" ht="6" customHeight="1" x14ac:dyDescent="0.25">
      <c r="D59" s="66"/>
      <c r="E59" s="13"/>
      <c r="F59" s="22"/>
      <c r="J59" s="22"/>
    </row>
    <row r="60" spans="1:12" ht="21.4" customHeight="1" x14ac:dyDescent="0.25">
      <c r="A60" s="77" t="s">
        <v>109</v>
      </c>
      <c r="D60" s="66"/>
      <c r="E60" s="13"/>
      <c r="F60" s="22"/>
      <c r="J60" s="22"/>
    </row>
    <row r="61" spans="1:12" ht="21.4" customHeight="1" x14ac:dyDescent="0.25">
      <c r="A61" s="86" t="s">
        <v>110</v>
      </c>
      <c r="D61" s="66"/>
      <c r="E61" s="13"/>
      <c r="F61" s="22"/>
      <c r="J61" s="22"/>
    </row>
    <row r="62" spans="1:12" ht="21.4" customHeight="1" x14ac:dyDescent="0.25">
      <c r="A62" s="86" t="s">
        <v>111</v>
      </c>
      <c r="D62" s="66"/>
      <c r="E62" s="13"/>
      <c r="F62" s="22"/>
      <c r="J62" s="22"/>
    </row>
    <row r="63" spans="1:12" ht="21.4" customHeight="1" x14ac:dyDescent="0.25">
      <c r="A63" s="75" t="s">
        <v>112</v>
      </c>
      <c r="D63" s="66"/>
      <c r="E63" s="13"/>
      <c r="F63" s="16">
        <v>0</v>
      </c>
      <c r="H63" s="165">
        <v>-847</v>
      </c>
      <c r="I63" s="162"/>
      <c r="J63" s="164">
        <v>0</v>
      </c>
      <c r="K63" s="162"/>
      <c r="L63" s="165">
        <v>-847</v>
      </c>
    </row>
    <row r="64" spans="1:12" ht="6" customHeight="1" x14ac:dyDescent="0.25">
      <c r="D64" s="66"/>
      <c r="E64" s="13"/>
      <c r="F64" s="22"/>
      <c r="J64" s="22"/>
    </row>
    <row r="65" spans="1:12" ht="21.4" customHeight="1" x14ac:dyDescent="0.25">
      <c r="A65" s="77" t="s">
        <v>113</v>
      </c>
      <c r="B65" s="87"/>
      <c r="D65" s="66"/>
      <c r="E65" s="13"/>
      <c r="F65" s="16">
        <f>SUM(F63:F63)</f>
        <v>0</v>
      </c>
      <c r="H65" s="3">
        <f>SUM(H63:H63)</f>
        <v>-847</v>
      </c>
      <c r="J65" s="16">
        <f>SUM(J63:J63)</f>
        <v>0</v>
      </c>
      <c r="L65" s="3">
        <f>SUM(L63:L63)</f>
        <v>-847</v>
      </c>
    </row>
    <row r="66" spans="1:12" ht="6" customHeight="1" x14ac:dyDescent="0.25">
      <c r="A66" s="77"/>
      <c r="D66" s="66"/>
      <c r="E66" s="13"/>
      <c r="F66" s="22"/>
      <c r="J66" s="22"/>
    </row>
    <row r="67" spans="1:12" ht="21.4" customHeight="1" thickBot="1" x14ac:dyDescent="0.3">
      <c r="A67" s="77" t="s">
        <v>114</v>
      </c>
      <c r="D67" s="66"/>
      <c r="E67" s="13"/>
      <c r="F67" s="70">
        <f>SUM(F43+F65)</f>
        <v>126059</v>
      </c>
      <c r="H67" s="71">
        <f>SUM(H43+H65)</f>
        <v>230929</v>
      </c>
      <c r="J67" s="70">
        <f>SUM(J43+J65)</f>
        <v>116846</v>
      </c>
      <c r="L67" s="71">
        <f>SUM(L43+L65)</f>
        <v>228353</v>
      </c>
    </row>
    <row r="68" spans="1:12" ht="21.4" customHeight="1" thickTop="1" x14ac:dyDescent="0.25">
      <c r="A68" s="77"/>
      <c r="D68" s="66"/>
      <c r="E68" s="13"/>
      <c r="F68" s="22"/>
      <c r="J68" s="22"/>
    </row>
    <row r="69" spans="1:12" ht="21.4" customHeight="1" x14ac:dyDescent="0.25">
      <c r="A69" s="77" t="s">
        <v>115</v>
      </c>
      <c r="D69" s="66"/>
      <c r="E69" s="13"/>
      <c r="F69" s="22"/>
      <c r="J69" s="22"/>
    </row>
    <row r="70" spans="1:12" ht="21.4" customHeight="1" x14ac:dyDescent="0.25">
      <c r="A70" s="75" t="s">
        <v>116</v>
      </c>
      <c r="D70" s="66"/>
      <c r="E70" s="13"/>
      <c r="F70" s="22">
        <v>123624</v>
      </c>
      <c r="H70" s="162">
        <v>228955</v>
      </c>
      <c r="I70" s="162"/>
      <c r="J70" s="166">
        <v>116846</v>
      </c>
      <c r="K70" s="162"/>
      <c r="L70" s="162">
        <v>229200</v>
      </c>
    </row>
    <row r="71" spans="1:12" ht="21.4" customHeight="1" x14ac:dyDescent="0.25">
      <c r="A71" s="75" t="s">
        <v>117</v>
      </c>
      <c r="D71" s="66"/>
      <c r="E71" s="13"/>
      <c r="F71" s="16">
        <v>2435</v>
      </c>
      <c r="H71" s="165">
        <v>2821</v>
      </c>
      <c r="I71" s="162"/>
      <c r="J71" s="164">
        <v>0</v>
      </c>
      <c r="K71" s="162"/>
      <c r="L71" s="165">
        <v>0</v>
      </c>
    </row>
    <row r="72" spans="1:12" ht="6" customHeight="1" x14ac:dyDescent="0.25">
      <c r="D72" s="66"/>
      <c r="E72" s="13"/>
      <c r="F72" s="22"/>
      <c r="J72" s="22"/>
    </row>
    <row r="73" spans="1:12" ht="21.4" customHeight="1" thickBot="1" x14ac:dyDescent="0.3">
      <c r="D73" s="66"/>
      <c r="E73" s="13"/>
      <c r="F73" s="70">
        <f>SUM(F70:F71)</f>
        <v>126059</v>
      </c>
      <c r="H73" s="71">
        <f>SUM(H70:H71)</f>
        <v>231776</v>
      </c>
      <c r="J73" s="70">
        <f>SUM(J70:J71)</f>
        <v>116846</v>
      </c>
      <c r="L73" s="71">
        <f>SUM(L70:L71)</f>
        <v>229200</v>
      </c>
    </row>
    <row r="74" spans="1:12" ht="21.4" customHeight="1" thickTop="1" x14ac:dyDescent="0.25">
      <c r="A74" s="77" t="s">
        <v>118</v>
      </c>
      <c r="D74" s="66"/>
      <c r="E74" s="13"/>
      <c r="F74" s="22"/>
      <c r="J74" s="22"/>
    </row>
    <row r="75" spans="1:12" ht="21.4" customHeight="1" x14ac:dyDescent="0.25">
      <c r="A75" s="75" t="s">
        <v>116</v>
      </c>
      <c r="D75" s="66"/>
      <c r="E75" s="13"/>
      <c r="F75" s="22">
        <v>123624</v>
      </c>
      <c r="H75" s="162">
        <v>228108</v>
      </c>
      <c r="I75" s="162"/>
      <c r="J75" s="166">
        <v>116846</v>
      </c>
      <c r="K75" s="162"/>
      <c r="L75" s="162">
        <v>228353</v>
      </c>
    </row>
    <row r="76" spans="1:12" ht="21.4" customHeight="1" x14ac:dyDescent="0.25">
      <c r="A76" s="75" t="s">
        <v>117</v>
      </c>
      <c r="D76" s="66"/>
      <c r="E76" s="13"/>
      <c r="F76" s="16">
        <v>2435</v>
      </c>
      <c r="H76" s="165">
        <v>2821</v>
      </c>
      <c r="I76" s="162"/>
      <c r="J76" s="164">
        <v>0</v>
      </c>
      <c r="K76" s="162"/>
      <c r="L76" s="165">
        <v>0</v>
      </c>
    </row>
    <row r="77" spans="1:12" ht="6" customHeight="1" x14ac:dyDescent="0.25">
      <c r="D77" s="66"/>
      <c r="E77" s="13"/>
      <c r="F77" s="22"/>
      <c r="J77" s="22"/>
    </row>
    <row r="78" spans="1:12" ht="21.4" customHeight="1" thickBot="1" x14ac:dyDescent="0.3">
      <c r="D78" s="66"/>
      <c r="E78" s="13"/>
      <c r="F78" s="70">
        <f>SUM(F75:F76)</f>
        <v>126059</v>
      </c>
      <c r="H78" s="71">
        <f>SUM(H75:H76)</f>
        <v>230929</v>
      </c>
      <c r="J78" s="70">
        <f>SUM(J75:J76)</f>
        <v>116846</v>
      </c>
      <c r="L78" s="71">
        <f>SUM(L75:L76)</f>
        <v>228353</v>
      </c>
    </row>
    <row r="79" spans="1:12" ht="21.4" customHeight="1" thickTop="1" x14ac:dyDescent="0.25">
      <c r="D79" s="66"/>
      <c r="E79" s="13"/>
      <c r="F79" s="22"/>
      <c r="J79" s="22"/>
    </row>
    <row r="80" spans="1:12" ht="21.4" customHeight="1" x14ac:dyDescent="0.25">
      <c r="A80" s="77" t="s">
        <v>119</v>
      </c>
      <c r="B80" s="77"/>
      <c r="F80" s="22"/>
      <c r="J80" s="22"/>
    </row>
    <row r="81" spans="1:12" ht="21.4" customHeight="1" thickBot="1" x14ac:dyDescent="0.3">
      <c r="A81" s="75" t="s">
        <v>120</v>
      </c>
      <c r="E81" s="13"/>
      <c r="F81" s="23">
        <v>7.0000000000000007E-2</v>
      </c>
      <c r="G81" s="20"/>
      <c r="H81" s="172">
        <v>0.14000000000000001</v>
      </c>
      <c r="I81" s="171"/>
      <c r="J81" s="170">
        <v>7.0000000000000007E-2</v>
      </c>
      <c r="K81" s="171"/>
      <c r="L81" s="172">
        <v>0.14000000000000001</v>
      </c>
    </row>
    <row r="82" spans="1:12" ht="19.5" customHeight="1" thickTop="1" x14ac:dyDescent="0.25">
      <c r="E82" s="13"/>
    </row>
    <row r="83" spans="1:12" ht="23.1" customHeight="1" x14ac:dyDescent="0.25">
      <c r="E83" s="13"/>
      <c r="F83" s="20"/>
      <c r="G83" s="20"/>
      <c r="H83" s="20"/>
      <c r="I83" s="20"/>
      <c r="J83" s="20"/>
      <c r="K83" s="20"/>
      <c r="L83" s="20"/>
    </row>
    <row r="84" spans="1:12" ht="21.75" customHeight="1" x14ac:dyDescent="0.25">
      <c r="E84" s="13"/>
    </row>
    <row r="85" spans="1:12" ht="21.75" customHeight="1" x14ac:dyDescent="0.25">
      <c r="E85" s="13"/>
    </row>
    <row r="86" spans="1:12" ht="21.75" customHeight="1" x14ac:dyDescent="0.25">
      <c r="E86" s="13"/>
    </row>
    <row r="87" spans="1:12" ht="21.75" customHeight="1" x14ac:dyDescent="0.25">
      <c r="E87" s="13"/>
    </row>
    <row r="88" spans="1:12" ht="21.4" customHeight="1" x14ac:dyDescent="0.25">
      <c r="E88" s="13"/>
    </row>
    <row r="89" spans="1:12" ht="21.75" customHeight="1" x14ac:dyDescent="0.25">
      <c r="E89" s="13"/>
    </row>
    <row r="90" spans="1:12" ht="21.75" customHeight="1" x14ac:dyDescent="0.25">
      <c r="E90" s="13"/>
    </row>
    <row r="91" spans="1:12" ht="21.75" customHeight="1" x14ac:dyDescent="0.25">
      <c r="E91" s="13"/>
    </row>
    <row r="92" spans="1:12" ht="21.75" customHeight="1" x14ac:dyDescent="0.25">
      <c r="E92" s="13"/>
    </row>
    <row r="93" spans="1:12" ht="21.75" customHeight="1" x14ac:dyDescent="0.25">
      <c r="E93" s="13"/>
    </row>
    <row r="94" spans="1:12" ht="21.75" customHeight="1" x14ac:dyDescent="0.25">
      <c r="E94" s="13"/>
    </row>
    <row r="95" spans="1:12" ht="13.5" customHeight="1" x14ac:dyDescent="0.25">
      <c r="E95" s="13"/>
    </row>
    <row r="96" spans="1:12" ht="21.95" customHeight="1" x14ac:dyDescent="0.25">
      <c r="A96" s="84" t="s">
        <v>39</v>
      </c>
      <c r="B96" s="79"/>
      <c r="C96" s="79"/>
      <c r="D96" s="14"/>
      <c r="E96" s="14"/>
      <c r="F96" s="3"/>
      <c r="G96" s="3"/>
      <c r="H96" s="3"/>
      <c r="I96" s="3"/>
      <c r="J96" s="3"/>
      <c r="K96" s="3"/>
      <c r="L96" s="3"/>
    </row>
    <row r="97" spans="4:5" ht="21.75" customHeight="1" x14ac:dyDescent="0.25">
      <c r="D97" s="13"/>
      <c r="E97" s="13"/>
    </row>
    <row r="98" spans="4:5" ht="21.75" customHeight="1" x14ac:dyDescent="0.25">
      <c r="D98" s="13"/>
      <c r="E98" s="13"/>
    </row>
    <row r="99" spans="4:5" ht="21.75" customHeight="1" x14ac:dyDescent="0.25">
      <c r="D99" s="13"/>
      <c r="E99" s="13"/>
    </row>
    <row r="100" spans="4:5" ht="21.75" customHeight="1" x14ac:dyDescent="0.25">
      <c r="D100" s="13"/>
      <c r="E100" s="13"/>
    </row>
    <row r="101" spans="4:5" ht="21.75" customHeight="1" x14ac:dyDescent="0.25">
      <c r="D101" s="13"/>
      <c r="E101" s="13"/>
    </row>
    <row r="102" spans="4:5" ht="21.75" customHeight="1" x14ac:dyDescent="0.25">
      <c r="D102" s="13"/>
      <c r="E102" s="13"/>
    </row>
    <row r="103" spans="4:5" ht="21.75" customHeight="1" x14ac:dyDescent="0.25">
      <c r="D103" s="13"/>
      <c r="E103" s="13"/>
    </row>
    <row r="104" spans="4:5" ht="21.75" customHeight="1" x14ac:dyDescent="0.25">
      <c r="D104" s="13"/>
      <c r="E104" s="13"/>
    </row>
    <row r="105" spans="4:5" ht="21.75" customHeight="1" x14ac:dyDescent="0.25">
      <c r="D105" s="13"/>
      <c r="E105" s="13"/>
    </row>
    <row r="106" spans="4:5" ht="21.75" customHeight="1" x14ac:dyDescent="0.25">
      <c r="D106" s="13"/>
      <c r="E106" s="13"/>
    </row>
    <row r="107" spans="4:5" ht="21.75" customHeight="1" x14ac:dyDescent="0.25">
      <c r="D107" s="13"/>
      <c r="E107" s="13"/>
    </row>
    <row r="108" spans="4:5" ht="21.75" customHeight="1" x14ac:dyDescent="0.25">
      <c r="D108" s="13"/>
      <c r="E108" s="13"/>
    </row>
    <row r="109" spans="4:5" ht="21.75" customHeight="1" x14ac:dyDescent="0.25">
      <c r="D109" s="13"/>
      <c r="E109" s="13"/>
    </row>
    <row r="110" spans="4:5" ht="21.75" customHeight="1" x14ac:dyDescent="0.25">
      <c r="D110" s="13"/>
      <c r="E110" s="13"/>
    </row>
    <row r="111" spans="4:5" ht="21.75" customHeight="1" x14ac:dyDescent="0.25">
      <c r="D111" s="13"/>
      <c r="E111" s="13"/>
    </row>
    <row r="112" spans="4:5" ht="21.75" customHeight="1" x14ac:dyDescent="0.25">
      <c r="D112" s="13"/>
      <c r="E112" s="13"/>
    </row>
    <row r="113" spans="4:5" ht="21.75" customHeight="1" x14ac:dyDescent="0.25">
      <c r="D113" s="13"/>
      <c r="E113" s="13"/>
    </row>
    <row r="114" spans="4:5" ht="21.75" customHeight="1" x14ac:dyDescent="0.25">
      <c r="D114" s="13"/>
      <c r="E114" s="13"/>
    </row>
    <row r="115" spans="4:5" ht="21.75" customHeight="1" x14ac:dyDescent="0.25">
      <c r="D115" s="13"/>
      <c r="E115" s="13"/>
    </row>
    <row r="116" spans="4:5" ht="21.75" customHeight="1" x14ac:dyDescent="0.25">
      <c r="D116" s="13"/>
      <c r="E116" s="13"/>
    </row>
    <row r="117" spans="4:5" ht="21.75" customHeight="1" x14ac:dyDescent="0.25">
      <c r="D117" s="13"/>
      <c r="E117" s="13"/>
    </row>
    <row r="118" spans="4:5" ht="21.75" customHeight="1" x14ac:dyDescent="0.25">
      <c r="D118" s="21"/>
      <c r="E118" s="21"/>
    </row>
    <row r="119" spans="4:5" ht="21.75" customHeight="1" x14ac:dyDescent="0.25">
      <c r="D119" s="21"/>
      <c r="E119" s="21"/>
    </row>
    <row r="120" spans="4:5" ht="21.75" customHeight="1" x14ac:dyDescent="0.25">
      <c r="D120" s="21"/>
      <c r="E120" s="21"/>
    </row>
    <row r="121" spans="4:5" ht="21.75" customHeight="1" x14ac:dyDescent="0.25">
      <c r="D121" s="21"/>
      <c r="E121" s="21"/>
    </row>
    <row r="122" spans="4:5" ht="21.75" customHeight="1" x14ac:dyDescent="0.25">
      <c r="D122" s="21"/>
      <c r="E122" s="21"/>
    </row>
    <row r="123" spans="4:5" ht="21.75" customHeight="1" x14ac:dyDescent="0.25">
      <c r="D123" s="21"/>
      <c r="E123" s="21"/>
    </row>
    <row r="124" spans="4:5" ht="21.75" customHeight="1" x14ac:dyDescent="0.25">
      <c r="D124" s="21"/>
      <c r="E124" s="21"/>
    </row>
    <row r="125" spans="4:5" ht="21.75" customHeight="1" x14ac:dyDescent="0.25">
      <c r="D125" s="21"/>
      <c r="E125" s="21"/>
    </row>
    <row r="126" spans="4:5" ht="21.75" customHeight="1" x14ac:dyDescent="0.25">
      <c r="D126" s="21"/>
      <c r="E126" s="21"/>
    </row>
    <row r="127" spans="4:5" ht="21.75" customHeight="1" x14ac:dyDescent="0.25">
      <c r="D127" s="21"/>
      <c r="E127" s="21"/>
    </row>
    <row r="128" spans="4:5" ht="21.75" customHeight="1" x14ac:dyDescent="0.25">
      <c r="D128" s="21"/>
      <c r="E128" s="21"/>
    </row>
    <row r="129" spans="4:5" ht="21.75" customHeight="1" x14ac:dyDescent="0.25">
      <c r="D129" s="21"/>
      <c r="E129" s="21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5ABC-7E53-4E29-B67A-4568374A51DC}">
  <dimension ref="A1:L95"/>
  <sheetViews>
    <sheetView topLeftCell="A91" zoomScaleNormal="100" zoomScaleSheetLayoutView="115" workbookViewId="0">
      <selection activeCell="F104" sqref="F104"/>
    </sheetView>
  </sheetViews>
  <sheetFormatPr defaultColWidth="9.28515625" defaultRowHeight="18.75" x14ac:dyDescent="0.25"/>
  <cols>
    <col min="1" max="1" width="1.28515625" style="136" customWidth="1"/>
    <col min="2" max="2" width="9.28515625" style="136"/>
    <col min="3" max="3" width="21.5703125" style="136" customWidth="1"/>
    <col min="4" max="4" width="7.85546875" style="136" customWidth="1"/>
    <col min="5" max="5" width="0.7109375" style="88" customWidth="1"/>
    <col min="6" max="6" width="14.7109375" style="46" customWidth="1"/>
    <col min="7" max="7" width="0.7109375" style="46" customWidth="1"/>
    <col min="8" max="8" width="14.7109375" style="46" customWidth="1"/>
    <col min="9" max="9" width="0.7109375" style="46" customWidth="1"/>
    <col min="10" max="10" width="14.7109375" style="46" customWidth="1"/>
    <col min="11" max="11" width="0.7109375" style="46" customWidth="1"/>
    <col min="12" max="12" width="14.7109375" style="46" customWidth="1"/>
    <col min="13" max="16384" width="9.28515625" style="136"/>
  </cols>
  <sheetData>
    <row r="1" spans="1:12" ht="21.75" customHeight="1" x14ac:dyDescent="0.25">
      <c r="A1" s="48" t="s">
        <v>0</v>
      </c>
    </row>
    <row r="2" spans="1:12" ht="21.75" customHeight="1" x14ac:dyDescent="0.25">
      <c r="A2" s="89" t="s">
        <v>83</v>
      </c>
    </row>
    <row r="3" spans="1:12" ht="21.75" customHeight="1" x14ac:dyDescent="0.25">
      <c r="A3" s="41" t="s">
        <v>121</v>
      </c>
      <c r="B3" s="135"/>
      <c r="C3" s="135"/>
      <c r="D3" s="135"/>
      <c r="E3" s="90"/>
      <c r="F3" s="45"/>
      <c r="G3" s="45"/>
      <c r="H3" s="45"/>
      <c r="I3" s="45"/>
      <c r="J3" s="45"/>
      <c r="K3" s="45"/>
      <c r="L3" s="45"/>
    </row>
    <row r="4" spans="1:12" ht="21.75" customHeight="1" x14ac:dyDescent="0.25">
      <c r="A4" s="89"/>
    </row>
    <row r="5" spans="1:12" ht="21.75" customHeight="1" x14ac:dyDescent="0.25">
      <c r="A5" s="89"/>
      <c r="L5" s="12" t="s">
        <v>3</v>
      </c>
    </row>
    <row r="6" spans="1:12" ht="21.4" customHeight="1" x14ac:dyDescent="0.25">
      <c r="E6" s="91"/>
      <c r="F6" s="198" t="s">
        <v>4</v>
      </c>
      <c r="G6" s="198"/>
      <c r="H6" s="198"/>
      <c r="I6" s="12"/>
      <c r="J6" s="198" t="s">
        <v>5</v>
      </c>
      <c r="K6" s="198"/>
      <c r="L6" s="198"/>
    </row>
    <row r="7" spans="1:12" ht="21.4" customHeight="1" x14ac:dyDescent="0.25">
      <c r="E7" s="91"/>
      <c r="F7" s="12" t="s">
        <v>6</v>
      </c>
      <c r="G7" s="12"/>
      <c r="H7" s="12" t="s">
        <v>6</v>
      </c>
      <c r="I7" s="12"/>
      <c r="J7" s="12" t="s">
        <v>6</v>
      </c>
      <c r="K7" s="12"/>
      <c r="L7" s="12" t="s">
        <v>6</v>
      </c>
    </row>
    <row r="8" spans="1:12" ht="21.6" customHeight="1" x14ac:dyDescent="0.25">
      <c r="D8" s="92" t="s">
        <v>10</v>
      </c>
      <c r="E8" s="91"/>
      <c r="F8" s="11" t="s">
        <v>11</v>
      </c>
      <c r="G8" s="12"/>
      <c r="H8" s="11" t="s">
        <v>12</v>
      </c>
      <c r="I8" s="12"/>
      <c r="J8" s="11" t="s">
        <v>11</v>
      </c>
      <c r="K8" s="12"/>
      <c r="L8" s="11" t="s">
        <v>12</v>
      </c>
    </row>
    <row r="9" spans="1:12" ht="6" customHeight="1" x14ac:dyDescent="0.25">
      <c r="A9" s="89"/>
      <c r="D9" s="93"/>
      <c r="E9" s="94"/>
      <c r="F9" s="95"/>
      <c r="J9" s="95"/>
    </row>
    <row r="10" spans="1:12" ht="21.4" customHeight="1" x14ac:dyDescent="0.25">
      <c r="A10" s="89" t="s">
        <v>85</v>
      </c>
      <c r="D10" s="96">
        <v>16.2</v>
      </c>
      <c r="E10" s="94"/>
      <c r="F10" s="22"/>
      <c r="J10" s="22"/>
    </row>
    <row r="11" spans="1:12" ht="6" customHeight="1" x14ac:dyDescent="0.25">
      <c r="A11" s="89"/>
      <c r="D11" s="93"/>
      <c r="E11" s="94"/>
      <c r="F11" s="22"/>
      <c r="J11" s="22"/>
    </row>
    <row r="12" spans="1:12" ht="21.4" customHeight="1" x14ac:dyDescent="0.25">
      <c r="A12" s="136" t="s">
        <v>86</v>
      </c>
      <c r="D12" s="96"/>
      <c r="E12" s="94"/>
      <c r="F12" s="22">
        <v>2056061</v>
      </c>
      <c r="H12" s="176">
        <v>2277605</v>
      </c>
      <c r="I12" s="175"/>
      <c r="J12" s="174">
        <v>2076950</v>
      </c>
      <c r="K12" s="175"/>
      <c r="L12" s="176">
        <v>2293591</v>
      </c>
    </row>
    <row r="13" spans="1:12" ht="21.4" customHeight="1" x14ac:dyDescent="0.25">
      <c r="A13" s="136" t="s">
        <v>87</v>
      </c>
      <c r="D13" s="96"/>
      <c r="E13" s="94"/>
      <c r="F13" s="22">
        <v>1044076</v>
      </c>
      <c r="H13" s="176">
        <v>1086030</v>
      </c>
      <c r="I13" s="175"/>
      <c r="J13" s="174">
        <v>262461</v>
      </c>
      <c r="K13" s="175"/>
      <c r="L13" s="176">
        <v>262971</v>
      </c>
    </row>
    <row r="14" spans="1:12" ht="21.4" customHeight="1" x14ac:dyDescent="0.25">
      <c r="A14" s="136" t="s">
        <v>88</v>
      </c>
      <c r="D14" s="96"/>
      <c r="E14" s="94"/>
      <c r="F14" s="22">
        <v>45182</v>
      </c>
      <c r="H14" s="176">
        <v>14029</v>
      </c>
      <c r="I14" s="175"/>
      <c r="J14" s="174">
        <v>45182</v>
      </c>
      <c r="K14" s="175"/>
      <c r="L14" s="176">
        <v>14029</v>
      </c>
    </row>
    <row r="15" spans="1:12" ht="21.4" customHeight="1" x14ac:dyDescent="0.25">
      <c r="A15" s="39" t="s">
        <v>89</v>
      </c>
      <c r="D15" s="96"/>
      <c r="E15" s="94"/>
      <c r="F15" s="22">
        <v>70570</v>
      </c>
      <c r="H15" s="176">
        <v>75249</v>
      </c>
      <c r="I15" s="175"/>
      <c r="J15" s="174">
        <v>0</v>
      </c>
      <c r="K15" s="175"/>
      <c r="L15" s="176">
        <v>0</v>
      </c>
    </row>
    <row r="16" spans="1:12" ht="21.4" customHeight="1" x14ac:dyDescent="0.25">
      <c r="A16" s="136" t="s">
        <v>90</v>
      </c>
      <c r="D16" s="96"/>
      <c r="E16" s="94"/>
      <c r="F16" s="16">
        <v>96704</v>
      </c>
      <c r="H16" s="178">
        <v>99978</v>
      </c>
      <c r="I16" s="175"/>
      <c r="J16" s="177">
        <v>67136</v>
      </c>
      <c r="K16" s="175"/>
      <c r="L16" s="178">
        <v>69116</v>
      </c>
    </row>
    <row r="17" spans="1:12" ht="6" customHeight="1" x14ac:dyDescent="0.25">
      <c r="D17" s="96"/>
      <c r="E17" s="94"/>
      <c r="F17" s="22"/>
      <c r="J17" s="22"/>
    </row>
    <row r="18" spans="1:12" ht="21.4" customHeight="1" x14ac:dyDescent="0.25">
      <c r="A18" s="89" t="s">
        <v>91</v>
      </c>
      <c r="D18" s="96"/>
      <c r="E18" s="94"/>
      <c r="F18" s="22">
        <f>SUM(F12:F17)</f>
        <v>3312593</v>
      </c>
      <c r="H18" s="46">
        <f>SUM(H12:H17)</f>
        <v>3552891</v>
      </c>
      <c r="J18" s="22">
        <f>SUM(J12:J17)</f>
        <v>2451729</v>
      </c>
      <c r="L18" s="46">
        <f>SUM(L12:L17)</f>
        <v>2639707</v>
      </c>
    </row>
    <row r="19" spans="1:12" ht="6" customHeight="1" x14ac:dyDescent="0.25">
      <c r="A19" s="89"/>
      <c r="D19" s="96"/>
      <c r="E19" s="94"/>
      <c r="F19" s="22"/>
      <c r="J19" s="22"/>
    </row>
    <row r="20" spans="1:12" ht="21.4" customHeight="1" x14ac:dyDescent="0.25">
      <c r="A20" s="136" t="s">
        <v>92</v>
      </c>
      <c r="D20" s="98"/>
      <c r="E20" s="94"/>
      <c r="F20" s="16">
        <v>71086</v>
      </c>
      <c r="H20" s="178">
        <v>20377</v>
      </c>
      <c r="I20" s="175"/>
      <c r="J20" s="177">
        <v>150248</v>
      </c>
      <c r="K20" s="175"/>
      <c r="L20" s="178">
        <v>130343</v>
      </c>
    </row>
    <row r="21" spans="1:12" ht="6" customHeight="1" x14ac:dyDescent="0.25">
      <c r="D21" s="96"/>
      <c r="E21" s="94"/>
      <c r="F21" s="22"/>
      <c r="J21" s="22"/>
    </row>
    <row r="22" spans="1:12" ht="21.4" customHeight="1" x14ac:dyDescent="0.25">
      <c r="A22" s="89" t="s">
        <v>93</v>
      </c>
      <c r="D22" s="96"/>
      <c r="E22" s="94"/>
      <c r="F22" s="16">
        <f>SUM(F18:F20)</f>
        <v>3383679</v>
      </c>
      <c r="H22" s="45">
        <f>SUM(H18:H20)</f>
        <v>3573268</v>
      </c>
      <c r="J22" s="16">
        <f>SUM(J18:J20)</f>
        <v>2601977</v>
      </c>
      <c r="L22" s="45">
        <f>SUM(L18:L20)</f>
        <v>2770050</v>
      </c>
    </row>
    <row r="23" spans="1:12" ht="21.4" customHeight="1" x14ac:dyDescent="0.25">
      <c r="D23" s="96"/>
      <c r="E23" s="94"/>
      <c r="F23" s="22"/>
      <c r="J23" s="22"/>
    </row>
    <row r="24" spans="1:12" ht="21.4" customHeight="1" x14ac:dyDescent="0.25">
      <c r="A24" s="89" t="s">
        <v>94</v>
      </c>
      <c r="D24" s="96">
        <v>16.2</v>
      </c>
      <c r="E24" s="94"/>
      <c r="F24" s="22"/>
      <c r="J24" s="22"/>
    </row>
    <row r="25" spans="1:12" ht="6" customHeight="1" x14ac:dyDescent="0.25">
      <c r="D25" s="96"/>
      <c r="E25" s="94"/>
      <c r="F25" s="22"/>
      <c r="J25" s="22"/>
    </row>
    <row r="26" spans="1:12" ht="21.4" customHeight="1" x14ac:dyDescent="0.25">
      <c r="A26" s="136" t="s">
        <v>95</v>
      </c>
      <c r="D26" s="96"/>
      <c r="E26" s="94"/>
      <c r="F26" s="22">
        <v>-1016553</v>
      </c>
      <c r="H26" s="175">
        <v>-1078418</v>
      </c>
      <c r="I26" s="175"/>
      <c r="J26" s="179">
        <v>-1033884</v>
      </c>
      <c r="K26" s="175"/>
      <c r="L26" s="175">
        <v>-1090604</v>
      </c>
    </row>
    <row r="27" spans="1:12" ht="21.4" customHeight="1" x14ac:dyDescent="0.25">
      <c r="A27" s="136" t="s">
        <v>96</v>
      </c>
      <c r="D27" s="96"/>
      <c r="E27" s="94"/>
      <c r="F27" s="22">
        <v>-732630</v>
      </c>
      <c r="H27" s="175">
        <v>-723479</v>
      </c>
      <c r="I27" s="175"/>
      <c r="J27" s="179">
        <v>-239242</v>
      </c>
      <c r="K27" s="175"/>
      <c r="L27" s="175">
        <v>-240797</v>
      </c>
    </row>
    <row r="28" spans="1:12" ht="21.4" customHeight="1" x14ac:dyDescent="0.25">
      <c r="A28" s="136" t="s">
        <v>97</v>
      </c>
      <c r="D28" s="96"/>
      <c r="E28" s="94"/>
      <c r="F28" s="22">
        <v>-87501</v>
      </c>
      <c r="H28" s="175">
        <v>-33467</v>
      </c>
      <c r="I28" s="175"/>
      <c r="J28" s="185">
        <v>-92892</v>
      </c>
      <c r="K28" s="175"/>
      <c r="L28" s="175">
        <v>-33467</v>
      </c>
    </row>
    <row r="29" spans="1:12" ht="21.6" customHeight="1" x14ac:dyDescent="0.25">
      <c r="A29" s="39" t="s">
        <v>98</v>
      </c>
      <c r="D29" s="96"/>
      <c r="E29" s="94"/>
      <c r="F29" s="22">
        <v>-70570</v>
      </c>
      <c r="H29" s="175">
        <v>-75249</v>
      </c>
      <c r="I29" s="175"/>
      <c r="J29" s="179">
        <v>0</v>
      </c>
      <c r="K29" s="175"/>
      <c r="L29" s="175">
        <v>0</v>
      </c>
    </row>
    <row r="30" spans="1:12" ht="21.4" customHeight="1" x14ac:dyDescent="0.25">
      <c r="A30" s="136" t="s">
        <v>99</v>
      </c>
      <c r="D30" s="96"/>
      <c r="E30" s="94"/>
      <c r="F30" s="16">
        <v>-80093</v>
      </c>
      <c r="H30" s="178">
        <v>-78419</v>
      </c>
      <c r="I30" s="175"/>
      <c r="J30" s="177">
        <v>-59635</v>
      </c>
      <c r="K30" s="175"/>
      <c r="L30" s="178">
        <v>-55199</v>
      </c>
    </row>
    <row r="31" spans="1:12" ht="6" customHeight="1" x14ac:dyDescent="0.25">
      <c r="D31" s="96"/>
      <c r="E31" s="94"/>
      <c r="F31" s="22"/>
      <c r="J31" s="22"/>
    </row>
    <row r="32" spans="1:12" ht="21.4" customHeight="1" x14ac:dyDescent="0.25">
      <c r="A32" s="89" t="s">
        <v>100</v>
      </c>
      <c r="E32" s="94"/>
      <c r="F32" s="22">
        <f>SUM(F26:F31)</f>
        <v>-1987347</v>
      </c>
      <c r="H32" s="46">
        <f>SUM(H26:H31)</f>
        <v>-1989032</v>
      </c>
      <c r="J32" s="22">
        <f>SUM(J26:J31)</f>
        <v>-1425653</v>
      </c>
      <c r="L32" s="46">
        <f>SUM(L26:L31)</f>
        <v>-1420067</v>
      </c>
    </row>
    <row r="33" spans="1:12" ht="6" customHeight="1" x14ac:dyDescent="0.25">
      <c r="D33" s="96"/>
      <c r="E33" s="94"/>
      <c r="F33" s="22"/>
      <c r="J33" s="22"/>
    </row>
    <row r="34" spans="1:12" ht="21.4" customHeight="1" x14ac:dyDescent="0.25">
      <c r="A34" s="136" t="s">
        <v>101</v>
      </c>
      <c r="D34" s="96"/>
      <c r="E34" s="94"/>
      <c r="F34" s="22">
        <v>-8694</v>
      </c>
      <c r="H34" s="175">
        <v>-7620</v>
      </c>
      <c r="I34" s="175"/>
      <c r="J34" s="179">
        <v>-6839</v>
      </c>
      <c r="K34" s="175"/>
      <c r="L34" s="175">
        <v>-6112</v>
      </c>
    </row>
    <row r="35" spans="1:12" ht="21.4" customHeight="1" x14ac:dyDescent="0.25">
      <c r="A35" s="136" t="s">
        <v>102</v>
      </c>
      <c r="D35" s="96"/>
      <c r="E35" s="94"/>
      <c r="F35" s="22">
        <v>-398455</v>
      </c>
      <c r="H35" s="175">
        <v>-348897</v>
      </c>
      <c r="I35" s="175"/>
      <c r="J35" s="179">
        <v>-284211</v>
      </c>
      <c r="K35" s="175"/>
      <c r="L35" s="175">
        <v>-253809</v>
      </c>
    </row>
    <row r="36" spans="1:12" ht="21.4" customHeight="1" x14ac:dyDescent="0.25">
      <c r="A36" s="136" t="s">
        <v>103</v>
      </c>
      <c r="D36" s="96"/>
      <c r="E36" s="94"/>
      <c r="F36" s="16">
        <v>-184246</v>
      </c>
      <c r="H36" s="178">
        <v>-125758</v>
      </c>
      <c r="I36" s="175"/>
      <c r="J36" s="177">
        <v>-177923</v>
      </c>
      <c r="K36" s="175"/>
      <c r="L36" s="178">
        <v>-121474</v>
      </c>
    </row>
    <row r="37" spans="1:12" ht="6" customHeight="1" x14ac:dyDescent="0.25">
      <c r="D37" s="96"/>
      <c r="E37" s="94"/>
      <c r="F37" s="22"/>
      <c r="J37" s="22"/>
    </row>
    <row r="38" spans="1:12" ht="21.4" customHeight="1" x14ac:dyDescent="0.25">
      <c r="A38" s="89" t="s">
        <v>104</v>
      </c>
      <c r="D38" s="96"/>
      <c r="E38" s="94"/>
      <c r="F38" s="16">
        <f>SUM(F32:F36)</f>
        <v>-2578742</v>
      </c>
      <c r="H38" s="45">
        <f>SUM(H32:H36)</f>
        <v>-2471307</v>
      </c>
      <c r="J38" s="16">
        <f>SUM(J32:J36)</f>
        <v>-1894626</v>
      </c>
      <c r="L38" s="45">
        <f>SUM(L32:L36)</f>
        <v>-1801462</v>
      </c>
    </row>
    <row r="39" spans="1:12" ht="6" customHeight="1" x14ac:dyDescent="0.25">
      <c r="D39" s="96"/>
      <c r="E39" s="94"/>
      <c r="F39" s="22"/>
      <c r="J39" s="22"/>
    </row>
    <row r="40" spans="1:12" ht="21.4" customHeight="1" x14ac:dyDescent="0.25">
      <c r="A40" s="89" t="s">
        <v>105</v>
      </c>
      <c r="D40" s="96"/>
      <c r="E40" s="94"/>
      <c r="F40" s="22">
        <f>SUM(F22+F38)</f>
        <v>804937</v>
      </c>
      <c r="H40" s="46">
        <f>SUM(H22+H38)</f>
        <v>1101961</v>
      </c>
      <c r="J40" s="22">
        <f>SUM(J22+J38)</f>
        <v>707351</v>
      </c>
      <c r="L40" s="46">
        <f>SUM(L22+L38)</f>
        <v>968588</v>
      </c>
    </row>
    <row r="41" spans="1:12" ht="21.4" customHeight="1" x14ac:dyDescent="0.25">
      <c r="A41" s="136" t="s">
        <v>106</v>
      </c>
      <c r="D41" s="93">
        <v>14</v>
      </c>
      <c r="E41" s="94"/>
      <c r="F41" s="72">
        <v>-169699</v>
      </c>
      <c r="H41" s="181">
        <v>-215329</v>
      </c>
      <c r="I41" s="175"/>
      <c r="J41" s="180">
        <v>-137543</v>
      </c>
      <c r="K41" s="175"/>
      <c r="L41" s="181">
        <v>-176466</v>
      </c>
    </row>
    <row r="42" spans="1:12" ht="6" customHeight="1" x14ac:dyDescent="0.25">
      <c r="D42" s="96"/>
      <c r="E42" s="94"/>
      <c r="F42" s="22"/>
      <c r="J42" s="22"/>
    </row>
    <row r="43" spans="1:12" ht="21.4" customHeight="1" x14ac:dyDescent="0.25">
      <c r="A43" s="89" t="s">
        <v>107</v>
      </c>
      <c r="D43" s="96"/>
      <c r="E43" s="94"/>
      <c r="F43" s="16">
        <f>SUM(F40:F42)</f>
        <v>635238</v>
      </c>
      <c r="H43" s="45">
        <f>SUM(H40:H42)</f>
        <v>886632</v>
      </c>
      <c r="J43" s="16">
        <f>SUM(J40:J42)</f>
        <v>569808</v>
      </c>
      <c r="L43" s="45">
        <f>SUM(L40:L42)</f>
        <v>792122</v>
      </c>
    </row>
    <row r="44" spans="1:12" ht="21.75" customHeight="1" x14ac:dyDescent="0.25">
      <c r="D44" s="96"/>
      <c r="E44" s="94"/>
      <c r="F44" s="99"/>
      <c r="H44" s="99"/>
      <c r="J44" s="100"/>
      <c r="L44" s="100"/>
    </row>
    <row r="45" spans="1:12" ht="21.75" customHeight="1" x14ac:dyDescent="0.25">
      <c r="D45" s="96"/>
      <c r="E45" s="94"/>
      <c r="F45" s="99"/>
      <c r="H45" s="99"/>
      <c r="J45" s="100"/>
      <c r="L45" s="100"/>
    </row>
    <row r="46" spans="1:12" ht="21.75" customHeight="1" x14ac:dyDescent="0.25">
      <c r="D46" s="96"/>
      <c r="E46" s="94"/>
      <c r="F46" s="99"/>
      <c r="H46" s="99"/>
      <c r="J46" s="100"/>
      <c r="L46" s="100"/>
    </row>
    <row r="47" spans="1:12" ht="21.75" customHeight="1" x14ac:dyDescent="0.25">
      <c r="D47" s="96"/>
      <c r="E47" s="94"/>
      <c r="F47" s="99"/>
      <c r="H47" s="99"/>
      <c r="J47" s="100"/>
      <c r="L47" s="100"/>
    </row>
    <row r="48" spans="1:12" ht="21.75" customHeight="1" x14ac:dyDescent="0.25">
      <c r="D48" s="96"/>
      <c r="E48" s="94"/>
      <c r="F48" s="99"/>
      <c r="H48" s="99"/>
      <c r="J48" s="100"/>
      <c r="L48" s="100"/>
    </row>
    <row r="49" spans="1:12" ht="21" customHeight="1" x14ac:dyDescent="0.25">
      <c r="D49" s="96"/>
      <c r="E49" s="94"/>
    </row>
    <row r="50" spans="1:12" ht="21.95" customHeight="1" x14ac:dyDescent="0.25">
      <c r="A50" s="101" t="s">
        <v>39</v>
      </c>
      <c r="B50" s="135"/>
      <c r="C50" s="135"/>
      <c r="D50" s="102"/>
      <c r="E50" s="103"/>
      <c r="F50" s="45"/>
      <c r="G50" s="45"/>
      <c r="H50" s="45"/>
      <c r="I50" s="45"/>
      <c r="J50" s="45"/>
      <c r="K50" s="45"/>
      <c r="L50" s="45"/>
    </row>
    <row r="51" spans="1:12" ht="21.75" customHeight="1" x14ac:dyDescent="0.25">
      <c r="A51" s="48" t="s">
        <v>0</v>
      </c>
    </row>
    <row r="52" spans="1:12" ht="21.75" customHeight="1" x14ac:dyDescent="0.25">
      <c r="A52" s="89" t="s">
        <v>122</v>
      </c>
    </row>
    <row r="53" spans="1:12" ht="21.75" customHeight="1" x14ac:dyDescent="0.25">
      <c r="A53" s="41" t="str">
        <f>A3</f>
        <v>สำหรับงวดเก้าเดือนสิ้นสุดวันที่ 30 กันยายน พ.ศ. 2565</v>
      </c>
      <c r="B53" s="135"/>
      <c r="C53" s="135"/>
      <c r="D53" s="135"/>
      <c r="E53" s="90"/>
      <c r="F53" s="45"/>
      <c r="G53" s="45"/>
      <c r="H53" s="45"/>
      <c r="I53" s="45"/>
      <c r="J53" s="45"/>
      <c r="K53" s="45"/>
      <c r="L53" s="45"/>
    </row>
    <row r="54" spans="1:12" ht="21.75" customHeight="1" x14ac:dyDescent="0.25">
      <c r="A54" s="89"/>
    </row>
    <row r="55" spans="1:12" ht="21.75" customHeight="1" x14ac:dyDescent="0.25">
      <c r="A55" s="89"/>
      <c r="L55" s="12" t="s">
        <v>3</v>
      </c>
    </row>
    <row r="56" spans="1:12" ht="21.4" customHeight="1" x14ac:dyDescent="0.25">
      <c r="E56" s="91"/>
      <c r="F56" s="198" t="s">
        <v>4</v>
      </c>
      <c r="G56" s="198"/>
      <c r="H56" s="198"/>
      <c r="I56" s="12"/>
      <c r="J56" s="198" t="s">
        <v>5</v>
      </c>
      <c r="K56" s="198"/>
      <c r="L56" s="198"/>
    </row>
    <row r="57" spans="1:12" ht="21.4" customHeight="1" x14ac:dyDescent="0.25">
      <c r="E57" s="91"/>
      <c r="F57" s="12" t="s">
        <v>6</v>
      </c>
      <c r="G57" s="12"/>
      <c r="H57" s="12" t="s">
        <v>6</v>
      </c>
      <c r="I57" s="12"/>
      <c r="J57" s="12" t="s">
        <v>6</v>
      </c>
      <c r="K57" s="12"/>
      <c r="L57" s="12" t="s">
        <v>6</v>
      </c>
    </row>
    <row r="58" spans="1:12" ht="21.4" customHeight="1" x14ac:dyDescent="0.25">
      <c r="D58" s="104"/>
      <c r="E58" s="91"/>
      <c r="F58" s="11" t="s">
        <v>11</v>
      </c>
      <c r="G58" s="12"/>
      <c r="H58" s="11" t="s">
        <v>12</v>
      </c>
      <c r="I58" s="12"/>
      <c r="J58" s="11" t="s">
        <v>11</v>
      </c>
      <c r="K58" s="12"/>
      <c r="L58" s="11" t="s">
        <v>12</v>
      </c>
    </row>
    <row r="59" spans="1:12" ht="6" customHeight="1" x14ac:dyDescent="0.25">
      <c r="D59" s="96"/>
      <c r="E59" s="94"/>
      <c r="F59" s="95"/>
      <c r="J59" s="95"/>
    </row>
    <row r="60" spans="1:12" ht="21.4" customHeight="1" x14ac:dyDescent="0.25">
      <c r="A60" s="89" t="s">
        <v>109</v>
      </c>
      <c r="D60" s="96"/>
      <c r="E60" s="94"/>
      <c r="F60" s="95"/>
      <c r="J60" s="95"/>
    </row>
    <row r="61" spans="1:12" ht="21.4" customHeight="1" x14ac:dyDescent="0.25">
      <c r="A61" s="105" t="s">
        <v>110</v>
      </c>
      <c r="D61" s="96"/>
      <c r="E61" s="94"/>
      <c r="F61" s="95"/>
      <c r="J61" s="95"/>
    </row>
    <row r="62" spans="1:12" ht="21.4" customHeight="1" x14ac:dyDescent="0.25">
      <c r="A62" s="105" t="s">
        <v>111</v>
      </c>
      <c r="D62" s="96"/>
      <c r="E62" s="94"/>
      <c r="F62" s="95"/>
      <c r="J62" s="95"/>
    </row>
    <row r="63" spans="1:12" ht="21.4" customHeight="1" x14ac:dyDescent="0.25">
      <c r="A63" s="136" t="s">
        <v>112</v>
      </c>
      <c r="D63" s="96"/>
      <c r="E63" s="94"/>
      <c r="F63" s="97">
        <v>-1230</v>
      </c>
      <c r="H63" s="178">
        <v>-2540</v>
      </c>
      <c r="I63" s="175"/>
      <c r="J63" s="177">
        <v>-1230</v>
      </c>
      <c r="K63" s="136"/>
      <c r="L63" s="178">
        <v>-2540</v>
      </c>
    </row>
    <row r="64" spans="1:12" ht="6" customHeight="1" x14ac:dyDescent="0.25">
      <c r="D64" s="96"/>
      <c r="E64" s="94"/>
      <c r="F64" s="95"/>
      <c r="J64" s="95"/>
    </row>
    <row r="65" spans="1:12" ht="21.4" customHeight="1" x14ac:dyDescent="0.25">
      <c r="A65" s="89" t="s">
        <v>113</v>
      </c>
      <c r="B65" s="106"/>
      <c r="D65" s="96"/>
      <c r="E65" s="94"/>
      <c r="F65" s="97">
        <f>SUM(F61:F63)</f>
        <v>-1230</v>
      </c>
      <c r="H65" s="45">
        <f>SUM(H61:H63)</f>
        <v>-2540</v>
      </c>
      <c r="J65" s="97">
        <f>SUM(J61:J63)</f>
        <v>-1230</v>
      </c>
      <c r="L65" s="45">
        <f>SUM(L61:L63)</f>
        <v>-2540</v>
      </c>
    </row>
    <row r="66" spans="1:12" ht="6" customHeight="1" x14ac:dyDescent="0.25">
      <c r="A66" s="89"/>
      <c r="D66" s="96"/>
      <c r="E66" s="94"/>
      <c r="F66" s="95"/>
      <c r="J66" s="95"/>
    </row>
    <row r="67" spans="1:12" ht="21.4" customHeight="1" thickBot="1" x14ac:dyDescent="0.3">
      <c r="A67" s="89" t="s">
        <v>114</v>
      </c>
      <c r="D67" s="96"/>
      <c r="E67" s="94"/>
      <c r="F67" s="107">
        <f>SUM(F43+F65)</f>
        <v>634008</v>
      </c>
      <c r="H67" s="108">
        <f>SUM(H43+H65)</f>
        <v>884092</v>
      </c>
      <c r="J67" s="107">
        <f>SUM(J43+J65)</f>
        <v>568578</v>
      </c>
      <c r="L67" s="108">
        <f>SUM(L43+L65)</f>
        <v>789582</v>
      </c>
    </row>
    <row r="68" spans="1:12" ht="21.4" customHeight="1" thickTop="1" x14ac:dyDescent="0.25">
      <c r="A68" s="89"/>
      <c r="D68" s="96"/>
      <c r="E68" s="94"/>
      <c r="F68" s="95"/>
      <c r="J68" s="95"/>
    </row>
    <row r="69" spans="1:12" ht="21.4" customHeight="1" x14ac:dyDescent="0.25">
      <c r="A69" s="89" t="s">
        <v>115</v>
      </c>
      <c r="D69" s="96"/>
      <c r="E69" s="94"/>
      <c r="F69" s="95"/>
      <c r="J69" s="95"/>
    </row>
    <row r="70" spans="1:12" ht="21.4" customHeight="1" x14ac:dyDescent="0.25">
      <c r="A70" s="136" t="s">
        <v>116</v>
      </c>
      <c r="D70" s="96"/>
      <c r="E70" s="94"/>
      <c r="F70" s="95">
        <v>629234</v>
      </c>
      <c r="H70" s="175">
        <v>877784</v>
      </c>
      <c r="I70" s="175"/>
      <c r="J70" s="179">
        <v>569808</v>
      </c>
      <c r="K70" s="175"/>
      <c r="L70" s="175">
        <v>792122</v>
      </c>
    </row>
    <row r="71" spans="1:12" ht="21.4" customHeight="1" x14ac:dyDescent="0.25">
      <c r="A71" s="136" t="s">
        <v>117</v>
      </c>
      <c r="D71" s="96"/>
      <c r="E71" s="94"/>
      <c r="F71" s="97">
        <v>6004</v>
      </c>
      <c r="H71" s="178">
        <v>8848</v>
      </c>
      <c r="I71" s="175"/>
      <c r="J71" s="177">
        <v>0</v>
      </c>
      <c r="K71" s="175"/>
      <c r="L71" s="178">
        <v>0</v>
      </c>
    </row>
    <row r="72" spans="1:12" ht="6" customHeight="1" x14ac:dyDescent="0.25">
      <c r="D72" s="96"/>
      <c r="E72" s="94"/>
      <c r="F72" s="95"/>
      <c r="J72" s="95"/>
    </row>
    <row r="73" spans="1:12" ht="21.4" customHeight="1" thickBot="1" x14ac:dyDescent="0.3">
      <c r="D73" s="96"/>
      <c r="E73" s="94"/>
      <c r="F73" s="107">
        <f>SUM(F70:F71)</f>
        <v>635238</v>
      </c>
      <c r="H73" s="108">
        <f>SUM(H70:H71)</f>
        <v>886632</v>
      </c>
      <c r="J73" s="107">
        <f>SUM(J70:J71)</f>
        <v>569808</v>
      </c>
      <c r="L73" s="108">
        <f>SUM(L70:L71)</f>
        <v>792122</v>
      </c>
    </row>
    <row r="74" spans="1:12" ht="21.4" customHeight="1" thickTop="1" x14ac:dyDescent="0.25">
      <c r="D74" s="96"/>
      <c r="E74" s="94"/>
      <c r="F74" s="95"/>
      <c r="J74" s="95"/>
    </row>
    <row r="75" spans="1:12" ht="21.4" customHeight="1" x14ac:dyDescent="0.25">
      <c r="A75" s="89" t="s">
        <v>118</v>
      </c>
      <c r="D75" s="96"/>
      <c r="E75" s="94"/>
      <c r="F75" s="95"/>
      <c r="J75" s="95"/>
    </row>
    <row r="76" spans="1:12" ht="21.4" customHeight="1" x14ac:dyDescent="0.25">
      <c r="A76" s="136" t="s">
        <v>116</v>
      </c>
      <c r="D76" s="96"/>
      <c r="E76" s="94"/>
      <c r="F76" s="95">
        <v>628004</v>
      </c>
      <c r="H76" s="175">
        <v>875244</v>
      </c>
      <c r="I76" s="175"/>
      <c r="J76" s="179">
        <v>568578</v>
      </c>
      <c r="K76" s="175"/>
      <c r="L76" s="175">
        <v>789582</v>
      </c>
    </row>
    <row r="77" spans="1:12" ht="21.4" customHeight="1" x14ac:dyDescent="0.25">
      <c r="A77" s="136" t="s">
        <v>117</v>
      </c>
      <c r="D77" s="96"/>
      <c r="E77" s="94"/>
      <c r="F77" s="97">
        <v>6004</v>
      </c>
      <c r="H77" s="178">
        <v>8848</v>
      </c>
      <c r="I77" s="175"/>
      <c r="J77" s="177">
        <v>0</v>
      </c>
      <c r="K77" s="175"/>
      <c r="L77" s="178">
        <v>0</v>
      </c>
    </row>
    <row r="78" spans="1:12" ht="6" customHeight="1" x14ac:dyDescent="0.25">
      <c r="D78" s="96"/>
      <c r="E78" s="94"/>
      <c r="F78" s="95"/>
      <c r="J78" s="95"/>
    </row>
    <row r="79" spans="1:12" ht="21.4" customHeight="1" thickBot="1" x14ac:dyDescent="0.3">
      <c r="D79" s="96"/>
      <c r="E79" s="94"/>
      <c r="F79" s="107">
        <f>SUM(F76:F77)</f>
        <v>634008</v>
      </c>
      <c r="H79" s="108">
        <f>SUM(H76:H77)</f>
        <v>884092</v>
      </c>
      <c r="J79" s="107">
        <f>SUM(J76:J77)</f>
        <v>568578</v>
      </c>
      <c r="L79" s="108">
        <f>SUM(L76:L77)</f>
        <v>789582</v>
      </c>
    </row>
    <row r="80" spans="1:12" ht="21.4" customHeight="1" thickTop="1" x14ac:dyDescent="0.25">
      <c r="D80" s="96"/>
      <c r="E80" s="94"/>
      <c r="F80" s="95"/>
      <c r="J80" s="95"/>
    </row>
    <row r="81" spans="1:12" ht="21.4" customHeight="1" x14ac:dyDescent="0.25">
      <c r="A81" s="89" t="s">
        <v>119</v>
      </c>
      <c r="B81" s="89"/>
      <c r="F81" s="95"/>
      <c r="J81" s="95"/>
    </row>
    <row r="82" spans="1:12" ht="21.6" customHeight="1" thickBot="1" x14ac:dyDescent="0.3">
      <c r="A82" s="136" t="s">
        <v>120</v>
      </c>
      <c r="E82" s="94"/>
      <c r="F82" s="182">
        <v>0.38</v>
      </c>
      <c r="G82" s="109"/>
      <c r="H82" s="184">
        <v>0.53</v>
      </c>
      <c r="I82" s="183"/>
      <c r="J82" s="182">
        <v>0.34</v>
      </c>
      <c r="K82" s="183"/>
      <c r="L82" s="184">
        <v>0.48</v>
      </c>
    </row>
    <row r="83" spans="1:12" ht="23.1" customHeight="1" thickTop="1" x14ac:dyDescent="0.25">
      <c r="E83" s="94"/>
    </row>
    <row r="84" spans="1:12" ht="23.1" customHeight="1" x14ac:dyDescent="0.25">
      <c r="E84" s="94"/>
      <c r="F84" s="109"/>
      <c r="G84" s="109"/>
      <c r="H84" s="109"/>
      <c r="I84" s="109"/>
      <c r="J84" s="109"/>
      <c r="K84" s="109"/>
      <c r="L84" s="109"/>
    </row>
    <row r="85" spans="1:12" ht="23.1" customHeight="1" x14ac:dyDescent="0.25">
      <c r="E85" s="94"/>
    </row>
    <row r="86" spans="1:12" ht="23.1" customHeight="1" x14ac:dyDescent="0.25">
      <c r="E86" s="94"/>
    </row>
    <row r="87" spans="1:12" ht="23.1" customHeight="1" x14ac:dyDescent="0.25">
      <c r="E87" s="94"/>
    </row>
    <row r="88" spans="1:12" ht="23.1" customHeight="1" x14ac:dyDescent="0.25">
      <c r="E88" s="94"/>
    </row>
    <row r="89" spans="1:12" ht="23.1" customHeight="1" x14ac:dyDescent="0.25">
      <c r="E89" s="94"/>
    </row>
    <row r="90" spans="1:12" ht="23.1" customHeight="1" x14ac:dyDescent="0.25">
      <c r="E90" s="94"/>
    </row>
    <row r="91" spans="1:12" ht="23.1" customHeight="1" x14ac:dyDescent="0.25">
      <c r="E91" s="94"/>
    </row>
    <row r="92" spans="1:12" ht="23.1" customHeight="1" x14ac:dyDescent="0.25">
      <c r="E92" s="94"/>
    </row>
    <row r="93" spans="1:12" ht="23.1" customHeight="1" x14ac:dyDescent="0.25">
      <c r="E93" s="94"/>
    </row>
    <row r="94" spans="1:12" ht="18.95" customHeight="1" x14ac:dyDescent="0.25">
      <c r="E94" s="94"/>
    </row>
    <row r="95" spans="1:12" ht="21.95" customHeight="1" x14ac:dyDescent="0.25">
      <c r="A95" s="101" t="s">
        <v>39</v>
      </c>
      <c r="B95" s="135"/>
      <c r="C95" s="135"/>
      <c r="D95" s="103"/>
      <c r="E95" s="103"/>
      <c r="F95" s="45"/>
      <c r="G95" s="45"/>
      <c r="H95" s="45"/>
      <c r="I95" s="45"/>
      <c r="J95" s="45"/>
      <c r="K95" s="45"/>
      <c r="L95" s="45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000B-B9B0-4BEC-A821-67C7EE14AA9A}">
  <dimension ref="A1:W33"/>
  <sheetViews>
    <sheetView zoomScaleNormal="100" zoomScaleSheetLayoutView="85" workbookViewId="0">
      <selection activeCell="O10" sqref="O10"/>
    </sheetView>
  </sheetViews>
  <sheetFormatPr defaultColWidth="9.28515625" defaultRowHeight="20.25" customHeight="1" x14ac:dyDescent="0.25"/>
  <cols>
    <col min="1" max="1" width="6.7109375" style="113" customWidth="1"/>
    <col min="2" max="2" width="21.28515625" style="113" customWidth="1"/>
    <col min="3" max="3" width="7.28515625" style="113" customWidth="1"/>
    <col min="4" max="4" width="0.7109375" style="113" customWidth="1"/>
    <col min="5" max="5" width="8.5703125" style="114" customWidth="1"/>
    <col min="6" max="6" width="0.7109375" style="114" customWidth="1"/>
    <col min="7" max="7" width="8.28515625" style="114" customWidth="1"/>
    <col min="8" max="8" width="0.7109375" style="114" customWidth="1"/>
    <col min="9" max="9" width="10" style="114" customWidth="1"/>
    <col min="10" max="10" width="0.7109375" style="114" customWidth="1"/>
    <col min="11" max="11" width="10" style="114" customWidth="1"/>
    <col min="12" max="12" width="0.7109375" style="114" customWidth="1"/>
    <col min="13" max="13" width="10" style="114" customWidth="1"/>
    <col min="14" max="14" width="0.7109375" style="114" customWidth="1"/>
    <col min="15" max="15" width="15.28515625" style="114" customWidth="1"/>
    <col min="16" max="16" width="0.7109375" style="114" customWidth="1"/>
    <col min="17" max="17" width="13.28515625" style="114" customWidth="1"/>
    <col min="18" max="18" width="0.7109375" style="114" customWidth="1"/>
    <col min="19" max="19" width="13.7109375" style="114" customWidth="1"/>
    <col min="20" max="20" width="0.7109375" style="114" customWidth="1"/>
    <col min="21" max="21" width="11.7109375" style="114" customWidth="1"/>
    <col min="22" max="22" width="0.7109375" style="114" customWidth="1"/>
    <col min="23" max="23" width="9.28515625" style="114" customWidth="1"/>
    <col min="24" max="16384" width="9.28515625" style="113"/>
  </cols>
  <sheetData>
    <row r="1" spans="1:23" s="4" customFormat="1" ht="20.25" customHeight="1" x14ac:dyDescent="0.25">
      <c r="A1" s="199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</row>
    <row r="2" spans="1:23" s="4" customFormat="1" ht="20.25" customHeight="1" x14ac:dyDescent="0.25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s="4" customFormat="1" ht="20.25" customHeight="1" x14ac:dyDescent="0.25">
      <c r="A3" s="188" t="s">
        <v>121</v>
      </c>
      <c r="B3" s="188"/>
      <c r="C3" s="188"/>
      <c r="D3" s="188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23" s="4" customFormat="1" ht="19.350000000000001" customHeight="1" x14ac:dyDescent="0.25">
      <c r="A4" s="189"/>
      <c r="B4" s="189"/>
      <c r="C4" s="189"/>
      <c r="D4" s="189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23" ht="19.350000000000001" customHeight="1" x14ac:dyDescent="0.25">
      <c r="C5" s="4"/>
      <c r="D5" s="4"/>
      <c r="W5" s="115" t="s">
        <v>3</v>
      </c>
    </row>
    <row r="6" spans="1:23" ht="19.350000000000001" customHeight="1" x14ac:dyDescent="0.25">
      <c r="C6" s="4"/>
      <c r="D6" s="4"/>
      <c r="E6" s="202" t="s">
        <v>4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116"/>
      <c r="U6" s="116"/>
      <c r="V6" s="117"/>
      <c r="W6" s="117" t="s">
        <v>6</v>
      </c>
    </row>
    <row r="7" spans="1:23" ht="19.350000000000001" customHeight="1" x14ac:dyDescent="0.25">
      <c r="C7" s="5"/>
      <c r="D7" s="5"/>
      <c r="E7" s="205" t="s">
        <v>124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115"/>
      <c r="U7" s="115"/>
      <c r="V7" s="115"/>
      <c r="W7" s="115"/>
    </row>
    <row r="8" spans="1:23" ht="19.350000000000001" customHeight="1" x14ac:dyDescent="0.25">
      <c r="C8" s="5"/>
      <c r="D8" s="5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206" t="s">
        <v>78</v>
      </c>
      <c r="P8" s="206"/>
      <c r="Q8" s="206"/>
      <c r="R8" s="118"/>
      <c r="S8" s="118"/>
      <c r="T8" s="115"/>
      <c r="U8" s="115"/>
      <c r="V8" s="115"/>
      <c r="W8" s="115"/>
    </row>
    <row r="9" spans="1:23" ht="19.350000000000001" customHeight="1" x14ac:dyDescent="0.25">
      <c r="C9" s="5"/>
      <c r="D9" s="5"/>
      <c r="E9" s="115"/>
      <c r="F9" s="115"/>
      <c r="G9" s="115"/>
      <c r="H9" s="115"/>
      <c r="I9" s="202" t="s">
        <v>74</v>
      </c>
      <c r="J9" s="202"/>
      <c r="K9" s="202"/>
      <c r="L9" s="202"/>
      <c r="M9" s="202"/>
      <c r="N9" s="119"/>
      <c r="O9" s="120" t="s">
        <v>125</v>
      </c>
      <c r="P9" s="121"/>
      <c r="Q9" s="122"/>
      <c r="T9" s="115"/>
      <c r="V9" s="115"/>
      <c r="W9" s="115"/>
    </row>
    <row r="10" spans="1:23" s="4" customFormat="1" ht="19.350000000000001" customHeight="1" x14ac:dyDescent="0.25">
      <c r="C10" s="5"/>
      <c r="D10" s="5"/>
      <c r="E10" s="115"/>
      <c r="H10" s="115"/>
      <c r="I10" s="115" t="s">
        <v>126</v>
      </c>
      <c r="J10" s="115"/>
      <c r="K10" s="115" t="s">
        <v>126</v>
      </c>
      <c r="L10" s="115"/>
      <c r="M10" s="115"/>
      <c r="N10" s="115"/>
      <c r="O10" s="129" t="s">
        <v>127</v>
      </c>
      <c r="P10" s="115"/>
      <c r="Q10" s="129" t="s">
        <v>128</v>
      </c>
      <c r="R10" s="115"/>
      <c r="S10" s="115" t="s">
        <v>128</v>
      </c>
    </row>
    <row r="11" spans="1:23" s="4" customFormat="1" ht="19.350000000000001" customHeight="1" x14ac:dyDescent="0.25">
      <c r="C11" s="5"/>
      <c r="D11" s="5"/>
      <c r="E11" s="115" t="s">
        <v>129</v>
      </c>
      <c r="F11" s="115"/>
      <c r="G11" s="115" t="s">
        <v>130</v>
      </c>
      <c r="H11" s="115"/>
      <c r="I11" s="115" t="s">
        <v>131</v>
      </c>
      <c r="J11" s="115"/>
      <c r="K11" s="115" t="s">
        <v>131</v>
      </c>
      <c r="L11" s="115"/>
      <c r="M11" s="115"/>
      <c r="N11" s="115"/>
      <c r="O11" s="129" t="s">
        <v>132</v>
      </c>
      <c r="P11" s="115"/>
      <c r="Q11" s="129" t="s">
        <v>133</v>
      </c>
      <c r="R11" s="115"/>
      <c r="S11" s="115" t="s">
        <v>134</v>
      </c>
      <c r="T11" s="115"/>
      <c r="U11" s="129" t="s">
        <v>135</v>
      </c>
      <c r="V11" s="115"/>
      <c r="W11" s="123" t="s">
        <v>136</v>
      </c>
    </row>
    <row r="12" spans="1:23" s="4" customFormat="1" ht="19.350000000000001" customHeight="1" x14ac:dyDescent="0.25">
      <c r="C12" s="187" t="s">
        <v>10</v>
      </c>
      <c r="D12" s="5"/>
      <c r="E12" s="117" t="s">
        <v>137</v>
      </c>
      <c r="F12" s="115"/>
      <c r="G12" s="117" t="s">
        <v>138</v>
      </c>
      <c r="H12" s="115"/>
      <c r="I12" s="117" t="s">
        <v>139</v>
      </c>
      <c r="J12" s="124"/>
      <c r="K12" s="117" t="s">
        <v>140</v>
      </c>
      <c r="L12" s="124"/>
      <c r="M12" s="117" t="s">
        <v>141</v>
      </c>
      <c r="N12" s="124"/>
      <c r="O12" s="120" t="s">
        <v>142</v>
      </c>
      <c r="P12" s="124"/>
      <c r="Q12" s="125" t="s">
        <v>67</v>
      </c>
      <c r="R12" s="124"/>
      <c r="S12" s="117" t="s">
        <v>143</v>
      </c>
      <c r="T12" s="124"/>
      <c r="U12" s="126" t="s">
        <v>144</v>
      </c>
      <c r="V12" s="115"/>
      <c r="W12" s="126" t="s">
        <v>145</v>
      </c>
    </row>
    <row r="13" spans="1:23" s="4" customFormat="1" ht="6" customHeight="1" x14ac:dyDescent="0.25">
      <c r="C13" s="127"/>
      <c r="D13" s="5"/>
      <c r="E13" s="115"/>
      <c r="F13" s="115"/>
      <c r="G13" s="115"/>
      <c r="H13" s="115"/>
      <c r="I13" s="115"/>
      <c r="J13" s="124"/>
      <c r="K13" s="115"/>
      <c r="L13" s="124"/>
      <c r="M13" s="115"/>
      <c r="N13" s="124"/>
      <c r="O13" s="115"/>
      <c r="P13" s="124"/>
      <c r="Q13" s="124"/>
      <c r="R13" s="124"/>
      <c r="S13" s="115"/>
      <c r="T13" s="124"/>
      <c r="U13" s="115"/>
      <c r="V13" s="115"/>
      <c r="W13" s="115"/>
    </row>
    <row r="14" spans="1:23" s="4" customFormat="1" ht="19.350000000000001" customHeight="1" x14ac:dyDescent="0.25">
      <c r="A14" s="6" t="s">
        <v>146</v>
      </c>
      <c r="C14" s="128"/>
      <c r="E14" s="17">
        <v>1663725</v>
      </c>
      <c r="F14" s="17"/>
      <c r="G14" s="17">
        <v>2138522</v>
      </c>
      <c r="H14" s="17"/>
      <c r="I14" s="17">
        <v>166500</v>
      </c>
      <c r="J14" s="17"/>
      <c r="K14" s="17">
        <v>417534</v>
      </c>
      <c r="L14" s="17"/>
      <c r="M14" s="17">
        <v>6510709</v>
      </c>
      <c r="N14" s="17"/>
      <c r="O14" s="17">
        <v>4616</v>
      </c>
      <c r="P14" s="17"/>
      <c r="Q14" s="17">
        <f>SUM(O14:P14)</f>
        <v>4616</v>
      </c>
      <c r="R14" s="17"/>
      <c r="S14" s="17">
        <f>SUM(E14:M14,Q14)</f>
        <v>10901606</v>
      </c>
      <c r="T14" s="17"/>
      <c r="U14" s="17">
        <v>167590</v>
      </c>
      <c r="V14" s="17"/>
      <c r="W14" s="17">
        <f>S14+U14</f>
        <v>11069196</v>
      </c>
    </row>
    <row r="15" spans="1:23" s="4" customFormat="1" ht="19.350000000000001" customHeight="1" x14ac:dyDescent="0.25">
      <c r="A15" s="7" t="s">
        <v>147</v>
      </c>
      <c r="C15" s="128"/>
      <c r="E15" s="17">
        <v>0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-698764</v>
      </c>
      <c r="N15" s="17"/>
      <c r="O15" s="17">
        <v>0</v>
      </c>
      <c r="P15" s="17"/>
      <c r="Q15" s="17">
        <f>SUM(O15:P15)</f>
        <v>0</v>
      </c>
      <c r="R15" s="17"/>
      <c r="S15" s="17">
        <f>SUM(E15:M15,Q15)</f>
        <v>-698764</v>
      </c>
      <c r="T15" s="17"/>
      <c r="U15" s="17">
        <v>-14381</v>
      </c>
      <c r="V15" s="17"/>
      <c r="W15" s="17">
        <f>S15+U15</f>
        <v>-713145</v>
      </c>
    </row>
    <row r="16" spans="1:23" s="4" customFormat="1" ht="19.350000000000001" customHeight="1" x14ac:dyDescent="0.25">
      <c r="A16" s="7" t="s">
        <v>148</v>
      </c>
      <c r="C16" s="128"/>
      <c r="E16" s="17">
        <v>0</v>
      </c>
      <c r="F16" s="17"/>
      <c r="G16" s="17">
        <v>0</v>
      </c>
      <c r="H16" s="17"/>
      <c r="I16" s="17">
        <v>0</v>
      </c>
      <c r="J16" s="18"/>
      <c r="K16" s="17">
        <v>28701</v>
      </c>
      <c r="L16" s="18"/>
      <c r="M16" s="17">
        <v>-28701</v>
      </c>
      <c r="N16" s="17"/>
      <c r="O16" s="17">
        <v>0</v>
      </c>
      <c r="P16" s="17"/>
      <c r="Q16" s="17">
        <f>SUM(O16:P16)</f>
        <v>0</v>
      </c>
      <c r="R16" s="17"/>
      <c r="S16" s="17">
        <f>SUM(E16:M16,Q16)</f>
        <v>0</v>
      </c>
      <c r="T16" s="17"/>
      <c r="U16" s="17">
        <v>0</v>
      </c>
      <c r="V16" s="17"/>
      <c r="W16" s="17">
        <f>S16+U16</f>
        <v>0</v>
      </c>
    </row>
    <row r="17" spans="1:23" s="4" customFormat="1" ht="19.350000000000001" customHeight="1" x14ac:dyDescent="0.25">
      <c r="A17" s="7" t="s">
        <v>114</v>
      </c>
      <c r="C17" s="128"/>
      <c r="E17" s="8">
        <v>0</v>
      </c>
      <c r="F17" s="17"/>
      <c r="G17" s="8">
        <v>0</v>
      </c>
      <c r="H17" s="17"/>
      <c r="I17" s="8">
        <v>0</v>
      </c>
      <c r="J17" s="19"/>
      <c r="K17" s="8">
        <v>0</v>
      </c>
      <c r="L17" s="19"/>
      <c r="M17" s="8">
        <v>877784</v>
      </c>
      <c r="N17" s="19"/>
      <c r="O17" s="8">
        <v>-2540</v>
      </c>
      <c r="P17" s="19"/>
      <c r="Q17" s="8">
        <f>SUM(O17:P17)</f>
        <v>-2540</v>
      </c>
      <c r="R17" s="19"/>
      <c r="S17" s="8">
        <f>SUM(M17:O17)</f>
        <v>875244</v>
      </c>
      <c r="T17" s="19"/>
      <c r="U17" s="8">
        <v>8848</v>
      </c>
      <c r="V17" s="17"/>
      <c r="W17" s="8">
        <f>S17+U17</f>
        <v>884092</v>
      </c>
    </row>
    <row r="18" spans="1:23" s="4" customFormat="1" ht="6" customHeight="1" x14ac:dyDescent="0.25">
      <c r="C18" s="127"/>
      <c r="D18" s="5"/>
      <c r="E18" s="129"/>
      <c r="F18" s="129"/>
      <c r="G18" s="129"/>
      <c r="H18" s="129"/>
      <c r="I18" s="129"/>
      <c r="J18" s="130"/>
      <c r="K18" s="129"/>
      <c r="L18" s="130"/>
      <c r="M18" s="129"/>
      <c r="N18" s="130"/>
      <c r="O18" s="129"/>
      <c r="P18" s="130"/>
      <c r="Q18" s="130"/>
      <c r="R18" s="130"/>
      <c r="S18" s="129"/>
      <c r="T18" s="130"/>
      <c r="U18" s="129"/>
      <c r="V18" s="129"/>
      <c r="W18" s="129"/>
    </row>
    <row r="19" spans="1:23" s="4" customFormat="1" ht="19.350000000000001" customHeight="1" thickBot="1" x14ac:dyDescent="0.3">
      <c r="A19" s="6" t="s">
        <v>149</v>
      </c>
      <c r="C19" s="128"/>
      <c r="E19" s="9">
        <f>SUM(E14:E17)</f>
        <v>1663725</v>
      </c>
      <c r="F19" s="17"/>
      <c r="G19" s="9">
        <f>SUM(G14:G17)</f>
        <v>2138522</v>
      </c>
      <c r="H19" s="17"/>
      <c r="I19" s="9">
        <f>SUM(I14:I17)</f>
        <v>166500</v>
      </c>
      <c r="J19" s="17"/>
      <c r="K19" s="9">
        <f>SUM(K14:K17)</f>
        <v>446235</v>
      </c>
      <c r="L19" s="17"/>
      <c r="M19" s="9">
        <f>SUM(M14:M17)</f>
        <v>6661028</v>
      </c>
      <c r="N19" s="17"/>
      <c r="O19" s="9">
        <f>SUM(O14:O17)</f>
        <v>2076</v>
      </c>
      <c r="P19" s="17"/>
      <c r="Q19" s="9">
        <f>SUM(Q14:Q17)</f>
        <v>2076</v>
      </c>
      <c r="R19" s="17"/>
      <c r="S19" s="9">
        <f>SUM(S14:S17)</f>
        <v>11078086</v>
      </c>
      <c r="T19" s="17"/>
      <c r="U19" s="9">
        <f>SUM(U14:U17)</f>
        <v>162057</v>
      </c>
      <c r="V19" s="17"/>
      <c r="W19" s="9">
        <f>SUM(W14:W17)</f>
        <v>11240143</v>
      </c>
    </row>
    <row r="20" spans="1:23" s="4" customFormat="1" ht="19.350000000000001" customHeight="1" thickTop="1" x14ac:dyDescent="0.25">
      <c r="A20" s="6"/>
      <c r="C20" s="128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</row>
    <row r="21" spans="1:23" s="4" customFormat="1" ht="19.350000000000001" customHeight="1" x14ac:dyDescent="0.25">
      <c r="A21" s="6" t="s">
        <v>150</v>
      </c>
      <c r="C21" s="128"/>
      <c r="E21" s="132">
        <v>1663725</v>
      </c>
      <c r="F21" s="17"/>
      <c r="G21" s="132">
        <v>2138522</v>
      </c>
      <c r="H21" s="17"/>
      <c r="I21" s="132">
        <v>166500</v>
      </c>
      <c r="J21" s="17"/>
      <c r="K21" s="132">
        <v>454235</v>
      </c>
      <c r="L21" s="17"/>
      <c r="M21" s="132">
        <v>6842650</v>
      </c>
      <c r="N21" s="17"/>
      <c r="O21" s="132">
        <v>1230</v>
      </c>
      <c r="P21" s="17"/>
      <c r="Q21" s="132">
        <f>SUM(O21:P21)</f>
        <v>1230</v>
      </c>
      <c r="R21" s="17"/>
      <c r="S21" s="132">
        <v>11266862</v>
      </c>
      <c r="T21" s="17"/>
      <c r="U21" s="132">
        <v>160098</v>
      </c>
      <c r="V21" s="17"/>
      <c r="W21" s="132">
        <f>S21+U21</f>
        <v>11426960</v>
      </c>
    </row>
    <row r="22" spans="1:23" s="4" customFormat="1" ht="19.350000000000001" customHeight="1" x14ac:dyDescent="0.25">
      <c r="A22" s="7" t="s">
        <v>147</v>
      </c>
      <c r="C22" s="128">
        <v>15</v>
      </c>
      <c r="E22" s="132">
        <v>0</v>
      </c>
      <c r="F22" s="17"/>
      <c r="G22" s="132">
        <v>0</v>
      </c>
      <c r="H22" s="17"/>
      <c r="I22" s="132">
        <v>0</v>
      </c>
      <c r="J22" s="17"/>
      <c r="K22" s="132">
        <v>0</v>
      </c>
      <c r="L22" s="17"/>
      <c r="M22" s="132">
        <v>-598934</v>
      </c>
      <c r="N22" s="17"/>
      <c r="O22" s="132">
        <v>0</v>
      </c>
      <c r="P22" s="17"/>
      <c r="Q22" s="132">
        <f>SUM(O22:P22)</f>
        <v>0</v>
      </c>
      <c r="R22" s="17"/>
      <c r="S22" s="132">
        <f>M22</f>
        <v>-598934</v>
      </c>
      <c r="T22" s="17"/>
      <c r="U22" s="132">
        <v>-10963</v>
      </c>
      <c r="V22" s="17"/>
      <c r="W22" s="132">
        <f>S22+U22</f>
        <v>-609897</v>
      </c>
    </row>
    <row r="23" spans="1:23" s="4" customFormat="1" ht="19.350000000000001" customHeight="1" x14ac:dyDescent="0.25">
      <c r="A23" s="7" t="s">
        <v>148</v>
      </c>
      <c r="C23" s="128"/>
      <c r="E23" s="132">
        <v>0</v>
      </c>
      <c r="F23" s="17"/>
      <c r="G23" s="132">
        <v>0</v>
      </c>
      <c r="H23" s="17"/>
      <c r="I23" s="132">
        <v>0</v>
      </c>
      <c r="J23" s="18"/>
      <c r="K23" s="132">
        <v>25766</v>
      </c>
      <c r="L23" s="18"/>
      <c r="M23" s="132">
        <v>-25766</v>
      </c>
      <c r="N23" s="17"/>
      <c r="O23" s="132">
        <v>0</v>
      </c>
      <c r="P23" s="17"/>
      <c r="Q23" s="132">
        <f>SUM(O23:P23)</f>
        <v>0</v>
      </c>
      <c r="R23" s="17"/>
      <c r="S23" s="132">
        <v>0</v>
      </c>
      <c r="T23" s="17"/>
      <c r="U23" s="132">
        <v>0</v>
      </c>
      <c r="V23" s="17"/>
      <c r="W23" s="132">
        <f>S23+U23</f>
        <v>0</v>
      </c>
    </row>
    <row r="24" spans="1:23" s="4" customFormat="1" ht="19.350000000000001" customHeight="1" x14ac:dyDescent="0.25">
      <c r="A24" s="7" t="s">
        <v>114</v>
      </c>
      <c r="C24" s="128"/>
      <c r="E24" s="10">
        <v>0</v>
      </c>
      <c r="F24" s="17"/>
      <c r="G24" s="10">
        <v>0</v>
      </c>
      <c r="H24" s="17"/>
      <c r="I24" s="10">
        <v>0</v>
      </c>
      <c r="J24" s="19"/>
      <c r="K24" s="10">
        <v>0</v>
      </c>
      <c r="L24" s="19"/>
      <c r="M24" s="10">
        <v>629234</v>
      </c>
      <c r="N24" s="19"/>
      <c r="O24" s="10">
        <v>-1230</v>
      </c>
      <c r="P24" s="19"/>
      <c r="Q24" s="10">
        <f>SUM(O24:P24)</f>
        <v>-1230</v>
      </c>
      <c r="R24" s="19"/>
      <c r="S24" s="10">
        <f>SUM(M24:O24)</f>
        <v>628004</v>
      </c>
      <c r="T24" s="19"/>
      <c r="U24" s="10">
        <v>6004</v>
      </c>
      <c r="V24" s="17"/>
      <c r="W24" s="10">
        <f>S24+U24</f>
        <v>634008</v>
      </c>
    </row>
    <row r="25" spans="1:23" s="4" customFormat="1" ht="6" customHeight="1" x14ac:dyDescent="0.25">
      <c r="C25" s="127"/>
      <c r="D25" s="5"/>
      <c r="E25" s="133"/>
      <c r="F25" s="129"/>
      <c r="G25" s="133"/>
      <c r="H25" s="129"/>
      <c r="I25" s="133"/>
      <c r="J25" s="130"/>
      <c r="K25" s="133"/>
      <c r="L25" s="130"/>
      <c r="M25" s="133"/>
      <c r="N25" s="130"/>
      <c r="O25" s="133"/>
      <c r="P25" s="130"/>
      <c r="Q25" s="134"/>
      <c r="R25" s="130"/>
      <c r="S25" s="133"/>
      <c r="T25" s="130"/>
      <c r="U25" s="133"/>
      <c r="V25" s="129"/>
      <c r="W25" s="133"/>
    </row>
    <row r="26" spans="1:23" s="4" customFormat="1" ht="19.350000000000001" customHeight="1" thickBot="1" x14ac:dyDescent="0.3">
      <c r="A26" s="6" t="s">
        <v>151</v>
      </c>
      <c r="C26" s="128"/>
      <c r="E26" s="15">
        <f>SUM(E21:E24)</f>
        <v>1663725</v>
      </c>
      <c r="F26" s="17"/>
      <c r="G26" s="15">
        <f>SUM(G21:G24)</f>
        <v>2138522</v>
      </c>
      <c r="H26" s="17"/>
      <c r="I26" s="15">
        <f>SUM(I21:I24)</f>
        <v>166500</v>
      </c>
      <c r="J26" s="17"/>
      <c r="K26" s="15">
        <f>SUM(K21:K24)</f>
        <v>480001</v>
      </c>
      <c r="L26" s="17"/>
      <c r="M26" s="15">
        <f>SUM(M21:M24)</f>
        <v>6847184</v>
      </c>
      <c r="N26" s="17"/>
      <c r="O26" s="15">
        <f>SUM(O21:O24)</f>
        <v>0</v>
      </c>
      <c r="P26" s="17"/>
      <c r="Q26" s="15">
        <f>SUM(Q21:Q24)</f>
        <v>0</v>
      </c>
      <c r="R26" s="17"/>
      <c r="S26" s="15">
        <f>SUM(S21:S24)</f>
        <v>11295932</v>
      </c>
      <c r="T26" s="17"/>
      <c r="U26" s="15">
        <f>SUM(U21:U24)</f>
        <v>155139</v>
      </c>
      <c r="V26" s="17"/>
      <c r="W26" s="15">
        <f>SUM(W21:W24)</f>
        <v>11451071</v>
      </c>
    </row>
    <row r="27" spans="1:23" s="4" customFormat="1" ht="19.350000000000001" customHeight="1" thickTop="1" x14ac:dyDescent="0.25">
      <c r="A27" s="6"/>
      <c r="C27" s="12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s="4" customFormat="1" ht="17.45" customHeight="1" x14ac:dyDescent="0.25">
      <c r="A28" s="6"/>
      <c r="C28" s="128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s="4" customFormat="1" ht="18" customHeight="1" x14ac:dyDescent="0.25">
      <c r="A29" s="6"/>
      <c r="C29" s="128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s="4" customFormat="1" ht="19.350000000000001" customHeight="1" x14ac:dyDescent="0.25">
      <c r="A30" s="6"/>
      <c r="C30" s="128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s="4" customFormat="1" ht="19.350000000000001" customHeight="1" x14ac:dyDescent="0.25">
      <c r="A31" s="6"/>
      <c r="C31" s="128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s="4" customFormat="1" ht="12.75" customHeight="1" x14ac:dyDescent="0.25">
      <c r="A32" s="6"/>
      <c r="C32" s="128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21.95" customHeight="1" x14ac:dyDescent="0.25">
      <c r="A33" s="101" t="str">
        <f>'T 5-6 PL (3M)'!A50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3" s="190"/>
      <c r="C33" s="190"/>
      <c r="D33" s="190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2"/>
      <c r="U33" s="192"/>
      <c r="V33" s="192"/>
      <c r="W33" s="192"/>
    </row>
  </sheetData>
  <mergeCells count="6">
    <mergeCell ref="I9:M9"/>
    <mergeCell ref="A1:W1"/>
    <mergeCell ref="A2:W2"/>
    <mergeCell ref="E6:S6"/>
    <mergeCell ref="E7:S7"/>
    <mergeCell ref="O8:Q8"/>
  </mergeCells>
  <pageMargins left="0.5" right="0.5" top="0.5" bottom="0.6" header="0.49" footer="0.4"/>
  <pageSetup paperSize="9" scale="90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D132-25E9-47FD-8685-A2D1DC2BC39F}">
  <dimension ref="A1:FF30"/>
  <sheetViews>
    <sheetView topLeftCell="A28" zoomScaleNormal="100" zoomScaleSheetLayoutView="70" workbookViewId="0">
      <selection activeCell="I43" sqref="I43"/>
    </sheetView>
  </sheetViews>
  <sheetFormatPr defaultColWidth="9.28515625" defaultRowHeight="20.25" customHeight="1" x14ac:dyDescent="0.25"/>
  <cols>
    <col min="1" max="1" width="6.7109375" style="136" customWidth="1"/>
    <col min="2" max="2" width="26.7109375" style="136" customWidth="1"/>
    <col min="3" max="3" width="8.140625" style="136" customWidth="1"/>
    <col min="4" max="4" width="0.7109375" style="136" customWidth="1"/>
    <col min="5" max="5" width="10.42578125" style="137" customWidth="1"/>
    <col min="6" max="6" width="0.7109375" style="137" customWidth="1"/>
    <col min="7" max="7" width="10" style="137" customWidth="1"/>
    <col min="8" max="8" width="0.7109375" style="137" customWidth="1"/>
    <col min="9" max="9" width="10" style="137" customWidth="1"/>
    <col min="10" max="10" width="0.7109375" style="137" customWidth="1"/>
    <col min="11" max="11" width="10" style="137" customWidth="1"/>
    <col min="12" max="12" width="0.7109375" style="137" customWidth="1"/>
    <col min="13" max="13" width="11" style="137" customWidth="1"/>
    <col min="14" max="14" width="0.7109375" style="137" customWidth="1"/>
    <col min="15" max="15" width="18.5703125" style="137" customWidth="1"/>
    <col min="16" max="16" width="0.7109375" style="137" customWidth="1"/>
    <col min="17" max="17" width="15.85546875" style="137" customWidth="1"/>
    <col min="18" max="18" width="0.7109375" style="137" customWidth="1"/>
    <col min="19" max="19" width="14.140625" style="137" customWidth="1"/>
    <col min="20" max="16384" width="9.28515625" style="136"/>
  </cols>
  <sheetData>
    <row r="1" spans="1:162" s="110" customFormat="1" ht="20.25" customHeight="1" x14ac:dyDescent="0.25">
      <c r="A1" s="199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162" s="110" customFormat="1" ht="20.25" customHeight="1" x14ac:dyDescent="0.25">
      <c r="A2" s="204" t="s">
        <v>152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62" s="110" customFormat="1" ht="20.25" customHeight="1" x14ac:dyDescent="0.25">
      <c r="A3" s="208" t="s">
        <v>121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162" s="110" customFormat="1" ht="20.25" customHeight="1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162" ht="20.25" customHeight="1" x14ac:dyDescent="0.25">
      <c r="C5" s="104"/>
      <c r="D5" s="89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 t="s">
        <v>3</v>
      </c>
    </row>
    <row r="6" spans="1:162" ht="20.25" customHeight="1" x14ac:dyDescent="0.25">
      <c r="A6" s="49"/>
      <c r="B6" s="49"/>
      <c r="C6" s="142"/>
      <c r="D6" s="142"/>
      <c r="E6" s="207" t="s">
        <v>5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143"/>
      <c r="S6" s="111" t="s">
        <v>6</v>
      </c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</row>
    <row r="7" spans="1:162" ht="20.25" customHeight="1" x14ac:dyDescent="0.25">
      <c r="A7" s="49"/>
      <c r="B7" s="49"/>
      <c r="C7" s="142"/>
      <c r="D7" s="142"/>
      <c r="E7" s="144"/>
      <c r="F7" s="144"/>
      <c r="G7" s="144"/>
      <c r="H7" s="144"/>
      <c r="I7" s="144"/>
      <c r="J7" s="144"/>
      <c r="K7" s="144"/>
      <c r="L7" s="144"/>
      <c r="M7" s="144"/>
      <c r="N7" s="47"/>
      <c r="O7" s="198" t="s">
        <v>78</v>
      </c>
      <c r="P7" s="198"/>
      <c r="Q7" s="198"/>
      <c r="R7" s="144"/>
      <c r="S7" s="144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</row>
    <row r="8" spans="1:162" ht="19.899999999999999" customHeight="1" x14ac:dyDescent="0.25">
      <c r="C8" s="104"/>
      <c r="D8" s="89"/>
      <c r="E8" s="112"/>
      <c r="F8" s="112"/>
      <c r="G8" s="112"/>
      <c r="H8" s="112"/>
      <c r="I8" s="207" t="s">
        <v>74</v>
      </c>
      <c r="J8" s="207"/>
      <c r="K8" s="207"/>
      <c r="L8" s="207"/>
      <c r="M8" s="207"/>
      <c r="N8" s="144"/>
      <c r="O8" s="157" t="s">
        <v>153</v>
      </c>
      <c r="P8" s="47"/>
      <c r="Q8" s="47"/>
      <c r="R8" s="112"/>
      <c r="S8" s="112"/>
    </row>
    <row r="9" spans="1:162" s="110" customFormat="1" ht="20.25" customHeight="1" x14ac:dyDescent="0.25">
      <c r="C9" s="104"/>
      <c r="D9" s="104"/>
      <c r="E9" s="112"/>
      <c r="H9" s="112"/>
      <c r="I9" s="112" t="s">
        <v>126</v>
      </c>
      <c r="J9" s="112"/>
      <c r="K9" s="112" t="s">
        <v>126</v>
      </c>
      <c r="L9" s="112"/>
      <c r="M9" s="112"/>
      <c r="N9" s="112"/>
      <c r="O9" s="12" t="s">
        <v>127</v>
      </c>
      <c r="P9" s="12"/>
      <c r="Q9" s="12" t="s">
        <v>128</v>
      </c>
    </row>
    <row r="10" spans="1:162" s="110" customFormat="1" ht="20.25" customHeight="1" x14ac:dyDescent="0.25">
      <c r="C10" s="104"/>
      <c r="D10" s="104"/>
      <c r="E10" s="112" t="s">
        <v>129</v>
      </c>
      <c r="F10" s="112"/>
      <c r="G10" s="112" t="s">
        <v>130</v>
      </c>
      <c r="H10" s="112"/>
      <c r="I10" s="112" t="s">
        <v>131</v>
      </c>
      <c r="J10" s="112"/>
      <c r="K10" s="112" t="s">
        <v>131</v>
      </c>
      <c r="L10" s="112"/>
      <c r="M10" s="112"/>
      <c r="N10" s="112"/>
      <c r="O10" s="12" t="s">
        <v>132</v>
      </c>
      <c r="P10" s="136"/>
      <c r="Q10" s="12" t="s">
        <v>133</v>
      </c>
      <c r="R10" s="112"/>
      <c r="S10" s="145" t="s">
        <v>136</v>
      </c>
    </row>
    <row r="11" spans="1:162" s="110" customFormat="1" ht="20.25" customHeight="1" x14ac:dyDescent="0.25">
      <c r="C11" s="111" t="s">
        <v>10</v>
      </c>
      <c r="D11" s="104"/>
      <c r="E11" s="111" t="s">
        <v>137</v>
      </c>
      <c r="F11" s="112"/>
      <c r="G11" s="111" t="s">
        <v>138</v>
      </c>
      <c r="H11" s="112"/>
      <c r="I11" s="111" t="s">
        <v>139</v>
      </c>
      <c r="J11" s="146"/>
      <c r="K11" s="111" t="s">
        <v>140</v>
      </c>
      <c r="L11" s="146"/>
      <c r="M11" s="111" t="s">
        <v>141</v>
      </c>
      <c r="N11" s="112"/>
      <c r="O11" s="147" t="s">
        <v>142</v>
      </c>
      <c r="P11" s="148"/>
      <c r="Q11" s="11" t="s">
        <v>67</v>
      </c>
      <c r="R11" s="112"/>
      <c r="S11" s="11" t="s">
        <v>145</v>
      </c>
    </row>
    <row r="12" spans="1:162" s="110" customFormat="1" ht="8.1" customHeight="1" x14ac:dyDescent="0.25">
      <c r="C12" s="49"/>
      <c r="E12" s="137"/>
      <c r="F12" s="137"/>
      <c r="G12" s="137"/>
      <c r="H12" s="137"/>
      <c r="I12" s="137"/>
      <c r="J12" s="149"/>
      <c r="K12" s="137"/>
      <c r="L12" s="149"/>
      <c r="M12" s="137"/>
      <c r="N12" s="137"/>
      <c r="O12" s="137"/>
      <c r="P12" s="137"/>
      <c r="Q12" s="137"/>
      <c r="R12" s="137"/>
      <c r="S12" s="137"/>
    </row>
    <row r="13" spans="1:162" s="110" customFormat="1" ht="20.25" customHeight="1" x14ac:dyDescent="0.25">
      <c r="A13" s="158" t="s">
        <v>146</v>
      </c>
      <c r="C13" s="49"/>
      <c r="E13" s="27">
        <v>1663725</v>
      </c>
      <c r="F13" s="27"/>
      <c r="G13" s="27">
        <v>2138522</v>
      </c>
      <c r="H13" s="27"/>
      <c r="I13" s="27">
        <v>166500</v>
      </c>
      <c r="J13" s="150"/>
      <c r="K13" s="27">
        <v>52437</v>
      </c>
      <c r="L13" s="150"/>
      <c r="M13" s="27">
        <v>5605940</v>
      </c>
      <c r="N13" s="27"/>
      <c r="O13" s="27">
        <v>4616</v>
      </c>
      <c r="P13" s="27"/>
      <c r="Q13" s="27">
        <f>O13</f>
        <v>4616</v>
      </c>
      <c r="R13" s="27"/>
      <c r="S13" s="27">
        <f>SUM(E13:M13)+Q13</f>
        <v>9631740</v>
      </c>
    </row>
    <row r="14" spans="1:162" s="110" customFormat="1" ht="20.25" customHeight="1" x14ac:dyDescent="0.25">
      <c r="A14" s="151" t="s">
        <v>147</v>
      </c>
      <c r="C14" s="49"/>
      <c r="E14" s="27">
        <v>0</v>
      </c>
      <c r="F14" s="27"/>
      <c r="G14" s="27">
        <v>0</v>
      </c>
      <c r="H14" s="27"/>
      <c r="I14" s="27">
        <v>0</v>
      </c>
      <c r="J14" s="150"/>
      <c r="K14" s="27">
        <v>0</v>
      </c>
      <c r="L14" s="150"/>
      <c r="M14" s="27">
        <v>-698764</v>
      </c>
      <c r="N14" s="27"/>
      <c r="O14" s="27">
        <v>0</v>
      </c>
      <c r="P14" s="27"/>
      <c r="Q14" s="27">
        <v>0</v>
      </c>
      <c r="R14" s="27"/>
      <c r="S14" s="27">
        <f>SUM(E14:M14)+Q14</f>
        <v>-698764</v>
      </c>
    </row>
    <row r="15" spans="1:162" s="110" customFormat="1" ht="20.25" customHeight="1" x14ac:dyDescent="0.25">
      <c r="A15" s="151" t="s">
        <v>148</v>
      </c>
      <c r="C15" s="49"/>
      <c r="E15" s="27">
        <v>0</v>
      </c>
      <c r="F15" s="27"/>
      <c r="G15" s="27">
        <v>0</v>
      </c>
      <c r="H15" s="27"/>
      <c r="I15" s="27">
        <v>0</v>
      </c>
      <c r="J15" s="150"/>
      <c r="K15" s="27">
        <v>3097</v>
      </c>
      <c r="L15" s="150"/>
      <c r="M15" s="27">
        <v>-3097</v>
      </c>
      <c r="N15" s="27"/>
      <c r="O15" s="27">
        <v>0</v>
      </c>
      <c r="P15" s="27"/>
      <c r="Q15" s="27">
        <v>0</v>
      </c>
      <c r="R15" s="27"/>
      <c r="S15" s="27">
        <f>SUM(E15:M15)+Q15</f>
        <v>0</v>
      </c>
    </row>
    <row r="16" spans="1:162" s="110" customFormat="1" ht="20.25" customHeight="1" x14ac:dyDescent="0.25">
      <c r="A16" s="151" t="s">
        <v>154</v>
      </c>
      <c r="E16" s="28">
        <v>0</v>
      </c>
      <c r="F16" s="27"/>
      <c r="G16" s="28">
        <v>0</v>
      </c>
      <c r="H16" s="27"/>
      <c r="I16" s="28">
        <v>0</v>
      </c>
      <c r="J16" s="150"/>
      <c r="K16" s="28">
        <v>0</v>
      </c>
      <c r="L16" s="150"/>
      <c r="M16" s="28">
        <v>792122</v>
      </c>
      <c r="N16" s="27"/>
      <c r="O16" s="28">
        <v>-2540</v>
      </c>
      <c r="P16" s="27"/>
      <c r="Q16" s="28">
        <f>O16</f>
        <v>-2540</v>
      </c>
      <c r="R16" s="27"/>
      <c r="S16" s="28">
        <f>SUM(E16:M16)+Q16</f>
        <v>789582</v>
      </c>
    </row>
    <row r="17" spans="1:19" s="110" customFormat="1" ht="8.1" customHeight="1" x14ac:dyDescent="0.25">
      <c r="A17" s="151"/>
      <c r="C17" s="152"/>
      <c r="E17" s="27"/>
      <c r="F17" s="27"/>
      <c r="G17" s="27"/>
      <c r="H17" s="27"/>
      <c r="I17" s="27"/>
      <c r="J17" s="150"/>
      <c r="K17" s="27"/>
      <c r="L17" s="150"/>
      <c r="M17" s="27"/>
      <c r="N17" s="27"/>
      <c r="O17" s="27"/>
      <c r="P17" s="27"/>
      <c r="Q17" s="27"/>
      <c r="R17" s="27"/>
      <c r="S17" s="27"/>
    </row>
    <row r="18" spans="1:19" s="110" customFormat="1" ht="20.25" customHeight="1" thickBot="1" x14ac:dyDescent="0.3">
      <c r="A18" s="158" t="s">
        <v>149</v>
      </c>
      <c r="C18" s="49"/>
      <c r="E18" s="31">
        <f>SUM(E13:E17)</f>
        <v>1663725</v>
      </c>
      <c r="F18" s="27"/>
      <c r="G18" s="31">
        <f>SUM(G13:G17)</f>
        <v>2138522</v>
      </c>
      <c r="H18" s="27"/>
      <c r="I18" s="31">
        <f>SUM(I13:I17)</f>
        <v>166500</v>
      </c>
      <c r="J18" s="150"/>
      <c r="K18" s="31">
        <f>SUM(K13:K17)</f>
        <v>55534</v>
      </c>
      <c r="L18" s="150"/>
      <c r="M18" s="31">
        <f>SUM(M13:M17)</f>
        <v>5696201</v>
      </c>
      <c r="N18" s="27"/>
      <c r="O18" s="31">
        <f>SUM(O13:O17)</f>
        <v>2076</v>
      </c>
      <c r="P18" s="27"/>
      <c r="Q18" s="31">
        <f>SUM(Q13:Q17)</f>
        <v>2076</v>
      </c>
      <c r="R18" s="27"/>
      <c r="S18" s="31">
        <f>SUM(S13:S17)</f>
        <v>9722558</v>
      </c>
    </row>
    <row r="19" spans="1:19" s="110" customFormat="1" ht="20.25" customHeight="1" thickTop="1" x14ac:dyDescent="0.25">
      <c r="A19" s="158"/>
      <c r="C19" s="49"/>
      <c r="E19" s="27"/>
      <c r="F19" s="27"/>
      <c r="G19" s="27"/>
      <c r="H19" s="27"/>
      <c r="I19" s="27"/>
      <c r="J19" s="150"/>
      <c r="K19" s="27"/>
      <c r="L19" s="150"/>
      <c r="M19" s="27"/>
      <c r="N19" s="27"/>
      <c r="O19" s="27"/>
      <c r="P19" s="27"/>
      <c r="Q19" s="27"/>
      <c r="R19" s="27"/>
      <c r="S19" s="27"/>
    </row>
    <row r="20" spans="1:19" s="110" customFormat="1" ht="20.25" customHeight="1" x14ac:dyDescent="0.25">
      <c r="A20" s="158" t="s">
        <v>150</v>
      </c>
      <c r="C20" s="49"/>
      <c r="E20" s="32">
        <v>1663725</v>
      </c>
      <c r="G20" s="32">
        <v>2138522</v>
      </c>
      <c r="H20" s="27"/>
      <c r="I20" s="32">
        <v>166500</v>
      </c>
      <c r="J20" s="150"/>
      <c r="K20" s="32">
        <v>55838</v>
      </c>
      <c r="L20" s="150"/>
      <c r="M20" s="32">
        <v>5862649</v>
      </c>
      <c r="N20" s="27"/>
      <c r="O20" s="32">
        <v>1230</v>
      </c>
      <c r="P20" s="27"/>
      <c r="Q20" s="32">
        <f>O20</f>
        <v>1230</v>
      </c>
      <c r="R20" s="27"/>
      <c r="S20" s="32">
        <f>SUM(E20:M20)+Q20</f>
        <v>9888464</v>
      </c>
    </row>
    <row r="21" spans="1:19" s="110" customFormat="1" ht="20.25" customHeight="1" x14ac:dyDescent="0.25">
      <c r="A21" s="151" t="s">
        <v>147</v>
      </c>
      <c r="C21" s="49">
        <v>15</v>
      </c>
      <c r="E21" s="32">
        <v>0</v>
      </c>
      <c r="F21" s="112"/>
      <c r="G21" s="32">
        <v>0</v>
      </c>
      <c r="H21" s="27"/>
      <c r="I21" s="32">
        <v>0</v>
      </c>
      <c r="J21" s="150"/>
      <c r="K21" s="32">
        <v>0</v>
      </c>
      <c r="L21" s="150"/>
      <c r="M21" s="32">
        <v>-598934</v>
      </c>
      <c r="N21" s="27"/>
      <c r="O21" s="32">
        <v>0</v>
      </c>
      <c r="P21" s="27"/>
      <c r="Q21" s="32">
        <v>0</v>
      </c>
      <c r="R21" s="27"/>
      <c r="S21" s="32">
        <f>SUM(E21:M21)+Q21</f>
        <v>-598934</v>
      </c>
    </row>
    <row r="22" spans="1:19" s="110" customFormat="1" ht="20.25" customHeight="1" x14ac:dyDescent="0.25">
      <c r="A22" s="151" t="s">
        <v>148</v>
      </c>
      <c r="C22" s="49"/>
      <c r="E22" s="32">
        <v>0</v>
      </c>
      <c r="F22" s="112"/>
      <c r="G22" s="32">
        <v>0</v>
      </c>
      <c r="H22" s="27"/>
      <c r="I22" s="32">
        <v>0</v>
      </c>
      <c r="J22" s="150"/>
      <c r="K22" s="32">
        <v>4437</v>
      </c>
      <c r="L22" s="150"/>
      <c r="M22" s="32">
        <v>-4437</v>
      </c>
      <c r="N22" s="27"/>
      <c r="O22" s="32">
        <v>0</v>
      </c>
      <c r="P22" s="27"/>
      <c r="Q22" s="32">
        <v>0</v>
      </c>
      <c r="R22" s="27"/>
      <c r="S22" s="32">
        <f>SUM(E22:M22)+Q22</f>
        <v>0</v>
      </c>
    </row>
    <row r="23" spans="1:19" s="110" customFormat="1" ht="20.25" customHeight="1" x14ac:dyDescent="0.25">
      <c r="A23" s="151" t="s">
        <v>154</v>
      </c>
      <c r="E23" s="36">
        <v>0</v>
      </c>
      <c r="F23" s="137"/>
      <c r="G23" s="36">
        <v>0</v>
      </c>
      <c r="H23" s="27"/>
      <c r="I23" s="36">
        <v>0</v>
      </c>
      <c r="J23" s="150"/>
      <c r="K23" s="36">
        <v>0</v>
      </c>
      <c r="L23" s="150"/>
      <c r="M23" s="36">
        <v>569808</v>
      </c>
      <c r="N23" s="27"/>
      <c r="O23" s="36">
        <v>-1230</v>
      </c>
      <c r="P23" s="27"/>
      <c r="Q23" s="36">
        <f>O23</f>
        <v>-1230</v>
      </c>
      <c r="R23" s="27"/>
      <c r="S23" s="36">
        <f>SUM(E23:M23)+Q23</f>
        <v>568578</v>
      </c>
    </row>
    <row r="24" spans="1:19" s="110" customFormat="1" ht="8.1" customHeight="1" x14ac:dyDescent="0.25">
      <c r="A24" s="151"/>
      <c r="C24" s="152"/>
      <c r="E24" s="32"/>
      <c r="F24" s="27"/>
      <c r="G24" s="32"/>
      <c r="H24" s="27"/>
      <c r="I24" s="32"/>
      <c r="J24" s="150"/>
      <c r="K24" s="32"/>
      <c r="L24" s="150"/>
      <c r="M24" s="32"/>
      <c r="N24" s="27"/>
      <c r="O24" s="32"/>
      <c r="P24" s="27"/>
      <c r="Q24" s="32"/>
      <c r="R24" s="27"/>
      <c r="S24" s="32"/>
    </row>
    <row r="25" spans="1:19" s="110" customFormat="1" ht="20.25" customHeight="1" thickBot="1" x14ac:dyDescent="0.3">
      <c r="A25" s="158" t="s">
        <v>151</v>
      </c>
      <c r="C25" s="49"/>
      <c r="E25" s="34">
        <f>SUM(E20:E24)</f>
        <v>1663725</v>
      </c>
      <c r="F25" s="27"/>
      <c r="G25" s="34">
        <f>SUM(G20:G24)</f>
        <v>2138522</v>
      </c>
      <c r="H25" s="27"/>
      <c r="I25" s="34">
        <f>SUM(I20:I24)</f>
        <v>166500</v>
      </c>
      <c r="J25" s="150"/>
      <c r="K25" s="34">
        <f>SUM(K20:K24)</f>
        <v>60275</v>
      </c>
      <c r="L25" s="150"/>
      <c r="M25" s="34">
        <f>SUM(M20:M24)</f>
        <v>5829086</v>
      </c>
      <c r="N25" s="27"/>
      <c r="O25" s="34">
        <f>SUM(O20:O24)</f>
        <v>0</v>
      </c>
      <c r="P25" s="27"/>
      <c r="Q25" s="34">
        <f>SUM(Q20:Q24)</f>
        <v>0</v>
      </c>
      <c r="R25" s="27"/>
      <c r="S25" s="34">
        <f>SUM(S20:S24)</f>
        <v>9858108</v>
      </c>
    </row>
    <row r="26" spans="1:19" s="110" customFormat="1" ht="18" customHeight="1" thickTop="1" x14ac:dyDescent="0.25">
      <c r="A26" s="158"/>
      <c r="C26" s="49"/>
      <c r="E26" s="27"/>
      <c r="F26" s="27"/>
      <c r="G26" s="27"/>
      <c r="H26" s="27"/>
      <c r="I26" s="27"/>
      <c r="J26" s="150"/>
      <c r="K26" s="27"/>
      <c r="L26" s="150"/>
      <c r="M26" s="27"/>
      <c r="N26" s="27"/>
      <c r="O26" s="27"/>
      <c r="P26" s="27"/>
      <c r="Q26" s="27"/>
      <c r="R26" s="27"/>
      <c r="S26" s="27"/>
    </row>
    <row r="27" spans="1:19" s="110" customFormat="1" ht="20.25" customHeight="1" x14ac:dyDescent="0.25">
      <c r="A27" s="158"/>
      <c r="C27" s="49"/>
      <c r="E27" s="27"/>
      <c r="F27" s="27"/>
      <c r="G27" s="27"/>
      <c r="H27" s="27"/>
      <c r="I27" s="27"/>
      <c r="J27" s="150"/>
      <c r="K27" s="27"/>
      <c r="L27" s="150"/>
      <c r="M27" s="27"/>
      <c r="N27" s="27"/>
      <c r="O27" s="27"/>
      <c r="P27" s="27"/>
      <c r="Q27" s="27"/>
      <c r="R27" s="27"/>
      <c r="S27" s="27"/>
    </row>
    <row r="28" spans="1:19" s="110" customFormat="1" ht="19.149999999999999" customHeight="1" x14ac:dyDescent="0.25">
      <c r="A28" s="158"/>
      <c r="C28" s="49"/>
      <c r="E28" s="27"/>
      <c r="F28" s="27"/>
      <c r="G28" s="27"/>
      <c r="H28" s="27"/>
      <c r="I28" s="27"/>
      <c r="J28" s="150"/>
      <c r="K28" s="27"/>
      <c r="L28" s="150"/>
      <c r="M28" s="27"/>
      <c r="N28" s="27"/>
      <c r="O28" s="27"/>
      <c r="P28" s="27"/>
      <c r="Q28" s="27"/>
      <c r="R28" s="27"/>
      <c r="S28" s="27"/>
    </row>
    <row r="29" spans="1:19" s="110" customFormat="1" ht="22.5" customHeight="1" x14ac:dyDescent="0.25">
      <c r="A29" s="158"/>
      <c r="C29" s="49"/>
      <c r="E29" s="27"/>
      <c r="F29" s="27"/>
      <c r="G29" s="27"/>
      <c r="H29" s="27"/>
      <c r="I29" s="27"/>
      <c r="J29" s="150"/>
      <c r="K29" s="27"/>
      <c r="L29" s="150"/>
      <c r="M29" s="27"/>
      <c r="N29" s="27"/>
      <c r="O29" s="27"/>
      <c r="P29" s="27"/>
      <c r="Q29" s="27"/>
      <c r="R29" s="27"/>
      <c r="S29" s="27"/>
    </row>
    <row r="30" spans="1:19" ht="21.95" customHeight="1" x14ac:dyDescent="0.25">
      <c r="A30" s="101" t="str">
        <f>'P9-share-conso'!A33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0" s="135"/>
      <c r="C30" s="135"/>
      <c r="D30" s="135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</row>
  </sheetData>
  <mergeCells count="6">
    <mergeCell ref="I8:M8"/>
    <mergeCell ref="A1:S1"/>
    <mergeCell ref="A2:S2"/>
    <mergeCell ref="A3:S3"/>
    <mergeCell ref="E6:Q6"/>
    <mergeCell ref="O7:Q7"/>
  </mergeCells>
  <pageMargins left="0.5" right="0.5" top="0.5" bottom="0.6" header="0.49" footer="0.4"/>
  <pageSetup paperSize="9" scale="9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B886-E951-4A44-B39C-EB2FEAF51E72}">
  <dimension ref="A1:M104"/>
  <sheetViews>
    <sheetView tabSelected="1" topLeftCell="A97" zoomScaleNormal="100" zoomScaleSheetLayoutView="55" workbookViewId="0">
      <selection activeCell="D100" sqref="D100"/>
    </sheetView>
  </sheetViews>
  <sheetFormatPr defaultColWidth="9.28515625" defaultRowHeight="18.75" x14ac:dyDescent="0.25"/>
  <cols>
    <col min="1" max="3" width="1.28515625" style="75" customWidth="1"/>
    <col min="4" max="4" width="37.140625" style="75" customWidth="1"/>
    <col min="5" max="5" width="7.85546875" style="139" customWidth="1"/>
    <col min="6" max="6" width="0.85546875" style="76" customWidth="1"/>
    <col min="7" max="7" width="14.28515625" style="2" customWidth="1"/>
    <col min="8" max="8" width="0.85546875" style="2" customWidth="1"/>
    <col min="9" max="9" width="14.28515625" style="2" customWidth="1"/>
    <col min="10" max="10" width="0.85546875" style="2" customWidth="1"/>
    <col min="11" max="11" width="14.28515625" style="2" customWidth="1"/>
    <col min="12" max="12" width="0.85546875" style="2" customWidth="1"/>
    <col min="13" max="13" width="14.28515625" style="2" customWidth="1"/>
    <col min="14" max="16384" width="9.28515625" style="75"/>
  </cols>
  <sheetData>
    <row r="1" spans="1:13" ht="20.25" customHeight="1" x14ac:dyDescent="0.25">
      <c r="A1" s="74" t="s">
        <v>0</v>
      </c>
    </row>
    <row r="2" spans="1:13" ht="20.25" customHeight="1" x14ac:dyDescent="0.25">
      <c r="A2" s="77" t="s">
        <v>155</v>
      </c>
    </row>
    <row r="3" spans="1:13" ht="20.25" customHeight="1" x14ac:dyDescent="0.25">
      <c r="A3" s="140" t="s">
        <v>121</v>
      </c>
      <c r="B3" s="79"/>
      <c r="C3" s="79"/>
      <c r="D3" s="79"/>
      <c r="E3" s="141"/>
      <c r="F3" s="80"/>
      <c r="G3" s="3"/>
      <c r="H3" s="3"/>
      <c r="I3" s="3"/>
      <c r="J3" s="3"/>
      <c r="K3" s="3"/>
      <c r="L3" s="3"/>
      <c r="M3" s="3"/>
    </row>
    <row r="4" spans="1:13" ht="20.25" customHeight="1" x14ac:dyDescent="0.25"/>
    <row r="5" spans="1:13" ht="20.25" customHeight="1" x14ac:dyDescent="0.25">
      <c r="M5" s="81" t="s">
        <v>3</v>
      </c>
    </row>
    <row r="6" spans="1:13" ht="20.25" customHeight="1" x14ac:dyDescent="0.25">
      <c r="F6" s="82"/>
      <c r="G6" s="201" t="s">
        <v>4</v>
      </c>
      <c r="H6" s="201"/>
      <c r="I6" s="201"/>
      <c r="J6" s="81"/>
      <c r="K6" s="201" t="s">
        <v>5</v>
      </c>
      <c r="L6" s="201"/>
      <c r="M6" s="201"/>
    </row>
    <row r="7" spans="1:13" ht="20.25" customHeight="1" x14ac:dyDescent="0.25">
      <c r="E7" s="85"/>
      <c r="F7" s="153"/>
      <c r="G7" s="81" t="s">
        <v>6</v>
      </c>
      <c r="H7" s="81"/>
      <c r="I7" s="81" t="s">
        <v>6</v>
      </c>
      <c r="J7" s="81"/>
      <c r="K7" s="81" t="s">
        <v>6</v>
      </c>
      <c r="L7" s="81"/>
      <c r="M7" s="81" t="s">
        <v>6</v>
      </c>
    </row>
    <row r="8" spans="1:13" ht="20.25" customHeight="1" x14ac:dyDescent="0.25">
      <c r="E8" s="154" t="s">
        <v>10</v>
      </c>
      <c r="F8" s="82"/>
      <c r="G8" s="1" t="s">
        <v>11</v>
      </c>
      <c r="H8" s="81"/>
      <c r="I8" s="1" t="s">
        <v>12</v>
      </c>
      <c r="J8" s="81"/>
      <c r="K8" s="1" t="s">
        <v>11</v>
      </c>
      <c r="L8" s="81"/>
      <c r="M8" s="1" t="s">
        <v>12</v>
      </c>
    </row>
    <row r="9" spans="1:13" ht="20.25" customHeight="1" x14ac:dyDescent="0.25">
      <c r="A9" s="77" t="s">
        <v>156</v>
      </c>
      <c r="B9" s="77"/>
      <c r="C9" s="77"/>
      <c r="F9" s="13"/>
      <c r="G9" s="22"/>
      <c r="K9" s="22"/>
    </row>
    <row r="10" spans="1:13" ht="20.25" customHeight="1" x14ac:dyDescent="0.25">
      <c r="A10" s="75" t="s">
        <v>105</v>
      </c>
      <c r="F10" s="13"/>
      <c r="G10" s="22">
        <v>804937</v>
      </c>
      <c r="I10" s="2">
        <v>1101961</v>
      </c>
      <c r="K10" s="22">
        <v>707351</v>
      </c>
      <c r="M10" s="2">
        <v>968588</v>
      </c>
    </row>
    <row r="11" spans="1:13" ht="20.25" customHeight="1" x14ac:dyDescent="0.25">
      <c r="A11" s="75" t="s">
        <v>157</v>
      </c>
      <c r="F11" s="13"/>
      <c r="G11" s="22"/>
      <c r="K11" s="22"/>
    </row>
    <row r="12" spans="1:13" ht="20.25" customHeight="1" x14ac:dyDescent="0.25">
      <c r="B12" s="75" t="s">
        <v>158</v>
      </c>
      <c r="F12" s="13"/>
      <c r="G12" s="22"/>
      <c r="K12" s="22"/>
    </row>
    <row r="13" spans="1:13" ht="20.25" customHeight="1" x14ac:dyDescent="0.25">
      <c r="C13" s="75" t="s">
        <v>159</v>
      </c>
      <c r="F13" s="13"/>
      <c r="G13" s="22">
        <v>54</v>
      </c>
      <c r="I13" s="2">
        <v>57</v>
      </c>
      <c r="K13" s="22">
        <v>55</v>
      </c>
      <c r="M13" s="2">
        <v>0</v>
      </c>
    </row>
    <row r="14" spans="1:13" ht="20.25" customHeight="1" x14ac:dyDescent="0.25">
      <c r="C14" s="75" t="s">
        <v>160</v>
      </c>
      <c r="F14" s="13"/>
      <c r="G14" s="22">
        <v>540557</v>
      </c>
      <c r="I14" s="2">
        <v>467006</v>
      </c>
      <c r="K14" s="22">
        <v>508947</v>
      </c>
      <c r="M14" s="2">
        <v>437577</v>
      </c>
    </row>
    <row r="15" spans="1:13" ht="20.25" customHeight="1" x14ac:dyDescent="0.25">
      <c r="C15" s="75" t="s">
        <v>161</v>
      </c>
      <c r="E15" s="139">
        <v>10</v>
      </c>
      <c r="F15" s="75"/>
      <c r="G15" s="22">
        <v>265929</v>
      </c>
      <c r="I15" s="2">
        <v>259849</v>
      </c>
      <c r="K15" s="22">
        <v>11260</v>
      </c>
      <c r="M15" s="2">
        <v>9974</v>
      </c>
    </row>
    <row r="16" spans="1:13" ht="20.25" customHeight="1" x14ac:dyDescent="0.25">
      <c r="C16" s="75" t="s">
        <v>162</v>
      </c>
      <c r="F16" s="75"/>
      <c r="G16" s="22">
        <v>-1230</v>
      </c>
      <c r="I16" s="2">
        <v>-2540</v>
      </c>
      <c r="K16" s="22">
        <v>-1230</v>
      </c>
      <c r="M16" s="2">
        <v>-2540</v>
      </c>
    </row>
    <row r="17" spans="1:13" ht="20.25" customHeight="1" x14ac:dyDescent="0.25">
      <c r="C17" s="75" t="s">
        <v>163</v>
      </c>
      <c r="F17" s="13"/>
      <c r="G17" s="22">
        <v>414</v>
      </c>
      <c r="I17" s="2">
        <v>-23</v>
      </c>
      <c r="K17" s="22">
        <v>181</v>
      </c>
      <c r="M17" s="2">
        <v>-13</v>
      </c>
    </row>
    <row r="18" spans="1:13" ht="20.25" customHeight="1" x14ac:dyDescent="0.25">
      <c r="C18" s="75" t="s">
        <v>62</v>
      </c>
      <c r="F18" s="13"/>
      <c r="G18" s="22">
        <v>4532</v>
      </c>
      <c r="I18" s="2">
        <v>13646</v>
      </c>
      <c r="K18" s="22">
        <v>0</v>
      </c>
      <c r="M18" s="2">
        <v>0</v>
      </c>
    </row>
    <row r="19" spans="1:13" ht="20.25" customHeight="1" x14ac:dyDescent="0.25">
      <c r="C19" s="75" t="s">
        <v>61</v>
      </c>
      <c r="F19" s="13"/>
      <c r="G19" s="22">
        <v>19747</v>
      </c>
      <c r="I19" s="2">
        <v>19230</v>
      </c>
      <c r="K19" s="22">
        <v>13828</v>
      </c>
      <c r="M19" s="2">
        <v>13391</v>
      </c>
    </row>
    <row r="20" spans="1:13" ht="20.25" customHeight="1" x14ac:dyDescent="0.25">
      <c r="C20" s="75" t="s">
        <v>164</v>
      </c>
      <c r="F20" s="13"/>
      <c r="G20" s="22">
        <v>0</v>
      </c>
      <c r="I20" s="2">
        <v>0</v>
      </c>
      <c r="K20" s="22">
        <v>-66912</v>
      </c>
      <c r="M20" s="2">
        <v>-81090</v>
      </c>
    </row>
    <row r="21" spans="1:13" ht="20.25" customHeight="1" x14ac:dyDescent="0.25">
      <c r="C21" s="75" t="s">
        <v>165</v>
      </c>
      <c r="F21" s="13"/>
      <c r="G21" s="22">
        <v>-5344</v>
      </c>
      <c r="I21" s="2">
        <v>-6577</v>
      </c>
      <c r="K21" s="22">
        <v>-25694</v>
      </c>
      <c r="M21" s="2">
        <v>-34283</v>
      </c>
    </row>
    <row r="22" spans="1:13" ht="20.25" customHeight="1" x14ac:dyDescent="0.25">
      <c r="C22" s="75" t="s">
        <v>166</v>
      </c>
      <c r="F22" s="13"/>
      <c r="G22" s="16">
        <v>178672</v>
      </c>
      <c r="I22" s="3">
        <v>124133</v>
      </c>
      <c r="K22" s="16">
        <v>172054</v>
      </c>
      <c r="M22" s="3">
        <v>119849</v>
      </c>
    </row>
    <row r="23" spans="1:13" ht="5.0999999999999996" customHeight="1" x14ac:dyDescent="0.25">
      <c r="F23" s="13"/>
      <c r="G23" s="22"/>
      <c r="K23" s="22"/>
    </row>
    <row r="24" spans="1:13" ht="20.25" customHeight="1" x14ac:dyDescent="0.25">
      <c r="A24" s="77" t="s">
        <v>167</v>
      </c>
      <c r="F24" s="13"/>
      <c r="G24" s="22"/>
      <c r="K24" s="22"/>
    </row>
    <row r="25" spans="1:13" ht="20.25" customHeight="1" x14ac:dyDescent="0.25">
      <c r="B25" s="77" t="s">
        <v>168</v>
      </c>
      <c r="F25" s="13"/>
      <c r="G25" s="22">
        <f>SUM(G10:G22)</f>
        <v>1808268</v>
      </c>
      <c r="I25" s="2">
        <f>SUM(I10:I22)</f>
        <v>1976742</v>
      </c>
      <c r="K25" s="22">
        <f>SUM(K10:K22)</f>
        <v>1319840</v>
      </c>
      <c r="M25" s="2">
        <f>SUM(M10:M22)</f>
        <v>1431453</v>
      </c>
    </row>
    <row r="26" spans="1:13" ht="20.25" customHeight="1" x14ac:dyDescent="0.25">
      <c r="A26" s="75" t="s">
        <v>169</v>
      </c>
      <c r="F26" s="13"/>
      <c r="G26" s="22"/>
      <c r="K26" s="22"/>
    </row>
    <row r="27" spans="1:13" ht="20.25" customHeight="1" x14ac:dyDescent="0.25">
      <c r="B27" s="75" t="s">
        <v>18</v>
      </c>
      <c r="F27" s="13"/>
      <c r="G27" s="22">
        <v>35946</v>
      </c>
      <c r="I27" s="2">
        <v>3369</v>
      </c>
      <c r="K27" s="22">
        <v>47046</v>
      </c>
      <c r="M27" s="2">
        <v>25414</v>
      </c>
    </row>
    <row r="28" spans="1:13" ht="20.25" customHeight="1" x14ac:dyDescent="0.25">
      <c r="B28" s="75" t="s">
        <v>170</v>
      </c>
      <c r="F28" s="13"/>
      <c r="G28" s="22">
        <v>-2624</v>
      </c>
      <c r="I28" s="2">
        <v>23541</v>
      </c>
      <c r="K28" s="22">
        <v>-460</v>
      </c>
      <c r="M28" s="2">
        <v>20571</v>
      </c>
    </row>
    <row r="29" spans="1:13" ht="20.25" customHeight="1" x14ac:dyDescent="0.25">
      <c r="B29" s="75" t="s">
        <v>22</v>
      </c>
      <c r="F29" s="13"/>
      <c r="G29" s="22">
        <v>-19223</v>
      </c>
      <c r="I29" s="2">
        <v>13123</v>
      </c>
      <c r="K29" s="22">
        <v>-22340</v>
      </c>
      <c r="M29" s="2">
        <v>-5987</v>
      </c>
    </row>
    <row r="30" spans="1:13" ht="20.25" customHeight="1" x14ac:dyDescent="0.25">
      <c r="B30" s="75" t="s">
        <v>33</v>
      </c>
      <c r="F30" s="13"/>
      <c r="G30" s="22">
        <v>-474</v>
      </c>
      <c r="I30" s="2">
        <v>21672</v>
      </c>
      <c r="K30" s="22">
        <v>736</v>
      </c>
      <c r="M30" s="2">
        <v>569</v>
      </c>
    </row>
    <row r="31" spans="1:13" ht="20.25" customHeight="1" x14ac:dyDescent="0.25">
      <c r="B31" s="75" t="s">
        <v>45</v>
      </c>
      <c r="F31" s="13"/>
      <c r="G31" s="22">
        <v>-63091</v>
      </c>
      <c r="I31" s="2">
        <v>-6248</v>
      </c>
      <c r="K31" s="22">
        <v>-41285</v>
      </c>
      <c r="M31" s="2">
        <v>18197</v>
      </c>
    </row>
    <row r="32" spans="1:13" ht="20.25" customHeight="1" x14ac:dyDescent="0.25">
      <c r="B32" s="75" t="s">
        <v>54</v>
      </c>
      <c r="F32" s="13"/>
      <c r="G32" s="22">
        <v>-19375</v>
      </c>
      <c r="I32" s="2">
        <v>-17182</v>
      </c>
      <c r="K32" s="22">
        <v>-10959</v>
      </c>
      <c r="M32" s="2">
        <v>-13218</v>
      </c>
    </row>
    <row r="33" spans="1:13" ht="20.25" customHeight="1" x14ac:dyDescent="0.25">
      <c r="B33" s="75" t="s">
        <v>55</v>
      </c>
      <c r="F33" s="13"/>
      <c r="G33" s="22">
        <v>343</v>
      </c>
      <c r="I33" s="2">
        <v>59422</v>
      </c>
      <c r="K33" s="22">
        <v>-5352</v>
      </c>
      <c r="M33" s="2">
        <v>57630</v>
      </c>
    </row>
    <row r="34" spans="1:13" ht="20.25" customHeight="1" x14ac:dyDescent="0.25">
      <c r="B34" s="75" t="s">
        <v>171</v>
      </c>
      <c r="F34" s="13"/>
      <c r="G34" s="22">
        <v>-18789</v>
      </c>
      <c r="I34" s="2">
        <v>-3772</v>
      </c>
      <c r="K34" s="22">
        <v>-16492</v>
      </c>
      <c r="M34" s="2">
        <v>-3365</v>
      </c>
    </row>
    <row r="35" spans="1:13" ht="20.25" customHeight="1" x14ac:dyDescent="0.25">
      <c r="B35" s="75" t="s">
        <v>172</v>
      </c>
      <c r="F35" s="13"/>
      <c r="G35" s="22">
        <v>0</v>
      </c>
      <c r="I35" s="2">
        <v>-4904</v>
      </c>
      <c r="K35" s="22">
        <v>0</v>
      </c>
      <c r="M35" s="2">
        <v>0</v>
      </c>
    </row>
    <row r="36" spans="1:13" ht="20.25" customHeight="1" x14ac:dyDescent="0.25">
      <c r="B36" s="75" t="s">
        <v>63</v>
      </c>
      <c r="F36" s="13"/>
      <c r="G36" s="16">
        <v>-16262</v>
      </c>
      <c r="I36" s="3">
        <v>-6719</v>
      </c>
      <c r="K36" s="16">
        <v>-13624</v>
      </c>
      <c r="M36" s="3">
        <v>-4974</v>
      </c>
    </row>
    <row r="37" spans="1:13" ht="4.9000000000000004" customHeight="1" x14ac:dyDescent="0.25">
      <c r="F37" s="13"/>
      <c r="G37" s="22"/>
      <c r="K37" s="22"/>
    </row>
    <row r="38" spans="1:13" ht="20.25" customHeight="1" x14ac:dyDescent="0.25">
      <c r="A38" s="75" t="s">
        <v>173</v>
      </c>
      <c r="F38" s="13"/>
      <c r="G38" s="22">
        <f>SUM(G25:G36)</f>
        <v>1704719</v>
      </c>
      <c r="I38" s="2">
        <f>SUM(I25:I36)</f>
        <v>2059044</v>
      </c>
      <c r="K38" s="22">
        <f>SUM(K25:K36)</f>
        <v>1257110</v>
      </c>
      <c r="M38" s="2">
        <f>SUM(M25:M36)</f>
        <v>1526290</v>
      </c>
    </row>
    <row r="39" spans="1:13" ht="20.25" customHeight="1" x14ac:dyDescent="0.25">
      <c r="B39" s="75" t="s">
        <v>174</v>
      </c>
      <c r="F39" s="13"/>
      <c r="G39" s="16">
        <v>-253977</v>
      </c>
      <c r="I39" s="3">
        <v>-258168</v>
      </c>
      <c r="K39" s="16">
        <v>-176701</v>
      </c>
      <c r="M39" s="3">
        <v>-171465</v>
      </c>
    </row>
    <row r="40" spans="1:13" ht="5.0999999999999996" customHeight="1" x14ac:dyDescent="0.25">
      <c r="F40" s="13"/>
      <c r="G40" s="22"/>
      <c r="K40" s="22"/>
    </row>
    <row r="41" spans="1:13" ht="20.25" customHeight="1" x14ac:dyDescent="0.25">
      <c r="A41" s="77" t="s">
        <v>175</v>
      </c>
      <c r="F41" s="13"/>
      <c r="G41" s="16">
        <f>SUM(G38:G39)</f>
        <v>1450742</v>
      </c>
      <c r="I41" s="3">
        <f>SUM(I38:I39)</f>
        <v>1800876</v>
      </c>
      <c r="K41" s="16">
        <f>SUM(K38:K39)</f>
        <v>1080409</v>
      </c>
      <c r="M41" s="3">
        <f>SUM(M38:M39)</f>
        <v>1354825</v>
      </c>
    </row>
    <row r="42" spans="1:13" ht="20.25" customHeight="1" x14ac:dyDescent="0.25">
      <c r="A42" s="77"/>
      <c r="F42" s="13"/>
    </row>
    <row r="43" spans="1:13" ht="20.25" customHeight="1" x14ac:dyDescent="0.25">
      <c r="A43" s="77"/>
      <c r="F43" s="13"/>
    </row>
    <row r="44" spans="1:13" ht="20.25" customHeight="1" x14ac:dyDescent="0.25">
      <c r="A44" s="77"/>
      <c r="F44" s="13"/>
    </row>
    <row r="45" spans="1:13" ht="20.25" customHeight="1" x14ac:dyDescent="0.25">
      <c r="A45" s="77"/>
      <c r="F45" s="13"/>
    </row>
    <row r="46" spans="1:13" ht="20.25" customHeight="1" x14ac:dyDescent="0.25">
      <c r="A46" s="77"/>
      <c r="F46" s="13"/>
    </row>
    <row r="47" spans="1:13" ht="20.25" customHeight="1" x14ac:dyDescent="0.25">
      <c r="A47" s="77"/>
      <c r="F47" s="13"/>
    </row>
    <row r="48" spans="1:13" ht="20.25" customHeight="1" x14ac:dyDescent="0.25">
      <c r="A48" s="77"/>
      <c r="F48" s="13"/>
    </row>
    <row r="49" spans="1:13" ht="18.75" customHeight="1" x14ac:dyDescent="0.25">
      <c r="A49" s="77"/>
      <c r="F49" s="13"/>
    </row>
    <row r="50" spans="1:13" ht="21.75" customHeight="1" x14ac:dyDescent="0.25">
      <c r="A50" s="77"/>
      <c r="F50" s="13"/>
    </row>
    <row r="51" spans="1:13" ht="21.95" customHeight="1" x14ac:dyDescent="0.25">
      <c r="A51" s="84" t="s">
        <v>39</v>
      </c>
      <c r="B51" s="79"/>
      <c r="C51" s="79"/>
      <c r="D51" s="79"/>
      <c r="E51" s="141"/>
      <c r="F51" s="14"/>
      <c r="G51" s="3"/>
      <c r="H51" s="3"/>
      <c r="I51" s="3"/>
      <c r="J51" s="3"/>
      <c r="K51" s="3"/>
      <c r="L51" s="3"/>
      <c r="M51" s="3"/>
    </row>
    <row r="52" spans="1:13" ht="20.25" customHeight="1" x14ac:dyDescent="0.25">
      <c r="A52" s="74" t="str">
        <f>A1</f>
        <v>บริษัท จัดการและพัฒนาทรัพยากรน้ำภาคตะวันออก จำกัด (มหาชน)</v>
      </c>
    </row>
    <row r="53" spans="1:13" ht="20.25" customHeight="1" x14ac:dyDescent="0.25">
      <c r="A53" s="77" t="s">
        <v>176</v>
      </c>
    </row>
    <row r="54" spans="1:13" ht="20.25" customHeight="1" x14ac:dyDescent="0.25">
      <c r="A54" s="140" t="str">
        <f>A3</f>
        <v>สำหรับงวดเก้าเดือนสิ้นสุดวันที่ 30 กันยายน พ.ศ. 2565</v>
      </c>
      <c r="B54" s="79"/>
      <c r="C54" s="79"/>
      <c r="D54" s="79"/>
      <c r="E54" s="141"/>
      <c r="F54" s="80"/>
      <c r="G54" s="3"/>
      <c r="H54" s="3"/>
      <c r="I54" s="3"/>
      <c r="J54" s="3"/>
      <c r="K54" s="3"/>
      <c r="L54" s="3"/>
      <c r="M54" s="3"/>
    </row>
    <row r="55" spans="1:13" ht="20.25" customHeight="1" x14ac:dyDescent="0.25">
      <c r="F55" s="13"/>
    </row>
    <row r="56" spans="1:13" ht="20.25" customHeight="1" x14ac:dyDescent="0.25">
      <c r="M56" s="81" t="s">
        <v>3</v>
      </c>
    </row>
    <row r="57" spans="1:13" ht="20.25" customHeight="1" x14ac:dyDescent="0.25">
      <c r="F57" s="82"/>
      <c r="G57" s="201" t="s">
        <v>4</v>
      </c>
      <c r="H57" s="201"/>
      <c r="I57" s="201"/>
      <c r="J57" s="81"/>
      <c r="K57" s="201" t="s">
        <v>5</v>
      </c>
      <c r="L57" s="201"/>
      <c r="M57" s="201"/>
    </row>
    <row r="58" spans="1:13" ht="20.25" customHeight="1" x14ac:dyDescent="0.25">
      <c r="E58" s="85"/>
      <c r="F58" s="153"/>
      <c r="G58" s="81" t="s">
        <v>6</v>
      </c>
      <c r="H58" s="81"/>
      <c r="I58" s="81" t="s">
        <v>6</v>
      </c>
      <c r="J58" s="81"/>
      <c r="K58" s="81" t="s">
        <v>6</v>
      </c>
      <c r="L58" s="81"/>
      <c r="M58" s="81" t="s">
        <v>6</v>
      </c>
    </row>
    <row r="59" spans="1:13" ht="20.25" customHeight="1" x14ac:dyDescent="0.25">
      <c r="E59" s="154" t="s">
        <v>10</v>
      </c>
      <c r="F59" s="82"/>
      <c r="G59" s="1" t="s">
        <v>11</v>
      </c>
      <c r="H59" s="81"/>
      <c r="I59" s="1" t="s">
        <v>12</v>
      </c>
      <c r="J59" s="81"/>
      <c r="K59" s="1" t="s">
        <v>11</v>
      </c>
      <c r="L59" s="81"/>
      <c r="M59" s="1" t="s">
        <v>12</v>
      </c>
    </row>
    <row r="60" spans="1:13" ht="6" customHeight="1" x14ac:dyDescent="0.25">
      <c r="F60" s="82"/>
      <c r="G60" s="22"/>
      <c r="H60" s="81"/>
      <c r="J60" s="81"/>
      <c r="K60" s="22"/>
      <c r="L60" s="81"/>
    </row>
    <row r="61" spans="1:13" ht="20.25" customHeight="1" x14ac:dyDescent="0.25">
      <c r="A61" s="77" t="s">
        <v>177</v>
      </c>
      <c r="F61" s="13"/>
      <c r="G61" s="22"/>
      <c r="K61" s="22"/>
    </row>
    <row r="62" spans="1:13" ht="20.25" customHeight="1" x14ac:dyDescent="0.25">
      <c r="B62" s="75" t="s">
        <v>178</v>
      </c>
      <c r="F62" s="13"/>
      <c r="G62" s="22"/>
      <c r="K62" s="22"/>
    </row>
    <row r="63" spans="1:13" ht="20.25" customHeight="1" x14ac:dyDescent="0.25">
      <c r="C63" s="75" t="s">
        <v>179</v>
      </c>
      <c r="F63" s="13"/>
      <c r="G63" s="22">
        <v>-510385</v>
      </c>
      <c r="I63" s="2">
        <v>-622887</v>
      </c>
      <c r="K63" s="166">
        <v>-500</v>
      </c>
      <c r="L63" s="162"/>
      <c r="M63" s="193">
        <v>-10617</v>
      </c>
    </row>
    <row r="64" spans="1:13" ht="20.25" customHeight="1" x14ac:dyDescent="0.25">
      <c r="B64" s="75" t="s">
        <v>180</v>
      </c>
      <c r="F64" s="13"/>
      <c r="G64" s="22"/>
      <c r="K64" s="22"/>
    </row>
    <row r="65" spans="1:13" ht="20.25" customHeight="1" x14ac:dyDescent="0.25">
      <c r="C65" s="75" t="s">
        <v>179</v>
      </c>
      <c r="F65" s="13"/>
      <c r="G65" s="155">
        <v>512389</v>
      </c>
      <c r="I65" s="156">
        <v>626462</v>
      </c>
      <c r="K65" s="155">
        <v>0</v>
      </c>
      <c r="M65" s="156">
        <v>0</v>
      </c>
    </row>
    <row r="66" spans="1:13" ht="20.25" customHeight="1" x14ac:dyDescent="0.25">
      <c r="B66" s="75" t="s">
        <v>181</v>
      </c>
      <c r="F66" s="13"/>
      <c r="G66" s="22">
        <v>4325</v>
      </c>
      <c r="I66" s="2">
        <v>7316</v>
      </c>
      <c r="K66" s="22">
        <v>24621</v>
      </c>
      <c r="M66" s="2">
        <v>34075</v>
      </c>
    </row>
    <row r="67" spans="1:13" ht="20.25" customHeight="1" x14ac:dyDescent="0.25">
      <c r="B67" s="75" t="s">
        <v>182</v>
      </c>
      <c r="F67" s="13"/>
      <c r="G67" s="22">
        <v>0</v>
      </c>
      <c r="I67" s="2">
        <v>0</v>
      </c>
      <c r="K67" s="22">
        <v>66912</v>
      </c>
      <c r="M67" s="2">
        <v>81090</v>
      </c>
    </row>
    <row r="68" spans="1:13" ht="20.25" customHeight="1" x14ac:dyDescent="0.25">
      <c r="B68" s="75" t="s">
        <v>183</v>
      </c>
      <c r="F68" s="13"/>
      <c r="G68" s="22">
        <v>4313</v>
      </c>
      <c r="I68" s="2">
        <v>8485</v>
      </c>
      <c r="K68" s="22">
        <v>4313</v>
      </c>
      <c r="M68" s="2">
        <v>8435</v>
      </c>
    </row>
    <row r="69" spans="1:13" ht="20.25" customHeight="1" x14ac:dyDescent="0.25">
      <c r="B69" s="75" t="s">
        <v>206</v>
      </c>
      <c r="F69" s="13"/>
      <c r="G69" s="22">
        <v>-546</v>
      </c>
      <c r="I69" s="2">
        <v>0</v>
      </c>
      <c r="K69" s="22">
        <v>-594</v>
      </c>
      <c r="M69" s="2">
        <v>0</v>
      </c>
    </row>
    <row r="70" spans="1:13" ht="20.25" customHeight="1" x14ac:dyDescent="0.25">
      <c r="B70" s="75" t="s">
        <v>184</v>
      </c>
      <c r="F70" s="13"/>
      <c r="G70" s="22">
        <v>-1217499</v>
      </c>
      <c r="I70" s="2">
        <v>-2602708</v>
      </c>
      <c r="K70" s="22">
        <v>-1198063</v>
      </c>
      <c r="M70" s="2">
        <v>-2589571</v>
      </c>
    </row>
    <row r="71" spans="1:13" ht="20.25" customHeight="1" x14ac:dyDescent="0.25">
      <c r="B71" s="75" t="s">
        <v>185</v>
      </c>
      <c r="F71" s="13"/>
      <c r="G71" s="22">
        <v>-148599</v>
      </c>
      <c r="I71" s="2">
        <v>-111761</v>
      </c>
      <c r="K71" s="22">
        <v>-63448</v>
      </c>
      <c r="M71" s="2">
        <v>-28044</v>
      </c>
    </row>
    <row r="72" spans="1:13" ht="20.25" customHeight="1" x14ac:dyDescent="0.25">
      <c r="B72" s="75" t="s">
        <v>186</v>
      </c>
      <c r="F72" s="13"/>
      <c r="G72" s="22">
        <v>0</v>
      </c>
      <c r="I72" s="162">
        <v>0</v>
      </c>
      <c r="J72" s="162"/>
      <c r="K72" s="166">
        <v>400000</v>
      </c>
      <c r="L72" s="162"/>
      <c r="M72" s="162">
        <v>400000</v>
      </c>
    </row>
    <row r="73" spans="1:13" ht="20.25" customHeight="1" x14ac:dyDescent="0.25">
      <c r="B73" s="75" t="s">
        <v>187</v>
      </c>
      <c r="F73" s="13"/>
      <c r="G73" s="16">
        <v>-37750</v>
      </c>
      <c r="I73" s="3">
        <v>-59623</v>
      </c>
      <c r="K73" s="16">
        <v>-37750</v>
      </c>
      <c r="M73" s="3">
        <v>-59623</v>
      </c>
    </row>
    <row r="74" spans="1:13" ht="5.0999999999999996" customHeight="1" x14ac:dyDescent="0.25">
      <c r="F74" s="13"/>
      <c r="G74" s="22"/>
      <c r="K74" s="22"/>
    </row>
    <row r="75" spans="1:13" ht="20.25" customHeight="1" x14ac:dyDescent="0.25">
      <c r="A75" s="77" t="s">
        <v>188</v>
      </c>
      <c r="F75" s="13"/>
      <c r="G75" s="16">
        <f>SUM(G62:G73)</f>
        <v>-1393752</v>
      </c>
      <c r="I75" s="3">
        <f>SUM(I62:I73)</f>
        <v>-2754716</v>
      </c>
      <c r="K75" s="16">
        <f>SUM(K62:K73)</f>
        <v>-804509</v>
      </c>
      <c r="M75" s="3">
        <f>SUM(M62:M73)</f>
        <v>-2164255</v>
      </c>
    </row>
    <row r="76" spans="1:13" ht="20.25" customHeight="1" x14ac:dyDescent="0.25">
      <c r="B76" s="77"/>
      <c r="F76" s="13"/>
      <c r="G76" s="22"/>
      <c r="K76" s="22"/>
    </row>
    <row r="77" spans="1:13" ht="20.25" customHeight="1" x14ac:dyDescent="0.25">
      <c r="A77" s="77" t="s">
        <v>189</v>
      </c>
      <c r="F77" s="13"/>
      <c r="G77" s="22"/>
      <c r="K77" s="22"/>
    </row>
    <row r="78" spans="1:13" ht="20.25" customHeight="1" x14ac:dyDescent="0.25">
      <c r="A78" s="77"/>
      <c r="B78" s="75" t="s">
        <v>190</v>
      </c>
      <c r="E78" s="139">
        <v>13.1</v>
      </c>
      <c r="F78" s="13"/>
      <c r="G78" s="22">
        <v>1379000</v>
      </c>
      <c r="I78" s="2">
        <v>983000</v>
      </c>
      <c r="K78" s="22">
        <v>294000</v>
      </c>
      <c r="M78" s="2">
        <v>290000</v>
      </c>
    </row>
    <row r="79" spans="1:13" ht="20.25" customHeight="1" x14ac:dyDescent="0.25">
      <c r="A79" s="77"/>
      <c r="B79" s="75" t="s">
        <v>191</v>
      </c>
      <c r="E79" s="139">
        <v>13.1</v>
      </c>
      <c r="F79" s="13"/>
      <c r="G79" s="22">
        <v>-1114000</v>
      </c>
      <c r="I79" s="2">
        <v>-883000</v>
      </c>
      <c r="K79" s="22">
        <v>-294000</v>
      </c>
      <c r="M79" s="2">
        <v>-385000</v>
      </c>
    </row>
    <row r="80" spans="1:13" ht="20.25" customHeight="1" x14ac:dyDescent="0.25">
      <c r="A80" s="77"/>
      <c r="B80" s="75" t="s">
        <v>192</v>
      </c>
      <c r="E80" s="139">
        <v>13.2</v>
      </c>
      <c r="F80" s="13"/>
      <c r="G80" s="22">
        <v>2600000</v>
      </c>
      <c r="I80" s="2">
        <v>2500000</v>
      </c>
      <c r="K80" s="22">
        <v>2600000</v>
      </c>
      <c r="M80" s="2">
        <v>2500000</v>
      </c>
    </row>
    <row r="81" spans="1:13" ht="20.25" customHeight="1" x14ac:dyDescent="0.25">
      <c r="B81" s="75" t="s">
        <v>193</v>
      </c>
      <c r="E81" s="139">
        <v>13.2</v>
      </c>
      <c r="F81" s="13"/>
      <c r="G81" s="22">
        <v>-2548000</v>
      </c>
      <c r="I81" s="2">
        <v>-548000</v>
      </c>
      <c r="K81" s="22">
        <v>-2548000</v>
      </c>
      <c r="M81" s="2">
        <v>-548000</v>
      </c>
    </row>
    <row r="82" spans="1:13" ht="20.25" customHeight="1" x14ac:dyDescent="0.25">
      <c r="B82" s="75" t="s">
        <v>194</v>
      </c>
      <c r="E82" s="139">
        <v>13.3</v>
      </c>
      <c r="F82" s="13"/>
      <c r="G82" s="22">
        <v>1597369</v>
      </c>
      <c r="I82" s="2">
        <v>0</v>
      </c>
      <c r="K82" s="22">
        <v>1597369</v>
      </c>
      <c r="M82" s="2">
        <v>0</v>
      </c>
    </row>
    <row r="83" spans="1:13" ht="20.25" customHeight="1" x14ac:dyDescent="0.25">
      <c r="B83" s="75" t="s">
        <v>195</v>
      </c>
      <c r="E83" s="139">
        <v>13.3</v>
      </c>
      <c r="F83" s="13"/>
      <c r="G83" s="22">
        <v>-1200000</v>
      </c>
      <c r="I83" s="2">
        <v>0</v>
      </c>
      <c r="K83" s="22">
        <v>-1200000</v>
      </c>
      <c r="M83" s="2">
        <v>0</v>
      </c>
    </row>
    <row r="84" spans="1:13" ht="20.25" customHeight="1" x14ac:dyDescent="0.25">
      <c r="B84" s="75" t="s">
        <v>196</v>
      </c>
      <c r="F84" s="13"/>
      <c r="G84" s="22">
        <v>-22923</v>
      </c>
      <c r="I84" s="2">
        <v>-7289</v>
      </c>
      <c r="K84" s="155">
        <v>-13189</v>
      </c>
      <c r="M84" s="156">
        <v>-1992</v>
      </c>
    </row>
    <row r="85" spans="1:13" ht="20.25" customHeight="1" x14ac:dyDescent="0.25">
      <c r="B85" s="75" t="s">
        <v>147</v>
      </c>
      <c r="F85" s="13"/>
      <c r="G85" s="22">
        <v>-609582</v>
      </c>
      <c r="I85" s="2">
        <v>-712874</v>
      </c>
      <c r="K85" s="22">
        <v>-598621</v>
      </c>
      <c r="M85" s="2">
        <v>-698494</v>
      </c>
    </row>
    <row r="86" spans="1:13" ht="20.25" customHeight="1" x14ac:dyDescent="0.25">
      <c r="B86" s="75" t="s">
        <v>197</v>
      </c>
      <c r="F86" s="13"/>
      <c r="G86" s="97">
        <v>-146979</v>
      </c>
      <c r="I86" s="3">
        <v>-97789</v>
      </c>
      <c r="K86" s="97">
        <v>-139435</v>
      </c>
      <c r="M86" s="3">
        <v>-92415</v>
      </c>
    </row>
    <row r="87" spans="1:13" ht="5.0999999999999996" customHeight="1" x14ac:dyDescent="0.25">
      <c r="F87" s="13"/>
      <c r="G87" s="22"/>
      <c r="K87" s="22"/>
    </row>
    <row r="88" spans="1:13" ht="20.25" customHeight="1" x14ac:dyDescent="0.25">
      <c r="A88" s="77" t="s">
        <v>198</v>
      </c>
      <c r="F88" s="13"/>
      <c r="G88" s="16">
        <f>SUM(G78:G87)</f>
        <v>-65115</v>
      </c>
      <c r="I88" s="3">
        <f>SUM(I78:I87)</f>
        <v>1234048</v>
      </c>
      <c r="K88" s="16">
        <f>SUM(K78:K87)</f>
        <v>-301876</v>
      </c>
      <c r="M88" s="3">
        <f>SUM(M78:M87)</f>
        <v>1064099</v>
      </c>
    </row>
    <row r="89" spans="1:13" ht="15" customHeight="1" x14ac:dyDescent="0.25">
      <c r="A89" s="77"/>
      <c r="F89" s="13"/>
      <c r="G89" s="22"/>
      <c r="K89" s="22"/>
    </row>
    <row r="90" spans="1:13" ht="20.25" customHeight="1" x14ac:dyDescent="0.25">
      <c r="A90" s="77" t="s">
        <v>199</v>
      </c>
      <c r="F90" s="13"/>
      <c r="G90" s="22">
        <f>G41+G75+G88</f>
        <v>-8125</v>
      </c>
      <c r="H90" s="75"/>
      <c r="I90" s="2">
        <f>I41+I75+I88</f>
        <v>280208</v>
      </c>
      <c r="J90" s="75"/>
      <c r="K90" s="22">
        <f>K41+K75+K88</f>
        <v>-25976</v>
      </c>
      <c r="L90" s="75"/>
      <c r="M90" s="2">
        <f>M41+M75+M88</f>
        <v>254669</v>
      </c>
    </row>
    <row r="91" spans="1:13" ht="20.25" customHeight="1" x14ac:dyDescent="0.25">
      <c r="B91" s="75" t="s">
        <v>200</v>
      </c>
      <c r="F91" s="13"/>
      <c r="G91" s="16">
        <v>293434</v>
      </c>
      <c r="I91" s="3">
        <v>65687</v>
      </c>
      <c r="K91" s="16">
        <v>238314</v>
      </c>
      <c r="M91" s="3">
        <v>11246</v>
      </c>
    </row>
    <row r="92" spans="1:13" ht="5.0999999999999996" customHeight="1" x14ac:dyDescent="0.25">
      <c r="F92" s="13"/>
      <c r="G92" s="22"/>
      <c r="K92" s="22"/>
    </row>
    <row r="93" spans="1:13" ht="20.25" customHeight="1" thickBot="1" x14ac:dyDescent="0.3">
      <c r="A93" s="77" t="s">
        <v>201</v>
      </c>
      <c r="F93" s="13"/>
      <c r="G93" s="70">
        <f>SUM(G90:G91)</f>
        <v>285309</v>
      </c>
      <c r="I93" s="71">
        <f>SUM(I90:I91)</f>
        <v>345895</v>
      </c>
      <c r="K93" s="70">
        <f>SUM(K90:K91)</f>
        <v>212338</v>
      </c>
      <c r="M93" s="71">
        <f>SUM(M90:M91)</f>
        <v>265915</v>
      </c>
    </row>
    <row r="94" spans="1:13" ht="15" customHeight="1" thickTop="1" x14ac:dyDescent="0.25">
      <c r="F94" s="13"/>
      <c r="G94" s="22"/>
      <c r="K94" s="22"/>
    </row>
    <row r="95" spans="1:13" ht="20.25" customHeight="1" x14ac:dyDescent="0.25">
      <c r="A95" s="77" t="s">
        <v>202</v>
      </c>
      <c r="F95" s="13"/>
      <c r="G95" s="22"/>
      <c r="K95" s="22"/>
    </row>
    <row r="96" spans="1:13" ht="20.25" customHeight="1" x14ac:dyDescent="0.25">
      <c r="A96" s="75" t="s">
        <v>203</v>
      </c>
      <c r="F96" s="13"/>
      <c r="G96" s="22"/>
      <c r="K96" s="22"/>
    </row>
    <row r="97" spans="1:13" ht="20.25" customHeight="1" x14ac:dyDescent="0.25">
      <c r="B97" s="75" t="s">
        <v>204</v>
      </c>
      <c r="F97" s="13"/>
      <c r="G97" s="22">
        <v>67478</v>
      </c>
      <c r="I97" s="2">
        <v>55902</v>
      </c>
      <c r="K97" s="166">
        <v>67425</v>
      </c>
      <c r="L97" s="162"/>
      <c r="M97" s="162">
        <v>55671</v>
      </c>
    </row>
    <row r="98" spans="1:13" ht="20.25" customHeight="1" x14ac:dyDescent="0.25">
      <c r="B98" s="75" t="s">
        <v>205</v>
      </c>
      <c r="F98" s="13"/>
      <c r="G98" s="22">
        <v>16086</v>
      </c>
      <c r="I98" s="2">
        <v>24350</v>
      </c>
      <c r="K98" s="166">
        <v>16086</v>
      </c>
      <c r="L98" s="162"/>
      <c r="M98" s="162">
        <v>21317</v>
      </c>
    </row>
    <row r="99" spans="1:13" s="194" customFormat="1" ht="20.25" customHeight="1" x14ac:dyDescent="0.25">
      <c r="E99" s="195"/>
      <c r="F99" s="196"/>
      <c r="G99" s="162"/>
      <c r="H99" s="197"/>
      <c r="I99" s="197"/>
      <c r="J99" s="197"/>
      <c r="K99" s="162"/>
      <c r="L99" s="197"/>
      <c r="M99" s="197"/>
    </row>
    <row r="100" spans="1:13" ht="20.25" customHeight="1" x14ac:dyDescent="0.25">
      <c r="F100" s="13"/>
    </row>
    <row r="101" spans="1:13" ht="20.25" customHeight="1" x14ac:dyDescent="0.25">
      <c r="F101" s="13"/>
    </row>
    <row r="102" spans="1:13" ht="20.25" customHeight="1" x14ac:dyDescent="0.25">
      <c r="F102" s="13"/>
    </row>
    <row r="103" spans="1:13" ht="3" customHeight="1" x14ac:dyDescent="0.25">
      <c r="F103" s="13"/>
    </row>
    <row r="104" spans="1:13" ht="23.25" customHeight="1" x14ac:dyDescent="0.25">
      <c r="A104" s="84" t="str">
        <f>A51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4" s="79"/>
      <c r="C104" s="79"/>
      <c r="D104" s="79"/>
      <c r="E104" s="141"/>
      <c r="F104" s="80"/>
      <c r="G104" s="3"/>
      <c r="H104" s="3"/>
      <c r="I104" s="3"/>
      <c r="J104" s="3"/>
      <c r="K104" s="3"/>
      <c r="L104" s="3"/>
      <c r="M104" s="3"/>
    </row>
  </sheetData>
  <mergeCells count="4">
    <mergeCell ref="G6:I6"/>
    <mergeCell ref="K6:M6"/>
    <mergeCell ref="G57:I57"/>
    <mergeCell ref="K57:M57"/>
  </mergeCells>
  <pageMargins left="0.9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6" ma:contentTypeDescription="Create a new document." ma:contentTypeScope="" ma:versionID="92b98ef508e1c4da04a6d5bb11410abc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4b4a02831b74444e845f08f213ae513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DF21B-1885-43FE-8B89-9F709873477C}">
  <ds:schemaRefs>
    <ds:schemaRef ds:uri="http://schemas.microsoft.com/office/2006/metadata/properties"/>
    <ds:schemaRef ds:uri="http://schemas.microsoft.com/office/infopath/2007/PartnerControls"/>
    <ds:schemaRef ds:uri="8befd173-feaa-46ff-82eb-b760b9f28990"/>
    <ds:schemaRef ds:uri="e269f2d3-62a5-4ffd-bce4-322032f80e29"/>
  </ds:schemaRefs>
</ds:datastoreItem>
</file>

<file path=customXml/itemProps2.xml><?xml version="1.0" encoding="utf-8"?>
<ds:datastoreItem xmlns:ds="http://schemas.openxmlformats.org/officeDocument/2006/customXml" ds:itemID="{EDF6E5DC-55B0-4DF6-ADD1-717CE8E0F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T</vt:lpstr>
      <vt:lpstr>T 5-6 PL (3M)</vt:lpstr>
      <vt:lpstr>T 7-8 (9M)</vt:lpstr>
      <vt:lpstr>P9-share-conso</vt:lpstr>
      <vt:lpstr>P10-shareEW</vt:lpstr>
      <vt:lpstr>T11-12cash flow</vt:lpstr>
      <vt:lpstr>'P9-share-conso'!Print_Area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Duangporn Pongvitayakorn</cp:lastModifiedBy>
  <cp:revision/>
  <cp:lastPrinted>2022-11-08T01:30:07Z</cp:lastPrinted>
  <dcterms:created xsi:type="dcterms:W3CDTF">2014-04-11T03:45:36Z</dcterms:created>
  <dcterms:modified xsi:type="dcterms:W3CDTF">2022-11-08T01:30:07Z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</Properties>
</file>