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20730" windowHeight="11760" tabRatio="735" activeTab="5"/>
  </bookViews>
  <sheets>
    <sheet name="bs 3-5" sheetId="1" r:id="rId1"/>
    <sheet name="PL 6-7 (3 Month)" sheetId="7" r:id="rId2"/>
    <sheet name="PL 8-9 (9 Month)" sheetId="13" r:id="rId3"/>
    <sheet name="cet-Conso 10-11" sheetId="8" r:id="rId4"/>
    <sheet name="cet-company 12-13" sheetId="9" r:id="rId5"/>
    <sheet name="CF 14-15" sheetId="12" r:id="rId6"/>
  </sheets>
  <definedNames>
    <definedName name="_xlnm.Print_Area" localSheetId="0">'bs 3-5'!$A$1:$J$97</definedName>
    <definedName name="_xlnm.Print_Area" localSheetId="5">'CF 14-15'!$A$1:$J$98</definedName>
    <definedName name="_xlnm.Print_Area" localSheetId="1">'PL 6-7 (3 Month)'!$A$1:$J$59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1" i="8"/>
  <c r="D34" i="12"/>
  <c r="Y51" i="8"/>
  <c r="H91" i="1"/>
  <c r="H45"/>
  <c r="H52"/>
  <c r="H62"/>
  <c r="D35" i="13"/>
  <c r="O57" i="8"/>
  <c r="D92" i="1"/>
  <c r="D91"/>
  <c r="D45"/>
  <c r="D28"/>
  <c r="D15"/>
  <c r="D31" i="12"/>
  <c r="D57"/>
  <c r="D24"/>
  <c r="D13"/>
  <c r="D12"/>
  <c r="H43" i="9"/>
  <c r="H29" i="12"/>
  <c r="H64" s="1"/>
  <c r="H28"/>
  <c r="H63" s="1"/>
  <c r="H13"/>
  <c r="L45" i="9"/>
  <c r="L46" s="1"/>
  <c r="L47" s="1"/>
  <c r="L53" s="1"/>
  <c r="I50" i="8"/>
  <c r="H44" i="9" s="1"/>
  <c r="D49" i="7"/>
  <c r="D28"/>
  <c r="D27"/>
  <c r="D22"/>
  <c r="D21"/>
  <c r="D17"/>
  <c r="D16"/>
  <c r="D13"/>
  <c r="D10"/>
  <c r="D18" s="1"/>
  <c r="D26" s="1"/>
  <c r="D29" s="1"/>
  <c r="D31" s="1"/>
  <c r="H54"/>
  <c r="H49"/>
  <c r="H35"/>
  <c r="H28"/>
  <c r="H27"/>
  <c r="H22"/>
  <c r="H21"/>
  <c r="H16"/>
  <c r="H13"/>
  <c r="H10"/>
  <c r="D54" i="13"/>
  <c r="D54" i="7"/>
  <c r="D17" i="13"/>
  <c r="D30"/>
  <c r="D30" i="7"/>
  <c r="D23" i="13"/>
  <c r="D23" i="7"/>
  <c r="D24"/>
  <c r="H17" i="13"/>
  <c r="H18"/>
  <c r="H26"/>
  <c r="H29"/>
  <c r="H31"/>
  <c r="H30"/>
  <c r="H30" i="7"/>
  <c r="H23" i="13"/>
  <c r="H23" i="7"/>
  <c r="H24" s="1"/>
  <c r="H26" s="1"/>
  <c r="H29" s="1"/>
  <c r="H31" s="1"/>
  <c r="H37" s="1"/>
  <c r="H10" i="13"/>
  <c r="D87" i="1"/>
  <c r="D93"/>
  <c r="D95"/>
  <c r="D97"/>
  <c r="D98"/>
  <c r="D23"/>
  <c r="D29"/>
  <c r="D26"/>
  <c r="D12"/>
  <c r="H28"/>
  <c r="H29"/>
  <c r="H31"/>
  <c r="H15"/>
  <c r="H12"/>
  <c r="D86" i="12"/>
  <c r="H86"/>
  <c r="P43" i="9"/>
  <c r="U49" i="8"/>
  <c r="W49"/>
  <c r="AA49"/>
  <c r="Y58"/>
  <c r="D16" i="1"/>
  <c r="D31"/>
  <c r="I48" i="13"/>
  <c r="H16" i="1"/>
  <c r="H93"/>
  <c r="H95"/>
  <c r="J80" i="12"/>
  <c r="J65"/>
  <c r="F80"/>
  <c r="F65"/>
  <c r="J32"/>
  <c r="J43"/>
  <c r="J45"/>
  <c r="J83"/>
  <c r="J85"/>
  <c r="J87"/>
  <c r="J88" s="1"/>
  <c r="F32"/>
  <c r="F43"/>
  <c r="F45"/>
  <c r="N51" i="9"/>
  <c r="J51"/>
  <c r="H51"/>
  <c r="F51"/>
  <c r="D51"/>
  <c r="N46"/>
  <c r="N47"/>
  <c r="N53"/>
  <c r="J46"/>
  <c r="J47"/>
  <c r="J53"/>
  <c r="F46"/>
  <c r="F47"/>
  <c r="D46"/>
  <c r="D47"/>
  <c r="P39"/>
  <c r="S58" i="8"/>
  <c r="Q58"/>
  <c r="K58"/>
  <c r="I58"/>
  <c r="G58"/>
  <c r="E58"/>
  <c r="U56"/>
  <c r="Y52"/>
  <c r="Y53"/>
  <c r="S52"/>
  <c r="S53"/>
  <c r="S59"/>
  <c r="Q52"/>
  <c r="Q53"/>
  <c r="Q59"/>
  <c r="O52"/>
  <c r="O53"/>
  <c r="K52"/>
  <c r="K53"/>
  <c r="K59"/>
  <c r="G52"/>
  <c r="G53"/>
  <c r="G59"/>
  <c r="E52"/>
  <c r="E53"/>
  <c r="E59"/>
  <c r="U51"/>
  <c r="W51"/>
  <c r="AA51" s="1"/>
  <c r="U50"/>
  <c r="U45"/>
  <c r="W45"/>
  <c r="J36" i="13"/>
  <c r="J24"/>
  <c r="J26"/>
  <c r="J29"/>
  <c r="J31"/>
  <c r="J18"/>
  <c r="F36"/>
  <c r="F24"/>
  <c r="F18" i="7"/>
  <c r="F26"/>
  <c r="F29"/>
  <c r="F31"/>
  <c r="J36"/>
  <c r="J24"/>
  <c r="F36"/>
  <c r="F24"/>
  <c r="J93" i="1"/>
  <c r="J95"/>
  <c r="F93"/>
  <c r="F95"/>
  <c r="J60"/>
  <c r="H60"/>
  <c r="F60"/>
  <c r="D60"/>
  <c r="J52"/>
  <c r="J62"/>
  <c r="F52"/>
  <c r="F62"/>
  <c r="F97"/>
  <c r="F98"/>
  <c r="D52"/>
  <c r="D62"/>
  <c r="J29"/>
  <c r="F29"/>
  <c r="J16"/>
  <c r="J31"/>
  <c r="F16"/>
  <c r="N19" i="9"/>
  <c r="N20"/>
  <c r="N26"/>
  <c r="N24"/>
  <c r="J24"/>
  <c r="H24"/>
  <c r="F24"/>
  <c r="D24"/>
  <c r="O28" i="8"/>
  <c r="P17" i="9"/>
  <c r="P16"/>
  <c r="L19"/>
  <c r="L20"/>
  <c r="L26"/>
  <c r="P18"/>
  <c r="P19"/>
  <c r="P20"/>
  <c r="P26"/>
  <c r="D19"/>
  <c r="D20"/>
  <c r="D26"/>
  <c r="Y28" i="8"/>
  <c r="I22"/>
  <c r="I23"/>
  <c r="I29"/>
  <c r="W27"/>
  <c r="AA27"/>
  <c r="U27"/>
  <c r="U28"/>
  <c r="U26"/>
  <c r="U21"/>
  <c r="W21"/>
  <c r="AA21"/>
  <c r="U20"/>
  <c r="W20"/>
  <c r="AA20"/>
  <c r="U19"/>
  <c r="U22"/>
  <c r="U23"/>
  <c r="U15"/>
  <c r="W15"/>
  <c r="M22"/>
  <c r="M23"/>
  <c r="M29"/>
  <c r="H80" i="12"/>
  <c r="P12" i="9"/>
  <c r="J19"/>
  <c r="J20"/>
  <c r="J26"/>
  <c r="H19"/>
  <c r="H20"/>
  <c r="H26"/>
  <c r="F19"/>
  <c r="F20"/>
  <c r="F26"/>
  <c r="I28" i="8"/>
  <c r="Y22"/>
  <c r="Y23"/>
  <c r="Y29"/>
  <c r="S22"/>
  <c r="S23"/>
  <c r="S29"/>
  <c r="Q22"/>
  <c r="Q23"/>
  <c r="Q29"/>
  <c r="O22"/>
  <c r="O23"/>
  <c r="O29"/>
  <c r="K22"/>
  <c r="K23"/>
  <c r="K29"/>
  <c r="G22"/>
  <c r="G23"/>
  <c r="G29"/>
  <c r="E22"/>
  <c r="E23"/>
  <c r="E29"/>
  <c r="D65" i="12"/>
  <c r="D18" i="13"/>
  <c r="D26"/>
  <c r="D29"/>
  <c r="D31"/>
  <c r="H36" i="7"/>
  <c r="H36" i="13"/>
  <c r="H24"/>
  <c r="D80" i="12"/>
  <c r="S28" i="8"/>
  <c r="Q28"/>
  <c r="K28"/>
  <c r="G28"/>
  <c r="E28"/>
  <c r="D24" i="13"/>
  <c r="L24" i="9"/>
  <c r="P23"/>
  <c r="P24"/>
  <c r="W26" i="8"/>
  <c r="M28"/>
  <c r="F31" i="1"/>
  <c r="J18" i="7"/>
  <c r="J26"/>
  <c r="J29"/>
  <c r="J31"/>
  <c r="J37"/>
  <c r="F18" i="13"/>
  <c r="W19" i="8"/>
  <c r="J55" i="7"/>
  <c r="J50"/>
  <c r="J58"/>
  <c r="J59"/>
  <c r="F55"/>
  <c r="F59"/>
  <c r="F58"/>
  <c r="F85" i="12"/>
  <c r="F87"/>
  <c r="F88"/>
  <c r="W28" i="8"/>
  <c r="AA26"/>
  <c r="AA28"/>
  <c r="F26" i="13"/>
  <c r="F29"/>
  <c r="F31"/>
  <c r="F53" i="9"/>
  <c r="D53"/>
  <c r="U52" i="8"/>
  <c r="U53"/>
  <c r="I52"/>
  <c r="I53"/>
  <c r="I59"/>
  <c r="W50"/>
  <c r="AA50" s="1"/>
  <c r="AA52" s="1"/>
  <c r="AA53" s="1"/>
  <c r="AA59" s="1"/>
  <c r="D36" i="13"/>
  <c r="D35" i="7"/>
  <c r="D36" s="1"/>
  <c r="M52" i="8"/>
  <c r="M53"/>
  <c r="Y59"/>
  <c r="H97" i="1"/>
  <c r="H98"/>
  <c r="AA45" i="8"/>
  <c r="W22"/>
  <c r="W23"/>
  <c r="F50" i="7"/>
  <c r="F37"/>
  <c r="O59" i="8"/>
  <c r="L50" i="9"/>
  <c r="H10" i="12"/>
  <c r="H32"/>
  <c r="H43" s="1"/>
  <c r="H45" s="1"/>
  <c r="H48" i="13"/>
  <c r="H37"/>
  <c r="H53"/>
  <c r="D37"/>
  <c r="D53"/>
  <c r="D50"/>
  <c r="D48"/>
  <c r="D10" i="12"/>
  <c r="D32" s="1"/>
  <c r="D43" s="1"/>
  <c r="D45" s="1"/>
  <c r="D83" s="1"/>
  <c r="D85" s="1"/>
  <c r="D87" s="1"/>
  <c r="D88" s="1"/>
  <c r="P45" i="9"/>
  <c r="U57" i="8"/>
  <c r="O58"/>
  <c r="AA15"/>
  <c r="W29"/>
  <c r="J37" i="13"/>
  <c r="J53"/>
  <c r="J55"/>
  <c r="J48"/>
  <c r="F50"/>
  <c r="F37"/>
  <c r="F53"/>
  <c r="F55"/>
  <c r="F48"/>
  <c r="J97" i="1"/>
  <c r="J98"/>
  <c r="AA19" i="8"/>
  <c r="AA22"/>
  <c r="AA23"/>
  <c r="U29"/>
  <c r="H17" i="7"/>
  <c r="H18"/>
  <c r="W52" i="8"/>
  <c r="W53"/>
  <c r="W59" s="1"/>
  <c r="F58" i="13"/>
  <c r="F59"/>
  <c r="W57" i="8"/>
  <c r="AA57"/>
  <c r="U58"/>
  <c r="U59"/>
  <c r="J59" i="13"/>
  <c r="J58"/>
  <c r="J50"/>
  <c r="H55"/>
  <c r="H53" i="7"/>
  <c r="H55"/>
  <c r="D55" i="13"/>
  <c r="D53" i="7"/>
  <c r="D55" s="1"/>
  <c r="H59" i="13"/>
  <c r="H58"/>
  <c r="H50"/>
  <c r="H48" i="7"/>
  <c r="AA29" i="8"/>
  <c r="D59" i="13"/>
  <c r="D48" i="7"/>
  <c r="D58" i="13"/>
  <c r="M56" i="8"/>
  <c r="L51" i="9"/>
  <c r="P50"/>
  <c r="P51" s="1"/>
  <c r="W56" i="8"/>
  <c r="M58"/>
  <c r="M59"/>
  <c r="D59" i="7"/>
  <c r="D58"/>
  <c r="H59"/>
  <c r="H58"/>
  <c r="H50"/>
  <c r="AA56" i="8"/>
  <c r="AA58"/>
  <c r="W58"/>
  <c r="H46" i="9" l="1"/>
  <c r="H47" s="1"/>
  <c r="H53" s="1"/>
  <c r="P44"/>
  <c r="P46" s="1"/>
  <c r="P47" s="1"/>
  <c r="P53" s="1"/>
  <c r="D50" i="7"/>
  <c r="D37"/>
  <c r="H65" i="12"/>
  <c r="H83" s="1"/>
  <c r="H85" s="1"/>
  <c r="H87" s="1"/>
  <c r="H88" s="1"/>
</calcChain>
</file>

<file path=xl/sharedStrings.xml><?xml version="1.0" encoding="utf-8"?>
<sst xmlns="http://schemas.openxmlformats.org/spreadsheetml/2006/main" count="533" uniqueCount="223">
  <si>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</si>
  <si>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</si>
  <si>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</si>
  <si>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</si>
  <si>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</si>
  <si>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</si>
  <si>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</si>
  <si>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</si>
  <si>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</si>
  <si>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</si>
  <si>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</si>
  <si>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</si>
  <si>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</si>
  <si>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</si>
  <si>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</si>
  <si>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</si>
  <si>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</si>
  <si>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</si>
  <si>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</si>
  <si>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</si>
  <si>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</si>
  <si>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</si>
  <si>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</si>
  <si>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</si>
  <si>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</si>
  <si>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</si>
  <si>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</si>
  <si>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</si>
  <si>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</si>
  <si>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</si>
  <si>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</si>
  <si>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</si>
  <si>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</si>
  <si>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</si>
  <si>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</si>
  <si>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</si>
  <si>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</si>
  <si>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</si>
  <si>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</si>
  <si>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</si>
  <si>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</si>
  <si>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</si>
  <si>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</si>
  <si>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</si>
  <si>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</si>
  <si>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</si>
  <si>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</si>
  <si>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</si>
  <si>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</si>
  <si>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</si>
  <si>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</si>
  <si>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</si>
  <si>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</si>
  <si>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</si>
  <si>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</si>
  <si>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</si>
  <si>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</si>
  <si>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</si>
  <si>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</si>
  <si>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ที่ออก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</si>
  <si>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</si>
  <si>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</si>
  <si>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</si>
  <si>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</si>
  <si>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</si>
  <si>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</si>
  <si>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</si>
  <si>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</si>
  <si>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</si>
  <si>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</si>
  <si>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</si>
  <si>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</si>
  <si>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 xml:space="preserve">หนี้สินและส่วนของผู้ถือหุ้น 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</si>
  <si>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</si>
  <si>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</si>
  <si>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</si>
  <si>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</si>
  <si>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</si>
  <si>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</si>
  <si>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</si>
  <si>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</si>
  <si>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</si>
  <si>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</si>
  <si>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</si>
  <si>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</si>
  <si>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</si>
  <si>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</si>
  <si>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</si>
  <si>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</si>
  <si>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</si>
  <si>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</si>
  <si>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</si>
  <si>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</si>
  <si>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</si>
  <si>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</si>
  <si>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</si>
  <si>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</si>
  <si>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</si>
  <si>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</si>
  <si>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</si>
  <si>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</si>
  <si>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</si>
  <si>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</si>
  <si>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</si>
  <si>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</si>
  <si>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</si>
  <si>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</si>
  <si>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</si>
  <si>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</si>
  <si>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</si>
  <si>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</si>
  <si>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</si>
  <si>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</si>
  <si>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</si>
  <si>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</si>
  <si>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</si>
  <si>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</si>
  <si>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</si>
  <si>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</si>
  <si>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ส่วนของ</t>
  </si>
  <si>
    <t>ของบริษัทใหญ่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</si>
  <si>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</si>
  <si>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</si>
  <si>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ภาษีเงินได้จ่ายออก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</si>
  <si>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</si>
  <si>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</si>
  <si>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</si>
  <si>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</si>
  <si>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</si>
  <si>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</si>
  <si>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</si>
  <si>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</si>
  <si>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</si>
  <si>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</si>
  <si>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(บาท)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</si>
  <si>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</si>
  <si>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</si>
  <si>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</si>
  <si>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2556</t>
  </si>
  <si>
    <t>ขาดทุนจากการปรับมูลค่าสินค้า</t>
  </si>
  <si>
    <t>ผลประโยชน์พนักงานจ่ายออก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</si>
  <si>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</si>
  <si>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</si>
  <si>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</si>
  <si>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</si>
  <si>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เงินสดจ่ายเพื่อชำระเงินกู้ยืมระยะยาว</t>
  </si>
  <si>
    <t>(ไม่ได้ตรวจสอบ)</t>
  </si>
  <si>
    <t xml:space="preserve">   การเปลี่ยนแปลงสถานะเป็นบริษัทย่อย</t>
  </si>
  <si>
    <t>เงินสดรับ (จ่าย) สุทธิจากการซื้อบริษัทย่อย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</si>
  <si>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</si>
  <si>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</si>
  <si>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</si>
  <si>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 xml:space="preserve">            ลดลงสุทธิ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</si>
  <si>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</si>
  <si>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</si>
  <si>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</si>
  <si>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</si>
  <si>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</si>
  <si>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</si>
  <si>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 xml:space="preserve">            เพิ่มขึ้นสุทธิ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</si>
  <si>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</si>
  <si>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</si>
  <si>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</si>
  <si>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</si>
  <si>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</si>
  <si>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</si>
  <si>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</si>
  <si>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</si>
  <si>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</si>
  <si>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</si>
  <si>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</si>
  <si>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</si>
  <si>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</si>
  <si>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เงินสดรับเงินกู้ยืมระยะยาว</t>
  </si>
  <si>
    <t>สินทรัพย์ทางการเงินหมุนเวียนอื่น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</si>
  <si>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</si>
  <si>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กิจกรรมลงทุน</t>
  </si>
  <si>
    <t>เงินปันผลจ่าย</t>
  </si>
  <si>
    <t>2564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</si>
  <si>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</si>
  <si>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</si>
  <si>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</si>
  <si>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>ยอดคงเหลือ ณ วันที่ 1 มกราคม 2564</t>
  </si>
  <si>
    <t xml:space="preserve">     เงินลงทุนที่ได้รับจากผู้ถือหุ้น และการจัดส่วนทุนให้ผู้ถือหุ้น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</si>
  <si>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</si>
  <si>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</si>
  <si>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</si>
  <si>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</si>
  <si>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</si>
  <si>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</si>
  <si>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</si>
  <si>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</si>
  <si>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</si>
  <si>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กำไรเบ็ดเสร็จอื่นสำหรับงวด - สุทธิจากภาษีเงินได้</t>
  </si>
  <si>
    <t>ขาดทุนจากการด้อยค่าของสินทรัพย์</t>
  </si>
  <si>
    <t>ขาดทุนจากการตัดจำหน่ายอุปกรณ์</t>
  </si>
  <si>
    <t>เงินสดรับจากการจำหน่ายหน่วยลงทุน</t>
  </si>
  <si>
    <t xml:space="preserve">     รวมเงินลงทุนที่ได้รับจากผู้ถือหุ้น และการจัดสรรส่วนทุนให้ผู้ถือหุ้น</t>
  </si>
  <si>
    <t xml:space="preserve">    รวมเงินลงทุนที่ได้รับจากผู้ถือหุ้น และการจัดสรรส่วนทุนให้ผู้ถือหุ้น</t>
  </si>
  <si>
    <t>2565</t>
  </si>
  <si>
    <t>ยอดคงเหลือ ณ วันที่ 1 มกราคม 2565</t>
  </si>
  <si>
    <t>1)     เจ้าหนี้หมุนเวียนอื่นจากการซื้อเครื่องจักรและอุปกรณ์</t>
  </si>
  <si>
    <t>2)     สินทรัพย์สิทธิการใช้เพิ่มขึ้น (ลดลง) สุทธิ</t>
  </si>
  <si>
    <t>3)     ต้นทุนการกู้ยืมที่เกี่ยวข้องกับการได้มาของสินทรัพย์</t>
  </si>
  <si>
    <t>ค่าใช้จ่ายภาษีเงินได้</t>
  </si>
  <si>
    <t xml:space="preserve">   จากสถาบันการเงิน</t>
  </si>
  <si>
    <t>ขาดทุน (กำไร) จากการจำหน่ายเงินลงทุนในหลักทรัพย์</t>
  </si>
  <si>
    <t xml:space="preserve">            เพิ่มขึ้น (ลดลง) สุทธิ</t>
  </si>
  <si>
    <t xml:space="preserve">   ในมูลค่ายุติธรรมของตราสารอนุพันธ์ที่ยังไม่เกิดขึ้นจริง</t>
  </si>
  <si>
    <t>วันที่ 30 กันยายน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</si>
  <si>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</si>
  <si>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</si>
  <si>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</si>
  <si>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</si>
  <si>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</si>
  <si>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</si>
  <si>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รายได้ (ค่าใช้จ่าย) ภาษีเงินได้</t>
  </si>
  <si>
    <t>30 กันยายน</t>
  </si>
  <si>
    <t>ขาดทุนจากการปรับมูลค่ายุติธรรมของหน่วยลงทุน</t>
  </si>
  <si>
    <t>ขาดทุน (กำไร) จากการจำหน่ายเครื่องจักรและอุปกรณ์</t>
  </si>
  <si>
    <t>ขาดทุนจากอัตราแลกเปลี่ยนและการเปลี่ยนแปลง</t>
  </si>
  <si>
    <t>กระแสเงินสดสุทธิใช้ไปในกิจกรรมจัดหาเงิน</t>
  </si>
  <si>
    <t>กลับรายผลขาดทุนด้านเครดิตที่คาดว่าจะเกิดขึ้น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</si>
</sst>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.0_-;\-* #,##0.0_-;_-* &quot;-&quot;??_-;_-@_-"/>
    <numFmt numFmtId="170" formatCode="_-* #,##0_-;\-* #,##0_-;_-* &quot;-&quot;??_-;_-@_-"/>
    <numFmt numFmtId="171" formatCode="#,##0\ ;\(#,##0\)"/>
    <numFmt numFmtId="172" formatCode="#,##0.00;[Red]\(#,##0.00\)"/>
  </numFmts>
  <fonts count="32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21" fillId="0" borderId="0"/>
    <xf numFmtId="0" fontId="25" fillId="0" borderId="0"/>
    <xf numFmtId="0" fontId="29" fillId="0" borderId="0"/>
    <xf numFmtId="0" fontId="25" fillId="0" borderId="0"/>
    <xf numFmtId="167" fontId="28" fillId="0" borderId="0"/>
    <xf numFmtId="172" fontId="28" fillId="0" borderId="0"/>
    <xf numFmtId="0" fontId="2" fillId="0" borderId="0"/>
    <xf numFmtId="0" fontId="2" fillId="0" borderId="0">
      <alignment vertical="center"/>
    </xf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43">
    <xf numFmtId="0" fontId="0" fillId="0" borderId="0" xfId="0"/>
    <xf numFmtId="38" fontId="6" fillId="0" borderId="0" xfId="0" applyNumberFormat="1" applyFont="1" applyFill="1" applyAlignment="1"/>
    <xf numFmtId="0" fontId="6" fillId="0" borderId="0" xfId="0" applyFont="1" applyFill="1" applyAlignment="1"/>
    <xf numFmtId="38" fontId="6" fillId="0" borderId="0" xfId="0" applyNumberFormat="1" applyFont="1" applyFill="1" applyBorder="1" applyAlignment="1"/>
    <xf numFmtId="0" fontId="6" fillId="0" borderId="0" xfId="20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8" applyNumberFormat="1" applyFont="1" applyFill="1" applyAlignment="1"/>
    <xf numFmtId="37" fontId="6" fillId="0" borderId="0" xfId="10" applyNumberFormat="1" applyFont="1" applyFill="1" applyAlignment="1"/>
    <xf numFmtId="41" fontId="6" fillId="0" borderId="0" xfId="1" applyNumberFormat="1" applyFont="1" applyFill="1" applyAlignment="1"/>
    <xf numFmtId="49" fontId="6" fillId="0" borderId="0" xfId="0" applyNumberFormat="1" applyFont="1" applyFill="1" applyBorder="1" applyAlignment="1">
      <alignment horizontal="center"/>
    </xf>
    <xf numFmtId="167" fontId="13" fillId="0" borderId="0" xfId="12" applyNumberFormat="1" applyFont="1" applyFill="1" applyAlignment="1">
      <alignment horizontal="center" vertical="top"/>
    </xf>
    <xf numFmtId="167" fontId="13" fillId="0" borderId="0" xfId="12" applyNumberFormat="1" applyFont="1" applyFill="1" applyBorder="1" applyAlignment="1">
      <alignment horizontal="center" vertical="top"/>
    </xf>
    <xf numFmtId="165" fontId="6" fillId="0" borderId="0" xfId="1" applyFont="1" applyFill="1" applyAlignment="1"/>
    <xf numFmtId="165" fontId="6" fillId="0" borderId="0" xfId="1" applyFont="1" applyFill="1" applyBorder="1" applyAlignment="1"/>
    <xf numFmtId="37" fontId="23" fillId="0" borderId="0" xfId="13" quotePrefix="1" applyNumberFormat="1" applyFont="1" applyFill="1" applyAlignment="1">
      <alignment horizontal="left"/>
    </xf>
    <xf numFmtId="40" fontId="23" fillId="0" borderId="0" xfId="1" applyNumberFormat="1" applyFont="1" applyFill="1" applyAlignment="1">
      <alignment horizontal="left"/>
    </xf>
    <xf numFmtId="165" fontId="6" fillId="0" borderId="0" xfId="1" applyFont="1" applyFill="1" applyBorder="1" applyAlignment="1">
      <alignment horizontal="center"/>
    </xf>
    <xf numFmtId="167" fontId="12" fillId="0" borderId="0" xfId="12" applyNumberFormat="1" applyFont="1" applyFill="1" applyBorder="1" applyAlignment="1">
      <alignment horizontal="right" vertical="top"/>
    </xf>
    <xf numFmtId="170" fontId="6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right"/>
    </xf>
    <xf numFmtId="38" fontId="23" fillId="0" borderId="0" xfId="13" applyNumberFormat="1" applyFont="1" applyFill="1" applyAlignment="1"/>
    <xf numFmtId="0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left"/>
    </xf>
    <xf numFmtId="38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justify"/>
    </xf>
    <xf numFmtId="38" fontId="6" fillId="0" borderId="0" xfId="13" applyNumberFormat="1" applyFont="1" applyFill="1" applyAlignment="1"/>
    <xf numFmtId="37" fontId="6" fillId="0" borderId="0" xfId="13" applyNumberFormat="1" applyFont="1" applyFill="1" applyBorder="1" applyAlignment="1"/>
    <xf numFmtId="0" fontId="6" fillId="0" borderId="0" xfId="13" applyFont="1" applyFill="1" applyAlignment="1"/>
    <xf numFmtId="49" fontId="8" fillId="0" borderId="0" xfId="13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8" fontId="8" fillId="0" borderId="0" xfId="13" applyNumberFormat="1" applyFont="1" applyFill="1" applyAlignment="1">
      <alignment horizontal="center"/>
    </xf>
    <xf numFmtId="38" fontId="6" fillId="0" borderId="0" xfId="13" applyNumberFormat="1" applyFont="1" applyFill="1" applyBorder="1" applyAlignment="1"/>
    <xf numFmtId="41" fontId="6" fillId="0" borderId="0" xfId="13" applyNumberFormat="1" applyFont="1" applyFill="1" applyBorder="1" applyAlignment="1"/>
    <xf numFmtId="41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right"/>
    </xf>
    <xf numFmtId="37" fontId="5" fillId="0" borderId="0" xfId="13" applyNumberFormat="1" applyFont="1" applyFill="1" applyBorder="1" applyAlignment="1"/>
    <xf numFmtId="37" fontId="6" fillId="0" borderId="0" xfId="13" applyNumberFormat="1" applyFont="1" applyFill="1" applyAlignment="1">
      <alignment horizontal="right"/>
    </xf>
    <xf numFmtId="37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center"/>
    </xf>
    <xf numFmtId="37" fontId="6" fillId="0" borderId="0" xfId="13" applyNumberFormat="1" applyFont="1" applyFill="1" applyBorder="1" applyAlignment="1">
      <alignment horizontal="center"/>
    </xf>
    <xf numFmtId="0" fontId="6" fillId="0" borderId="0" xfId="13" applyFont="1" applyFill="1" applyAlignment="1">
      <alignment horizontal="left"/>
    </xf>
    <xf numFmtId="37" fontId="6" fillId="0" borderId="0" xfId="13" applyNumberFormat="1" applyFont="1" applyFill="1" applyBorder="1" applyAlignment="1">
      <alignment horizontal="right"/>
    </xf>
    <xf numFmtId="38" fontId="9" fillId="0" borderId="0" xfId="13" applyNumberFormat="1" applyFont="1" applyFill="1" applyAlignment="1">
      <alignment horizontal="center"/>
    </xf>
    <xf numFmtId="0" fontId="5" fillId="0" borderId="0" xfId="13" applyFont="1" applyFill="1" applyAlignment="1"/>
    <xf numFmtId="38" fontId="24" fillId="0" borderId="0" xfId="13" applyNumberFormat="1" applyFont="1" applyFill="1" applyAlignment="1">
      <alignment horizontal="left"/>
    </xf>
    <xf numFmtId="37" fontId="5" fillId="0" borderId="0" xfId="13" applyNumberFormat="1" applyFont="1" applyFill="1" applyAlignment="1"/>
    <xf numFmtId="41" fontId="6" fillId="0" borderId="1" xfId="13" applyNumberFormat="1" applyFont="1" applyFill="1" applyBorder="1" applyAlignment="1"/>
    <xf numFmtId="37" fontId="5" fillId="0" borderId="0" xfId="13" applyNumberFormat="1" applyFont="1" applyFill="1" applyAlignment="1">
      <alignment horizontal="right"/>
    </xf>
    <xf numFmtId="38" fontId="24" fillId="0" borderId="0" xfId="13" applyNumberFormat="1" applyFont="1" applyFill="1" applyAlignment="1"/>
    <xf numFmtId="0" fontId="23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justify"/>
    </xf>
    <xf numFmtId="0" fontId="5" fillId="0" borderId="0" xfId="13" applyFont="1" applyFill="1" applyAlignment="1">
      <alignment horizontal="justify"/>
    </xf>
    <xf numFmtId="37" fontId="5" fillId="0" borderId="2" xfId="13" applyNumberFormat="1" applyFont="1" applyFill="1" applyBorder="1" applyAlignment="1"/>
    <xf numFmtId="37" fontId="6" fillId="0" borderId="0" xfId="1" applyNumberFormat="1" applyFont="1" applyFill="1" applyAlignment="1"/>
    <xf numFmtId="0" fontId="5" fillId="0" borderId="0" xfId="13" applyFont="1" applyFill="1" applyAlignment="1">
      <alignment horizontal="left"/>
    </xf>
    <xf numFmtId="39" fontId="6" fillId="0" borderId="0" xfId="13" applyNumberFormat="1" applyFont="1" applyFill="1" applyBorder="1" applyAlignment="1">
      <alignment vertical="center"/>
    </xf>
    <xf numFmtId="38" fontId="6" fillId="0" borderId="0" xfId="13" applyNumberFormat="1" applyFont="1" applyFill="1"/>
    <xf numFmtId="37" fontId="23" fillId="0" borderId="0" xfId="13" applyNumberFormat="1" applyFont="1" applyFill="1" applyAlignment="1">
      <alignment horizontal="left"/>
    </xf>
    <xf numFmtId="38" fontId="9" fillId="0" borderId="0" xfId="13" applyNumberFormat="1" applyFont="1" applyFill="1" applyAlignment="1">
      <alignment horizontal="justify"/>
    </xf>
    <xf numFmtId="38" fontId="8" fillId="0" borderId="0" xfId="13" applyNumberFormat="1" applyFont="1" applyFill="1" applyAlignment="1">
      <alignment horizontal="left"/>
    </xf>
    <xf numFmtId="0" fontId="6" fillId="0" borderId="0" xfId="13" applyFont="1" applyFill="1" applyAlignment="1">
      <alignment wrapText="1"/>
    </xf>
    <xf numFmtId="0" fontId="6" fillId="0" borderId="0" xfId="13" applyFont="1" applyFill="1" applyAlignment="1">
      <alignment horizontal="left" wrapText="1"/>
    </xf>
    <xf numFmtId="0" fontId="11" fillId="0" borderId="0" xfId="13" applyFont="1" applyFill="1" applyAlignment="1"/>
    <xf numFmtId="0" fontId="5" fillId="0" borderId="0" xfId="13" applyFont="1" applyFill="1" applyAlignment="1">
      <alignment wrapText="1"/>
    </xf>
    <xf numFmtId="37" fontId="7" fillId="0" borderId="0" xfId="13" applyNumberFormat="1" applyFont="1" applyFill="1" applyAlignment="1">
      <alignment horizontal="center"/>
    </xf>
    <xf numFmtId="167" fontId="6" fillId="0" borderId="0" xfId="13" applyNumberFormat="1" applyFont="1" applyFill="1" applyBorder="1" applyAlignment="1">
      <alignment wrapText="1"/>
    </xf>
    <xf numFmtId="37" fontId="6" fillId="0" borderId="0" xfId="13" applyNumberFormat="1" applyFont="1" applyFill="1" applyBorder="1" applyAlignment="1">
      <alignment wrapText="1"/>
    </xf>
    <xf numFmtId="0" fontId="9" fillId="0" borderId="0" xfId="13" applyFont="1" applyFill="1" applyAlignment="1">
      <alignment wrapText="1"/>
    </xf>
    <xf numFmtId="0" fontId="7" fillId="0" borderId="0" xfId="13" applyNumberFormat="1" applyFont="1" applyFill="1" applyBorder="1" applyAlignment="1">
      <alignment horizontal="center"/>
    </xf>
    <xf numFmtId="0" fontId="6" fillId="0" borderId="0" xfId="13" applyFont="1" applyFill="1" applyBorder="1" applyAlignment="1">
      <alignment wrapText="1"/>
    </xf>
    <xf numFmtId="41" fontId="7" fillId="0" borderId="0" xfId="13" applyNumberFormat="1" applyFont="1" applyFill="1" applyAlignment="1">
      <alignment horizontal="center"/>
    </xf>
    <xf numFmtId="41" fontId="5" fillId="0" borderId="2" xfId="13" applyNumberFormat="1" applyFont="1" applyFill="1" applyBorder="1" applyAlignment="1">
      <alignment horizontal="right"/>
    </xf>
    <xf numFmtId="41" fontId="5" fillId="0" borderId="0" xfId="13" applyNumberFormat="1" applyFont="1" applyFill="1" applyBorder="1" applyAlignment="1">
      <alignment horizontal="right"/>
    </xf>
    <xf numFmtId="37" fontId="7" fillId="0" borderId="0" xfId="13" applyNumberFormat="1" applyFont="1" applyFill="1" applyBorder="1" applyAlignment="1">
      <alignment horizontal="center"/>
    </xf>
    <xf numFmtId="0" fontId="9" fillId="0" borderId="0" xfId="13" applyFont="1" applyFill="1" applyAlignment="1">
      <alignment horizontal="justify" wrapText="1"/>
    </xf>
    <xf numFmtId="37" fontId="6" fillId="0" borderId="0" xfId="13" applyNumberFormat="1" applyFont="1" applyFill="1" applyAlignment="1">
      <alignment wrapText="1"/>
    </xf>
    <xf numFmtId="41" fontId="5" fillId="0" borderId="0" xfId="13" applyNumberFormat="1" applyFont="1" applyFill="1" applyBorder="1" applyAlignment="1"/>
    <xf numFmtId="168" fontId="9" fillId="0" borderId="0" xfId="13" applyNumberFormat="1" applyFont="1" applyFill="1" applyAlignment="1">
      <alignment horizontal="center"/>
    </xf>
    <xf numFmtId="37" fontId="5" fillId="0" borderId="3" xfId="13" applyNumberFormat="1" applyFont="1" applyFill="1" applyBorder="1" applyAlignment="1"/>
    <xf numFmtId="38" fontId="15" fillId="0" borderId="0" xfId="13" applyNumberFormat="1" applyFont="1" applyFill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37" fontId="23" fillId="0" borderId="0" xfId="13" quotePrefix="1" applyNumberFormat="1" applyFont="1" applyFill="1" applyBorder="1" applyAlignment="1">
      <alignment horizontal="left"/>
    </xf>
    <xf numFmtId="40" fontId="23" fillId="0" borderId="0" xfId="1" applyNumberFormat="1" applyFont="1" applyFill="1" applyBorder="1" applyAlignment="1">
      <alignment horizontal="left"/>
    </xf>
    <xf numFmtId="165" fontId="6" fillId="0" borderId="0" xfId="1" applyFont="1" applyFill="1" applyAlignment="1">
      <alignment horizontal="center"/>
    </xf>
    <xf numFmtId="0" fontId="6" fillId="0" borderId="0" xfId="0" applyFont="1" applyFill="1" applyAlignment="1">
      <alignment vertical="top"/>
    </xf>
    <xf numFmtId="41" fontId="6" fillId="0" borderId="0" xfId="1" applyNumberFormat="1" applyFont="1" applyFill="1" applyAlignment="1">
      <alignment horizontal="center"/>
    </xf>
    <xf numFmtId="0" fontId="9" fillId="0" borderId="0" xfId="13" applyFont="1" applyFill="1" applyAlignment="1">
      <alignment horizontal="left"/>
    </xf>
    <xf numFmtId="37" fontId="5" fillId="0" borderId="0" xfId="13" applyNumberFormat="1" applyFont="1" applyFill="1" applyBorder="1" applyAlignment="1">
      <alignment horizontal="right"/>
    </xf>
    <xf numFmtId="0" fontId="6" fillId="0" borderId="0" xfId="13" applyFont="1" applyFill="1" applyAlignment="1">
      <alignment horizontal="justify"/>
    </xf>
    <xf numFmtId="38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Border="1" applyAlignment="1">
      <alignment horizontal="centerContinuous"/>
    </xf>
    <xf numFmtId="41" fontId="6" fillId="0" borderId="0" xfId="13" applyNumberFormat="1" applyFont="1" applyFill="1" applyAlignment="1">
      <alignment horizontal="right"/>
    </xf>
    <xf numFmtId="0" fontId="5" fillId="0" borderId="0" xfId="13" applyFont="1" applyFill="1" applyAlignment="1">
      <alignment horizontal="left" vertical="center"/>
    </xf>
    <xf numFmtId="41" fontId="6" fillId="0" borderId="0" xfId="13" applyNumberFormat="1" applyFont="1" applyFill="1" applyBorder="1" applyAlignment="1">
      <alignment horizontal="right" vertical="center"/>
    </xf>
    <xf numFmtId="38" fontId="5" fillId="0" borderId="0" xfId="13" applyNumberFormat="1" applyFont="1" applyFill="1"/>
    <xf numFmtId="37" fontId="5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vertical="center"/>
    </xf>
    <xf numFmtId="38" fontId="6" fillId="0" borderId="0" xfId="13" applyNumberFormat="1" applyFont="1" applyFill="1" applyBorder="1" applyAlignment="1">
      <alignment vertical="center"/>
    </xf>
    <xf numFmtId="38" fontId="5" fillId="0" borderId="0" xfId="13" applyNumberFormat="1" applyFont="1" applyFill="1" applyBorder="1" applyAlignment="1"/>
    <xf numFmtId="0" fontId="5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horizontal="justify" vertical="center"/>
    </xf>
    <xf numFmtId="39" fontId="6" fillId="0" borderId="0" xfId="1" applyNumberFormat="1" applyFont="1" applyFill="1" applyBorder="1" applyAlignment="1">
      <alignment vertical="center"/>
    </xf>
    <xf numFmtId="38" fontId="5" fillId="0" borderId="0" xfId="13" applyNumberFormat="1" applyFont="1" applyFill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170" fontId="6" fillId="0" borderId="0" xfId="1" applyNumberFormat="1" applyFont="1" applyFill="1" applyAlignment="1"/>
    <xf numFmtId="37" fontId="13" fillId="0" borderId="0" xfId="13" applyNumberFormat="1" applyFont="1" applyFill="1" applyBorder="1" applyAlignment="1">
      <alignment horizontal="center" vertical="center"/>
    </xf>
    <xf numFmtId="170" fontId="6" fillId="0" borderId="0" xfId="1" quotePrefix="1" applyNumberFormat="1" applyFont="1" applyFill="1" applyBorder="1" applyAlignment="1">
      <alignment horizontal="right"/>
    </xf>
    <xf numFmtId="43" fontId="6" fillId="0" borderId="0" xfId="13" applyNumberFormat="1" applyFont="1" applyFill="1" applyAlignment="1"/>
    <xf numFmtId="38" fontId="6" fillId="0" borderId="0" xfId="0" applyNumberFormat="1" applyFont="1" applyAlignment="1">
      <alignment vertical="top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Border="1" applyAlignment="1"/>
    <xf numFmtId="0" fontId="8" fillId="0" borderId="0" xfId="13" applyFont="1" applyFill="1" applyAlignment="1">
      <alignment wrapText="1"/>
    </xf>
    <xf numFmtId="41" fontId="6" fillId="0" borderId="0" xfId="13" applyNumberFormat="1" applyFont="1"/>
    <xf numFmtId="0" fontId="6" fillId="0" borderId="0" xfId="13" applyFont="1" applyAlignment="1">
      <alignment wrapText="1"/>
    </xf>
    <xf numFmtId="0" fontId="6" fillId="0" borderId="0" xfId="13" applyFont="1"/>
    <xf numFmtId="41" fontId="6" fillId="0" borderId="1" xfId="13" applyNumberFormat="1" applyFont="1" applyBorder="1"/>
    <xf numFmtId="49" fontId="15" fillId="0" borderId="0" xfId="13" applyNumberFormat="1" applyFont="1" applyFill="1" applyBorder="1" applyAlignment="1">
      <alignment horizontal="center"/>
    </xf>
    <xf numFmtId="37" fontId="6" fillId="0" borderId="0" xfId="13" applyNumberFormat="1" applyFont="1" applyAlignment="1">
      <alignment wrapText="1"/>
    </xf>
    <xf numFmtId="37" fontId="6" fillId="0" borderId="0" xfId="13" applyNumberFormat="1" applyFont="1"/>
    <xf numFmtId="170" fontId="6" fillId="0" borderId="0" xfId="1" applyNumberFormat="1" applyFont="1" applyAlignment="1">
      <alignment horizontal="center"/>
    </xf>
    <xf numFmtId="165" fontId="6" fillId="0" borderId="0" xfId="1" applyFont="1"/>
    <xf numFmtId="41" fontId="6" fillId="0" borderId="0" xfId="1" applyNumberFormat="1" applyFont="1" applyAlignment="1">
      <alignment horizontal="center"/>
    </xf>
    <xf numFmtId="41" fontId="6" fillId="0" borderId="1" xfId="13" applyNumberFormat="1" applyFont="1" applyBorder="1" applyAlignment="1">
      <alignment horizontal="center"/>
    </xf>
    <xf numFmtId="170" fontId="6" fillId="0" borderId="0" xfId="1" applyNumberFormat="1" applyFont="1"/>
    <xf numFmtId="165" fontId="6" fillId="0" borderId="0" xfId="1" applyFont="1" applyAlignment="1">
      <alignment horizontal="right"/>
    </xf>
    <xf numFmtId="41" fontId="6" fillId="0" borderId="0" xfId="13" applyNumberFormat="1" applyFont="1" applyAlignment="1">
      <alignment horizontal="right"/>
    </xf>
    <xf numFmtId="41" fontId="5" fillId="0" borderId="2" xfId="13" applyNumberFormat="1" applyFont="1" applyBorder="1" applyAlignment="1">
      <alignment horizontal="right"/>
    </xf>
    <xf numFmtId="37" fontId="6" fillId="0" borderId="1" xfId="13" applyNumberFormat="1" applyFont="1" applyBorder="1"/>
    <xf numFmtId="0" fontId="6" fillId="0" borderId="0" xfId="13" applyFont="1" applyAlignment="1">
      <alignment horizontal="left"/>
    </xf>
    <xf numFmtId="167" fontId="6" fillId="0" borderId="0" xfId="1" applyNumberFormat="1" applyFont="1" applyAlignment="1">
      <alignment horizontal="center"/>
    </xf>
    <xf numFmtId="37" fontId="6" fillId="0" borderId="0" xfId="13" applyNumberFormat="1" applyFont="1" applyFill="1" applyAlignment="1">
      <alignment vertical="center"/>
    </xf>
    <xf numFmtId="38" fontId="30" fillId="0" borderId="0" xfId="13" applyNumberFormat="1" applyFont="1" applyFill="1" applyAlignment="1"/>
    <xf numFmtId="170" fontId="6" fillId="0" borderId="0" xfId="1" applyNumberFormat="1" applyFont="1" applyFill="1" applyAlignment="1">
      <alignment horizontal="right"/>
    </xf>
    <xf numFmtId="41" fontId="6" fillId="0" borderId="0" xfId="10" applyNumberFormat="1" applyFont="1" applyFill="1" applyAlignment="1"/>
    <xf numFmtId="41" fontId="6" fillId="0" borderId="4" xfId="9" applyNumberFormat="1" applyFont="1" applyFill="1" applyBorder="1" applyAlignment="1"/>
    <xf numFmtId="41" fontId="6" fillId="0" borderId="0" xfId="9" applyNumberFormat="1" applyFont="1" applyFill="1" applyAlignment="1"/>
    <xf numFmtId="170" fontId="5" fillId="0" borderId="0" xfId="1" applyNumberFormat="1" applyFont="1" applyFill="1" applyAlignment="1">
      <alignment horizontal="center"/>
    </xf>
    <xf numFmtId="165" fontId="6" fillId="0" borderId="1" xfId="1" applyFont="1" applyFill="1" applyBorder="1" applyAlignment="1">
      <alignment horizontal="center"/>
    </xf>
    <xf numFmtId="170" fontId="5" fillId="0" borderId="2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6" fillId="0" borderId="0" xfId="1" quotePrefix="1" applyNumberFormat="1" applyFont="1" applyFill="1" applyAlignment="1">
      <alignment horizontal="center"/>
    </xf>
    <xf numFmtId="165" fontId="6" fillId="0" borderId="0" xfId="1" quotePrefix="1" applyFont="1" applyFill="1" applyAlignment="1">
      <alignment horizontal="center"/>
    </xf>
    <xf numFmtId="41" fontId="5" fillId="0" borderId="2" xfId="13" applyNumberFormat="1" applyFont="1" applyFill="1" applyBorder="1" applyAlignment="1"/>
    <xf numFmtId="41" fontId="6" fillId="0" borderId="1" xfId="0" applyNumberFormat="1" applyFont="1" applyFill="1" applyBorder="1" applyAlignment="1"/>
    <xf numFmtId="41" fontId="5" fillId="0" borderId="0" xfId="13" applyNumberFormat="1" applyFont="1" applyFill="1" applyAlignment="1"/>
    <xf numFmtId="37" fontId="6" fillId="0" borderId="1" xfId="0" applyNumberFormat="1" applyFont="1" applyFill="1" applyBorder="1" applyAlignment="1"/>
    <xf numFmtId="41" fontId="5" fillId="0" borderId="1" xfId="13" applyNumberFormat="1" applyFont="1" applyFill="1" applyBorder="1" applyAlignment="1"/>
    <xf numFmtId="170" fontId="5" fillId="0" borderId="1" xfId="1" applyNumberFormat="1" applyFont="1" applyFill="1" applyBorder="1" applyAlignment="1">
      <alignment horizontal="center"/>
    </xf>
    <xf numFmtId="41" fontId="5" fillId="0" borderId="3" xfId="13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 vertical="center"/>
    </xf>
    <xf numFmtId="37" fontId="5" fillId="0" borderId="3" xfId="13" applyNumberFormat="1" applyFont="1" applyFill="1" applyBorder="1" applyAlignment="1">
      <alignment horizontal="right" vertical="center"/>
    </xf>
    <xf numFmtId="39" fontId="6" fillId="0" borderId="4" xfId="1" applyNumberFormat="1" applyFont="1" applyFill="1" applyBorder="1" applyAlignment="1">
      <alignment vertical="center"/>
    </xf>
    <xf numFmtId="170" fontId="6" fillId="0" borderId="0" xfId="1" applyNumberFormat="1" applyFont="1" applyFill="1"/>
    <xf numFmtId="37" fontId="13" fillId="0" borderId="0" xfId="13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 wrapText="1"/>
    </xf>
    <xf numFmtId="37" fontId="13" fillId="0" borderId="0" xfId="12" applyNumberFormat="1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center" vertical="center"/>
    </xf>
    <xf numFmtId="37" fontId="13" fillId="0" borderId="0" xfId="13" applyNumberFormat="1" applyFont="1" applyFill="1" applyBorder="1" applyAlignment="1">
      <alignment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37" fontId="24" fillId="0" borderId="0" xfId="13" applyNumberFormat="1" applyFont="1" applyFill="1" applyAlignment="1">
      <alignment horizontal="center" vertical="center"/>
    </xf>
    <xf numFmtId="37" fontId="24" fillId="0" borderId="0" xfId="13" applyNumberFormat="1" applyFont="1" applyFill="1" applyBorder="1" applyAlignment="1">
      <alignment horizontal="center" vertical="center"/>
    </xf>
    <xf numFmtId="0" fontId="24" fillId="0" borderId="0" xfId="13" applyFont="1" applyFill="1" applyBorder="1" applyAlignment="1">
      <alignment vertical="center"/>
    </xf>
    <xf numFmtId="0" fontId="24" fillId="0" borderId="0" xfId="13" applyFont="1" applyFill="1" applyAlignment="1">
      <alignment horizontal="center" vertical="center"/>
    </xf>
    <xf numFmtId="37" fontId="13" fillId="0" borderId="0" xfId="13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37" fontId="13" fillId="0" borderId="5" xfId="12" applyNumberFormat="1" applyFont="1" applyFill="1" applyBorder="1" applyAlignment="1">
      <alignment vertical="center"/>
    </xf>
    <xf numFmtId="37" fontId="13" fillId="0" borderId="5" xfId="12" applyNumberFormat="1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0" fontId="13" fillId="0" borderId="0" xfId="12" applyFont="1" applyFill="1" applyBorder="1" applyAlignment="1">
      <alignment vertical="center"/>
    </xf>
    <xf numFmtId="0" fontId="13" fillId="0" borderId="5" xfId="12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49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 wrapText="1"/>
    </xf>
    <xf numFmtId="164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 wrapText="1"/>
    </xf>
    <xf numFmtId="37" fontId="12" fillId="0" borderId="0" xfId="1" applyNumberFormat="1" applyFont="1" applyFill="1" applyAlignment="1">
      <alignment vertical="center" wrapText="1"/>
    </xf>
    <xf numFmtId="41" fontId="12" fillId="0" borderId="0" xfId="1" applyNumberFormat="1" applyFont="1" applyFill="1" applyBorder="1" applyAlignment="1">
      <alignment vertical="center" wrapText="1"/>
    </xf>
    <xf numFmtId="37" fontId="12" fillId="0" borderId="0" xfId="13" applyNumberFormat="1" applyFont="1" applyFill="1" applyBorder="1" applyAlignment="1">
      <alignment horizontal="center" vertical="center"/>
    </xf>
    <xf numFmtId="170" fontId="13" fillId="0" borderId="0" xfId="1" applyNumberFormat="1" applyFont="1" applyFill="1" applyAlignment="1">
      <alignment vertical="center"/>
    </xf>
    <xf numFmtId="170" fontId="24" fillId="0" borderId="0" xfId="1" applyNumberFormat="1" applyFont="1" applyFill="1" applyAlignment="1">
      <alignment horizontal="centerContinuous" vertical="center"/>
    </xf>
    <xf numFmtId="37" fontId="24" fillId="0" borderId="0" xfId="13" applyNumberFormat="1" applyFont="1" applyFill="1" applyAlignment="1">
      <alignment horizontal="centerContinuous" vertical="center"/>
    </xf>
    <xf numFmtId="170" fontId="13" fillId="0" borderId="0" xfId="1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37" fontId="13" fillId="0" borderId="5" xfId="13" applyNumberFormat="1" applyFont="1" applyFill="1" applyBorder="1" applyAlignment="1">
      <alignment horizontal="center" vertical="center"/>
    </xf>
    <xf numFmtId="37" fontId="13" fillId="0" borderId="5" xfId="13" applyNumberFormat="1" applyFont="1" applyFill="1" applyBorder="1" applyAlignment="1">
      <alignment vertical="center"/>
    </xf>
    <xf numFmtId="37" fontId="13" fillId="0" borderId="0" xfId="13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top"/>
    </xf>
    <xf numFmtId="37" fontId="6" fillId="0" borderId="0" xfId="13" applyNumberFormat="1" applyFont="1" applyFill="1"/>
    <xf numFmtId="165" fontId="6" fillId="0" borderId="0" xfId="1" applyFont="1" applyFill="1"/>
    <xf numFmtId="0" fontId="13" fillId="0" borderId="0" xfId="12" applyFont="1" applyFill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41" fontId="6" fillId="0" borderId="0" xfId="19" applyNumberFormat="1" applyFont="1" applyFill="1"/>
    <xf numFmtId="37" fontId="6" fillId="0" borderId="0" xfId="0" applyNumberFormat="1" applyFont="1" applyFill="1"/>
    <xf numFmtId="41" fontId="6" fillId="0" borderId="0" xfId="19" applyNumberFormat="1" applyFont="1" applyFill="1" applyAlignment="1">
      <alignment horizontal="right"/>
    </xf>
    <xf numFmtId="170" fontId="12" fillId="0" borderId="0" xfId="1" applyNumberFormat="1" applyFont="1" applyFill="1" applyBorder="1" applyAlignment="1">
      <alignment vertical="center"/>
    </xf>
    <xf numFmtId="0" fontId="12" fillId="0" borderId="0" xfId="13" applyFont="1" applyFill="1" applyBorder="1" applyAlignment="1">
      <alignment vertical="center"/>
    </xf>
    <xf numFmtId="37" fontId="12" fillId="0" borderId="0" xfId="13" applyNumberFormat="1" applyFont="1" applyFill="1" applyAlignment="1">
      <alignment vertical="center"/>
    </xf>
    <xf numFmtId="170" fontId="12" fillId="0" borderId="0" xfId="13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3" applyNumberFormat="1" applyFont="1" applyFill="1" applyBorder="1" applyAlignment="1">
      <alignment vertical="center"/>
    </xf>
    <xf numFmtId="170" fontId="13" fillId="0" borderId="1" xfId="12" applyNumberFormat="1" applyFont="1" applyFill="1" applyBorder="1" applyAlignment="1">
      <alignment vertical="center"/>
    </xf>
    <xf numFmtId="41" fontId="13" fillId="0" borderId="0" xfId="13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vertical="center"/>
    </xf>
    <xf numFmtId="170" fontId="12" fillId="0" borderId="2" xfId="1" applyNumberFormat="1" applyFont="1" applyFill="1" applyBorder="1" applyAlignment="1"/>
    <xf numFmtId="37" fontId="12" fillId="0" borderId="0" xfId="13" applyNumberFormat="1" applyFont="1" applyFill="1" applyBorder="1" applyAlignment="1">
      <alignment vertical="center"/>
    </xf>
    <xf numFmtId="41" fontId="12" fillId="0" borderId="2" xfId="12" applyNumberFormat="1" applyFont="1" applyFill="1" applyBorder="1" applyAlignment="1">
      <alignment vertical="center"/>
    </xf>
    <xf numFmtId="170" fontId="12" fillId="0" borderId="2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70" fontId="12" fillId="0" borderId="5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70" fontId="13" fillId="0" borderId="1" xfId="1" applyNumberFormat="1" applyFont="1" applyFill="1" applyBorder="1" applyAlignment="1">
      <alignment vertical="center"/>
    </xf>
    <xf numFmtId="170" fontId="13" fillId="0" borderId="0" xfId="12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41" fontId="12" fillId="0" borderId="4" xfId="12" applyNumberFormat="1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4" fillId="0" borderId="0" xfId="12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2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2" applyNumberFormat="1" applyFont="1" applyFill="1" applyAlignment="1">
      <alignment vertical="center"/>
    </xf>
    <xf numFmtId="165" fontId="13" fillId="0" borderId="0" xfId="1" applyFont="1" applyFill="1" applyBorder="1" applyAlignment="1"/>
    <xf numFmtId="41" fontId="22" fillId="0" borderId="0" xfId="12" applyNumberFormat="1" applyFont="1" applyFill="1" applyBorder="1" applyAlignment="1">
      <alignment vertical="center"/>
    </xf>
    <xf numFmtId="41" fontId="14" fillId="0" borderId="0" xfId="12" applyNumberFormat="1" applyFont="1" applyFill="1" applyBorder="1" applyAlignment="1">
      <alignment vertical="center"/>
    </xf>
    <xf numFmtId="165" fontId="13" fillId="0" borderId="1" xfId="1" applyFont="1" applyFill="1" applyBorder="1" applyAlignment="1"/>
    <xf numFmtId="41" fontId="13" fillId="0" borderId="1" xfId="12" applyNumberFormat="1" applyFont="1" applyFill="1" applyBorder="1" applyAlignment="1">
      <alignment vertical="center"/>
    </xf>
    <xf numFmtId="37" fontId="13" fillId="0" borderId="1" xfId="12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/>
    <xf numFmtId="170" fontId="12" fillId="0" borderId="0" xfId="12" applyNumberFormat="1" applyFont="1" applyFill="1" applyBorder="1" applyAlignment="1">
      <alignment vertical="center"/>
    </xf>
    <xf numFmtId="165" fontId="12" fillId="0" borderId="0" xfId="1" applyFont="1" applyFill="1" applyBorder="1" applyAlignment="1"/>
    <xf numFmtId="165" fontId="12" fillId="0" borderId="1" xfId="1" applyFont="1" applyFill="1" applyBorder="1" applyAlignment="1"/>
    <xf numFmtId="165" fontId="12" fillId="0" borderId="2" xfId="1" applyFont="1" applyFill="1" applyBorder="1" applyAlignment="1"/>
    <xf numFmtId="41" fontId="12" fillId="0" borderId="1" xfId="12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169" fontId="12" fillId="0" borderId="0" xfId="12" applyNumberFormat="1" applyFont="1" applyFill="1" applyBorder="1" applyAlignment="1">
      <alignment vertical="center"/>
    </xf>
    <xf numFmtId="169" fontId="13" fillId="0" borderId="0" xfId="12" applyNumberFormat="1" applyFont="1" applyFill="1" applyBorder="1" applyAlignment="1">
      <alignment vertical="center"/>
    </xf>
    <xf numFmtId="169" fontId="13" fillId="0" borderId="1" xfId="12" applyNumberFormat="1" applyFont="1" applyFill="1" applyBorder="1" applyAlignment="1">
      <alignment vertical="center"/>
    </xf>
    <xf numFmtId="171" fontId="12" fillId="0" borderId="0" xfId="12" applyNumberFormat="1" applyFont="1" applyFill="1" applyBorder="1" applyAlignment="1">
      <alignment vertical="center"/>
    </xf>
    <xf numFmtId="171" fontId="22" fillId="0" borderId="0" xfId="12" applyNumberFormat="1" applyFont="1" applyFill="1" applyBorder="1" applyAlignment="1">
      <alignment vertical="center"/>
    </xf>
    <xf numFmtId="37" fontId="12" fillId="0" borderId="4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2" xfId="1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6" fillId="0" borderId="1" xfId="0" applyNumberFormat="1" applyFont="1" applyFill="1" applyBorder="1"/>
    <xf numFmtId="38" fontId="5" fillId="0" borderId="0" xfId="0" applyNumberFormat="1" applyFont="1" applyFill="1"/>
    <xf numFmtId="0" fontId="5" fillId="0" borderId="0" xfId="0" applyFont="1" applyFill="1"/>
    <xf numFmtId="38" fontId="6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justify"/>
    </xf>
    <xf numFmtId="38" fontId="6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0" fontId="6" fillId="0" borderId="0" xfId="0" applyFont="1" applyFill="1"/>
    <xf numFmtId="38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23" fillId="0" borderId="0" xfId="0" applyNumberFormat="1" applyFont="1" applyFill="1"/>
    <xf numFmtId="38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20" applyFont="1" applyFill="1" applyAlignment="1">
      <alignment horizontal="left"/>
    </xf>
    <xf numFmtId="38" fontId="8" fillId="0" borderId="0" xfId="0" applyNumberFormat="1" applyFont="1" applyFill="1" applyAlignment="1">
      <alignment horizontal="center"/>
    </xf>
    <xf numFmtId="0" fontId="8" fillId="0" borderId="0" xfId="20" applyFont="1" applyFill="1" applyAlignment="1">
      <alignment horizontal="center"/>
    </xf>
    <xf numFmtId="38" fontId="30" fillId="0" borderId="0" xfId="0" applyNumberFormat="1" applyFont="1" applyFill="1"/>
    <xf numFmtId="0" fontId="6" fillId="0" borderId="0" xfId="20" applyFont="1" applyFill="1" applyAlignment="1">
      <alignment horizontal="left"/>
    </xf>
    <xf numFmtId="0" fontId="5" fillId="0" borderId="0" xfId="20" applyFont="1" applyFill="1" applyAlignment="1">
      <alignment horizontal="justify" vertical="center"/>
    </xf>
    <xf numFmtId="0" fontId="5" fillId="0" borderId="0" xfId="20" applyFont="1" applyFill="1" applyAlignment="1">
      <alignment horizontal="left"/>
    </xf>
    <xf numFmtId="41" fontId="5" fillId="0" borderId="2" xfId="19" applyNumberFormat="1" applyFont="1" applyFill="1" applyBorder="1"/>
    <xf numFmtId="41" fontId="5" fillId="0" borderId="0" xfId="0" applyNumberFormat="1" applyFont="1" applyFill="1"/>
    <xf numFmtId="0" fontId="5" fillId="0" borderId="0" xfId="20" applyFont="1" applyFill="1" applyAlignment="1">
      <alignment horizontal="justify"/>
    </xf>
    <xf numFmtId="0" fontId="9" fillId="0" borderId="0" xfId="20" applyFont="1" applyFill="1" applyAlignment="1">
      <alignment horizontal="justify"/>
    </xf>
    <xf numFmtId="41" fontId="6" fillId="0" borderId="0" xfId="0" applyNumberFormat="1" applyFont="1" applyFill="1" applyAlignment="1">
      <alignment horizontal="right"/>
    </xf>
    <xf numFmtId="41" fontId="6" fillId="0" borderId="0" xfId="19" applyNumberFormat="1" applyFont="1" applyFill="1" applyAlignment="1">
      <alignment horizontal="center"/>
    </xf>
    <xf numFmtId="38" fontId="30" fillId="0" borderId="0" xfId="0" quotePrefix="1" applyNumberFormat="1" applyFont="1" applyFill="1"/>
    <xf numFmtId="38" fontId="9" fillId="0" borderId="0" xfId="0" applyNumberFormat="1" applyFont="1" applyFill="1" applyAlignment="1">
      <alignment horizontal="center"/>
    </xf>
    <xf numFmtId="41" fontId="5" fillId="0" borderId="2" xfId="19" applyNumberFormat="1" applyFont="1" applyFill="1" applyBorder="1" applyAlignment="1">
      <alignment horizontal="center"/>
    </xf>
    <xf numFmtId="41" fontId="6" fillId="0" borderId="5" xfId="19" applyNumberFormat="1" applyFont="1" applyFill="1" applyBorder="1"/>
    <xf numFmtId="41" fontId="6" fillId="0" borderId="5" xfId="19" applyNumberFormat="1" applyFont="1" applyFill="1" applyBorder="1" applyAlignment="1">
      <alignment horizontal="center"/>
    </xf>
    <xf numFmtId="41" fontId="5" fillId="0" borderId="4" xfId="19" applyNumberFormat="1" applyFont="1" applyFill="1" applyBorder="1"/>
    <xf numFmtId="41" fontId="5" fillId="0" borderId="4" xfId="19" applyNumberFormat="1" applyFont="1" applyFill="1" applyBorder="1" applyAlignment="1">
      <alignment horizontal="center"/>
    </xf>
    <xf numFmtId="37" fontId="5" fillId="0" borderId="0" xfId="0" applyNumberFormat="1" applyFont="1" applyFill="1"/>
    <xf numFmtId="38" fontId="6" fillId="0" borderId="0" xfId="0" quotePrefix="1" applyNumberFormat="1" applyFont="1" applyFill="1"/>
    <xf numFmtId="38" fontId="31" fillId="0" borderId="0" xfId="0" quotePrefix="1" applyNumberFormat="1" applyFont="1" applyFill="1"/>
    <xf numFmtId="41" fontId="5" fillId="0" borderId="5" xfId="19" applyNumberFormat="1" applyFont="1" applyFill="1" applyBorder="1"/>
    <xf numFmtId="41" fontId="5" fillId="0" borderId="1" xfId="19" applyNumberFormat="1" applyFont="1" applyFill="1" applyBorder="1"/>
    <xf numFmtId="0" fontId="6" fillId="0" borderId="0" xfId="20" applyFont="1" applyFill="1" applyAlignment="1">
      <alignment horizontal="justify"/>
    </xf>
    <xf numFmtId="37" fontId="6" fillId="0" borderId="0" xfId="19" applyNumberFormat="1" applyFont="1" applyFill="1"/>
    <xf numFmtId="37" fontId="6" fillId="0" borderId="0" xfId="0" applyNumberFormat="1" applyFont="1" applyFill="1" applyAlignment="1">
      <alignment horizontal="right"/>
    </xf>
    <xf numFmtId="37" fontId="6" fillId="0" borderId="0" xfId="20" applyNumberFormat="1" applyFont="1" applyFill="1" applyAlignment="1"/>
    <xf numFmtId="38" fontId="18" fillId="0" borderId="0" xfId="0" applyNumberFormat="1" applyFont="1" applyFill="1" applyAlignment="1">
      <alignment horizontal="center"/>
    </xf>
    <xf numFmtId="38" fontId="17" fillId="0" borderId="0" xfId="0" applyNumberFormat="1" applyFont="1" applyFill="1" applyAlignment="1">
      <alignment horizontal="center"/>
    </xf>
    <xf numFmtId="38" fontId="17" fillId="0" borderId="0" xfId="0" applyNumberFormat="1" applyFont="1" applyFill="1"/>
    <xf numFmtId="38" fontId="13" fillId="0" borderId="0" xfId="0" applyNumberFormat="1" applyFont="1" applyFill="1" applyAlignment="1">
      <alignment horizontal="center"/>
    </xf>
    <xf numFmtId="38" fontId="19" fillId="0" borderId="0" xfId="0" applyNumberFormat="1" applyFont="1" applyFill="1" applyAlignment="1">
      <alignment horizontal="center"/>
    </xf>
    <xf numFmtId="38" fontId="20" fillId="0" borderId="0" xfId="0" applyNumberFormat="1" applyFont="1" applyFill="1"/>
    <xf numFmtId="41" fontId="5" fillId="0" borderId="0" xfId="19" applyNumberFormat="1" applyFont="1" applyFill="1"/>
    <xf numFmtId="41" fontId="5" fillId="0" borderId="0" xfId="19" applyNumberFormat="1" applyFont="1" applyFill="1" applyAlignment="1">
      <alignment horizontal="center"/>
    </xf>
    <xf numFmtId="0" fontId="24" fillId="0" borderId="0" xfId="13" applyFont="1" applyFill="1" applyAlignment="1">
      <alignment horizontal="centerContinuous" vertical="center"/>
    </xf>
    <xf numFmtId="3" fontId="24" fillId="0" borderId="0" xfId="13" applyNumberFormat="1" applyFont="1" applyFill="1" applyAlignment="1">
      <alignment horizontal="centerContinuous" vertical="center"/>
    </xf>
    <xf numFmtId="0" fontId="15" fillId="0" borderId="0" xfId="13" applyFont="1" applyFill="1" applyBorder="1" applyAlignment="1">
      <alignment horizontal="center" vertical="center"/>
    </xf>
    <xf numFmtId="0" fontId="12" fillId="0" borderId="0" xfId="12" applyFont="1" applyFill="1" applyAlignment="1">
      <alignment horizontal="left" vertical="center"/>
    </xf>
    <xf numFmtId="170" fontId="12" fillId="0" borderId="0" xfId="1" applyNumberFormat="1" applyFont="1" applyFill="1" applyBorder="1" applyAlignment="1">
      <alignment horizontal="center" vertical="center"/>
    </xf>
    <xf numFmtId="0" fontId="16" fillId="0" borderId="0" xfId="13" applyFont="1" applyFill="1" applyBorder="1" applyAlignment="1">
      <alignment horizontal="center" vertical="center"/>
    </xf>
    <xf numFmtId="170" fontId="13" fillId="0" borderId="0" xfId="1" applyNumberFormat="1" applyFont="1" applyFill="1" applyBorder="1" applyAlignment="1">
      <alignment horizontal="left" vertical="center" wrapText="1"/>
    </xf>
    <xf numFmtId="0" fontId="16" fillId="0" borderId="0" xfId="12" applyFont="1" applyFill="1" applyBorder="1" applyAlignment="1">
      <alignment horizontal="left" vertical="center"/>
    </xf>
    <xf numFmtId="0" fontId="15" fillId="0" borderId="0" xfId="12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left" vertical="center"/>
    </xf>
    <xf numFmtId="37" fontId="15" fillId="0" borderId="0" xfId="13" applyNumberFormat="1" applyFont="1" applyFill="1" applyAlignment="1">
      <alignment horizontal="center" vertical="center"/>
    </xf>
    <xf numFmtId="0" fontId="16" fillId="0" borderId="0" xfId="12" applyFont="1" applyFill="1" applyAlignment="1">
      <alignment horizontal="left" vertical="center"/>
    </xf>
    <xf numFmtId="0" fontId="16" fillId="0" borderId="0" xfId="12" applyFont="1" applyFill="1" applyAlignment="1">
      <alignment horizontal="center" vertical="center"/>
    </xf>
    <xf numFmtId="0" fontId="12" fillId="0" borderId="0" xfId="12" applyFont="1" applyFill="1" applyBorder="1" applyAlignment="1">
      <alignment horizontal="left" vertical="center"/>
    </xf>
    <xf numFmtId="0" fontId="12" fillId="0" borderId="0" xfId="13" applyFont="1" applyFill="1" applyAlignment="1">
      <alignment vertical="center"/>
    </xf>
    <xf numFmtId="0" fontId="13" fillId="0" borderId="6" xfId="13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8" fontId="6" fillId="0" borderId="0" xfId="13" applyNumberFormat="1" applyFont="1" applyFill="1" applyBorder="1" applyAlignment="1">
      <alignment horizontal="center"/>
    </xf>
    <xf numFmtId="0" fontId="8" fillId="0" borderId="0" xfId="13" applyNumberFormat="1" applyFont="1" applyFill="1" applyBorder="1" applyAlignment="1">
      <alignment horizontal="center"/>
    </xf>
    <xf numFmtId="38" fontId="5" fillId="0" borderId="0" xfId="13" applyNumberFormat="1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 vertical="center"/>
    </xf>
    <xf numFmtId="37" fontId="13" fillId="0" borderId="1" xfId="12" applyNumberFormat="1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37" fontId="15" fillId="0" borderId="0" xfId="13" applyNumberFormat="1" applyFont="1" applyFill="1" applyBorder="1" applyAlignment="1">
      <alignment horizontal="center" vertical="center"/>
    </xf>
    <xf numFmtId="0" fontId="6" fillId="0" borderId="0" xfId="13" applyFont="1" applyFill="1" applyAlignment="1">
      <alignment horizontal="left" wrapText="1"/>
    </xf>
  </cellXfs>
  <cellStyles count="23">
    <cellStyle name="Comma" xfId="1" builtinId="3"/>
    <cellStyle name="Comma 10" xfId="2"/>
    <cellStyle name="Comma 2" xfId="3"/>
    <cellStyle name="Comma 2 2" xfId="4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5" xfId="17"/>
    <cellStyle name="Normal 6" xfId="18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25" name="Text Box 1">
          <a:extLst>
            <a:ext uri="{FF2B5EF4-FFF2-40B4-BE49-F238E27FC236}">
              <a16:creationId xmlns:a16="http://schemas.microsoft.com/office/drawing/2014/main" xmlns="" id="{4406A42C-3886-4AB7-B582-9686DBD0D61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26" name="Text Box 8">
          <a:extLst>
            <a:ext uri="{FF2B5EF4-FFF2-40B4-BE49-F238E27FC236}">
              <a16:creationId xmlns:a16="http://schemas.microsoft.com/office/drawing/2014/main" xmlns="" id="{0655A59A-B399-4019-94E3-800D44E46A2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27" name="Text Box 9">
          <a:extLst>
            <a:ext uri="{FF2B5EF4-FFF2-40B4-BE49-F238E27FC236}">
              <a16:creationId xmlns:a16="http://schemas.microsoft.com/office/drawing/2014/main" xmlns="" id="{F0292A4A-DAB6-4C53-A6B5-B71472A1372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28" name="Text Box 10">
          <a:extLst>
            <a:ext uri="{FF2B5EF4-FFF2-40B4-BE49-F238E27FC236}">
              <a16:creationId xmlns:a16="http://schemas.microsoft.com/office/drawing/2014/main" xmlns="" id="{F573A4D3-F04D-41F9-AA87-B76159395FF4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29" name="Text Box 41">
          <a:extLst>
            <a:ext uri="{FF2B5EF4-FFF2-40B4-BE49-F238E27FC236}">
              <a16:creationId xmlns:a16="http://schemas.microsoft.com/office/drawing/2014/main" xmlns="" id="{E012AAEE-7079-41CD-8056-CA758CA12E54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0" name="Text Box 43">
          <a:extLst>
            <a:ext uri="{FF2B5EF4-FFF2-40B4-BE49-F238E27FC236}">
              <a16:creationId xmlns:a16="http://schemas.microsoft.com/office/drawing/2014/main" xmlns="" id="{64580DFE-20F2-46B9-B6D9-D0974730DEAC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1" name="Text Box 1">
          <a:extLst>
            <a:ext uri="{FF2B5EF4-FFF2-40B4-BE49-F238E27FC236}">
              <a16:creationId xmlns:a16="http://schemas.microsoft.com/office/drawing/2014/main" xmlns="" id="{A08DAC64-0996-400E-B126-755D900EC2A5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2" name="Text Box 8">
          <a:extLst>
            <a:ext uri="{FF2B5EF4-FFF2-40B4-BE49-F238E27FC236}">
              <a16:creationId xmlns:a16="http://schemas.microsoft.com/office/drawing/2014/main" xmlns="" id="{BDF40D1C-68F7-4198-9228-AFF05C25E789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3" name="Text Box 9">
          <a:extLst>
            <a:ext uri="{FF2B5EF4-FFF2-40B4-BE49-F238E27FC236}">
              <a16:creationId xmlns:a16="http://schemas.microsoft.com/office/drawing/2014/main" xmlns="" id="{5A5C1003-14AC-4AA9-9405-FA78C7CF8CB2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4" name="Text Box 10">
          <a:extLst>
            <a:ext uri="{FF2B5EF4-FFF2-40B4-BE49-F238E27FC236}">
              <a16:creationId xmlns:a16="http://schemas.microsoft.com/office/drawing/2014/main" xmlns="" id="{0E27267D-9A39-4371-962E-4D52A7A84B35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5" name="Text Box 41">
          <a:extLst>
            <a:ext uri="{FF2B5EF4-FFF2-40B4-BE49-F238E27FC236}">
              <a16:creationId xmlns:a16="http://schemas.microsoft.com/office/drawing/2014/main" xmlns="" id="{1B46D002-28E7-4DF8-99D8-C6DC7CDA4B97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36" name="Text Box 43">
          <a:extLst>
            <a:ext uri="{FF2B5EF4-FFF2-40B4-BE49-F238E27FC236}">
              <a16:creationId xmlns:a16="http://schemas.microsoft.com/office/drawing/2014/main" xmlns="" id="{1F25DB95-1860-4D12-A3CA-3ECEBDB59D3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37" name="Text Box 1">
          <a:extLst>
            <a:ext uri="{FF2B5EF4-FFF2-40B4-BE49-F238E27FC236}">
              <a16:creationId xmlns:a16="http://schemas.microsoft.com/office/drawing/2014/main" xmlns="" id="{D850D3BE-7D31-42B2-87AD-E3F04BF465F8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38" name="Text Box 8">
          <a:extLst>
            <a:ext uri="{FF2B5EF4-FFF2-40B4-BE49-F238E27FC236}">
              <a16:creationId xmlns:a16="http://schemas.microsoft.com/office/drawing/2014/main" xmlns="" id="{5AC32279-FD1E-4C05-B800-F4AB3AC4C4FF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39" name="Text Box 9">
          <a:extLst>
            <a:ext uri="{FF2B5EF4-FFF2-40B4-BE49-F238E27FC236}">
              <a16:creationId xmlns:a16="http://schemas.microsoft.com/office/drawing/2014/main" xmlns="" id="{D5E77DF5-4816-49AD-B6CD-455A5B435E01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40" name="Text Box 10">
          <a:extLst>
            <a:ext uri="{FF2B5EF4-FFF2-40B4-BE49-F238E27FC236}">
              <a16:creationId xmlns:a16="http://schemas.microsoft.com/office/drawing/2014/main" xmlns="" id="{656A1545-B00B-4BDC-A042-D0C81E33E75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41" name="Text Box 41">
          <a:extLst>
            <a:ext uri="{FF2B5EF4-FFF2-40B4-BE49-F238E27FC236}">
              <a16:creationId xmlns:a16="http://schemas.microsoft.com/office/drawing/2014/main" xmlns="" id="{553C8C25-92A1-46D6-AC92-AB32F728CACC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42" name="Text Box 43">
          <a:extLst>
            <a:ext uri="{FF2B5EF4-FFF2-40B4-BE49-F238E27FC236}">
              <a16:creationId xmlns:a16="http://schemas.microsoft.com/office/drawing/2014/main" xmlns="" id="{35A4E457-84CB-47D5-8F9E-8F4D5B5FBC30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3" name="Text Box 1">
          <a:extLst>
            <a:ext uri="{FF2B5EF4-FFF2-40B4-BE49-F238E27FC236}">
              <a16:creationId xmlns:a16="http://schemas.microsoft.com/office/drawing/2014/main" xmlns="" id="{178EDFEE-9C4F-4BAC-B432-8D634A4CC1DA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4" name="Text Box 8">
          <a:extLst>
            <a:ext uri="{FF2B5EF4-FFF2-40B4-BE49-F238E27FC236}">
              <a16:creationId xmlns:a16="http://schemas.microsoft.com/office/drawing/2014/main" xmlns="" id="{F3BD666D-FDB3-4C4F-BB27-5989CBE49D89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5" name="Text Box 9">
          <a:extLst>
            <a:ext uri="{FF2B5EF4-FFF2-40B4-BE49-F238E27FC236}">
              <a16:creationId xmlns:a16="http://schemas.microsoft.com/office/drawing/2014/main" xmlns="" id="{33DEAD64-FF0C-4CE0-B2DB-D5EDFAB6EB11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6" name="Text Box 10">
          <a:extLst>
            <a:ext uri="{FF2B5EF4-FFF2-40B4-BE49-F238E27FC236}">
              <a16:creationId xmlns:a16="http://schemas.microsoft.com/office/drawing/2014/main" xmlns="" id="{CE92E37D-637F-4B85-86A3-0FD1F0F26E7C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7" name="Text Box 41">
          <a:extLst>
            <a:ext uri="{FF2B5EF4-FFF2-40B4-BE49-F238E27FC236}">
              <a16:creationId xmlns:a16="http://schemas.microsoft.com/office/drawing/2014/main" xmlns="" id="{2B2466D6-716D-499D-A027-863BAFA06B3D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45848" name="Text Box 43">
          <a:extLst>
            <a:ext uri="{FF2B5EF4-FFF2-40B4-BE49-F238E27FC236}">
              <a16:creationId xmlns:a16="http://schemas.microsoft.com/office/drawing/2014/main" xmlns="" id="{E66DBC4F-3991-48E5-B4DB-5A98D51CB838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49" name="Text Box 1">
          <a:extLst>
            <a:ext uri="{FF2B5EF4-FFF2-40B4-BE49-F238E27FC236}">
              <a16:creationId xmlns:a16="http://schemas.microsoft.com/office/drawing/2014/main" xmlns="" id="{59FA4B49-9881-4CC7-AA12-68F8C15C655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50" name="Text Box 8">
          <a:extLst>
            <a:ext uri="{FF2B5EF4-FFF2-40B4-BE49-F238E27FC236}">
              <a16:creationId xmlns:a16="http://schemas.microsoft.com/office/drawing/2014/main" xmlns="" id="{E70B3441-463D-4104-88AA-C76495693D2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51" name="Text Box 9">
          <a:extLst>
            <a:ext uri="{FF2B5EF4-FFF2-40B4-BE49-F238E27FC236}">
              <a16:creationId xmlns:a16="http://schemas.microsoft.com/office/drawing/2014/main" xmlns="" id="{F2B30E47-18C9-4431-9F93-4D773E7C8681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52" name="Text Box 10">
          <a:extLst>
            <a:ext uri="{FF2B5EF4-FFF2-40B4-BE49-F238E27FC236}">
              <a16:creationId xmlns:a16="http://schemas.microsoft.com/office/drawing/2014/main" xmlns="" id="{96C7D095-A2FE-4B47-962D-F5CD8DD9FB90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53" name="Text Box 41">
          <a:extLst>
            <a:ext uri="{FF2B5EF4-FFF2-40B4-BE49-F238E27FC236}">
              <a16:creationId xmlns:a16="http://schemas.microsoft.com/office/drawing/2014/main" xmlns="" id="{A31877CF-3D2A-435E-AB7C-3CE6757275E9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45854" name="Text Box 43">
          <a:extLst>
            <a:ext uri="{FF2B5EF4-FFF2-40B4-BE49-F238E27FC236}">
              <a16:creationId xmlns:a16="http://schemas.microsoft.com/office/drawing/2014/main" xmlns="" id="{4D47219F-1213-46E4-BD28-E1995DF5BA5D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55" name="Text Box 1">
          <a:extLst>
            <a:ext uri="{FF2B5EF4-FFF2-40B4-BE49-F238E27FC236}">
              <a16:creationId xmlns:a16="http://schemas.microsoft.com/office/drawing/2014/main" xmlns="" id="{4090253F-C42B-4728-9BBE-8DD459D936F3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56" name="Text Box 8">
          <a:extLst>
            <a:ext uri="{FF2B5EF4-FFF2-40B4-BE49-F238E27FC236}">
              <a16:creationId xmlns:a16="http://schemas.microsoft.com/office/drawing/2014/main" xmlns="" id="{12670654-9FD3-4F3D-B971-5244B80557A9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57" name="Text Box 9">
          <a:extLst>
            <a:ext uri="{FF2B5EF4-FFF2-40B4-BE49-F238E27FC236}">
              <a16:creationId xmlns:a16="http://schemas.microsoft.com/office/drawing/2014/main" xmlns="" id="{76DD71D2-BA48-4F00-95FF-944ACF3BB6FF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58" name="Text Box 10">
          <a:extLst>
            <a:ext uri="{FF2B5EF4-FFF2-40B4-BE49-F238E27FC236}">
              <a16:creationId xmlns:a16="http://schemas.microsoft.com/office/drawing/2014/main" xmlns="" id="{E7F9CE9C-5207-4AA4-9B67-BDBAD61A094D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59" name="Text Box 41">
          <a:extLst>
            <a:ext uri="{FF2B5EF4-FFF2-40B4-BE49-F238E27FC236}">
              <a16:creationId xmlns:a16="http://schemas.microsoft.com/office/drawing/2014/main" xmlns="" id="{92350488-56F0-4D8F-8FDB-703E24C963BF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0" name="Text Box 43">
          <a:extLst>
            <a:ext uri="{FF2B5EF4-FFF2-40B4-BE49-F238E27FC236}">
              <a16:creationId xmlns:a16="http://schemas.microsoft.com/office/drawing/2014/main" xmlns="" id="{7DA44094-BE63-4A5E-9BEE-FE3FF83B92B1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1" name="Text Box 1">
          <a:extLst>
            <a:ext uri="{FF2B5EF4-FFF2-40B4-BE49-F238E27FC236}">
              <a16:creationId xmlns:a16="http://schemas.microsoft.com/office/drawing/2014/main" xmlns="" id="{0EEFAE92-D87D-436F-8EC2-87D1F1DEDB33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2" name="Text Box 8">
          <a:extLst>
            <a:ext uri="{FF2B5EF4-FFF2-40B4-BE49-F238E27FC236}">
              <a16:creationId xmlns:a16="http://schemas.microsoft.com/office/drawing/2014/main" xmlns="" id="{D4FD8E89-5691-4CB7-939B-7AF92234B1FC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3" name="Text Box 9">
          <a:extLst>
            <a:ext uri="{FF2B5EF4-FFF2-40B4-BE49-F238E27FC236}">
              <a16:creationId xmlns:a16="http://schemas.microsoft.com/office/drawing/2014/main" xmlns="" id="{356E73FE-6140-4813-A901-268F98DFE4B3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4" name="Text Box 10">
          <a:extLst>
            <a:ext uri="{FF2B5EF4-FFF2-40B4-BE49-F238E27FC236}">
              <a16:creationId xmlns:a16="http://schemas.microsoft.com/office/drawing/2014/main" xmlns="" id="{72BBE18F-763A-4B50-9B3E-72EBE15AC665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5" name="Text Box 41">
          <a:extLst>
            <a:ext uri="{FF2B5EF4-FFF2-40B4-BE49-F238E27FC236}">
              <a16:creationId xmlns:a16="http://schemas.microsoft.com/office/drawing/2014/main" xmlns="" id="{D64372A6-366C-43FB-851E-85831553D557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6" name="Text Box 43">
          <a:extLst>
            <a:ext uri="{FF2B5EF4-FFF2-40B4-BE49-F238E27FC236}">
              <a16:creationId xmlns:a16="http://schemas.microsoft.com/office/drawing/2014/main" xmlns="" id="{59BAF4D6-DA28-4191-A868-BCD114D4FB34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7" name="Text Box 1">
          <a:extLst>
            <a:ext uri="{FF2B5EF4-FFF2-40B4-BE49-F238E27FC236}">
              <a16:creationId xmlns:a16="http://schemas.microsoft.com/office/drawing/2014/main" xmlns="" id="{30B67549-838F-41CD-9C6D-1DBD2D31A76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8" name="Text Box 8">
          <a:extLst>
            <a:ext uri="{FF2B5EF4-FFF2-40B4-BE49-F238E27FC236}">
              <a16:creationId xmlns:a16="http://schemas.microsoft.com/office/drawing/2014/main" xmlns="" id="{A40BD7DD-2126-405D-A335-82E4B0C4B4C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69" name="Text Box 9">
          <a:extLst>
            <a:ext uri="{FF2B5EF4-FFF2-40B4-BE49-F238E27FC236}">
              <a16:creationId xmlns:a16="http://schemas.microsoft.com/office/drawing/2014/main" xmlns="" id="{A27FA925-56F9-4880-BA3C-2844FA16F3A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0" name="Text Box 10">
          <a:extLst>
            <a:ext uri="{FF2B5EF4-FFF2-40B4-BE49-F238E27FC236}">
              <a16:creationId xmlns:a16="http://schemas.microsoft.com/office/drawing/2014/main" xmlns="" id="{65571C64-540A-4DB0-8B27-6ACE03D85DA1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1" name="Text Box 41">
          <a:extLst>
            <a:ext uri="{FF2B5EF4-FFF2-40B4-BE49-F238E27FC236}">
              <a16:creationId xmlns:a16="http://schemas.microsoft.com/office/drawing/2014/main" xmlns="" id="{C79904BA-3CB0-4CBC-8642-2D9C545AAC25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2" name="Text Box 43">
          <a:extLst>
            <a:ext uri="{FF2B5EF4-FFF2-40B4-BE49-F238E27FC236}">
              <a16:creationId xmlns:a16="http://schemas.microsoft.com/office/drawing/2014/main" xmlns="" id="{5DD1AE89-3268-4BF0-B9A9-770898DD883F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3" name="Text Box 1">
          <a:extLst>
            <a:ext uri="{FF2B5EF4-FFF2-40B4-BE49-F238E27FC236}">
              <a16:creationId xmlns:a16="http://schemas.microsoft.com/office/drawing/2014/main" xmlns="" id="{EA96BDD0-DA2F-4AE7-82BB-72B8935CF8B9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4" name="Text Box 8">
          <a:extLst>
            <a:ext uri="{FF2B5EF4-FFF2-40B4-BE49-F238E27FC236}">
              <a16:creationId xmlns:a16="http://schemas.microsoft.com/office/drawing/2014/main" xmlns="" id="{A728ECA3-C2F1-45E6-9BE1-2665B6C75EA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5" name="Text Box 9">
          <a:extLst>
            <a:ext uri="{FF2B5EF4-FFF2-40B4-BE49-F238E27FC236}">
              <a16:creationId xmlns:a16="http://schemas.microsoft.com/office/drawing/2014/main" xmlns="" id="{B1C8AA53-7D3B-425C-8828-B0E1EDBAAA3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6" name="Text Box 10">
          <a:extLst>
            <a:ext uri="{FF2B5EF4-FFF2-40B4-BE49-F238E27FC236}">
              <a16:creationId xmlns:a16="http://schemas.microsoft.com/office/drawing/2014/main" xmlns="" id="{5DB38FC7-D868-4117-8A13-5982EB7067A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7" name="Text Box 41">
          <a:extLst>
            <a:ext uri="{FF2B5EF4-FFF2-40B4-BE49-F238E27FC236}">
              <a16:creationId xmlns:a16="http://schemas.microsoft.com/office/drawing/2014/main" xmlns="" id="{067894AD-0CF8-42D0-9EAA-D7D0A9A8F77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45878" name="Text Box 43">
          <a:extLst>
            <a:ext uri="{FF2B5EF4-FFF2-40B4-BE49-F238E27FC236}">
              <a16:creationId xmlns:a16="http://schemas.microsoft.com/office/drawing/2014/main" xmlns="" id="{D4C00CCD-015C-4ECA-9404-CBF0DAD3AC0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79" name="Text Box 1">
          <a:extLst>
            <a:ext uri="{FF2B5EF4-FFF2-40B4-BE49-F238E27FC236}">
              <a16:creationId xmlns:a16="http://schemas.microsoft.com/office/drawing/2014/main" xmlns="" id="{50F97338-F809-496E-AD0B-E9BBC9EC5950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0" name="Text Box 8">
          <a:extLst>
            <a:ext uri="{FF2B5EF4-FFF2-40B4-BE49-F238E27FC236}">
              <a16:creationId xmlns:a16="http://schemas.microsoft.com/office/drawing/2014/main" xmlns="" id="{5140918A-185C-4367-9997-92A47F70D7E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1" name="Text Box 9">
          <a:extLst>
            <a:ext uri="{FF2B5EF4-FFF2-40B4-BE49-F238E27FC236}">
              <a16:creationId xmlns:a16="http://schemas.microsoft.com/office/drawing/2014/main" xmlns="" id="{0CF76626-584F-420B-AC4E-0D4D948F83CD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2" name="Text Box 10">
          <a:extLst>
            <a:ext uri="{FF2B5EF4-FFF2-40B4-BE49-F238E27FC236}">
              <a16:creationId xmlns:a16="http://schemas.microsoft.com/office/drawing/2014/main" xmlns="" id="{D5D4915E-F511-491C-9095-7574CF9CEF0A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3" name="Text Box 41">
          <a:extLst>
            <a:ext uri="{FF2B5EF4-FFF2-40B4-BE49-F238E27FC236}">
              <a16:creationId xmlns:a16="http://schemas.microsoft.com/office/drawing/2014/main" xmlns="" id="{B72F11B5-B9C6-43D1-BC62-8A9B0AD8A586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4" name="Text Box 43">
          <a:extLst>
            <a:ext uri="{FF2B5EF4-FFF2-40B4-BE49-F238E27FC236}">
              <a16:creationId xmlns:a16="http://schemas.microsoft.com/office/drawing/2014/main" xmlns="" id="{5DDDC000-9D17-4A39-8FC3-DBF4C8955238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5" name="Text Box 1">
          <a:extLst>
            <a:ext uri="{FF2B5EF4-FFF2-40B4-BE49-F238E27FC236}">
              <a16:creationId xmlns:a16="http://schemas.microsoft.com/office/drawing/2014/main" xmlns="" id="{F62BA4F0-1419-40F1-99EC-A10E9BB82DA9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6" name="Text Box 8">
          <a:extLst>
            <a:ext uri="{FF2B5EF4-FFF2-40B4-BE49-F238E27FC236}">
              <a16:creationId xmlns:a16="http://schemas.microsoft.com/office/drawing/2014/main" xmlns="" id="{48A66A62-2F05-425D-B58E-51F125FCD64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7" name="Text Box 9">
          <a:extLst>
            <a:ext uri="{FF2B5EF4-FFF2-40B4-BE49-F238E27FC236}">
              <a16:creationId xmlns:a16="http://schemas.microsoft.com/office/drawing/2014/main" xmlns="" id="{5DBF99E6-9EE0-4644-AC74-BD70A9D9F29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8" name="Text Box 10">
          <a:extLst>
            <a:ext uri="{FF2B5EF4-FFF2-40B4-BE49-F238E27FC236}">
              <a16:creationId xmlns:a16="http://schemas.microsoft.com/office/drawing/2014/main" xmlns="" id="{B1C8C298-2678-4471-988B-B4C7960AEC02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89" name="Text Box 41">
          <a:extLst>
            <a:ext uri="{FF2B5EF4-FFF2-40B4-BE49-F238E27FC236}">
              <a16:creationId xmlns:a16="http://schemas.microsoft.com/office/drawing/2014/main" xmlns="" id="{F55C6D3F-3628-4E2B-9E7D-5CAEA047088D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90" name="Text Box 43">
          <a:extLst>
            <a:ext uri="{FF2B5EF4-FFF2-40B4-BE49-F238E27FC236}">
              <a16:creationId xmlns:a16="http://schemas.microsoft.com/office/drawing/2014/main" xmlns="" id="{1BC8581F-C2C7-45D7-98D4-CE495B4E49D4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1" name="Text Box 1">
          <a:extLst>
            <a:ext uri="{FF2B5EF4-FFF2-40B4-BE49-F238E27FC236}">
              <a16:creationId xmlns:a16="http://schemas.microsoft.com/office/drawing/2014/main" xmlns="" id="{8F74B3DC-D6E1-41AE-9C57-57602BCC6EFE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2" name="Text Box 8">
          <a:extLst>
            <a:ext uri="{FF2B5EF4-FFF2-40B4-BE49-F238E27FC236}">
              <a16:creationId xmlns:a16="http://schemas.microsoft.com/office/drawing/2014/main" xmlns="" id="{D2891D40-EE62-4DF9-A3C0-D1B3363FAFB6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3" name="Text Box 9">
          <a:extLst>
            <a:ext uri="{FF2B5EF4-FFF2-40B4-BE49-F238E27FC236}">
              <a16:creationId xmlns:a16="http://schemas.microsoft.com/office/drawing/2014/main" xmlns="" id="{3B0CDB23-47E2-4D82-9925-4853E54E5D18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4" name="Text Box 10">
          <a:extLst>
            <a:ext uri="{FF2B5EF4-FFF2-40B4-BE49-F238E27FC236}">
              <a16:creationId xmlns:a16="http://schemas.microsoft.com/office/drawing/2014/main" xmlns="" id="{EE33DF9F-2BAF-4C3E-AC59-CC486A8C8B39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5" name="Text Box 41">
          <a:extLst>
            <a:ext uri="{FF2B5EF4-FFF2-40B4-BE49-F238E27FC236}">
              <a16:creationId xmlns:a16="http://schemas.microsoft.com/office/drawing/2014/main" xmlns="" id="{F8DE28C0-9688-4659-9EBF-CA2E0F46BD8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896" name="Text Box 43">
          <a:extLst>
            <a:ext uri="{FF2B5EF4-FFF2-40B4-BE49-F238E27FC236}">
              <a16:creationId xmlns:a16="http://schemas.microsoft.com/office/drawing/2014/main" xmlns="" id="{0C7B001F-E7AA-4948-B858-78D61864663A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97" name="Text Box 1">
          <a:extLst>
            <a:ext uri="{FF2B5EF4-FFF2-40B4-BE49-F238E27FC236}">
              <a16:creationId xmlns:a16="http://schemas.microsoft.com/office/drawing/2014/main" xmlns="" id="{F34F7154-E271-4C61-BD2D-42F185DF26D9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98" name="Text Box 8">
          <a:extLst>
            <a:ext uri="{FF2B5EF4-FFF2-40B4-BE49-F238E27FC236}">
              <a16:creationId xmlns:a16="http://schemas.microsoft.com/office/drawing/2014/main" xmlns="" id="{106D51A3-F3C4-4BF5-9EB8-276D2769B9B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899" name="Text Box 9">
          <a:extLst>
            <a:ext uri="{FF2B5EF4-FFF2-40B4-BE49-F238E27FC236}">
              <a16:creationId xmlns:a16="http://schemas.microsoft.com/office/drawing/2014/main" xmlns="" id="{0E79A175-B40A-4E4B-8DC4-3260AED90B13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900" name="Text Box 10">
          <a:extLst>
            <a:ext uri="{FF2B5EF4-FFF2-40B4-BE49-F238E27FC236}">
              <a16:creationId xmlns:a16="http://schemas.microsoft.com/office/drawing/2014/main" xmlns="" id="{3C50132C-262D-4837-99DF-8203B2B1ED2B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901" name="Text Box 41">
          <a:extLst>
            <a:ext uri="{FF2B5EF4-FFF2-40B4-BE49-F238E27FC236}">
              <a16:creationId xmlns:a16="http://schemas.microsoft.com/office/drawing/2014/main" xmlns="" id="{4F441942-25F0-4BFB-A2F8-AB918AB5CFAA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45902" name="Text Box 43">
          <a:extLst>
            <a:ext uri="{FF2B5EF4-FFF2-40B4-BE49-F238E27FC236}">
              <a16:creationId xmlns:a16="http://schemas.microsoft.com/office/drawing/2014/main" xmlns="" id="{518F2957-2573-4700-A260-0F4907D40BAE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3" name="Text Box 1">
          <a:extLst>
            <a:ext uri="{FF2B5EF4-FFF2-40B4-BE49-F238E27FC236}">
              <a16:creationId xmlns:a16="http://schemas.microsoft.com/office/drawing/2014/main" xmlns="" id="{F2BBBB75-66C3-4348-B3E7-359BF53740D2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4" name="Text Box 8">
          <a:extLst>
            <a:ext uri="{FF2B5EF4-FFF2-40B4-BE49-F238E27FC236}">
              <a16:creationId xmlns:a16="http://schemas.microsoft.com/office/drawing/2014/main" xmlns="" id="{F7579909-BCC6-4F35-964D-8D15D7CE468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5" name="Text Box 9">
          <a:extLst>
            <a:ext uri="{FF2B5EF4-FFF2-40B4-BE49-F238E27FC236}">
              <a16:creationId xmlns:a16="http://schemas.microsoft.com/office/drawing/2014/main" xmlns="" id="{225D47FF-CF6B-45E4-82CA-947D6809472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6" name="Text Box 10">
          <a:extLst>
            <a:ext uri="{FF2B5EF4-FFF2-40B4-BE49-F238E27FC236}">
              <a16:creationId xmlns:a16="http://schemas.microsoft.com/office/drawing/2014/main" xmlns="" id="{0D6598A0-61F8-4C87-9D32-002BA74F5A8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7" name="Text Box 41">
          <a:extLst>
            <a:ext uri="{FF2B5EF4-FFF2-40B4-BE49-F238E27FC236}">
              <a16:creationId xmlns:a16="http://schemas.microsoft.com/office/drawing/2014/main" xmlns="" id="{C13EE779-3B60-402D-998A-5E974E23EAA8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45908" name="Text Box 43">
          <a:extLst>
            <a:ext uri="{FF2B5EF4-FFF2-40B4-BE49-F238E27FC236}">
              <a16:creationId xmlns:a16="http://schemas.microsoft.com/office/drawing/2014/main" xmlns="" id="{EB151CA7-E989-40C2-BC9F-686425C3A4A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09" name="Text Box 1">
          <a:extLst>
            <a:ext uri="{FF2B5EF4-FFF2-40B4-BE49-F238E27FC236}">
              <a16:creationId xmlns:a16="http://schemas.microsoft.com/office/drawing/2014/main" xmlns="" id="{B89852BE-850D-457E-BC99-AFF00E02EF9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0" name="Text Box 8">
          <a:extLst>
            <a:ext uri="{FF2B5EF4-FFF2-40B4-BE49-F238E27FC236}">
              <a16:creationId xmlns:a16="http://schemas.microsoft.com/office/drawing/2014/main" xmlns="" id="{63396C74-73C2-41F7-BB87-8FAECF7D8F54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1" name="Text Box 9">
          <a:extLst>
            <a:ext uri="{FF2B5EF4-FFF2-40B4-BE49-F238E27FC236}">
              <a16:creationId xmlns:a16="http://schemas.microsoft.com/office/drawing/2014/main" xmlns="" id="{29F62459-55FD-4216-904E-ED76D5AFD503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2" name="Text Box 10">
          <a:extLst>
            <a:ext uri="{FF2B5EF4-FFF2-40B4-BE49-F238E27FC236}">
              <a16:creationId xmlns:a16="http://schemas.microsoft.com/office/drawing/2014/main" xmlns="" id="{8B3AA463-69A5-43CE-A078-F02BDFF0F81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3" name="Text Box 41">
          <a:extLst>
            <a:ext uri="{FF2B5EF4-FFF2-40B4-BE49-F238E27FC236}">
              <a16:creationId xmlns:a16="http://schemas.microsoft.com/office/drawing/2014/main" xmlns="" id="{B71DF58A-EC3C-490B-B480-BE991FE114B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4" name="Text Box 43">
          <a:extLst>
            <a:ext uri="{FF2B5EF4-FFF2-40B4-BE49-F238E27FC236}">
              <a16:creationId xmlns:a16="http://schemas.microsoft.com/office/drawing/2014/main" xmlns="" id="{70C5CB61-27FD-4E13-A92F-666FF1BE4889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5" name="Text Box 1">
          <a:extLst>
            <a:ext uri="{FF2B5EF4-FFF2-40B4-BE49-F238E27FC236}">
              <a16:creationId xmlns:a16="http://schemas.microsoft.com/office/drawing/2014/main" xmlns="" id="{A5AE67EC-08D1-463F-AA50-2159914AE337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6" name="Text Box 8">
          <a:extLst>
            <a:ext uri="{FF2B5EF4-FFF2-40B4-BE49-F238E27FC236}">
              <a16:creationId xmlns:a16="http://schemas.microsoft.com/office/drawing/2014/main" xmlns="" id="{DFBDD595-A4C1-4AA6-8C38-F0DC45623467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7" name="Text Box 9">
          <a:extLst>
            <a:ext uri="{FF2B5EF4-FFF2-40B4-BE49-F238E27FC236}">
              <a16:creationId xmlns:a16="http://schemas.microsoft.com/office/drawing/2014/main" xmlns="" id="{BB10FBE2-E6AC-4839-9E82-276906438B5D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8" name="Text Box 10">
          <a:extLst>
            <a:ext uri="{FF2B5EF4-FFF2-40B4-BE49-F238E27FC236}">
              <a16:creationId xmlns:a16="http://schemas.microsoft.com/office/drawing/2014/main" xmlns="" id="{52389C67-02F7-4436-A2A1-18079CF56E9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19" name="Text Box 41">
          <a:extLst>
            <a:ext uri="{FF2B5EF4-FFF2-40B4-BE49-F238E27FC236}">
              <a16:creationId xmlns:a16="http://schemas.microsoft.com/office/drawing/2014/main" xmlns="" id="{04C0154A-55E7-434A-B403-F0AC4933F82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0" name="Text Box 43">
          <a:extLst>
            <a:ext uri="{FF2B5EF4-FFF2-40B4-BE49-F238E27FC236}">
              <a16:creationId xmlns:a16="http://schemas.microsoft.com/office/drawing/2014/main" xmlns="" id="{0F78EB90-E1AB-4510-B855-20C576B355EA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1" name="Text Box 1">
          <a:extLst>
            <a:ext uri="{FF2B5EF4-FFF2-40B4-BE49-F238E27FC236}">
              <a16:creationId xmlns:a16="http://schemas.microsoft.com/office/drawing/2014/main" xmlns="" id="{FC70735D-5257-4AA5-9DB9-FE6A115F1C4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2" name="Text Box 8">
          <a:extLst>
            <a:ext uri="{FF2B5EF4-FFF2-40B4-BE49-F238E27FC236}">
              <a16:creationId xmlns:a16="http://schemas.microsoft.com/office/drawing/2014/main" xmlns="" id="{23A2B6E3-3873-42F8-A056-4C42A8D36D02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3" name="Text Box 9">
          <a:extLst>
            <a:ext uri="{FF2B5EF4-FFF2-40B4-BE49-F238E27FC236}">
              <a16:creationId xmlns:a16="http://schemas.microsoft.com/office/drawing/2014/main" xmlns="" id="{1F767D40-8CA6-4F51-9714-47742D025C91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4" name="Text Box 10">
          <a:extLst>
            <a:ext uri="{FF2B5EF4-FFF2-40B4-BE49-F238E27FC236}">
              <a16:creationId xmlns:a16="http://schemas.microsoft.com/office/drawing/2014/main" xmlns="" id="{AA5DF8F0-0D04-48CF-9EB5-139C067B20E7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5" name="Text Box 41">
          <a:extLst>
            <a:ext uri="{FF2B5EF4-FFF2-40B4-BE49-F238E27FC236}">
              <a16:creationId xmlns:a16="http://schemas.microsoft.com/office/drawing/2014/main" xmlns="" id="{CEE81F38-FA44-4EA9-9307-A2B00CD9882E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6" name="Text Box 43">
          <a:extLst>
            <a:ext uri="{FF2B5EF4-FFF2-40B4-BE49-F238E27FC236}">
              <a16:creationId xmlns:a16="http://schemas.microsoft.com/office/drawing/2014/main" xmlns="" id="{2737BAF3-D015-4FEC-A220-E8D5E3340BD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7" name="Text Box 1">
          <a:extLst>
            <a:ext uri="{FF2B5EF4-FFF2-40B4-BE49-F238E27FC236}">
              <a16:creationId xmlns:a16="http://schemas.microsoft.com/office/drawing/2014/main" xmlns="" id="{416F982D-E275-4A77-A3C6-23B291DF6457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8" name="Text Box 8">
          <a:extLst>
            <a:ext uri="{FF2B5EF4-FFF2-40B4-BE49-F238E27FC236}">
              <a16:creationId xmlns:a16="http://schemas.microsoft.com/office/drawing/2014/main" xmlns="" id="{79B320EC-F0F6-4835-8F31-3CB524C7802E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29" name="Text Box 9">
          <a:extLst>
            <a:ext uri="{FF2B5EF4-FFF2-40B4-BE49-F238E27FC236}">
              <a16:creationId xmlns:a16="http://schemas.microsoft.com/office/drawing/2014/main" xmlns="" id="{49AACDE5-C179-47B0-82D2-CBA486A8DABA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30" name="Text Box 10">
          <a:extLst>
            <a:ext uri="{FF2B5EF4-FFF2-40B4-BE49-F238E27FC236}">
              <a16:creationId xmlns:a16="http://schemas.microsoft.com/office/drawing/2014/main" xmlns="" id="{E88E5784-7F3F-4DE9-8E58-EE3DC773BDDE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31" name="Text Box 41">
          <a:extLst>
            <a:ext uri="{FF2B5EF4-FFF2-40B4-BE49-F238E27FC236}">
              <a16:creationId xmlns:a16="http://schemas.microsoft.com/office/drawing/2014/main" xmlns="" id="{80F41CAF-05E4-461F-9ED2-4B1EF5DD68C1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45932" name="Text Box 43">
          <a:extLst>
            <a:ext uri="{FF2B5EF4-FFF2-40B4-BE49-F238E27FC236}">
              <a16:creationId xmlns:a16="http://schemas.microsoft.com/office/drawing/2014/main" xmlns="" id="{DFD331D6-9676-4C85-BB3D-DE8BFF61231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3" name="Text Box 1">
          <a:extLst>
            <a:ext uri="{FF2B5EF4-FFF2-40B4-BE49-F238E27FC236}">
              <a16:creationId xmlns:a16="http://schemas.microsoft.com/office/drawing/2014/main" xmlns="" id="{AB95D0AA-0B85-44BA-A537-ABA5132FA33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4" name="Text Box 8">
          <a:extLst>
            <a:ext uri="{FF2B5EF4-FFF2-40B4-BE49-F238E27FC236}">
              <a16:creationId xmlns:a16="http://schemas.microsoft.com/office/drawing/2014/main" xmlns="" id="{B53DF876-4099-4230-B98A-3A3A826FEE6B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5" name="Text Box 9">
          <a:extLst>
            <a:ext uri="{FF2B5EF4-FFF2-40B4-BE49-F238E27FC236}">
              <a16:creationId xmlns:a16="http://schemas.microsoft.com/office/drawing/2014/main" xmlns="" id="{33490248-6D0C-4CD3-A595-D2EFC5C27607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6" name="Text Box 10">
          <a:extLst>
            <a:ext uri="{FF2B5EF4-FFF2-40B4-BE49-F238E27FC236}">
              <a16:creationId xmlns:a16="http://schemas.microsoft.com/office/drawing/2014/main" xmlns="" id="{5647C2AC-3A87-494C-AAAB-FB4E4360BBE5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7" name="Text Box 41">
          <a:extLst>
            <a:ext uri="{FF2B5EF4-FFF2-40B4-BE49-F238E27FC236}">
              <a16:creationId xmlns:a16="http://schemas.microsoft.com/office/drawing/2014/main" xmlns="" id="{DCA0EDA5-C88C-4266-9FC4-ED539FFE8676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8" name="Text Box 43">
          <a:extLst>
            <a:ext uri="{FF2B5EF4-FFF2-40B4-BE49-F238E27FC236}">
              <a16:creationId xmlns:a16="http://schemas.microsoft.com/office/drawing/2014/main" xmlns="" id="{04EF215B-23D1-46FF-BFD6-86030B009930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39" name="Text Box 1">
          <a:extLst>
            <a:ext uri="{FF2B5EF4-FFF2-40B4-BE49-F238E27FC236}">
              <a16:creationId xmlns:a16="http://schemas.microsoft.com/office/drawing/2014/main" xmlns="" id="{5A838061-A7CD-41AC-88E7-90985D53AA2A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40" name="Text Box 8">
          <a:extLst>
            <a:ext uri="{FF2B5EF4-FFF2-40B4-BE49-F238E27FC236}">
              <a16:creationId xmlns:a16="http://schemas.microsoft.com/office/drawing/2014/main" xmlns="" id="{D7DF5B2C-E7B3-4627-AF43-2BE95C0A5BE9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41" name="Text Box 9">
          <a:extLst>
            <a:ext uri="{FF2B5EF4-FFF2-40B4-BE49-F238E27FC236}">
              <a16:creationId xmlns:a16="http://schemas.microsoft.com/office/drawing/2014/main" xmlns="" id="{B17A42A2-9685-4969-997F-C50EE208D830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42" name="Text Box 10">
          <a:extLst>
            <a:ext uri="{FF2B5EF4-FFF2-40B4-BE49-F238E27FC236}">
              <a16:creationId xmlns:a16="http://schemas.microsoft.com/office/drawing/2014/main" xmlns="" id="{C5AB0F2F-A5B8-4C21-8A26-04B8B5D0936C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43" name="Text Box 41">
          <a:extLst>
            <a:ext uri="{FF2B5EF4-FFF2-40B4-BE49-F238E27FC236}">
              <a16:creationId xmlns:a16="http://schemas.microsoft.com/office/drawing/2014/main" xmlns="" id="{ABD80091-E572-4BED-B51C-0E7BF66AFD2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44" name="Text Box 43">
          <a:extLst>
            <a:ext uri="{FF2B5EF4-FFF2-40B4-BE49-F238E27FC236}">
              <a16:creationId xmlns:a16="http://schemas.microsoft.com/office/drawing/2014/main" xmlns="" id="{F709B511-1FCF-4EDC-920C-E2A8765858CF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45" name="Text Box 1">
          <a:extLst>
            <a:ext uri="{FF2B5EF4-FFF2-40B4-BE49-F238E27FC236}">
              <a16:creationId xmlns:a16="http://schemas.microsoft.com/office/drawing/2014/main" xmlns="" id="{321B158F-F38A-4DE9-988A-792827D94D61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46" name="Text Box 8">
          <a:extLst>
            <a:ext uri="{FF2B5EF4-FFF2-40B4-BE49-F238E27FC236}">
              <a16:creationId xmlns:a16="http://schemas.microsoft.com/office/drawing/2014/main" xmlns="" id="{BAA245F3-FA03-49C8-9FAA-E9E2AAC28747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47" name="Text Box 9">
          <a:extLst>
            <a:ext uri="{FF2B5EF4-FFF2-40B4-BE49-F238E27FC236}">
              <a16:creationId xmlns:a16="http://schemas.microsoft.com/office/drawing/2014/main" xmlns="" id="{E16FDB12-B5F4-424F-AFE1-4E0FE4FB30B6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48" name="Text Box 10">
          <a:extLst>
            <a:ext uri="{FF2B5EF4-FFF2-40B4-BE49-F238E27FC236}">
              <a16:creationId xmlns:a16="http://schemas.microsoft.com/office/drawing/2014/main" xmlns="" id="{150C5828-FAEB-45E7-B36E-85D5DAF2F3FC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49" name="Text Box 41">
          <a:extLst>
            <a:ext uri="{FF2B5EF4-FFF2-40B4-BE49-F238E27FC236}">
              <a16:creationId xmlns:a16="http://schemas.microsoft.com/office/drawing/2014/main" xmlns="" id="{7228E9BE-BDBF-43D1-A270-0CA6A693141F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50" name="Text Box 43">
          <a:extLst>
            <a:ext uri="{FF2B5EF4-FFF2-40B4-BE49-F238E27FC236}">
              <a16:creationId xmlns:a16="http://schemas.microsoft.com/office/drawing/2014/main" xmlns="" id="{DB8852D7-BC01-4396-B23B-BBD9FBB9C093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1" name="Text Box 1">
          <a:extLst>
            <a:ext uri="{FF2B5EF4-FFF2-40B4-BE49-F238E27FC236}">
              <a16:creationId xmlns:a16="http://schemas.microsoft.com/office/drawing/2014/main" xmlns="" id="{45058C9D-0A73-46DD-9EA4-F9F31C809B33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2" name="Text Box 8">
          <a:extLst>
            <a:ext uri="{FF2B5EF4-FFF2-40B4-BE49-F238E27FC236}">
              <a16:creationId xmlns:a16="http://schemas.microsoft.com/office/drawing/2014/main" xmlns="" id="{92C2D6A5-6609-4086-B275-FA6251E199EB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3" name="Text Box 9">
          <a:extLst>
            <a:ext uri="{FF2B5EF4-FFF2-40B4-BE49-F238E27FC236}">
              <a16:creationId xmlns:a16="http://schemas.microsoft.com/office/drawing/2014/main" xmlns="" id="{16A02828-C3ED-45AE-9E07-BE515B731B7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4" name="Text Box 10">
          <a:extLst>
            <a:ext uri="{FF2B5EF4-FFF2-40B4-BE49-F238E27FC236}">
              <a16:creationId xmlns:a16="http://schemas.microsoft.com/office/drawing/2014/main" xmlns="" id="{DD47413F-E8E3-478B-86D0-DE94A43D7A7F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5" name="Text Box 41">
          <a:extLst>
            <a:ext uri="{FF2B5EF4-FFF2-40B4-BE49-F238E27FC236}">
              <a16:creationId xmlns:a16="http://schemas.microsoft.com/office/drawing/2014/main" xmlns="" id="{2D51EEF3-9901-4662-A13C-A50DC5FA3245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259080</xdr:rowOff>
    </xdr:to>
    <xdr:sp macro="" textlink="">
      <xdr:nvSpPr>
        <xdr:cNvPr id="45956" name="Text Box 43">
          <a:extLst>
            <a:ext uri="{FF2B5EF4-FFF2-40B4-BE49-F238E27FC236}">
              <a16:creationId xmlns:a16="http://schemas.microsoft.com/office/drawing/2014/main" xmlns="" id="{E247AC5F-CE73-4266-B8FF-1B5E1D1FD8B8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57" name="Text Box 1">
          <a:extLst>
            <a:ext uri="{FF2B5EF4-FFF2-40B4-BE49-F238E27FC236}">
              <a16:creationId xmlns:a16="http://schemas.microsoft.com/office/drawing/2014/main" xmlns="" id="{DC929448-8266-44F4-AF23-680B8C651CED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58" name="Text Box 8">
          <a:extLst>
            <a:ext uri="{FF2B5EF4-FFF2-40B4-BE49-F238E27FC236}">
              <a16:creationId xmlns:a16="http://schemas.microsoft.com/office/drawing/2014/main" xmlns="" id="{719EE330-C54D-45AC-A9D7-E96C959E0A7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59" name="Text Box 9">
          <a:extLst>
            <a:ext uri="{FF2B5EF4-FFF2-40B4-BE49-F238E27FC236}">
              <a16:creationId xmlns:a16="http://schemas.microsoft.com/office/drawing/2014/main" xmlns="" id="{D7F2793A-4A28-4FD8-9CA9-9779AF4C39C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60" name="Text Box 10">
          <a:extLst>
            <a:ext uri="{FF2B5EF4-FFF2-40B4-BE49-F238E27FC236}">
              <a16:creationId xmlns:a16="http://schemas.microsoft.com/office/drawing/2014/main" xmlns="" id="{6388418F-78D9-490C-B783-A906062E8B6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61" name="Text Box 41">
          <a:extLst>
            <a:ext uri="{FF2B5EF4-FFF2-40B4-BE49-F238E27FC236}">
              <a16:creationId xmlns:a16="http://schemas.microsoft.com/office/drawing/2014/main" xmlns="" id="{E87FD120-A199-44A3-9BD9-BA11495EEC4F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259080</xdr:rowOff>
    </xdr:to>
    <xdr:sp macro="" textlink="">
      <xdr:nvSpPr>
        <xdr:cNvPr id="45962" name="Text Box 43">
          <a:extLst>
            <a:ext uri="{FF2B5EF4-FFF2-40B4-BE49-F238E27FC236}">
              <a16:creationId xmlns:a16="http://schemas.microsoft.com/office/drawing/2014/main" xmlns="" id="{B34AE2AD-5E04-4392-AFCF-144A975C6726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3" name="Text Box 1">
          <a:extLst>
            <a:ext uri="{FF2B5EF4-FFF2-40B4-BE49-F238E27FC236}">
              <a16:creationId xmlns:a16="http://schemas.microsoft.com/office/drawing/2014/main" xmlns="" id="{6EAC1CE0-0C28-476B-A563-A09D9FA7578A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4" name="Text Box 8">
          <a:extLst>
            <a:ext uri="{FF2B5EF4-FFF2-40B4-BE49-F238E27FC236}">
              <a16:creationId xmlns:a16="http://schemas.microsoft.com/office/drawing/2014/main" xmlns="" id="{BFE9E0B5-A876-42DD-99F9-08C33A5C36AD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5" name="Text Box 9">
          <a:extLst>
            <a:ext uri="{FF2B5EF4-FFF2-40B4-BE49-F238E27FC236}">
              <a16:creationId xmlns:a16="http://schemas.microsoft.com/office/drawing/2014/main" xmlns="" id="{0F3C0A6E-80CC-41D3-ADE8-750EA1EE9183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6" name="Text Box 10">
          <a:extLst>
            <a:ext uri="{FF2B5EF4-FFF2-40B4-BE49-F238E27FC236}">
              <a16:creationId xmlns:a16="http://schemas.microsoft.com/office/drawing/2014/main" xmlns="" id="{0BC51963-6FD9-4881-BB49-12A93643568A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7" name="Text Box 41">
          <a:extLst>
            <a:ext uri="{FF2B5EF4-FFF2-40B4-BE49-F238E27FC236}">
              <a16:creationId xmlns:a16="http://schemas.microsoft.com/office/drawing/2014/main" xmlns="" id="{622DC336-8B4E-443F-9AF5-FD8558230F52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8" name="Text Box 43">
          <a:extLst>
            <a:ext uri="{FF2B5EF4-FFF2-40B4-BE49-F238E27FC236}">
              <a16:creationId xmlns:a16="http://schemas.microsoft.com/office/drawing/2014/main" xmlns="" id="{EF7052AC-C5E2-4910-8542-8ED3A74692EC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69" name="Text Box 1">
          <a:extLst>
            <a:ext uri="{FF2B5EF4-FFF2-40B4-BE49-F238E27FC236}">
              <a16:creationId xmlns:a16="http://schemas.microsoft.com/office/drawing/2014/main" xmlns="" id="{3DD72369-C275-49CA-BDB6-E273F6B431EF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0" name="Text Box 8">
          <a:extLst>
            <a:ext uri="{FF2B5EF4-FFF2-40B4-BE49-F238E27FC236}">
              <a16:creationId xmlns:a16="http://schemas.microsoft.com/office/drawing/2014/main" xmlns="" id="{5BBD3019-4014-4886-B5B1-483C18389C8C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1" name="Text Box 9">
          <a:extLst>
            <a:ext uri="{FF2B5EF4-FFF2-40B4-BE49-F238E27FC236}">
              <a16:creationId xmlns:a16="http://schemas.microsoft.com/office/drawing/2014/main" xmlns="" id="{9CE41494-3844-41FF-BF17-9C5BDAD24FA3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2" name="Text Box 10">
          <a:extLst>
            <a:ext uri="{FF2B5EF4-FFF2-40B4-BE49-F238E27FC236}">
              <a16:creationId xmlns:a16="http://schemas.microsoft.com/office/drawing/2014/main" xmlns="" id="{0AA786CF-1AD4-4171-8A2D-C65B007AE432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3" name="Text Box 41">
          <a:extLst>
            <a:ext uri="{FF2B5EF4-FFF2-40B4-BE49-F238E27FC236}">
              <a16:creationId xmlns:a16="http://schemas.microsoft.com/office/drawing/2014/main" xmlns="" id="{234BB7D3-2AF4-4B9C-9CE5-650C3F324E7C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4" name="Text Box 43">
          <a:extLst>
            <a:ext uri="{FF2B5EF4-FFF2-40B4-BE49-F238E27FC236}">
              <a16:creationId xmlns:a16="http://schemas.microsoft.com/office/drawing/2014/main" xmlns="" id="{7CE6EE0E-C130-44C1-986A-3379E4B1D84C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5" name="Text Box 1">
          <a:extLst>
            <a:ext uri="{FF2B5EF4-FFF2-40B4-BE49-F238E27FC236}">
              <a16:creationId xmlns:a16="http://schemas.microsoft.com/office/drawing/2014/main" xmlns="" id="{11F329D9-45F9-4687-A63E-C225C39A5804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6" name="Text Box 8">
          <a:extLst>
            <a:ext uri="{FF2B5EF4-FFF2-40B4-BE49-F238E27FC236}">
              <a16:creationId xmlns:a16="http://schemas.microsoft.com/office/drawing/2014/main" xmlns="" id="{73003731-E857-49F8-86CA-9BF5C722224E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7" name="Text Box 9">
          <a:extLst>
            <a:ext uri="{FF2B5EF4-FFF2-40B4-BE49-F238E27FC236}">
              <a16:creationId xmlns:a16="http://schemas.microsoft.com/office/drawing/2014/main" xmlns="" id="{2453F9C9-DFC4-42D7-BFC5-2927274912E0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8" name="Text Box 10">
          <a:extLst>
            <a:ext uri="{FF2B5EF4-FFF2-40B4-BE49-F238E27FC236}">
              <a16:creationId xmlns:a16="http://schemas.microsoft.com/office/drawing/2014/main" xmlns="" id="{957D1CFE-7E20-491D-8B18-AFF1A620F755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79" name="Text Box 41">
          <a:extLst>
            <a:ext uri="{FF2B5EF4-FFF2-40B4-BE49-F238E27FC236}">
              <a16:creationId xmlns:a16="http://schemas.microsoft.com/office/drawing/2014/main" xmlns="" id="{59322354-9861-4B12-B705-6EA6A309C07F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0" name="Text Box 43">
          <a:extLst>
            <a:ext uri="{FF2B5EF4-FFF2-40B4-BE49-F238E27FC236}">
              <a16:creationId xmlns:a16="http://schemas.microsoft.com/office/drawing/2014/main" xmlns="" id="{35EA8659-C30E-4C47-9E17-6F3127A0E008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1" name="Text Box 1">
          <a:extLst>
            <a:ext uri="{FF2B5EF4-FFF2-40B4-BE49-F238E27FC236}">
              <a16:creationId xmlns:a16="http://schemas.microsoft.com/office/drawing/2014/main" xmlns="" id="{4BB5DF64-7CF9-4057-B6F3-50B45F649CCA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2" name="Text Box 8">
          <a:extLst>
            <a:ext uri="{FF2B5EF4-FFF2-40B4-BE49-F238E27FC236}">
              <a16:creationId xmlns:a16="http://schemas.microsoft.com/office/drawing/2014/main" xmlns="" id="{E33C896A-F414-4230-863F-727884245D86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3" name="Text Box 9">
          <a:extLst>
            <a:ext uri="{FF2B5EF4-FFF2-40B4-BE49-F238E27FC236}">
              <a16:creationId xmlns:a16="http://schemas.microsoft.com/office/drawing/2014/main" xmlns="" id="{3B5E4886-AC88-448B-BA75-CB3D90755BF0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4" name="Text Box 10">
          <a:extLst>
            <a:ext uri="{FF2B5EF4-FFF2-40B4-BE49-F238E27FC236}">
              <a16:creationId xmlns:a16="http://schemas.microsoft.com/office/drawing/2014/main" xmlns="" id="{3B90E741-35D2-4427-9649-7FD1E1B2EB73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5" name="Text Box 41">
          <a:extLst>
            <a:ext uri="{FF2B5EF4-FFF2-40B4-BE49-F238E27FC236}">
              <a16:creationId xmlns:a16="http://schemas.microsoft.com/office/drawing/2014/main" xmlns="" id="{475F0CB8-3196-45BE-9D56-4B3A9CB0E5C0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45986" name="Text Box 43">
          <a:extLst>
            <a:ext uri="{FF2B5EF4-FFF2-40B4-BE49-F238E27FC236}">
              <a16:creationId xmlns:a16="http://schemas.microsoft.com/office/drawing/2014/main" xmlns="" id="{408FBE9F-B0CD-42AE-9CD0-65A5021C1977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87" name="Text Box 1">
          <a:extLst>
            <a:ext uri="{FF2B5EF4-FFF2-40B4-BE49-F238E27FC236}">
              <a16:creationId xmlns:a16="http://schemas.microsoft.com/office/drawing/2014/main" xmlns="" id="{B9A37E28-45D2-4856-9171-18DABEB264C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88" name="Text Box 8">
          <a:extLst>
            <a:ext uri="{FF2B5EF4-FFF2-40B4-BE49-F238E27FC236}">
              <a16:creationId xmlns:a16="http://schemas.microsoft.com/office/drawing/2014/main" xmlns="" id="{5747E8AC-60D0-4A56-BEA1-3C8F79251CEE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89" name="Text Box 9">
          <a:extLst>
            <a:ext uri="{FF2B5EF4-FFF2-40B4-BE49-F238E27FC236}">
              <a16:creationId xmlns:a16="http://schemas.microsoft.com/office/drawing/2014/main" xmlns="" id="{1F47EC99-93E3-4339-A4AF-3B91118A6B87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0" name="Text Box 10">
          <a:extLst>
            <a:ext uri="{FF2B5EF4-FFF2-40B4-BE49-F238E27FC236}">
              <a16:creationId xmlns:a16="http://schemas.microsoft.com/office/drawing/2014/main" xmlns="" id="{770D2E25-1C2E-4CB3-97B1-A0F3A0DC2786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1" name="Text Box 41">
          <a:extLst>
            <a:ext uri="{FF2B5EF4-FFF2-40B4-BE49-F238E27FC236}">
              <a16:creationId xmlns:a16="http://schemas.microsoft.com/office/drawing/2014/main" xmlns="" id="{1D186185-CF5C-4FBB-80A7-CAD9AB6B31C0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2" name="Text Box 43">
          <a:extLst>
            <a:ext uri="{FF2B5EF4-FFF2-40B4-BE49-F238E27FC236}">
              <a16:creationId xmlns:a16="http://schemas.microsoft.com/office/drawing/2014/main" xmlns="" id="{8074150E-C282-4EFE-BBE4-823DE02B9100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3" name="Text Box 1">
          <a:extLst>
            <a:ext uri="{FF2B5EF4-FFF2-40B4-BE49-F238E27FC236}">
              <a16:creationId xmlns:a16="http://schemas.microsoft.com/office/drawing/2014/main" xmlns="" id="{57B5606D-4DAB-45CF-A8D0-DF7C4D772948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4" name="Text Box 8">
          <a:extLst>
            <a:ext uri="{FF2B5EF4-FFF2-40B4-BE49-F238E27FC236}">
              <a16:creationId xmlns:a16="http://schemas.microsoft.com/office/drawing/2014/main" xmlns="" id="{4473A92D-30DB-4726-959D-375F05E97833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5" name="Text Box 9">
          <a:extLst>
            <a:ext uri="{FF2B5EF4-FFF2-40B4-BE49-F238E27FC236}">
              <a16:creationId xmlns:a16="http://schemas.microsoft.com/office/drawing/2014/main" xmlns="" id="{FEED0C4E-4830-4705-8DF1-C10B2D8972C4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6" name="Text Box 10">
          <a:extLst>
            <a:ext uri="{FF2B5EF4-FFF2-40B4-BE49-F238E27FC236}">
              <a16:creationId xmlns:a16="http://schemas.microsoft.com/office/drawing/2014/main" xmlns="" id="{7D20C0F0-C8A8-4C9B-84CB-F1B07F8296A3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7" name="Text Box 41">
          <a:extLst>
            <a:ext uri="{FF2B5EF4-FFF2-40B4-BE49-F238E27FC236}">
              <a16:creationId xmlns:a16="http://schemas.microsoft.com/office/drawing/2014/main" xmlns="" id="{21231775-3A45-4360-8089-462ADB74568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5998" name="Text Box 43">
          <a:extLst>
            <a:ext uri="{FF2B5EF4-FFF2-40B4-BE49-F238E27FC236}">
              <a16:creationId xmlns:a16="http://schemas.microsoft.com/office/drawing/2014/main" xmlns="" id="{16E80BB7-52F9-41DB-823D-46EC1AA6D286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5999" name="Text Box 1">
          <a:extLst>
            <a:ext uri="{FF2B5EF4-FFF2-40B4-BE49-F238E27FC236}">
              <a16:creationId xmlns:a16="http://schemas.microsoft.com/office/drawing/2014/main" xmlns="" id="{36E8B69F-7D11-431F-AD15-6C65A7CCED7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00" name="Text Box 8">
          <a:extLst>
            <a:ext uri="{FF2B5EF4-FFF2-40B4-BE49-F238E27FC236}">
              <a16:creationId xmlns:a16="http://schemas.microsoft.com/office/drawing/2014/main" xmlns="" id="{F5346FCF-44F3-45CA-A60F-07BBC7B6468E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01" name="Text Box 9">
          <a:extLst>
            <a:ext uri="{FF2B5EF4-FFF2-40B4-BE49-F238E27FC236}">
              <a16:creationId xmlns:a16="http://schemas.microsoft.com/office/drawing/2014/main" xmlns="" id="{84EF6B27-7575-4894-A1A2-CB725FF691E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02" name="Text Box 10">
          <a:extLst>
            <a:ext uri="{FF2B5EF4-FFF2-40B4-BE49-F238E27FC236}">
              <a16:creationId xmlns:a16="http://schemas.microsoft.com/office/drawing/2014/main" xmlns="" id="{27AE789E-02D2-4427-9978-79B8078339A7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03" name="Text Box 41">
          <a:extLst>
            <a:ext uri="{FF2B5EF4-FFF2-40B4-BE49-F238E27FC236}">
              <a16:creationId xmlns:a16="http://schemas.microsoft.com/office/drawing/2014/main" xmlns="" id="{FBE3A6EB-3AA1-47E6-90AE-35F16EA9E2E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04" name="Text Box 43">
          <a:extLst>
            <a:ext uri="{FF2B5EF4-FFF2-40B4-BE49-F238E27FC236}">
              <a16:creationId xmlns:a16="http://schemas.microsoft.com/office/drawing/2014/main" xmlns="" id="{0D435BF2-4825-440B-AB78-C023A1F59D66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05" name="Text Box 1">
          <a:extLst>
            <a:ext uri="{FF2B5EF4-FFF2-40B4-BE49-F238E27FC236}">
              <a16:creationId xmlns:a16="http://schemas.microsoft.com/office/drawing/2014/main" xmlns="" id="{DD6AD515-ECE4-44C4-A66E-652D983ED243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06" name="Text Box 8">
          <a:extLst>
            <a:ext uri="{FF2B5EF4-FFF2-40B4-BE49-F238E27FC236}">
              <a16:creationId xmlns:a16="http://schemas.microsoft.com/office/drawing/2014/main" xmlns="" id="{862AD900-273D-486A-A0E6-5B7A6F3ACA5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07" name="Text Box 9">
          <a:extLst>
            <a:ext uri="{FF2B5EF4-FFF2-40B4-BE49-F238E27FC236}">
              <a16:creationId xmlns:a16="http://schemas.microsoft.com/office/drawing/2014/main" xmlns="" id="{FF3AA5A6-3EAD-40EB-9C15-0514F6816A89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08" name="Text Box 10">
          <a:extLst>
            <a:ext uri="{FF2B5EF4-FFF2-40B4-BE49-F238E27FC236}">
              <a16:creationId xmlns:a16="http://schemas.microsoft.com/office/drawing/2014/main" xmlns="" id="{BA2B4E92-7E03-496B-8A2E-6315A3B4E6D7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09" name="Text Box 41">
          <a:extLst>
            <a:ext uri="{FF2B5EF4-FFF2-40B4-BE49-F238E27FC236}">
              <a16:creationId xmlns:a16="http://schemas.microsoft.com/office/drawing/2014/main" xmlns="" id="{D3932A4C-1EE1-4C72-AA3A-B89AF2D7A19E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259080</xdr:rowOff>
    </xdr:to>
    <xdr:sp macro="" textlink="">
      <xdr:nvSpPr>
        <xdr:cNvPr id="46010" name="Text Box 43">
          <a:extLst>
            <a:ext uri="{FF2B5EF4-FFF2-40B4-BE49-F238E27FC236}">
              <a16:creationId xmlns:a16="http://schemas.microsoft.com/office/drawing/2014/main" xmlns="" id="{22775978-AB79-4F14-8DB4-1BB4FA51197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1" name="Text Box 1">
          <a:extLst>
            <a:ext uri="{FF2B5EF4-FFF2-40B4-BE49-F238E27FC236}">
              <a16:creationId xmlns:a16="http://schemas.microsoft.com/office/drawing/2014/main" xmlns="" id="{398B78D3-C28D-4B0E-A5E8-F0E4E6420F6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2" name="Text Box 8">
          <a:extLst>
            <a:ext uri="{FF2B5EF4-FFF2-40B4-BE49-F238E27FC236}">
              <a16:creationId xmlns:a16="http://schemas.microsoft.com/office/drawing/2014/main" xmlns="" id="{7EF111C1-74F0-4843-BC3C-EF86B148FB1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3" name="Text Box 9">
          <a:extLst>
            <a:ext uri="{FF2B5EF4-FFF2-40B4-BE49-F238E27FC236}">
              <a16:creationId xmlns:a16="http://schemas.microsoft.com/office/drawing/2014/main" xmlns="" id="{4CF8E205-C7F2-4660-96DB-995753D771EE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4" name="Text Box 10">
          <a:extLst>
            <a:ext uri="{FF2B5EF4-FFF2-40B4-BE49-F238E27FC236}">
              <a16:creationId xmlns:a16="http://schemas.microsoft.com/office/drawing/2014/main" xmlns="" id="{4D92C7FF-DC7E-4126-A7BE-3703E79E850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5" name="Text Box 41">
          <a:extLst>
            <a:ext uri="{FF2B5EF4-FFF2-40B4-BE49-F238E27FC236}">
              <a16:creationId xmlns:a16="http://schemas.microsoft.com/office/drawing/2014/main" xmlns="" id="{37C09C34-32DA-40BF-A738-9109A9D897F6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259080</xdr:rowOff>
    </xdr:to>
    <xdr:sp macro="" textlink="">
      <xdr:nvSpPr>
        <xdr:cNvPr id="46016" name="Text Box 43">
          <a:extLst>
            <a:ext uri="{FF2B5EF4-FFF2-40B4-BE49-F238E27FC236}">
              <a16:creationId xmlns:a16="http://schemas.microsoft.com/office/drawing/2014/main" xmlns="" id="{F3194294-22CE-4B62-B865-195271787E09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17" name="Text Box 1">
          <a:extLst>
            <a:ext uri="{FF2B5EF4-FFF2-40B4-BE49-F238E27FC236}">
              <a16:creationId xmlns:a16="http://schemas.microsoft.com/office/drawing/2014/main" xmlns="" id="{8F49F813-EA8F-4DA8-815C-4841B3B25916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18" name="Text Box 8">
          <a:extLst>
            <a:ext uri="{FF2B5EF4-FFF2-40B4-BE49-F238E27FC236}">
              <a16:creationId xmlns:a16="http://schemas.microsoft.com/office/drawing/2014/main" xmlns="" id="{9D7EDC2C-619B-4967-AAB4-F96836533A2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19" name="Text Box 9">
          <a:extLst>
            <a:ext uri="{FF2B5EF4-FFF2-40B4-BE49-F238E27FC236}">
              <a16:creationId xmlns:a16="http://schemas.microsoft.com/office/drawing/2014/main" xmlns="" id="{147954F9-C9B9-4EB3-B447-87A718B86DAD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0" name="Text Box 10">
          <a:extLst>
            <a:ext uri="{FF2B5EF4-FFF2-40B4-BE49-F238E27FC236}">
              <a16:creationId xmlns:a16="http://schemas.microsoft.com/office/drawing/2014/main" xmlns="" id="{4E7FFC5F-C85C-48A4-A7DD-3A1609DE7692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1" name="Text Box 41">
          <a:extLst>
            <a:ext uri="{FF2B5EF4-FFF2-40B4-BE49-F238E27FC236}">
              <a16:creationId xmlns:a16="http://schemas.microsoft.com/office/drawing/2014/main" xmlns="" id="{4D105B0D-9214-4990-9F65-F923E93E0D47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2" name="Text Box 43">
          <a:extLst>
            <a:ext uri="{FF2B5EF4-FFF2-40B4-BE49-F238E27FC236}">
              <a16:creationId xmlns:a16="http://schemas.microsoft.com/office/drawing/2014/main" xmlns="" id="{65231CF6-33D8-433A-8802-DE0096A7A0D5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3" name="Text Box 1">
          <a:extLst>
            <a:ext uri="{FF2B5EF4-FFF2-40B4-BE49-F238E27FC236}">
              <a16:creationId xmlns:a16="http://schemas.microsoft.com/office/drawing/2014/main" xmlns="" id="{2B8EED1A-00D3-431F-B2B5-C4ABAC0EBBC6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4" name="Text Box 8">
          <a:extLst>
            <a:ext uri="{FF2B5EF4-FFF2-40B4-BE49-F238E27FC236}">
              <a16:creationId xmlns:a16="http://schemas.microsoft.com/office/drawing/2014/main" xmlns="" id="{0B3DD031-55B1-4327-A402-1C9BA7593553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5" name="Text Box 9">
          <a:extLst>
            <a:ext uri="{FF2B5EF4-FFF2-40B4-BE49-F238E27FC236}">
              <a16:creationId xmlns:a16="http://schemas.microsoft.com/office/drawing/2014/main" xmlns="" id="{2B299B68-09FD-49CA-9B74-50FD28F72D56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6" name="Text Box 10">
          <a:extLst>
            <a:ext uri="{FF2B5EF4-FFF2-40B4-BE49-F238E27FC236}">
              <a16:creationId xmlns:a16="http://schemas.microsoft.com/office/drawing/2014/main" xmlns="" id="{A72EB5BE-5213-499D-B065-4C1464A0FB27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7" name="Text Box 41">
          <a:extLst>
            <a:ext uri="{FF2B5EF4-FFF2-40B4-BE49-F238E27FC236}">
              <a16:creationId xmlns:a16="http://schemas.microsoft.com/office/drawing/2014/main" xmlns="" id="{175F240B-1D11-473A-AF2A-85A602BCF0EF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8" name="Text Box 43">
          <a:extLst>
            <a:ext uri="{FF2B5EF4-FFF2-40B4-BE49-F238E27FC236}">
              <a16:creationId xmlns:a16="http://schemas.microsoft.com/office/drawing/2014/main" xmlns="" id="{0FBA510F-E1A2-47FE-A640-D30307B4747A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29" name="Text Box 1">
          <a:extLst>
            <a:ext uri="{FF2B5EF4-FFF2-40B4-BE49-F238E27FC236}">
              <a16:creationId xmlns:a16="http://schemas.microsoft.com/office/drawing/2014/main" xmlns="" id="{3CC3EFB4-452A-4482-B14A-E946ECAFCE6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0" name="Text Box 8">
          <a:extLst>
            <a:ext uri="{FF2B5EF4-FFF2-40B4-BE49-F238E27FC236}">
              <a16:creationId xmlns:a16="http://schemas.microsoft.com/office/drawing/2014/main" xmlns="" id="{DE7047BC-85D4-4294-88E9-FDC398F8DFB1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1" name="Text Box 9">
          <a:extLst>
            <a:ext uri="{FF2B5EF4-FFF2-40B4-BE49-F238E27FC236}">
              <a16:creationId xmlns:a16="http://schemas.microsoft.com/office/drawing/2014/main" xmlns="" id="{9704FF9E-DB51-44C1-B369-2D3AB0033937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2" name="Text Box 10">
          <a:extLst>
            <a:ext uri="{FF2B5EF4-FFF2-40B4-BE49-F238E27FC236}">
              <a16:creationId xmlns:a16="http://schemas.microsoft.com/office/drawing/2014/main" xmlns="" id="{E1373232-DBCD-4DD1-848E-A360F0D0011B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3" name="Text Box 41">
          <a:extLst>
            <a:ext uri="{FF2B5EF4-FFF2-40B4-BE49-F238E27FC236}">
              <a16:creationId xmlns:a16="http://schemas.microsoft.com/office/drawing/2014/main" xmlns="" id="{B56DF93B-547F-4234-B4D7-E585405A7069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4" name="Text Box 43">
          <a:extLst>
            <a:ext uri="{FF2B5EF4-FFF2-40B4-BE49-F238E27FC236}">
              <a16:creationId xmlns:a16="http://schemas.microsoft.com/office/drawing/2014/main" xmlns="" id="{D6F10BA2-7F40-4AAB-A4E3-2C069BF7969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5" name="Text Box 1">
          <a:extLst>
            <a:ext uri="{FF2B5EF4-FFF2-40B4-BE49-F238E27FC236}">
              <a16:creationId xmlns:a16="http://schemas.microsoft.com/office/drawing/2014/main" xmlns="" id="{5F9AC3B1-20DC-481A-B8E6-05219A29C436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6" name="Text Box 8">
          <a:extLst>
            <a:ext uri="{FF2B5EF4-FFF2-40B4-BE49-F238E27FC236}">
              <a16:creationId xmlns:a16="http://schemas.microsoft.com/office/drawing/2014/main" xmlns="" id="{2F6D7F58-EA02-44A7-B6AC-112F421B70A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7" name="Text Box 9">
          <a:extLst>
            <a:ext uri="{FF2B5EF4-FFF2-40B4-BE49-F238E27FC236}">
              <a16:creationId xmlns:a16="http://schemas.microsoft.com/office/drawing/2014/main" xmlns="" id="{34532B43-7CA6-4F14-92AA-F706D1B8691A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8" name="Text Box 10">
          <a:extLst>
            <a:ext uri="{FF2B5EF4-FFF2-40B4-BE49-F238E27FC236}">
              <a16:creationId xmlns:a16="http://schemas.microsoft.com/office/drawing/2014/main" xmlns="" id="{A56FB66E-BACB-424C-B065-15E24DC54ADF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39" name="Text Box 41">
          <a:extLst>
            <a:ext uri="{FF2B5EF4-FFF2-40B4-BE49-F238E27FC236}">
              <a16:creationId xmlns:a16="http://schemas.microsoft.com/office/drawing/2014/main" xmlns="" id="{953EE08C-5CDB-406A-A2E4-82E107E02491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45720</xdr:rowOff>
    </xdr:to>
    <xdr:sp macro="" textlink="">
      <xdr:nvSpPr>
        <xdr:cNvPr id="46040" name="Text Box 43">
          <a:extLst>
            <a:ext uri="{FF2B5EF4-FFF2-40B4-BE49-F238E27FC236}">
              <a16:creationId xmlns:a16="http://schemas.microsoft.com/office/drawing/2014/main" xmlns="" id="{8F7E8CB4-312D-4E15-9B3D-28252621C9CF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7" name="Text Box 1">
          <a:extLst>
            <a:ext uri="{FF2B5EF4-FFF2-40B4-BE49-F238E27FC236}">
              <a16:creationId xmlns:a16="http://schemas.microsoft.com/office/drawing/2014/main" xmlns="" id="{076F830B-ECF6-4E68-9160-991824E4FE5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8" name="Text Box 8">
          <a:extLst>
            <a:ext uri="{FF2B5EF4-FFF2-40B4-BE49-F238E27FC236}">
              <a16:creationId xmlns:a16="http://schemas.microsoft.com/office/drawing/2014/main" xmlns="" id="{6182A115-52C2-463B-9442-55016B3D537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9" name="Text Box 9">
          <a:extLst>
            <a:ext uri="{FF2B5EF4-FFF2-40B4-BE49-F238E27FC236}">
              <a16:creationId xmlns:a16="http://schemas.microsoft.com/office/drawing/2014/main" xmlns="" id="{4BAFDA1E-7189-49B2-AB6C-237CB855411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0" name="Text Box 10">
          <a:extLst>
            <a:ext uri="{FF2B5EF4-FFF2-40B4-BE49-F238E27FC236}">
              <a16:creationId xmlns:a16="http://schemas.microsoft.com/office/drawing/2014/main" xmlns="" id="{F77FE8E2-2FCC-4C4C-92D8-B0B45E1855C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1" name="Text Box 41">
          <a:extLst>
            <a:ext uri="{FF2B5EF4-FFF2-40B4-BE49-F238E27FC236}">
              <a16:creationId xmlns:a16="http://schemas.microsoft.com/office/drawing/2014/main" xmlns="" id="{84E23DF6-30C2-4122-A9B6-A72236008E8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2" name="Text Box 43">
          <a:extLst>
            <a:ext uri="{FF2B5EF4-FFF2-40B4-BE49-F238E27FC236}">
              <a16:creationId xmlns:a16="http://schemas.microsoft.com/office/drawing/2014/main" xmlns="" id="{B4D7452C-F00A-49D2-9F04-00AF6EA92E50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3" name="Text Box 1">
          <a:extLst>
            <a:ext uri="{FF2B5EF4-FFF2-40B4-BE49-F238E27FC236}">
              <a16:creationId xmlns:a16="http://schemas.microsoft.com/office/drawing/2014/main" xmlns="" id="{B1EC2BE0-FE5B-417D-B4C8-270394F85962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4" name="Text Box 8">
          <a:extLst>
            <a:ext uri="{FF2B5EF4-FFF2-40B4-BE49-F238E27FC236}">
              <a16:creationId xmlns:a16="http://schemas.microsoft.com/office/drawing/2014/main" xmlns="" id="{B667D5C7-7C70-4383-8DA4-4FCBCD7CEB72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5" name="Text Box 9">
          <a:extLst>
            <a:ext uri="{FF2B5EF4-FFF2-40B4-BE49-F238E27FC236}">
              <a16:creationId xmlns:a16="http://schemas.microsoft.com/office/drawing/2014/main" xmlns="" id="{F80B7369-1AE7-4A15-99B0-AFCAE965609D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6" name="Text Box 10">
          <a:extLst>
            <a:ext uri="{FF2B5EF4-FFF2-40B4-BE49-F238E27FC236}">
              <a16:creationId xmlns:a16="http://schemas.microsoft.com/office/drawing/2014/main" xmlns="" id="{09AE3D14-101D-4CB0-AC82-98E4AA0B03FC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7" name="Text Box 41">
          <a:extLst>
            <a:ext uri="{FF2B5EF4-FFF2-40B4-BE49-F238E27FC236}">
              <a16:creationId xmlns:a16="http://schemas.microsoft.com/office/drawing/2014/main" xmlns="" id="{D7B472E2-50F0-4ABF-9788-901234A017B8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8" name="Text Box 43">
          <a:extLst>
            <a:ext uri="{FF2B5EF4-FFF2-40B4-BE49-F238E27FC236}">
              <a16:creationId xmlns:a16="http://schemas.microsoft.com/office/drawing/2014/main" xmlns="" id="{E47741C7-393E-4C51-A120-B42C0FB67B66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1" name="Text Box 1">
          <a:extLst>
            <a:ext uri="{FF2B5EF4-FFF2-40B4-BE49-F238E27FC236}">
              <a16:creationId xmlns:a16="http://schemas.microsoft.com/office/drawing/2014/main" xmlns="" id="{96D12898-C4C7-4E38-92BE-A28F9B91F2C2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2" name="Text Box 8">
          <a:extLst>
            <a:ext uri="{FF2B5EF4-FFF2-40B4-BE49-F238E27FC236}">
              <a16:creationId xmlns:a16="http://schemas.microsoft.com/office/drawing/2014/main" xmlns="" id="{7AE383C8-3E75-4BA7-A103-EDE1A91AA17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3" name="Text Box 9">
          <a:extLst>
            <a:ext uri="{FF2B5EF4-FFF2-40B4-BE49-F238E27FC236}">
              <a16:creationId xmlns:a16="http://schemas.microsoft.com/office/drawing/2014/main" xmlns="" id="{D1705C8A-508E-4908-9782-2F66872802D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4" name="Text Box 10">
          <a:extLst>
            <a:ext uri="{FF2B5EF4-FFF2-40B4-BE49-F238E27FC236}">
              <a16:creationId xmlns:a16="http://schemas.microsoft.com/office/drawing/2014/main" xmlns="" id="{00DEE92F-F334-4B01-BD7C-CBF41E25C93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5" name="Text Box 41">
          <a:extLst>
            <a:ext uri="{FF2B5EF4-FFF2-40B4-BE49-F238E27FC236}">
              <a16:creationId xmlns:a16="http://schemas.microsoft.com/office/drawing/2014/main" xmlns="" id="{70F127F6-F23C-4DB4-AA8B-4D1BCCDFD2A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27526" name="Text Box 43">
          <a:extLst>
            <a:ext uri="{FF2B5EF4-FFF2-40B4-BE49-F238E27FC236}">
              <a16:creationId xmlns:a16="http://schemas.microsoft.com/office/drawing/2014/main" xmlns="" id="{E9BC04E8-1F8C-4D88-B89C-D4C0A63D4F5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27" name="Text Box 1">
          <a:extLst>
            <a:ext uri="{FF2B5EF4-FFF2-40B4-BE49-F238E27FC236}">
              <a16:creationId xmlns:a16="http://schemas.microsoft.com/office/drawing/2014/main" xmlns="" id="{B13FB707-EAAB-4B36-8426-BE82208E24D6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28" name="Text Box 8">
          <a:extLst>
            <a:ext uri="{FF2B5EF4-FFF2-40B4-BE49-F238E27FC236}">
              <a16:creationId xmlns:a16="http://schemas.microsoft.com/office/drawing/2014/main" xmlns="" id="{ACC26C33-3CD7-4937-B258-E71306705EA0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29" name="Text Box 9">
          <a:extLst>
            <a:ext uri="{FF2B5EF4-FFF2-40B4-BE49-F238E27FC236}">
              <a16:creationId xmlns:a16="http://schemas.microsoft.com/office/drawing/2014/main" xmlns="" id="{C7062099-78F8-4D51-A986-7C7AAE8CD734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30" name="Text Box 10">
          <a:extLst>
            <a:ext uri="{FF2B5EF4-FFF2-40B4-BE49-F238E27FC236}">
              <a16:creationId xmlns:a16="http://schemas.microsoft.com/office/drawing/2014/main" xmlns="" id="{63554394-D588-4D62-B4AB-FE9FDEF0D4D5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31" name="Text Box 41">
          <a:extLst>
            <a:ext uri="{FF2B5EF4-FFF2-40B4-BE49-F238E27FC236}">
              <a16:creationId xmlns:a16="http://schemas.microsoft.com/office/drawing/2014/main" xmlns="" id="{49837156-4F7D-4CBE-814E-968EF1537457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27532" name="Text Box 43">
          <a:extLst>
            <a:ext uri="{FF2B5EF4-FFF2-40B4-BE49-F238E27FC236}">
              <a16:creationId xmlns:a16="http://schemas.microsoft.com/office/drawing/2014/main" xmlns="" id="{256C9B61-42DA-43B7-A53A-B85B5B0B7B2F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5FCE1FA-F266-4008-85DF-E67DE047BD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C6668B9A-F74D-48DE-BC3A-3CFBA7B0675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248598E-C556-48D3-9181-CAE7B7D4ED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7714EF8D-C91F-4549-BB34-792F1353662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FEDBF3E3-7279-4139-80E5-C93E36CC37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ED4BD9D-1FA4-41A5-8E56-6FE3F33486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692BAB32-4D56-408C-B39D-F6D95B727CB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CEAE82C5-0903-4B3A-97E3-F85DDD1961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ED6D82A-E2AE-4FCC-841B-D354432892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AA388D30-7CB2-49A2-ACCC-54C12326A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9E4CE0E4-F0E9-4AB9-B194-8C8026330D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891337DA-24AB-47F2-9402-7DD929EF2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13CD342-4EFF-422E-B829-8BF164C0017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DC867F27-C808-4604-871F-1E7AD563433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C949106A-1FBB-4118-9E91-0F391DBAFB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F81B8E8-6957-42D9-8F89-FDAC79FF2F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5" name="Text Box 1">
          <a:extLst>
            <a:ext uri="{FF2B5EF4-FFF2-40B4-BE49-F238E27FC236}">
              <a16:creationId xmlns:a16="http://schemas.microsoft.com/office/drawing/2014/main" xmlns="" id="{85A63703-8E2E-4822-9107-90C3092A2FD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6" name="Text Box 8">
          <a:extLst>
            <a:ext uri="{FF2B5EF4-FFF2-40B4-BE49-F238E27FC236}">
              <a16:creationId xmlns:a16="http://schemas.microsoft.com/office/drawing/2014/main" xmlns="" id="{51B21F36-0F6D-4455-8A33-3E7D994BC3A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7" name="Text Box 9">
          <a:extLst>
            <a:ext uri="{FF2B5EF4-FFF2-40B4-BE49-F238E27FC236}">
              <a16:creationId xmlns:a16="http://schemas.microsoft.com/office/drawing/2014/main" xmlns="" id="{85E00B79-61B3-48C5-A632-5BDB275B0F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8" name="Text Box 10">
          <a:extLst>
            <a:ext uri="{FF2B5EF4-FFF2-40B4-BE49-F238E27FC236}">
              <a16:creationId xmlns:a16="http://schemas.microsoft.com/office/drawing/2014/main" xmlns="" id="{051CB4DF-8FF8-4E7A-9122-36FDAD14665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9" name="Text Box 41">
          <a:extLst>
            <a:ext uri="{FF2B5EF4-FFF2-40B4-BE49-F238E27FC236}">
              <a16:creationId xmlns:a16="http://schemas.microsoft.com/office/drawing/2014/main" xmlns="" id="{38EDDFDD-A371-4F36-AE41-9C1527A9CE4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0" name="Text Box 43">
          <a:extLst>
            <a:ext uri="{FF2B5EF4-FFF2-40B4-BE49-F238E27FC236}">
              <a16:creationId xmlns:a16="http://schemas.microsoft.com/office/drawing/2014/main" xmlns="" id="{03FDE4DF-2875-4249-BC8F-1B4771D10AA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1" name="Text Box 1">
          <a:extLst>
            <a:ext uri="{FF2B5EF4-FFF2-40B4-BE49-F238E27FC236}">
              <a16:creationId xmlns:a16="http://schemas.microsoft.com/office/drawing/2014/main" xmlns="" id="{0F45AD70-7495-4EC9-B4AA-7220EA7CC4A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2" name="Text Box 8">
          <a:extLst>
            <a:ext uri="{FF2B5EF4-FFF2-40B4-BE49-F238E27FC236}">
              <a16:creationId xmlns:a16="http://schemas.microsoft.com/office/drawing/2014/main" xmlns="" id="{73BEE316-8298-49AB-AF09-E06BD5B2B4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3" name="Text Box 9">
          <a:extLst>
            <a:ext uri="{FF2B5EF4-FFF2-40B4-BE49-F238E27FC236}">
              <a16:creationId xmlns:a16="http://schemas.microsoft.com/office/drawing/2014/main" xmlns="" id="{6650A6C2-7473-43CB-B5B7-6A6A0B10B4F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4" name="Text Box 10">
          <a:extLst>
            <a:ext uri="{FF2B5EF4-FFF2-40B4-BE49-F238E27FC236}">
              <a16:creationId xmlns:a16="http://schemas.microsoft.com/office/drawing/2014/main" xmlns="" id="{E01B3114-E0DA-4A9B-A66B-15761FA32E4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5" name="Text Box 41">
          <a:extLst>
            <a:ext uri="{FF2B5EF4-FFF2-40B4-BE49-F238E27FC236}">
              <a16:creationId xmlns:a16="http://schemas.microsoft.com/office/drawing/2014/main" xmlns="" id="{CDCA7AAC-A2ED-4580-8C0A-38E7BF92761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6" name="Text Box 43">
          <a:extLst>
            <a:ext uri="{FF2B5EF4-FFF2-40B4-BE49-F238E27FC236}">
              <a16:creationId xmlns:a16="http://schemas.microsoft.com/office/drawing/2014/main" xmlns="" id="{6BA8307E-C7A7-4332-88D7-A72F29EFB04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showGridLines="0" view="pageBreakPreview" zoomScale="85" zoomScaleSheetLayoutView="85" workbookViewId="0"/>
  </sheetViews>
  <sheetFormatPr defaultColWidth="10.5703125" defaultRowHeight="19.5" customHeight="1"/>
  <cols>
    <col min="1" max="1" width="41" style="266" customWidth="1"/>
    <col min="2" max="2" width="9.140625" style="267" customWidth="1"/>
    <col min="3" max="3" width="1.140625" style="267" customWidth="1"/>
    <col min="4" max="4" width="14.140625" style="206" customWidth="1"/>
    <col min="5" max="5" width="1" style="267" customWidth="1"/>
    <col min="6" max="6" width="14.140625" style="206" customWidth="1"/>
    <col min="7" max="7" width="1" style="267" customWidth="1"/>
    <col min="8" max="8" width="16" style="206" bestFit="1" customWidth="1"/>
    <col min="9" max="9" width="1" style="267" customWidth="1"/>
    <col min="10" max="10" width="14.140625" style="206" customWidth="1"/>
    <col min="11" max="11" width="12.85546875" style="267" bestFit="1" customWidth="1"/>
    <col min="12" max="12" width="15.85546875" style="267" customWidth="1"/>
    <col min="13" max="13" width="14" style="267" customWidth="1"/>
    <col min="14" max="16384" width="10.5703125" style="267"/>
  </cols>
  <sheetData>
    <row r="1" spans="1:13" s="265" customFormat="1" ht="21.75" customHeight="1">
      <c r="A1" s="263" t="s">
        <v>100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3" s="265" customFormat="1" ht="21.75" customHeight="1">
      <c r="A2" s="263" t="s">
        <v>47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3" ht="20.25" customHeight="1">
      <c r="D3" s="267"/>
      <c r="F3" s="267"/>
      <c r="H3" s="267"/>
      <c r="J3" s="267"/>
      <c r="K3" s="265"/>
      <c r="L3" s="265"/>
    </row>
    <row r="4" spans="1:13" ht="21" customHeight="1">
      <c r="D4" s="267"/>
      <c r="F4" s="267"/>
      <c r="H4" s="267"/>
      <c r="J4" s="267"/>
    </row>
    <row r="5" spans="1:13" ht="18.75" customHeight="1">
      <c r="C5" s="206"/>
      <c r="D5" s="330" t="s">
        <v>0</v>
      </c>
      <c r="E5" s="330"/>
      <c r="F5" s="330"/>
      <c r="G5" s="206"/>
      <c r="H5" s="330" t="s">
        <v>32</v>
      </c>
      <c r="I5" s="330"/>
      <c r="J5" s="330"/>
    </row>
    <row r="6" spans="1:13" ht="20.25" customHeight="1">
      <c r="B6" s="268"/>
      <c r="C6" s="269"/>
      <c r="D6" s="270" t="s">
        <v>217</v>
      </c>
      <c r="E6" s="270"/>
      <c r="F6" s="270" t="s">
        <v>71</v>
      </c>
      <c r="G6" s="271"/>
      <c r="H6" s="270" t="s">
        <v>217</v>
      </c>
      <c r="I6" s="270"/>
      <c r="J6" s="270" t="s">
        <v>71</v>
      </c>
    </row>
    <row r="7" spans="1:13" ht="21.75" customHeight="1">
      <c r="A7" s="272" t="s">
        <v>33</v>
      </c>
      <c r="B7" s="268" t="s">
        <v>1</v>
      </c>
      <c r="C7" s="269"/>
      <c r="D7" s="271" t="s">
        <v>199</v>
      </c>
      <c r="E7" s="271"/>
      <c r="F7" s="271" t="s">
        <v>178</v>
      </c>
      <c r="G7" s="271"/>
      <c r="H7" s="271" t="s">
        <v>199</v>
      </c>
      <c r="I7" s="271"/>
      <c r="J7" s="271" t="s">
        <v>178</v>
      </c>
    </row>
    <row r="8" spans="1:13" ht="21.75" customHeight="1">
      <c r="A8" s="272"/>
      <c r="B8" s="268"/>
      <c r="C8" s="269"/>
      <c r="D8" s="271" t="s">
        <v>146</v>
      </c>
      <c r="E8" s="271"/>
      <c r="F8" s="271"/>
      <c r="G8" s="271"/>
      <c r="H8" s="271" t="s">
        <v>146</v>
      </c>
      <c r="I8" s="271"/>
      <c r="J8" s="271"/>
    </row>
    <row r="9" spans="1:13" ht="21.75" customHeight="1">
      <c r="B9" s="273"/>
      <c r="C9" s="269"/>
      <c r="D9" s="331" t="s">
        <v>81</v>
      </c>
      <c r="E9" s="331"/>
      <c r="F9" s="331"/>
      <c r="G9" s="331"/>
      <c r="H9" s="331"/>
      <c r="I9" s="331"/>
      <c r="J9" s="331"/>
    </row>
    <row r="10" spans="1:13" ht="21.75" customHeight="1">
      <c r="A10" s="275" t="s">
        <v>2</v>
      </c>
      <c r="B10" s="276"/>
      <c r="C10" s="276"/>
    </row>
    <row r="11" spans="1:13" ht="21.75" customHeight="1">
      <c r="A11" s="4" t="s">
        <v>34</v>
      </c>
      <c r="B11" s="277"/>
      <c r="D11" s="205">
        <v>1077505</v>
      </c>
      <c r="E11" s="261"/>
      <c r="F11" s="205">
        <v>1965782</v>
      </c>
      <c r="G11" s="261"/>
      <c r="H11" s="205">
        <v>179910</v>
      </c>
      <c r="I11" s="261"/>
      <c r="J11" s="205">
        <v>232584</v>
      </c>
      <c r="M11" s="202"/>
    </row>
    <row r="12" spans="1:13" ht="21.75" customHeight="1">
      <c r="A12" s="4" t="s">
        <v>114</v>
      </c>
      <c r="B12" s="277">
        <v>3</v>
      </c>
      <c r="D12" s="205">
        <f>4999567+6261+10045+89224+24486</f>
        <v>5129583</v>
      </c>
      <c r="E12" s="261"/>
      <c r="F12" s="205">
        <v>4394403</v>
      </c>
      <c r="G12" s="261"/>
      <c r="H12" s="261">
        <f>3855830+454+45125+2040+39380+64</f>
        <v>3942893</v>
      </c>
      <c r="I12" s="261"/>
      <c r="J12" s="261">
        <v>3406626</v>
      </c>
      <c r="K12" s="278"/>
      <c r="M12" s="202"/>
    </row>
    <row r="13" spans="1:13" ht="21.75" customHeight="1">
      <c r="A13" s="4" t="s">
        <v>48</v>
      </c>
      <c r="B13" s="277">
        <v>4</v>
      </c>
      <c r="D13" s="205">
        <v>5286967</v>
      </c>
      <c r="E13" s="261"/>
      <c r="F13" s="205">
        <v>4841477</v>
      </c>
      <c r="G13" s="261"/>
      <c r="H13" s="205">
        <v>2732344</v>
      </c>
      <c r="I13" s="261"/>
      <c r="J13" s="205">
        <v>2318135</v>
      </c>
      <c r="M13" s="202"/>
    </row>
    <row r="14" spans="1:13" ht="21.75" customHeight="1">
      <c r="A14" s="4" t="s">
        <v>174</v>
      </c>
      <c r="B14" s="277">
        <v>10</v>
      </c>
      <c r="D14" s="202">
        <v>0</v>
      </c>
      <c r="E14" s="261"/>
      <c r="F14" s="205">
        <v>516278</v>
      </c>
      <c r="G14" s="261"/>
      <c r="H14" s="14">
        <v>0</v>
      </c>
      <c r="I14" s="261"/>
      <c r="J14" s="14">
        <v>0</v>
      </c>
      <c r="M14" s="202"/>
    </row>
    <row r="15" spans="1:13" ht="21.75" customHeight="1">
      <c r="A15" s="4" t="s">
        <v>35</v>
      </c>
      <c r="B15" s="279"/>
      <c r="D15" s="205">
        <f>85738+2486+4459+6636+12916+668</f>
        <v>112903</v>
      </c>
      <c r="E15" s="261"/>
      <c r="F15" s="205">
        <v>76058</v>
      </c>
      <c r="G15" s="261"/>
      <c r="H15" s="205">
        <f>16845+4459+3422+1646</f>
        <v>26372</v>
      </c>
      <c r="I15" s="261"/>
      <c r="J15" s="205">
        <v>28267</v>
      </c>
      <c r="M15" s="202"/>
    </row>
    <row r="16" spans="1:13" s="263" customFormat="1" ht="21.75" customHeight="1">
      <c r="A16" s="280" t="s">
        <v>3</v>
      </c>
      <c r="B16" s="281"/>
      <c r="D16" s="282">
        <f>SUM(D11:D15)</f>
        <v>11606958</v>
      </c>
      <c r="E16" s="283"/>
      <c r="F16" s="282">
        <f>SUM(F11:F15)</f>
        <v>11793998</v>
      </c>
      <c r="G16" s="283"/>
      <c r="H16" s="282">
        <f>SUM(H11:H15)</f>
        <v>6881519</v>
      </c>
      <c r="I16" s="283"/>
      <c r="J16" s="282">
        <f>SUM(J11:J15)</f>
        <v>5985612</v>
      </c>
    </row>
    <row r="17" spans="1:13" ht="21.75" customHeight="1">
      <c r="A17" s="284"/>
      <c r="B17" s="279"/>
      <c r="D17" s="205"/>
      <c r="E17" s="261"/>
      <c r="F17" s="205"/>
      <c r="G17" s="261"/>
      <c r="H17" s="205"/>
      <c r="I17" s="261"/>
      <c r="J17" s="205"/>
    </row>
    <row r="18" spans="1:13" ht="21.75" customHeight="1">
      <c r="A18" s="285" t="s">
        <v>12</v>
      </c>
      <c r="B18" s="276"/>
      <c r="C18" s="276"/>
      <c r="D18" s="260"/>
      <c r="E18" s="260"/>
      <c r="F18" s="260"/>
      <c r="G18" s="261"/>
      <c r="H18" s="260"/>
      <c r="I18" s="260"/>
      <c r="J18" s="260"/>
    </row>
    <row r="19" spans="1:13" ht="21.75" customHeight="1">
      <c r="A19" s="4" t="s">
        <v>36</v>
      </c>
      <c r="B19" s="276">
        <v>5</v>
      </c>
      <c r="C19" s="276"/>
      <c r="D19" s="205">
        <v>33687</v>
      </c>
      <c r="E19" s="286"/>
      <c r="F19" s="205">
        <v>38291</v>
      </c>
      <c r="G19" s="261"/>
      <c r="H19" s="205">
        <v>1642</v>
      </c>
      <c r="I19" s="261"/>
      <c r="J19" s="205">
        <v>1642</v>
      </c>
      <c r="M19" s="202"/>
    </row>
    <row r="20" spans="1:13" ht="21.75" customHeight="1">
      <c r="A20" s="4" t="s">
        <v>49</v>
      </c>
      <c r="B20" s="276">
        <v>5</v>
      </c>
      <c r="C20" s="276"/>
      <c r="D20" s="85">
        <v>0</v>
      </c>
      <c r="E20" s="21"/>
      <c r="F20" s="116">
        <v>0</v>
      </c>
      <c r="G20" s="261"/>
      <c r="H20" s="287">
        <v>2849321</v>
      </c>
      <c r="I20" s="261"/>
      <c r="J20" s="287">
        <v>2848807</v>
      </c>
      <c r="M20" s="202"/>
    </row>
    <row r="21" spans="1:13" ht="21.75" customHeight="1">
      <c r="A21" s="4" t="s">
        <v>155</v>
      </c>
      <c r="B21" s="276">
        <v>7</v>
      </c>
      <c r="C21" s="276"/>
      <c r="D21" s="260">
        <v>379021</v>
      </c>
      <c r="E21" s="21"/>
      <c r="F21" s="260">
        <v>394913</v>
      </c>
      <c r="G21" s="261"/>
      <c r="H21" s="260">
        <v>356647</v>
      </c>
      <c r="I21" s="261"/>
      <c r="J21" s="287">
        <v>359096</v>
      </c>
      <c r="M21" s="202"/>
    </row>
    <row r="22" spans="1:13" ht="21.75" customHeight="1">
      <c r="A22" s="4" t="s">
        <v>112</v>
      </c>
      <c r="B22" s="276"/>
      <c r="C22" s="276"/>
      <c r="D22" s="260">
        <v>155262</v>
      </c>
      <c r="E22" s="21"/>
      <c r="F22" s="260">
        <v>156894</v>
      </c>
      <c r="G22" s="261"/>
      <c r="H22" s="260">
        <v>181139</v>
      </c>
      <c r="I22" s="261"/>
      <c r="J22" s="260">
        <v>183043</v>
      </c>
      <c r="M22" s="202"/>
    </row>
    <row r="23" spans="1:13" ht="21.75" customHeight="1">
      <c r="A23" s="4" t="s">
        <v>50</v>
      </c>
      <c r="B23" s="276">
        <v>6</v>
      </c>
      <c r="C23" s="276"/>
      <c r="D23" s="205">
        <f>8749303+81190+136867</f>
        <v>8967360</v>
      </c>
      <c r="E23" s="286"/>
      <c r="F23" s="205">
        <v>8978707</v>
      </c>
      <c r="G23" s="261"/>
      <c r="H23" s="205">
        <v>5578732</v>
      </c>
      <c r="I23" s="261"/>
      <c r="J23" s="205">
        <v>5734062</v>
      </c>
      <c r="M23" s="202"/>
    </row>
    <row r="24" spans="1:13" ht="21.75" customHeight="1">
      <c r="A24" s="4" t="s">
        <v>165</v>
      </c>
      <c r="B24" s="276"/>
      <c r="C24" s="276"/>
      <c r="D24" s="205">
        <v>15339</v>
      </c>
      <c r="E24" s="286"/>
      <c r="F24" s="116">
        <v>20460</v>
      </c>
      <c r="G24" s="261"/>
      <c r="H24" s="205">
        <v>15339</v>
      </c>
      <c r="I24" s="261"/>
      <c r="J24" s="116">
        <v>20460</v>
      </c>
      <c r="M24" s="202"/>
    </row>
    <row r="25" spans="1:13" ht="21.75" customHeight="1">
      <c r="A25" s="4" t="s">
        <v>94</v>
      </c>
      <c r="B25" s="276"/>
      <c r="C25" s="276"/>
      <c r="D25" s="205">
        <v>153517</v>
      </c>
      <c r="E25" s="286"/>
      <c r="F25" s="205">
        <v>153517</v>
      </c>
      <c r="G25" s="261"/>
      <c r="H25" s="85">
        <v>0</v>
      </c>
      <c r="I25" s="261"/>
      <c r="J25" s="116">
        <v>0</v>
      </c>
      <c r="M25" s="202"/>
    </row>
    <row r="26" spans="1:13" ht="21.75" customHeight="1">
      <c r="A26" s="4" t="s">
        <v>135</v>
      </c>
      <c r="B26" s="276"/>
      <c r="C26" s="276"/>
      <c r="D26" s="205">
        <f>159772+20046</f>
        <v>179818</v>
      </c>
      <c r="E26" s="286"/>
      <c r="F26" s="205">
        <v>211364</v>
      </c>
      <c r="G26" s="260"/>
      <c r="H26" s="287">
        <v>73635</v>
      </c>
      <c r="I26" s="261"/>
      <c r="J26" s="287">
        <v>86799</v>
      </c>
      <c r="K26" s="288"/>
      <c r="M26" s="202"/>
    </row>
    <row r="27" spans="1:13" ht="21.75" customHeight="1">
      <c r="A27" s="4" t="s">
        <v>98</v>
      </c>
      <c r="B27" s="276"/>
      <c r="C27" s="276"/>
      <c r="D27" s="287">
        <v>119796</v>
      </c>
      <c r="E27" s="286"/>
      <c r="F27" s="287">
        <v>113434</v>
      </c>
      <c r="G27" s="260"/>
      <c r="H27" s="116">
        <v>31389</v>
      </c>
      <c r="I27" s="261"/>
      <c r="J27" s="287">
        <v>29625</v>
      </c>
      <c r="K27" s="278"/>
      <c r="M27" s="202"/>
    </row>
    <row r="28" spans="1:13" ht="21.75" customHeight="1">
      <c r="A28" s="4" t="s">
        <v>51</v>
      </c>
      <c r="B28" s="276"/>
      <c r="C28" s="276"/>
      <c r="D28" s="205">
        <f>25147+384454-D21</f>
        <v>30580</v>
      </c>
      <c r="E28" s="286"/>
      <c r="F28" s="205">
        <v>89151</v>
      </c>
      <c r="G28" s="261"/>
      <c r="H28" s="205">
        <f>10498+356647-H21</f>
        <v>10498</v>
      </c>
      <c r="I28" s="205"/>
      <c r="J28" s="205">
        <v>51703</v>
      </c>
      <c r="K28" s="288"/>
      <c r="M28" s="202"/>
    </row>
    <row r="29" spans="1:13" s="263" customFormat="1" ht="21.75" customHeight="1">
      <c r="A29" s="284" t="s">
        <v>13</v>
      </c>
      <c r="B29" s="289"/>
      <c r="C29" s="264"/>
      <c r="D29" s="282">
        <f>SUM(D19:D28)</f>
        <v>10034380</v>
      </c>
      <c r="E29" s="283"/>
      <c r="F29" s="282">
        <f>SUM(F19:F28)</f>
        <v>10156731</v>
      </c>
      <c r="G29" s="283"/>
      <c r="H29" s="290">
        <f>SUM(H19:H28)</f>
        <v>9098342</v>
      </c>
      <c r="I29" s="283"/>
      <c r="J29" s="290">
        <f>SUM(J19:J28)</f>
        <v>9315237</v>
      </c>
      <c r="M29" s="202"/>
    </row>
    <row r="30" spans="1:13" ht="21.75" customHeight="1">
      <c r="A30" s="284"/>
      <c r="B30" s="276"/>
      <c r="C30" s="269"/>
      <c r="D30" s="291"/>
      <c r="E30" s="261"/>
      <c r="F30" s="291"/>
      <c r="G30" s="261"/>
      <c r="H30" s="292"/>
      <c r="I30" s="261"/>
      <c r="J30" s="292"/>
      <c r="M30" s="202"/>
    </row>
    <row r="31" spans="1:13" s="263" customFormat="1" ht="21.75" customHeight="1" thickBot="1">
      <c r="A31" s="284" t="s">
        <v>4</v>
      </c>
      <c r="B31" s="289"/>
      <c r="C31" s="264"/>
      <c r="D31" s="293">
        <f>D16+D29</f>
        <v>21641338</v>
      </c>
      <c r="E31" s="283"/>
      <c r="F31" s="293">
        <f>F16+F29</f>
        <v>21950729</v>
      </c>
      <c r="G31" s="283"/>
      <c r="H31" s="294">
        <f>H16+H29</f>
        <v>15979861</v>
      </c>
      <c r="I31" s="283"/>
      <c r="J31" s="294">
        <f>J16+J29</f>
        <v>15300849</v>
      </c>
      <c r="M31" s="202"/>
    </row>
    <row r="32" spans="1:13" ht="21.75" customHeight="1" thickTop="1">
      <c r="A32" s="266" t="s">
        <v>11</v>
      </c>
      <c r="C32" s="276"/>
      <c r="D32" s="14"/>
      <c r="E32" s="14"/>
      <c r="F32" s="14"/>
      <c r="G32" s="15"/>
      <c r="H32" s="14"/>
      <c r="I32" s="14"/>
      <c r="J32" s="14"/>
    </row>
    <row r="33" spans="1:13" s="265" customFormat="1" ht="21.75" customHeight="1">
      <c r="A33" s="263" t="s">
        <v>100</v>
      </c>
      <c r="B33" s="263"/>
      <c r="C33" s="263"/>
      <c r="D33" s="263"/>
      <c r="E33" s="263"/>
      <c r="F33" s="263"/>
      <c r="G33" s="263"/>
      <c r="H33" s="263"/>
      <c r="I33" s="263"/>
      <c r="J33" s="263"/>
    </row>
    <row r="34" spans="1:13" s="265" customFormat="1" ht="21.75" customHeight="1">
      <c r="A34" s="263" t="s">
        <v>47</v>
      </c>
      <c r="B34" s="263"/>
      <c r="C34" s="263"/>
      <c r="D34" s="263"/>
      <c r="E34" s="263"/>
      <c r="F34" s="263"/>
      <c r="G34" s="263"/>
      <c r="H34" s="263"/>
      <c r="I34" s="263"/>
      <c r="J34" s="263"/>
    </row>
    <row r="35" spans="1:13" s="265" customFormat="1" ht="21.75" customHeight="1">
      <c r="A35" s="263"/>
      <c r="B35" s="263"/>
      <c r="C35" s="263"/>
      <c r="D35" s="263"/>
      <c r="E35" s="263"/>
      <c r="F35" s="263"/>
      <c r="G35" s="263"/>
      <c r="H35" s="263"/>
      <c r="I35" s="263"/>
      <c r="J35" s="263"/>
    </row>
    <row r="36" spans="1:13" s="265" customFormat="1" ht="21.75" customHeight="1">
      <c r="A36" s="263"/>
      <c r="B36" s="263"/>
      <c r="C36" s="263"/>
      <c r="D36" s="263"/>
      <c r="E36" s="263"/>
      <c r="F36" s="263"/>
      <c r="G36" s="263"/>
      <c r="H36" s="263"/>
      <c r="I36" s="263"/>
      <c r="J36" s="263"/>
    </row>
    <row r="37" spans="1:13" ht="21.75" customHeight="1">
      <c r="A37" s="295"/>
      <c r="C37" s="206"/>
      <c r="D37" s="330" t="s">
        <v>0</v>
      </c>
      <c r="E37" s="330"/>
      <c r="F37" s="330"/>
      <c r="G37" s="206"/>
      <c r="H37" s="330" t="s">
        <v>32</v>
      </c>
      <c r="I37" s="330"/>
      <c r="J37" s="330"/>
    </row>
    <row r="38" spans="1:13" ht="21.75" customHeight="1">
      <c r="B38" s="268"/>
      <c r="C38" s="269"/>
      <c r="D38" s="270" t="s">
        <v>217</v>
      </c>
      <c r="E38" s="270"/>
      <c r="F38" s="270" t="s">
        <v>71</v>
      </c>
      <c r="G38" s="271"/>
      <c r="H38" s="270" t="s">
        <v>217</v>
      </c>
      <c r="I38" s="270"/>
      <c r="J38" s="270" t="s">
        <v>71</v>
      </c>
    </row>
    <row r="39" spans="1:13" ht="24.6" customHeight="1">
      <c r="A39" s="272" t="s">
        <v>37</v>
      </c>
      <c r="B39" s="268" t="s">
        <v>1</v>
      </c>
      <c r="C39" s="269"/>
      <c r="D39" s="271" t="s">
        <v>199</v>
      </c>
      <c r="E39" s="271"/>
      <c r="F39" s="271" t="s">
        <v>178</v>
      </c>
      <c r="G39" s="271"/>
      <c r="H39" s="271" t="s">
        <v>199</v>
      </c>
      <c r="I39" s="271"/>
      <c r="J39" s="271" t="s">
        <v>178</v>
      </c>
    </row>
    <row r="40" spans="1:13" ht="21.75" customHeight="1">
      <c r="A40" s="272"/>
      <c r="B40" s="268"/>
      <c r="C40" s="269"/>
      <c r="D40" s="271" t="s">
        <v>146</v>
      </c>
      <c r="E40" s="271"/>
      <c r="F40" s="271"/>
      <c r="G40" s="271"/>
      <c r="H40" s="271" t="s">
        <v>146</v>
      </c>
      <c r="I40" s="271"/>
      <c r="J40" s="271"/>
    </row>
    <row r="41" spans="1:13" ht="21.75" customHeight="1">
      <c r="B41" s="273"/>
      <c r="C41" s="269"/>
      <c r="D41" s="331" t="s">
        <v>81</v>
      </c>
      <c r="E41" s="331"/>
      <c r="F41" s="331"/>
      <c r="G41" s="331"/>
      <c r="H41" s="331"/>
      <c r="I41" s="331"/>
      <c r="J41" s="331"/>
    </row>
    <row r="42" spans="1:13" ht="26.1" customHeight="1">
      <c r="A42" s="285" t="s">
        <v>5</v>
      </c>
      <c r="B42" s="273"/>
      <c r="C42" s="269"/>
      <c r="D42" s="267"/>
      <c r="F42" s="267"/>
      <c r="H42" s="267"/>
      <c r="J42" s="267"/>
    </row>
    <row r="43" spans="1:13" ht="21.75" customHeight="1">
      <c r="A43" s="4" t="s">
        <v>115</v>
      </c>
      <c r="B43" s="277"/>
      <c r="C43" s="276"/>
      <c r="D43" s="205"/>
      <c r="E43" s="260"/>
      <c r="F43" s="111"/>
      <c r="G43" s="261"/>
      <c r="H43" s="205"/>
      <c r="I43" s="260"/>
      <c r="J43" s="205"/>
      <c r="K43" s="288"/>
      <c r="L43" s="296"/>
      <c r="M43" s="202"/>
    </row>
    <row r="44" spans="1:13" ht="21.75" customHeight="1">
      <c r="A44" s="4" t="s">
        <v>205</v>
      </c>
      <c r="B44" s="277"/>
      <c r="C44" s="276"/>
      <c r="D44" s="205">
        <v>2284872</v>
      </c>
      <c r="E44" s="260"/>
      <c r="F44" s="111">
        <v>1797594</v>
      </c>
      <c r="G44" s="261"/>
      <c r="H44" s="205">
        <v>1565196</v>
      </c>
      <c r="I44" s="260"/>
      <c r="J44" s="205">
        <v>1088455</v>
      </c>
      <c r="K44" s="288"/>
      <c r="L44" s="296"/>
      <c r="M44" s="202"/>
    </row>
    <row r="45" spans="1:13" ht="23.1" customHeight="1">
      <c r="A45" s="4" t="s">
        <v>116</v>
      </c>
      <c r="B45" s="276"/>
      <c r="C45" s="276"/>
      <c r="D45" s="205">
        <f>2999320+27057-29+194491+162553+38+568430+2448+11080</f>
        <v>3965388</v>
      </c>
      <c r="E45" s="286"/>
      <c r="F45" s="111">
        <v>4246092</v>
      </c>
      <c r="G45" s="261"/>
      <c r="H45" s="261">
        <f>947534+1379444+61808+102763+100993+163+17883+302443+1468+191+87</f>
        <v>2914777</v>
      </c>
      <c r="I45" s="261"/>
      <c r="J45" s="261">
        <v>2925566</v>
      </c>
      <c r="K45" s="278"/>
      <c r="M45" s="202"/>
    </row>
    <row r="46" spans="1:13" ht="21.75" customHeight="1">
      <c r="A46" s="4" t="s">
        <v>83</v>
      </c>
      <c r="F46" s="111"/>
      <c r="M46" s="202"/>
    </row>
    <row r="47" spans="1:13" ht="21.75" customHeight="1">
      <c r="A47" s="4" t="s">
        <v>82</v>
      </c>
      <c r="B47" s="277"/>
      <c r="C47" s="276"/>
      <c r="D47" s="207">
        <v>885823</v>
      </c>
      <c r="E47" s="286"/>
      <c r="F47" s="139">
        <v>740123</v>
      </c>
      <c r="G47" s="261"/>
      <c r="H47" s="8">
        <v>677545</v>
      </c>
      <c r="I47" s="261"/>
      <c r="J47" s="8">
        <v>563906</v>
      </c>
      <c r="K47" s="288"/>
      <c r="M47" s="202"/>
    </row>
    <row r="48" spans="1:13" ht="21.75" customHeight="1">
      <c r="A48" s="4" t="s">
        <v>179</v>
      </c>
      <c r="B48" s="276"/>
      <c r="C48" s="276"/>
      <c r="D48" s="205"/>
      <c r="E48" s="286"/>
      <c r="F48" s="111"/>
      <c r="G48" s="261"/>
      <c r="H48" s="205"/>
      <c r="I48" s="261"/>
      <c r="J48" s="205"/>
      <c r="M48" s="202"/>
    </row>
    <row r="49" spans="1:13" ht="21.75" customHeight="1">
      <c r="A49" s="4" t="s">
        <v>180</v>
      </c>
      <c r="B49" s="276"/>
      <c r="C49" s="276"/>
      <c r="D49" s="206">
        <v>4358</v>
      </c>
      <c r="E49" s="286"/>
      <c r="F49" s="111">
        <v>5263</v>
      </c>
      <c r="G49" s="261"/>
      <c r="H49" s="207">
        <v>4358</v>
      </c>
      <c r="I49" s="207"/>
      <c r="J49" s="207">
        <v>5263</v>
      </c>
      <c r="K49" s="288"/>
      <c r="M49" s="202"/>
    </row>
    <row r="50" spans="1:13" ht="21.75" customHeight="1">
      <c r="A50" s="4" t="s">
        <v>160</v>
      </c>
      <c r="B50" s="276"/>
      <c r="C50" s="276"/>
      <c r="D50" s="206">
        <v>48163</v>
      </c>
      <c r="E50" s="286"/>
      <c r="F50" s="111">
        <v>156257</v>
      </c>
      <c r="G50" s="14"/>
      <c r="H50" s="116">
        <v>691</v>
      </c>
      <c r="I50" s="14"/>
      <c r="J50" s="207">
        <v>6155</v>
      </c>
      <c r="M50" s="202"/>
    </row>
    <row r="51" spans="1:13" ht="21.75" customHeight="1">
      <c r="A51" s="4" t="s">
        <v>167</v>
      </c>
      <c r="B51" s="277">
        <v>10</v>
      </c>
      <c r="C51" s="276"/>
      <c r="D51" s="8">
        <v>10367</v>
      </c>
      <c r="E51" s="286"/>
      <c r="F51" s="111">
        <v>2452</v>
      </c>
      <c r="G51" s="8"/>
      <c r="H51" s="85">
        <v>0</v>
      </c>
      <c r="I51" s="261"/>
      <c r="J51" s="85">
        <v>0</v>
      </c>
      <c r="M51" s="202"/>
    </row>
    <row r="52" spans="1:13" s="263" customFormat="1" ht="23.25" customHeight="1">
      <c r="A52" s="284" t="s">
        <v>6</v>
      </c>
      <c r="B52" s="289"/>
      <c r="C52" s="289"/>
      <c r="D52" s="282">
        <f>SUM(D43:D51)</f>
        <v>7198971</v>
      </c>
      <c r="E52" s="283"/>
      <c r="F52" s="282">
        <f>SUM(F43:F51)</f>
        <v>6947781</v>
      </c>
      <c r="G52" s="283"/>
      <c r="H52" s="282">
        <f>SUM(H43:H51)</f>
        <v>5162567</v>
      </c>
      <c r="I52" s="283"/>
      <c r="J52" s="282">
        <f>SUM(J43:J51)</f>
        <v>4589345</v>
      </c>
      <c r="M52" s="202"/>
    </row>
    <row r="53" spans="1:13" ht="8.25" customHeight="1">
      <c r="A53" s="284"/>
      <c r="B53" s="276"/>
      <c r="C53" s="276"/>
      <c r="D53" s="205"/>
      <c r="E53" s="261"/>
      <c r="F53" s="205"/>
      <c r="G53" s="261"/>
      <c r="H53" s="205"/>
      <c r="I53" s="261"/>
      <c r="J53" s="205"/>
    </row>
    <row r="54" spans="1:13" ht="24.75" customHeight="1">
      <c r="A54" s="285" t="s">
        <v>19</v>
      </c>
      <c r="B54" s="276"/>
      <c r="D54" s="205"/>
      <c r="E54" s="261"/>
      <c r="F54" s="205"/>
      <c r="G54" s="261"/>
      <c r="H54" s="205"/>
      <c r="I54" s="261"/>
      <c r="J54" s="205"/>
    </row>
    <row r="55" spans="1:13" ht="21.6" customHeight="1">
      <c r="A55" s="4" t="s">
        <v>91</v>
      </c>
      <c r="B55" s="277"/>
      <c r="D55" s="140">
        <v>1077255</v>
      </c>
      <c r="E55" s="261"/>
      <c r="F55" s="140">
        <v>1116694</v>
      </c>
      <c r="G55" s="261"/>
      <c r="H55" s="140">
        <v>736525</v>
      </c>
      <c r="I55" s="261"/>
      <c r="J55" s="140">
        <v>810098</v>
      </c>
      <c r="M55" s="202"/>
    </row>
    <row r="56" spans="1:13" ht="21.6" customHeight="1">
      <c r="A56" s="4" t="s">
        <v>166</v>
      </c>
      <c r="B56" s="276"/>
      <c r="D56" s="205">
        <v>6930</v>
      </c>
      <c r="E56" s="205"/>
      <c r="F56" s="205">
        <v>9118</v>
      </c>
      <c r="G56" s="205"/>
      <c r="H56" s="205">
        <v>6930</v>
      </c>
      <c r="I56" s="261"/>
      <c r="J56" s="205">
        <v>9118</v>
      </c>
      <c r="M56" s="202"/>
    </row>
    <row r="57" spans="1:13" ht="23.1" customHeight="1">
      <c r="A57" s="4" t="s">
        <v>99</v>
      </c>
      <c r="B57" s="276"/>
      <c r="D57" s="140">
        <v>48757</v>
      </c>
      <c r="E57" s="261"/>
      <c r="F57" s="140">
        <v>51449</v>
      </c>
      <c r="G57" s="261"/>
      <c r="H57" s="85">
        <v>0</v>
      </c>
      <c r="I57" s="261"/>
      <c r="J57" s="116">
        <v>0</v>
      </c>
      <c r="K57" s="288"/>
      <c r="M57" s="202"/>
    </row>
    <row r="58" spans="1:13" ht="21.75" customHeight="1">
      <c r="A58" s="4" t="s">
        <v>136</v>
      </c>
      <c r="B58" s="276"/>
      <c r="D58" s="140"/>
      <c r="E58" s="261"/>
      <c r="F58" s="140"/>
      <c r="G58" s="261"/>
      <c r="H58" s="140"/>
      <c r="I58" s="261"/>
      <c r="J58" s="140"/>
      <c r="M58" s="202"/>
    </row>
    <row r="59" spans="1:13" ht="21.75" customHeight="1">
      <c r="A59" s="4" t="s">
        <v>137</v>
      </c>
      <c r="B59" s="276"/>
      <c r="C59" s="276"/>
      <c r="D59" s="140">
        <v>382523</v>
      </c>
      <c r="E59" s="286"/>
      <c r="F59" s="140">
        <v>383597</v>
      </c>
      <c r="G59" s="261"/>
      <c r="H59" s="140">
        <v>180842</v>
      </c>
      <c r="I59" s="261"/>
      <c r="J59" s="140">
        <v>159507</v>
      </c>
      <c r="K59" s="297"/>
      <c r="M59" s="202"/>
    </row>
    <row r="60" spans="1:13" s="263" customFormat="1" ht="23.25" customHeight="1">
      <c r="A60" s="284" t="s">
        <v>20</v>
      </c>
      <c r="B60" s="289"/>
      <c r="D60" s="282">
        <f>SUM(D55:D59)</f>
        <v>1515465</v>
      </c>
      <c r="E60" s="283"/>
      <c r="F60" s="282">
        <f>SUM(F55:F59)</f>
        <v>1560858</v>
      </c>
      <c r="G60" s="283"/>
      <c r="H60" s="282">
        <f>SUM(H55:H59)</f>
        <v>924297</v>
      </c>
      <c r="I60" s="283"/>
      <c r="J60" s="282">
        <f>SUM(J55:J59)</f>
        <v>978723</v>
      </c>
      <c r="M60" s="202"/>
    </row>
    <row r="61" spans="1:13" s="263" customFormat="1" ht="21.75" customHeight="1">
      <c r="A61" s="284"/>
      <c r="B61" s="289"/>
      <c r="D61" s="298"/>
      <c r="E61" s="283"/>
      <c r="F61" s="298"/>
      <c r="G61" s="283"/>
      <c r="H61" s="298"/>
      <c r="I61" s="283"/>
      <c r="J61" s="298"/>
    </row>
    <row r="62" spans="1:13" s="263" customFormat="1" ht="23.1" customHeight="1">
      <c r="A62" s="284" t="s">
        <v>7</v>
      </c>
      <c r="B62" s="289"/>
      <c r="D62" s="299">
        <f>D52+D60</f>
        <v>8714436</v>
      </c>
      <c r="E62" s="283"/>
      <c r="F62" s="299">
        <f>F52+F60</f>
        <v>8508639</v>
      </c>
      <c r="G62" s="283"/>
      <c r="H62" s="299">
        <f>H52+H60</f>
        <v>6086864</v>
      </c>
      <c r="I62" s="283"/>
      <c r="J62" s="299">
        <f>J52+J60</f>
        <v>5568068</v>
      </c>
      <c r="M62" s="202"/>
    </row>
    <row r="63" spans="1:13" ht="8.25" customHeight="1">
      <c r="A63" s="300"/>
      <c r="B63" s="276"/>
      <c r="D63" s="301"/>
      <c r="E63" s="206"/>
      <c r="F63" s="301"/>
      <c r="G63" s="206"/>
      <c r="H63" s="9"/>
      <c r="I63" s="206"/>
      <c r="J63" s="9"/>
    </row>
    <row r="64" spans="1:13" ht="21.75" hidden="1" customHeight="1">
      <c r="A64" s="300"/>
      <c r="B64" s="276"/>
      <c r="D64" s="301"/>
      <c r="E64" s="206"/>
      <c r="F64" s="301"/>
      <c r="G64" s="206"/>
      <c r="H64" s="9"/>
      <c r="I64" s="206"/>
      <c r="J64" s="9"/>
    </row>
    <row r="65" spans="1:10" s="265" customFormat="1" ht="21.75" hidden="1" customHeight="1">
      <c r="A65" s="263" t="s">
        <v>100</v>
      </c>
      <c r="B65" s="263"/>
      <c r="C65" s="263"/>
      <c r="D65" s="263"/>
      <c r="E65" s="263"/>
      <c r="F65" s="263"/>
      <c r="G65" s="263"/>
      <c r="H65" s="263"/>
      <c r="I65" s="263"/>
      <c r="J65" s="263"/>
    </row>
    <row r="66" spans="1:10" s="265" customFormat="1" ht="21.75" hidden="1" customHeight="1">
      <c r="A66" s="263" t="s">
        <v>47</v>
      </c>
      <c r="B66" s="263"/>
      <c r="C66" s="263"/>
      <c r="D66" s="263"/>
      <c r="E66" s="263"/>
      <c r="F66" s="263"/>
      <c r="G66" s="263"/>
      <c r="H66" s="263"/>
      <c r="I66" s="263"/>
      <c r="J66" s="263"/>
    </row>
    <row r="67" spans="1:10" s="265" customFormat="1" ht="21.75" hidden="1" customHeight="1">
      <c r="A67" s="329"/>
      <c r="B67" s="329"/>
      <c r="C67" s="329"/>
      <c r="D67" s="329"/>
      <c r="E67" s="329"/>
      <c r="F67" s="329"/>
      <c r="G67" s="329"/>
      <c r="H67" s="329"/>
      <c r="I67" s="329"/>
      <c r="J67" s="329"/>
    </row>
    <row r="68" spans="1:10" ht="21.75" hidden="1" customHeight="1">
      <c r="A68" s="295"/>
      <c r="C68" s="206"/>
      <c r="D68" s="330" t="s">
        <v>0</v>
      </c>
      <c r="E68" s="330"/>
      <c r="F68" s="330"/>
      <c r="G68" s="206"/>
      <c r="H68" s="330" t="s">
        <v>32</v>
      </c>
      <c r="I68" s="330"/>
      <c r="J68" s="330"/>
    </row>
    <row r="69" spans="1:10" ht="21.75" hidden="1" customHeight="1">
      <c r="B69" s="268"/>
      <c r="C69" s="269"/>
      <c r="D69" s="270" t="s">
        <v>71</v>
      </c>
      <c r="E69" s="271"/>
      <c r="F69" s="270" t="s">
        <v>71</v>
      </c>
      <c r="G69" s="271"/>
      <c r="H69" s="270" t="s">
        <v>71</v>
      </c>
      <c r="I69" s="271"/>
      <c r="J69" s="270" t="s">
        <v>71</v>
      </c>
    </row>
    <row r="70" spans="1:10" ht="21.75" hidden="1" customHeight="1">
      <c r="A70" s="295" t="s">
        <v>72</v>
      </c>
      <c r="B70" s="268" t="s">
        <v>1</v>
      </c>
      <c r="C70" s="269"/>
      <c r="D70" s="271" t="s">
        <v>138</v>
      </c>
      <c r="E70" s="271"/>
      <c r="F70" s="271" t="s">
        <v>138</v>
      </c>
      <c r="G70" s="271"/>
      <c r="H70" s="271" t="s">
        <v>138</v>
      </c>
      <c r="I70" s="271"/>
      <c r="J70" s="271" t="s">
        <v>138</v>
      </c>
    </row>
    <row r="71" spans="1:10" ht="21.75" hidden="1" customHeight="1">
      <c r="A71" s="295"/>
      <c r="B71" s="268"/>
      <c r="C71" s="269"/>
      <c r="D71" s="271"/>
      <c r="E71" s="271"/>
      <c r="F71" s="271"/>
      <c r="G71" s="271"/>
      <c r="H71" s="271"/>
      <c r="I71" s="271"/>
      <c r="J71" s="271"/>
    </row>
    <row r="72" spans="1:10" ht="21.75" hidden="1" customHeight="1">
      <c r="B72" s="273"/>
      <c r="C72" s="269"/>
      <c r="D72" s="331" t="s">
        <v>134</v>
      </c>
      <c r="E72" s="331"/>
      <c r="F72" s="331"/>
      <c r="G72" s="331"/>
      <c r="H72" s="331"/>
      <c r="I72" s="331"/>
      <c r="J72" s="331"/>
    </row>
    <row r="73" spans="1:10" ht="21.75" customHeight="1">
      <c r="A73" s="263" t="s">
        <v>100</v>
      </c>
      <c r="B73" s="273"/>
      <c r="C73" s="269"/>
      <c r="D73" s="274"/>
      <c r="E73" s="274"/>
      <c r="F73" s="274"/>
      <c r="G73" s="274"/>
      <c r="H73" s="274"/>
      <c r="I73" s="274"/>
      <c r="J73" s="274"/>
    </row>
    <row r="74" spans="1:10" ht="21.75" customHeight="1">
      <c r="A74" s="263" t="s">
        <v>47</v>
      </c>
      <c r="B74" s="273"/>
      <c r="C74" s="269"/>
      <c r="D74" s="274"/>
      <c r="E74" s="274"/>
      <c r="F74" s="274"/>
      <c r="G74" s="274"/>
      <c r="H74" s="274"/>
      <c r="I74" s="274"/>
      <c r="J74" s="274"/>
    </row>
    <row r="75" spans="1:10" ht="21.75" customHeight="1">
      <c r="A75" s="263"/>
      <c r="B75" s="273"/>
      <c r="C75" s="269"/>
      <c r="D75" s="274"/>
      <c r="E75" s="274"/>
      <c r="F75" s="274"/>
      <c r="G75" s="274"/>
      <c r="H75" s="274"/>
      <c r="I75" s="274"/>
      <c r="J75" s="274"/>
    </row>
    <row r="76" spans="1:10" ht="21.75" customHeight="1">
      <c r="A76" s="263"/>
      <c r="B76" s="273"/>
      <c r="C76" s="269"/>
      <c r="D76" s="274"/>
      <c r="E76" s="274"/>
      <c r="F76" s="274"/>
      <c r="G76" s="274"/>
      <c r="H76" s="274"/>
      <c r="I76" s="274"/>
      <c r="J76" s="274"/>
    </row>
    <row r="77" spans="1:10" ht="21.75" customHeight="1">
      <c r="A77" s="263"/>
      <c r="B77" s="273"/>
      <c r="C77" s="269"/>
      <c r="D77" s="330" t="s">
        <v>0</v>
      </c>
      <c r="E77" s="330"/>
      <c r="F77" s="330"/>
      <c r="G77" s="206"/>
      <c r="H77" s="330" t="s">
        <v>32</v>
      </c>
      <c r="I77" s="330"/>
      <c r="J77" s="330"/>
    </row>
    <row r="78" spans="1:10" ht="21.75" customHeight="1">
      <c r="A78" s="263"/>
      <c r="B78" s="273"/>
      <c r="C78" s="269"/>
      <c r="D78" s="270" t="s">
        <v>217</v>
      </c>
      <c r="E78" s="270"/>
      <c r="F78" s="270" t="s">
        <v>71</v>
      </c>
      <c r="G78" s="271"/>
      <c r="H78" s="270" t="s">
        <v>217</v>
      </c>
      <c r="I78" s="270"/>
      <c r="J78" s="270" t="s">
        <v>71</v>
      </c>
    </row>
    <row r="79" spans="1:10" ht="24.75" customHeight="1">
      <c r="A79" s="272" t="s">
        <v>37</v>
      </c>
      <c r="B79" s="268"/>
      <c r="C79" s="276"/>
      <c r="D79" s="271" t="s">
        <v>199</v>
      </c>
      <c r="E79" s="271"/>
      <c r="F79" s="271" t="s">
        <v>178</v>
      </c>
      <c r="G79" s="271"/>
      <c r="H79" s="271" t="s">
        <v>199</v>
      </c>
      <c r="I79" s="271"/>
      <c r="J79" s="271" t="s">
        <v>178</v>
      </c>
    </row>
    <row r="80" spans="1:10" ht="21.75" customHeight="1">
      <c r="A80" s="272"/>
      <c r="B80" s="268"/>
      <c r="C80" s="269"/>
      <c r="D80" s="271" t="s">
        <v>146</v>
      </c>
      <c r="E80" s="271"/>
      <c r="F80" s="271"/>
      <c r="G80" s="271"/>
      <c r="H80" s="271" t="s">
        <v>146</v>
      </c>
      <c r="I80" s="271"/>
      <c r="J80" s="271"/>
    </row>
    <row r="81" spans="1:13" ht="21.75" customHeight="1">
      <c r="A81" s="285"/>
      <c r="B81" s="276"/>
      <c r="C81" s="276"/>
      <c r="D81" s="331" t="s">
        <v>81</v>
      </c>
      <c r="E81" s="331"/>
      <c r="F81" s="331"/>
      <c r="G81" s="331"/>
      <c r="H81" s="331"/>
      <c r="I81" s="331"/>
      <c r="J81" s="331"/>
    </row>
    <row r="82" spans="1:13" ht="21.75" customHeight="1">
      <c r="A82" s="285" t="s">
        <v>8</v>
      </c>
      <c r="B82" s="276"/>
      <c r="C82" s="276"/>
      <c r="D82" s="274"/>
      <c r="E82" s="274"/>
      <c r="F82" s="274"/>
      <c r="G82" s="274"/>
      <c r="H82" s="274"/>
      <c r="I82" s="274"/>
      <c r="J82" s="274"/>
    </row>
    <row r="83" spans="1:13" ht="21.75" customHeight="1">
      <c r="A83" s="300" t="s">
        <v>22</v>
      </c>
      <c r="B83" s="276"/>
      <c r="C83" s="276"/>
      <c r="D83" s="303"/>
      <c r="E83" s="302"/>
      <c r="F83" s="303"/>
      <c r="G83" s="206"/>
      <c r="H83" s="303"/>
      <c r="I83" s="206"/>
      <c r="J83" s="303"/>
    </row>
    <row r="84" spans="1:13" ht="21.75" customHeight="1" thickBot="1">
      <c r="A84" s="4" t="s">
        <v>89</v>
      </c>
      <c r="B84" s="276"/>
      <c r="C84" s="276"/>
      <c r="D84" s="141">
        <v>591397</v>
      </c>
      <c r="E84" s="286"/>
      <c r="F84" s="141">
        <v>591397</v>
      </c>
      <c r="G84" s="261"/>
      <c r="H84" s="141">
        <v>591397</v>
      </c>
      <c r="I84" s="261"/>
      <c r="J84" s="141">
        <v>591397</v>
      </c>
      <c r="K84" s="304"/>
      <c r="L84" s="304"/>
      <c r="M84" s="202"/>
    </row>
    <row r="85" spans="1:13" ht="21.75" customHeight="1" thickTop="1">
      <c r="A85" s="4" t="s">
        <v>111</v>
      </c>
      <c r="B85" s="276"/>
      <c r="C85" s="276"/>
      <c r="D85" s="142">
        <v>590944</v>
      </c>
      <c r="E85" s="286"/>
      <c r="F85" s="142">
        <v>590795</v>
      </c>
      <c r="G85" s="261"/>
      <c r="H85" s="142">
        <v>590944</v>
      </c>
      <c r="I85" s="261"/>
      <c r="J85" s="142">
        <v>590795</v>
      </c>
      <c r="K85" s="305"/>
      <c r="L85" s="304"/>
      <c r="M85" s="202"/>
    </row>
    <row r="86" spans="1:13" ht="21.75" customHeight="1">
      <c r="A86" s="4" t="s">
        <v>38</v>
      </c>
      <c r="B86" s="276"/>
      <c r="C86" s="276"/>
      <c r="D86" s="205">
        <v>2154608</v>
      </c>
      <c r="E86" s="261"/>
      <c r="F86" s="205">
        <v>2146465</v>
      </c>
      <c r="G86" s="261"/>
      <c r="H86" s="205">
        <v>2154608</v>
      </c>
      <c r="I86" s="261"/>
      <c r="J86" s="205">
        <v>2146465</v>
      </c>
      <c r="K86" s="305"/>
      <c r="L86" s="304"/>
      <c r="M86" s="202"/>
    </row>
    <row r="87" spans="1:13" ht="21.75" customHeight="1">
      <c r="A87" s="4" t="s">
        <v>181</v>
      </c>
      <c r="B87" s="276"/>
      <c r="C87" s="276"/>
      <c r="D87" s="205">
        <f>677</f>
        <v>677</v>
      </c>
      <c r="E87" s="261"/>
      <c r="F87" s="205">
        <v>-26</v>
      </c>
      <c r="G87" s="261"/>
      <c r="H87" s="205">
        <v>677</v>
      </c>
      <c r="I87" s="261"/>
      <c r="J87" s="205">
        <v>-26</v>
      </c>
      <c r="K87" s="305"/>
      <c r="L87" s="304"/>
      <c r="M87" s="202"/>
    </row>
    <row r="88" spans="1:13" ht="21.75" customHeight="1">
      <c r="A88" s="4" t="s">
        <v>27</v>
      </c>
      <c r="B88" s="276"/>
      <c r="D88" s="205"/>
      <c r="E88" s="261"/>
      <c r="F88" s="205"/>
      <c r="G88" s="261"/>
      <c r="H88" s="205"/>
      <c r="I88" s="261"/>
      <c r="J88" s="205"/>
      <c r="K88" s="305"/>
      <c r="L88" s="306"/>
    </row>
    <row r="89" spans="1:13" ht="21.75" customHeight="1">
      <c r="A89" s="4" t="s">
        <v>92</v>
      </c>
      <c r="B89" s="276"/>
      <c r="D89" s="205"/>
      <c r="E89" s="261"/>
      <c r="F89" s="205"/>
      <c r="G89" s="261"/>
      <c r="H89" s="205"/>
      <c r="I89" s="261"/>
      <c r="J89" s="205"/>
      <c r="K89" s="305"/>
      <c r="L89" s="306"/>
    </row>
    <row r="90" spans="1:13" ht="21.75" customHeight="1">
      <c r="A90" s="4" t="s">
        <v>95</v>
      </c>
      <c r="B90" s="276"/>
      <c r="D90" s="205">
        <v>59140</v>
      </c>
      <c r="E90" s="261"/>
      <c r="F90" s="205">
        <v>59140</v>
      </c>
      <c r="G90" s="261"/>
      <c r="H90" s="205">
        <v>59140</v>
      </c>
      <c r="I90" s="261"/>
      <c r="J90" s="205">
        <v>59140</v>
      </c>
      <c r="K90" s="305"/>
      <c r="L90" s="306"/>
      <c r="M90" s="202"/>
    </row>
    <row r="91" spans="1:13" ht="21.75" customHeight="1">
      <c r="A91" s="4" t="s">
        <v>43</v>
      </c>
      <c r="B91" s="276"/>
      <c r="D91" s="205">
        <f>-174197+34840+10213383</f>
        <v>10074026</v>
      </c>
      <c r="E91" s="261"/>
      <c r="F91" s="205">
        <v>10620715</v>
      </c>
      <c r="G91" s="261"/>
      <c r="H91" s="261">
        <f>7139148-65651+13130</f>
        <v>7086627</v>
      </c>
      <c r="I91" s="261"/>
      <c r="J91" s="261">
        <v>6935406</v>
      </c>
      <c r="K91" s="307"/>
      <c r="L91" s="306"/>
      <c r="M91" s="202"/>
    </row>
    <row r="92" spans="1:13" s="263" customFormat="1" ht="21.75" customHeight="1">
      <c r="A92" s="4" t="s">
        <v>52</v>
      </c>
      <c r="B92" s="276"/>
      <c r="D92" s="262">
        <f>248+2031+33498-38557</f>
        <v>-2780</v>
      </c>
      <c r="E92" s="283"/>
      <c r="F92" s="262">
        <v>-36682</v>
      </c>
      <c r="G92" s="283"/>
      <c r="H92" s="82">
        <v>1001</v>
      </c>
      <c r="I92" s="113"/>
      <c r="J92" s="82">
        <v>1001</v>
      </c>
      <c r="K92" s="308"/>
      <c r="L92" s="309"/>
      <c r="M92" s="202"/>
    </row>
    <row r="93" spans="1:13" s="263" customFormat="1" ht="21.75" customHeight="1">
      <c r="A93" s="284" t="s">
        <v>97</v>
      </c>
      <c r="B93" s="289"/>
      <c r="C93" s="289"/>
      <c r="D93" s="310">
        <f>SUM(D85:D92)</f>
        <v>12876615</v>
      </c>
      <c r="E93" s="283"/>
      <c r="F93" s="310">
        <f>SUM(F85:F92)</f>
        <v>13380407</v>
      </c>
      <c r="G93" s="283"/>
      <c r="H93" s="143">
        <f>SUM(H85:H92)</f>
        <v>9892997</v>
      </c>
      <c r="I93" s="283"/>
      <c r="J93" s="311">
        <f>SUM(J85:J92)</f>
        <v>9732781</v>
      </c>
      <c r="K93" s="308"/>
      <c r="L93" s="308"/>
      <c r="M93" s="202"/>
    </row>
    <row r="94" spans="1:13" ht="21.75" customHeight="1">
      <c r="A94" s="300" t="s">
        <v>93</v>
      </c>
      <c r="B94" s="276"/>
      <c r="C94" s="276"/>
      <c r="D94" s="205">
        <v>50287</v>
      </c>
      <c r="E94" s="261"/>
      <c r="F94" s="205">
        <v>61683</v>
      </c>
      <c r="G94" s="261"/>
      <c r="H94" s="144">
        <v>0</v>
      </c>
      <c r="I94" s="15"/>
      <c r="J94" s="82">
        <v>0</v>
      </c>
      <c r="K94" s="304"/>
      <c r="L94" s="304"/>
      <c r="M94" s="202"/>
    </row>
    <row r="95" spans="1:13" ht="21.75" customHeight="1">
      <c r="A95" s="284" t="s">
        <v>9</v>
      </c>
      <c r="B95" s="276"/>
      <c r="C95" s="276"/>
      <c r="D95" s="282">
        <f>SUM(D93:D94)</f>
        <v>12926902</v>
      </c>
      <c r="E95" s="283"/>
      <c r="F95" s="282">
        <f>SUM(F93:F94)</f>
        <v>13442090</v>
      </c>
      <c r="G95" s="283"/>
      <c r="H95" s="145">
        <f>SUM(H93:H94)</f>
        <v>9892997</v>
      </c>
      <c r="I95" s="283"/>
      <c r="J95" s="282">
        <f>SUM(J93:J94)</f>
        <v>9732781</v>
      </c>
      <c r="K95" s="304"/>
      <c r="L95" s="304"/>
      <c r="M95" s="202"/>
    </row>
    <row r="96" spans="1:13" ht="21.75" customHeight="1">
      <c r="A96" s="284"/>
      <c r="B96" s="276"/>
      <c r="C96" s="276"/>
      <c r="D96" s="310"/>
      <c r="E96" s="283"/>
      <c r="F96" s="310"/>
      <c r="G96" s="283"/>
      <c r="H96" s="146"/>
      <c r="I96" s="283"/>
      <c r="J96" s="310"/>
      <c r="K96" s="304"/>
      <c r="L96" s="304"/>
    </row>
    <row r="97" spans="1:13" ht="21.75" customHeight="1" thickBot="1">
      <c r="A97" s="280" t="s">
        <v>10</v>
      </c>
      <c r="B97" s="276"/>
      <c r="C97" s="276"/>
      <c r="D97" s="293">
        <f>D62+D95</f>
        <v>21641338</v>
      </c>
      <c r="E97" s="283"/>
      <c r="F97" s="293">
        <f>F62+F95</f>
        <v>21950729</v>
      </c>
      <c r="G97" s="283"/>
      <c r="H97" s="147">
        <f>H62+H95</f>
        <v>15979861</v>
      </c>
      <c r="I97" s="283"/>
      <c r="J97" s="293">
        <f>J62+J95</f>
        <v>15300849</v>
      </c>
      <c r="K97" s="261"/>
      <c r="L97" s="261"/>
      <c r="M97" s="202"/>
    </row>
    <row r="98" spans="1:13" ht="21.75" customHeight="1" thickTop="1">
      <c r="C98" s="206"/>
      <c r="D98" s="14">
        <f>D97-D31</f>
        <v>0</v>
      </c>
      <c r="E98" s="15"/>
      <c r="F98" s="14">
        <f>F97-F31</f>
        <v>0</v>
      </c>
      <c r="G98" s="15"/>
      <c r="H98" s="14">
        <f>H97-H31</f>
        <v>0</v>
      </c>
      <c r="I98" s="15"/>
      <c r="J98" s="14">
        <f>J97-J31</f>
        <v>0</v>
      </c>
    </row>
    <row r="99" spans="1:13" ht="28.5" customHeight="1"/>
  </sheetData>
  <mergeCells count="13">
    <mergeCell ref="D81:J81"/>
    <mergeCell ref="D5:F5"/>
    <mergeCell ref="H5:J5"/>
    <mergeCell ref="D9:J9"/>
    <mergeCell ref="D37:F37"/>
    <mergeCell ref="H37:J37"/>
    <mergeCell ref="D41:J41"/>
    <mergeCell ref="A67:J67"/>
    <mergeCell ref="D68:F68"/>
    <mergeCell ref="H68:J68"/>
    <mergeCell ref="D72:J72"/>
    <mergeCell ref="D77:F77"/>
    <mergeCell ref="H77:J77"/>
  </mergeCells>
  <phoneticPr fontId="4" type="noConversion"/>
  <pageMargins left="0.8" right="0.8" top="0.48" bottom="0.5" header="0.5" footer="0.5"/>
  <pageSetup paperSize="9" scale="82" firstPageNumber="3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2" manualBreakCount="2">
    <brk id="32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showGridLines="0" view="pageBreakPreview" zoomScale="85" zoomScaleNormal="85" zoomScaleSheetLayoutView="85" workbookViewId="0"/>
  </sheetViews>
  <sheetFormatPr defaultColWidth="10.5703125" defaultRowHeight="19.5" customHeight="1"/>
  <cols>
    <col min="1" max="1" width="45.5703125" style="26" customWidth="1"/>
    <col min="2" max="2" width="10.140625" style="27" customWidth="1"/>
    <col min="3" max="3" width="1.4257812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6384" width="10.5703125" style="27"/>
  </cols>
  <sheetData>
    <row r="1" spans="1:15" s="24" customFormat="1" ht="24.75" customHeight="1">
      <c r="A1" s="16" t="s">
        <v>100</v>
      </c>
      <c r="B1" s="22"/>
      <c r="C1" s="22"/>
      <c r="D1" s="22"/>
      <c r="E1" s="22"/>
      <c r="F1" s="22"/>
      <c r="G1" s="22"/>
      <c r="H1" s="22"/>
      <c r="I1" s="22"/>
      <c r="J1" s="22"/>
    </row>
    <row r="2" spans="1:15" ht="24.75" customHeight="1">
      <c r="A2" s="51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5" ht="24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5" ht="24.75" customHeight="1">
      <c r="C4" s="28"/>
      <c r="D4" s="334" t="s">
        <v>0</v>
      </c>
      <c r="E4" s="334"/>
      <c r="F4" s="334"/>
      <c r="G4" s="28"/>
      <c r="H4" s="334" t="s">
        <v>32</v>
      </c>
      <c r="I4" s="334"/>
      <c r="J4" s="334"/>
      <c r="K4" s="24"/>
    </row>
    <row r="5" spans="1:15" ht="24.75" customHeight="1">
      <c r="C5" s="28"/>
      <c r="D5" s="332" t="s">
        <v>96</v>
      </c>
      <c r="E5" s="332"/>
      <c r="F5" s="332"/>
      <c r="G5" s="28"/>
      <c r="H5" s="332" t="s">
        <v>96</v>
      </c>
      <c r="I5" s="332"/>
      <c r="J5" s="332"/>
    </row>
    <row r="6" spans="1:15" ht="24.75" customHeight="1">
      <c r="C6" s="28"/>
      <c r="D6" s="332" t="s">
        <v>209</v>
      </c>
      <c r="E6" s="332"/>
      <c r="F6" s="332"/>
      <c r="G6" s="28"/>
      <c r="H6" s="332" t="s">
        <v>209</v>
      </c>
      <c r="I6" s="332"/>
      <c r="J6" s="332"/>
    </row>
    <row r="7" spans="1:15" ht="24.75" customHeight="1">
      <c r="B7" s="30"/>
      <c r="C7" s="29"/>
      <c r="D7" s="11" t="s">
        <v>199</v>
      </c>
      <c r="E7" s="11"/>
      <c r="F7" s="11" t="s">
        <v>178</v>
      </c>
      <c r="G7" s="11"/>
      <c r="H7" s="11" t="s">
        <v>199</v>
      </c>
      <c r="I7" s="11"/>
      <c r="J7" s="11" t="s">
        <v>178</v>
      </c>
    </row>
    <row r="8" spans="1:15" ht="24.75" customHeight="1">
      <c r="B8" s="31"/>
      <c r="C8" s="29"/>
      <c r="D8" s="333" t="s">
        <v>81</v>
      </c>
      <c r="E8" s="333"/>
      <c r="F8" s="333"/>
      <c r="G8" s="333"/>
      <c r="H8" s="333"/>
      <c r="I8" s="333"/>
      <c r="J8" s="333"/>
    </row>
    <row r="9" spans="1:15" ht="24.75" customHeight="1">
      <c r="A9" s="52" t="s">
        <v>23</v>
      </c>
      <c r="B9" s="32"/>
    </row>
    <row r="10" spans="1:15" ht="24.75" customHeight="1">
      <c r="A10" s="29" t="s">
        <v>154</v>
      </c>
      <c r="B10" s="32"/>
      <c r="C10" s="32"/>
      <c r="D10" s="10">
        <f>'PL 8-9 (9 Month)'!D10-9199910</f>
        <v>4633948</v>
      </c>
      <c r="E10" s="35"/>
      <c r="F10" s="10">
        <v>3789040</v>
      </c>
      <c r="G10" s="34"/>
      <c r="H10" s="10">
        <f>'PL 8-9 (9 Month)'!H10-5040408</f>
        <v>2762114</v>
      </c>
      <c r="I10" s="35"/>
      <c r="J10" s="10">
        <v>2407253</v>
      </c>
    </row>
    <row r="11" spans="1:15" ht="19.5" hidden="1" customHeight="1">
      <c r="A11" s="29" t="s">
        <v>69</v>
      </c>
      <c r="B11" s="32">
        <v>3</v>
      </c>
      <c r="D11" s="148"/>
      <c r="E11" s="34"/>
      <c r="F11" s="148"/>
      <c r="G11" s="34"/>
      <c r="H11" s="149"/>
      <c r="I11" s="34"/>
      <c r="J11" s="149"/>
    </row>
    <row r="12" spans="1:15" ht="19.5" hidden="1" customHeight="1">
      <c r="A12" s="29" t="s">
        <v>153</v>
      </c>
      <c r="B12" s="32">
        <v>15</v>
      </c>
      <c r="D12" s="10"/>
      <c r="E12" s="34"/>
      <c r="F12" s="10"/>
      <c r="G12" s="34"/>
      <c r="H12" s="149"/>
      <c r="I12" s="34"/>
      <c r="J12" s="149"/>
    </row>
    <row r="13" spans="1:15" s="25" customFormat="1" ht="25.15" customHeight="1">
      <c r="A13" s="29" t="s">
        <v>44</v>
      </c>
      <c r="B13" s="32"/>
      <c r="C13" s="27"/>
      <c r="D13" s="18">
        <f>'PL 8-9 (9 Month)'!D13-0</f>
        <v>0</v>
      </c>
      <c r="E13" s="34"/>
      <c r="F13" s="18">
        <v>0</v>
      </c>
      <c r="G13" s="15"/>
      <c r="H13" s="20">
        <f>'PL 8-9 (9 Month)'!H13-898639</f>
        <v>835963</v>
      </c>
      <c r="I13" s="34"/>
      <c r="J13" s="20">
        <v>597731</v>
      </c>
      <c r="K13" s="27"/>
    </row>
    <row r="14" spans="1:15" s="25" customFormat="1" ht="23.25" hidden="1" customHeight="1">
      <c r="A14" s="29" t="s">
        <v>150</v>
      </c>
      <c r="B14" s="32"/>
      <c r="C14" s="27"/>
      <c r="D14" s="20"/>
      <c r="E14" s="34"/>
      <c r="F14" s="20"/>
      <c r="G14" s="34"/>
      <c r="H14" s="20"/>
      <c r="I14" s="34"/>
      <c r="J14" s="20"/>
      <c r="K14" s="27"/>
    </row>
    <row r="15" spans="1:15" s="25" customFormat="1" ht="23.25" hidden="1" customHeight="1">
      <c r="A15" s="29" t="s">
        <v>147</v>
      </c>
      <c r="B15" s="32">
        <v>3</v>
      </c>
      <c r="C15" s="27"/>
      <c r="D15" s="20"/>
      <c r="E15" s="34"/>
      <c r="F15" s="20"/>
      <c r="G15" s="34"/>
      <c r="H15" s="18"/>
      <c r="I15" s="15"/>
      <c r="J15" s="18"/>
      <c r="K15" s="27"/>
      <c r="L15" s="27"/>
      <c r="M15" s="27"/>
      <c r="N15" s="27"/>
      <c r="O15" s="27"/>
    </row>
    <row r="16" spans="1:15" s="25" customFormat="1" ht="23.25" hidden="1" customHeight="1">
      <c r="A16" s="29" t="s">
        <v>172</v>
      </c>
      <c r="B16" s="32"/>
      <c r="C16" s="27"/>
      <c r="D16" s="20">
        <f>'PL 8-9 (9 Month)'!D16-0</f>
        <v>0</v>
      </c>
      <c r="E16" s="34"/>
      <c r="F16" s="20">
        <v>0</v>
      </c>
      <c r="G16" s="34"/>
      <c r="H16" s="20">
        <f>'PL 8-9 (9 Month)'!H16-17360</f>
        <v>0</v>
      </c>
      <c r="I16" s="15"/>
      <c r="J16" s="20">
        <v>0</v>
      </c>
      <c r="K16" s="27"/>
      <c r="L16" s="27"/>
      <c r="M16" s="27"/>
      <c r="N16" s="27"/>
      <c r="O16" s="27"/>
    </row>
    <row r="17" spans="1:15" ht="24.75" customHeight="1">
      <c r="A17" s="29" t="s">
        <v>39</v>
      </c>
      <c r="B17" s="32"/>
      <c r="D17" s="10">
        <f>'PL 8-9 (9 Month)'!D17-188020</f>
        <v>94875</v>
      </c>
      <c r="E17" s="34"/>
      <c r="F17" s="10">
        <v>29083</v>
      </c>
      <c r="G17" s="34"/>
      <c r="H17" s="10">
        <f>'PL 8-9 (9 Month)'!H17-98635</f>
        <v>63311</v>
      </c>
      <c r="I17" s="34"/>
      <c r="J17" s="10">
        <v>53160</v>
      </c>
      <c r="K17" s="25"/>
    </row>
    <row r="18" spans="1:15" ht="24.75" customHeight="1">
      <c r="A18" s="53" t="s">
        <v>24</v>
      </c>
      <c r="B18" s="44"/>
      <c r="C18" s="25"/>
      <c r="D18" s="150">
        <f>SUM(D10:D17)</f>
        <v>4728823</v>
      </c>
      <c r="E18" s="37"/>
      <c r="F18" s="150">
        <f>SUM(F10:F17)</f>
        <v>3818123</v>
      </c>
      <c r="G18" s="37"/>
      <c r="H18" s="150">
        <f>SUM(H10:H17)</f>
        <v>3661388</v>
      </c>
      <c r="I18" s="37"/>
      <c r="J18" s="150">
        <f>SUM(J10:J17)</f>
        <v>3058144</v>
      </c>
    </row>
    <row r="19" spans="1:15" ht="24.75" customHeight="1">
      <c r="A19" s="53"/>
      <c r="B19" s="32"/>
      <c r="D19" s="34"/>
      <c r="E19" s="28"/>
      <c r="F19" s="34"/>
      <c r="G19" s="28"/>
      <c r="H19" s="34"/>
      <c r="I19" s="28"/>
      <c r="J19" s="34"/>
    </row>
    <row r="20" spans="1:15" ht="24.75" customHeight="1">
      <c r="A20" s="52" t="s">
        <v>25</v>
      </c>
      <c r="B20" s="32"/>
      <c r="D20" s="10"/>
      <c r="E20" s="28"/>
      <c r="F20" s="10"/>
      <c r="G20" s="28"/>
      <c r="H20" s="10"/>
      <c r="I20" s="28"/>
      <c r="J20" s="10"/>
      <c r="L20" s="33"/>
      <c r="M20" s="33"/>
      <c r="N20" s="33"/>
      <c r="O20" s="33"/>
    </row>
    <row r="21" spans="1:15" s="33" customFormat="1" ht="24.75" customHeight="1">
      <c r="A21" s="29" t="s">
        <v>90</v>
      </c>
      <c r="B21" s="32"/>
      <c r="C21" s="27"/>
      <c r="D21" s="10">
        <f>'PL 8-9 (9 Month)'!D21-7100674</f>
        <v>3508829</v>
      </c>
      <c r="E21" s="55"/>
      <c r="F21" s="10">
        <v>2759825</v>
      </c>
      <c r="G21" s="55"/>
      <c r="H21" s="10">
        <f>'PL 8-9 (9 Month)'!H21-4039557</f>
        <v>2202524</v>
      </c>
      <c r="I21" s="39"/>
      <c r="J21" s="10">
        <v>1874345</v>
      </c>
      <c r="K21" s="27"/>
      <c r="L21" s="27"/>
      <c r="M21" s="27"/>
      <c r="N21" s="27"/>
      <c r="O21" s="27"/>
    </row>
    <row r="22" spans="1:15" ht="24.75" customHeight="1">
      <c r="A22" s="29" t="s">
        <v>117</v>
      </c>
      <c r="B22" s="32"/>
      <c r="C22" s="29"/>
      <c r="D22" s="10">
        <f>'PL 8-9 (9 Month)'!D22-305026</f>
        <v>164368</v>
      </c>
      <c r="E22" s="55"/>
      <c r="F22" s="10">
        <v>132025</v>
      </c>
      <c r="G22" s="55"/>
      <c r="H22" s="10">
        <f>'PL 8-9 (9 Month)'!H22-267321</f>
        <v>152667</v>
      </c>
      <c r="I22" s="28"/>
      <c r="J22" s="10">
        <v>122536</v>
      </c>
      <c r="K22" s="33"/>
      <c r="L22" s="25"/>
      <c r="M22" s="25"/>
      <c r="N22" s="25"/>
      <c r="O22" s="25"/>
    </row>
    <row r="23" spans="1:15" s="25" customFormat="1" ht="24.75" customHeight="1">
      <c r="A23" s="29" t="s">
        <v>46</v>
      </c>
      <c r="B23" s="32"/>
      <c r="C23" s="33"/>
      <c r="D23" s="10">
        <f>'PL 8-9 (9 Month)'!D23-693281</f>
        <v>358732</v>
      </c>
      <c r="E23" s="41"/>
      <c r="F23" s="10">
        <v>263276</v>
      </c>
      <c r="G23" s="41"/>
      <c r="H23" s="10">
        <f>'PL 8-9 (9 Month)'!H23-332757</f>
        <v>167226</v>
      </c>
      <c r="I23" s="28"/>
      <c r="J23" s="10">
        <v>122690</v>
      </c>
      <c r="K23" s="27"/>
      <c r="L23" s="27"/>
      <c r="M23" s="27"/>
      <c r="N23" s="27"/>
      <c r="O23" s="27"/>
    </row>
    <row r="24" spans="1:15" ht="24.75" customHeight="1">
      <c r="A24" s="53" t="s">
        <v>26</v>
      </c>
      <c r="B24" s="25"/>
      <c r="C24" s="25"/>
      <c r="D24" s="150">
        <f>SUM(D21:D23)</f>
        <v>4031929</v>
      </c>
      <c r="E24" s="37"/>
      <c r="F24" s="150">
        <f>SUM(F21:F23)</f>
        <v>3155126</v>
      </c>
      <c r="G24" s="37"/>
      <c r="H24" s="150">
        <f>SUM(H21:H23)</f>
        <v>2522417</v>
      </c>
      <c r="I24" s="37"/>
      <c r="J24" s="150">
        <f>SUM(J21:J23)</f>
        <v>2119571</v>
      </c>
      <c r="L24" s="25"/>
      <c r="M24" s="25"/>
      <c r="N24" s="25"/>
      <c r="O24" s="25"/>
    </row>
    <row r="25" spans="1:15" s="25" customFormat="1" ht="24.75" customHeight="1">
      <c r="A25" s="53"/>
      <c r="B25" s="27"/>
      <c r="C25" s="27"/>
      <c r="D25" s="34"/>
      <c r="E25" s="28"/>
      <c r="F25" s="34"/>
      <c r="G25" s="28"/>
      <c r="H25" s="34"/>
      <c r="I25" s="28"/>
      <c r="J25" s="34"/>
      <c r="K25" s="27"/>
      <c r="L25" s="27"/>
      <c r="M25" s="27"/>
      <c r="N25" s="27"/>
      <c r="O25" s="27"/>
    </row>
    <row r="26" spans="1:15" s="25" customFormat="1" ht="24.75" customHeight="1">
      <c r="A26" s="53" t="s">
        <v>168</v>
      </c>
      <c r="B26" s="27"/>
      <c r="C26" s="27"/>
      <c r="D26" s="78">
        <f>D18-D24</f>
        <v>696894</v>
      </c>
      <c r="E26" s="37"/>
      <c r="F26" s="78">
        <f>F18-F24</f>
        <v>662997</v>
      </c>
      <c r="G26" s="37"/>
      <c r="H26" s="78">
        <f>H18-H24</f>
        <v>1138971</v>
      </c>
      <c r="I26" s="37"/>
      <c r="J26" s="78">
        <f>J18-J24</f>
        <v>938573</v>
      </c>
      <c r="K26" s="27"/>
      <c r="L26" s="27"/>
      <c r="M26" s="27"/>
      <c r="N26" s="27"/>
      <c r="O26" s="27"/>
    </row>
    <row r="27" spans="1:15" ht="24.75" customHeight="1">
      <c r="A27" s="42" t="s">
        <v>73</v>
      </c>
      <c r="B27" s="32"/>
      <c r="D27" s="10">
        <f>'PL 8-9 (9 Month)'!D27+28664</f>
        <v>-19340</v>
      </c>
      <c r="E27" s="28"/>
      <c r="F27" s="10">
        <v>-8902</v>
      </c>
      <c r="G27" s="28"/>
      <c r="H27" s="10">
        <f>'PL 8-9 (9 Month)'!H27+20408</f>
        <v>-13973</v>
      </c>
      <c r="I27" s="28"/>
      <c r="J27" s="10">
        <v>-7807</v>
      </c>
      <c r="K27" s="25"/>
    </row>
    <row r="28" spans="1:15" ht="24.75" customHeight="1">
      <c r="A28" s="29" t="s">
        <v>104</v>
      </c>
      <c r="B28" s="32"/>
      <c r="D28" s="151">
        <f>'PL 8-9 (9 Month)'!D28-9213</f>
        <v>5191</v>
      </c>
      <c r="E28" s="28"/>
      <c r="F28" s="151">
        <v>4068</v>
      </c>
      <c r="G28" s="28"/>
      <c r="H28" s="144">
        <f>'PL 8-9 (9 Month)'!H28-0</f>
        <v>0</v>
      </c>
      <c r="I28" s="28"/>
      <c r="J28" s="144">
        <v>0</v>
      </c>
      <c r="K28" s="25"/>
      <c r="L28" s="25"/>
      <c r="M28" s="25"/>
      <c r="N28" s="25"/>
      <c r="O28" s="25"/>
    </row>
    <row r="29" spans="1:15" s="25" customFormat="1" ht="24.75" customHeight="1">
      <c r="A29" s="45" t="s">
        <v>84</v>
      </c>
      <c r="B29" s="44"/>
      <c r="D29" s="152">
        <f>SUM(D26:D28)</f>
        <v>682745</v>
      </c>
      <c r="E29" s="37"/>
      <c r="F29" s="152">
        <f>SUM(F26:F28)</f>
        <v>658163</v>
      </c>
      <c r="G29" s="37"/>
      <c r="H29" s="152">
        <f>SUM(H26:H28)</f>
        <v>1124998</v>
      </c>
      <c r="I29" s="37"/>
      <c r="J29" s="152">
        <f>SUM(J26:J28)</f>
        <v>930766</v>
      </c>
      <c r="K29" s="27"/>
      <c r="L29" s="27"/>
      <c r="M29" s="27"/>
      <c r="N29" s="27"/>
      <c r="O29" s="27"/>
    </row>
    <row r="30" spans="1:15" ht="24.75" customHeight="1">
      <c r="A30" s="42" t="s">
        <v>216</v>
      </c>
      <c r="B30" s="32"/>
      <c r="D30" s="151">
        <f>'PL 8-9 (9 Month)'!D30+89193</f>
        <v>-22200</v>
      </c>
      <c r="E30" s="28"/>
      <c r="F30" s="151">
        <v>-45491</v>
      </c>
      <c r="G30" s="28"/>
      <c r="H30" s="48">
        <f>'PL 8-9 (9 Month)'!H30+5132</f>
        <v>-36</v>
      </c>
      <c r="I30" s="34"/>
      <c r="J30" s="48">
        <v>478</v>
      </c>
      <c r="K30" s="25"/>
    </row>
    <row r="31" spans="1:15" ht="24.75" customHeight="1">
      <c r="A31" s="56" t="s">
        <v>74</v>
      </c>
      <c r="B31" s="25"/>
      <c r="C31" s="25"/>
      <c r="D31" s="150">
        <f>SUM(D29:D30)</f>
        <v>660545</v>
      </c>
      <c r="E31" s="37"/>
      <c r="F31" s="150">
        <f>SUM(F29:F30)</f>
        <v>612672</v>
      </c>
      <c r="G31" s="37"/>
      <c r="H31" s="150">
        <f>SUM(H29:H30)</f>
        <v>1124962</v>
      </c>
      <c r="I31" s="37"/>
      <c r="J31" s="150">
        <f>SUM(J29:J30)</f>
        <v>931244</v>
      </c>
    </row>
    <row r="32" spans="1:15" ht="24.75" customHeight="1">
      <c r="A32" s="42"/>
      <c r="D32" s="34"/>
      <c r="E32" s="28"/>
      <c r="F32" s="34"/>
      <c r="G32" s="28"/>
      <c r="H32" s="28"/>
      <c r="I32" s="28"/>
      <c r="J32" s="28"/>
    </row>
    <row r="33" spans="1:15" ht="24.75" customHeight="1">
      <c r="A33" s="56" t="s">
        <v>70</v>
      </c>
      <c r="B33" s="32"/>
      <c r="D33" s="36"/>
      <c r="E33" s="43"/>
      <c r="F33" s="36"/>
      <c r="G33" s="43"/>
      <c r="H33" s="43"/>
      <c r="I33" s="43"/>
      <c r="J33" s="43"/>
    </row>
    <row r="34" spans="1:15" ht="24.75" customHeight="1">
      <c r="A34" s="88" t="s">
        <v>161</v>
      </c>
      <c r="B34" s="32"/>
      <c r="D34" s="36"/>
      <c r="E34" s="43"/>
      <c r="F34" s="36"/>
      <c r="G34" s="43"/>
      <c r="H34" s="43"/>
      <c r="I34" s="43"/>
      <c r="J34" s="43"/>
      <c r="L34" s="25"/>
      <c r="M34" s="25"/>
      <c r="N34" s="25"/>
      <c r="O34" s="25"/>
    </row>
    <row r="35" spans="1:15" s="25" customFormat="1" ht="24.75" customHeight="1">
      <c r="A35" s="42" t="s">
        <v>142</v>
      </c>
      <c r="B35" s="32"/>
      <c r="C35" s="27"/>
      <c r="D35" s="153">
        <f>'PL 8-9 (9 Month)'!D35-13144</f>
        <v>20758</v>
      </c>
      <c r="E35" s="43"/>
      <c r="F35" s="153">
        <v>15023</v>
      </c>
      <c r="G35" s="43"/>
      <c r="H35" s="82">
        <f>'PL 8-9 (9 Month)'!H35-0</f>
        <v>0</v>
      </c>
      <c r="I35" s="20"/>
      <c r="J35" s="82">
        <v>0</v>
      </c>
      <c r="K35" s="138"/>
      <c r="L35" s="27"/>
      <c r="M35" s="27"/>
      <c r="N35" s="27"/>
      <c r="O35" s="27"/>
    </row>
    <row r="36" spans="1:15" ht="24.75" customHeight="1">
      <c r="A36" s="56" t="s">
        <v>193</v>
      </c>
      <c r="B36" s="44"/>
      <c r="C36" s="25"/>
      <c r="D36" s="154">
        <f>SUM(D35)</f>
        <v>20758</v>
      </c>
      <c r="E36" s="89"/>
      <c r="F36" s="154">
        <f>SUM(F35)</f>
        <v>15023</v>
      </c>
      <c r="G36" s="89"/>
      <c r="H36" s="155">
        <f>SUM(H35)</f>
        <v>0</v>
      </c>
      <c r="I36" s="108"/>
      <c r="J36" s="155">
        <f>SUM(J35)</f>
        <v>0</v>
      </c>
      <c r="K36" s="25"/>
      <c r="L36" s="46"/>
      <c r="M36" s="46"/>
      <c r="N36" s="46"/>
      <c r="O36" s="46"/>
    </row>
    <row r="37" spans="1:15" s="46" customFormat="1" ht="24.75" customHeight="1" thickBot="1">
      <c r="A37" s="56" t="s">
        <v>105</v>
      </c>
      <c r="B37" s="44"/>
      <c r="C37" s="25"/>
      <c r="D37" s="156">
        <f>SUM(D31,D36)</f>
        <v>681303</v>
      </c>
      <c r="E37" s="89"/>
      <c r="F37" s="156">
        <f>SUM(F31,F36)</f>
        <v>627695</v>
      </c>
      <c r="G37" s="89"/>
      <c r="H37" s="156">
        <f>SUM(H31,H36)</f>
        <v>1124962</v>
      </c>
      <c r="I37" s="89"/>
      <c r="J37" s="156">
        <f>SUM(J31,J36)</f>
        <v>931244</v>
      </c>
      <c r="K37" s="50"/>
    </row>
    <row r="38" spans="1:15" s="46" customFormat="1" ht="24.75" customHeight="1" thickTop="1">
      <c r="A38" s="90"/>
      <c r="B38" s="32"/>
      <c r="C38" s="27"/>
      <c r="D38" s="35"/>
      <c r="E38" s="33"/>
      <c r="F38" s="29"/>
      <c r="G38" s="33"/>
      <c r="H38" s="35"/>
      <c r="I38" s="33"/>
      <c r="J38" s="29"/>
      <c r="L38" s="24"/>
      <c r="M38" s="24"/>
      <c r="N38" s="24"/>
      <c r="O38" s="24"/>
    </row>
    <row r="39" spans="1:15" s="24" customFormat="1" ht="24.75" customHeight="1">
      <c r="A39" s="16" t="s">
        <v>100</v>
      </c>
      <c r="B39" s="22"/>
      <c r="C39" s="22"/>
      <c r="D39" s="22"/>
      <c r="E39" s="22"/>
      <c r="F39" s="22"/>
      <c r="G39" s="22"/>
      <c r="H39" s="22"/>
      <c r="I39" s="22"/>
      <c r="J39" s="22"/>
      <c r="L39" s="27"/>
      <c r="M39" s="27"/>
      <c r="N39" s="27"/>
      <c r="O39" s="27"/>
    </row>
    <row r="40" spans="1:15" ht="24.75" customHeight="1">
      <c r="A40" s="51" t="s">
        <v>101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</row>
    <row r="41" spans="1:15" ht="24.75" customHeight="1">
      <c r="B41" s="91"/>
      <c r="C41" s="92"/>
      <c r="D41" s="91"/>
      <c r="E41" s="92"/>
      <c r="F41" s="91"/>
      <c r="G41" s="93"/>
      <c r="H41" s="94"/>
      <c r="I41" s="29"/>
      <c r="J41" s="94"/>
      <c r="K41" s="24"/>
    </row>
    <row r="42" spans="1:15" ht="24.75" customHeight="1">
      <c r="C42" s="28"/>
      <c r="D42" s="334" t="s">
        <v>0</v>
      </c>
      <c r="E42" s="334"/>
      <c r="F42" s="334"/>
      <c r="G42" s="28"/>
      <c r="H42" s="334" t="s">
        <v>32</v>
      </c>
      <c r="I42" s="334"/>
      <c r="J42" s="334"/>
      <c r="K42" s="24"/>
    </row>
    <row r="43" spans="1:15" ht="24.75" customHeight="1">
      <c r="C43" s="28"/>
      <c r="D43" s="332" t="s">
        <v>96</v>
      </c>
      <c r="E43" s="332"/>
      <c r="F43" s="332"/>
      <c r="G43" s="28"/>
      <c r="H43" s="332" t="s">
        <v>96</v>
      </c>
      <c r="I43" s="332"/>
      <c r="J43" s="332"/>
    </row>
    <row r="44" spans="1:15" ht="24.75" customHeight="1">
      <c r="C44" s="28"/>
      <c r="D44" s="332" t="s">
        <v>209</v>
      </c>
      <c r="E44" s="332"/>
      <c r="F44" s="332"/>
      <c r="G44" s="28"/>
      <c r="H44" s="332" t="s">
        <v>209</v>
      </c>
      <c r="I44" s="332"/>
      <c r="J44" s="332"/>
      <c r="L44" s="58"/>
      <c r="M44" s="58"/>
      <c r="N44" s="58"/>
      <c r="O44" s="58"/>
    </row>
    <row r="45" spans="1:15" s="58" customFormat="1" ht="24.75" customHeight="1">
      <c r="A45" s="26"/>
      <c r="B45" s="30"/>
      <c r="C45" s="29"/>
      <c r="D45" s="11" t="s">
        <v>199</v>
      </c>
      <c r="E45" s="11"/>
      <c r="F45" s="11" t="s">
        <v>178</v>
      </c>
      <c r="G45" s="11"/>
      <c r="H45" s="11" t="s">
        <v>199</v>
      </c>
      <c r="I45" s="11"/>
      <c r="J45" s="11" t="s">
        <v>178</v>
      </c>
      <c r="K45" s="27"/>
    </row>
    <row r="46" spans="1:15" s="58" customFormat="1" ht="24.75" customHeight="1">
      <c r="A46" s="26"/>
      <c r="B46" s="31"/>
      <c r="C46" s="29"/>
      <c r="D46" s="333" t="s">
        <v>81</v>
      </c>
      <c r="E46" s="333"/>
      <c r="F46" s="333"/>
      <c r="G46" s="333"/>
      <c r="H46" s="333"/>
      <c r="I46" s="333"/>
      <c r="J46" s="333"/>
    </row>
    <row r="47" spans="1:15" s="58" customFormat="1" ht="24.75" customHeight="1">
      <c r="A47" s="95" t="s">
        <v>85</v>
      </c>
      <c r="B47" s="32"/>
      <c r="D47" s="96"/>
      <c r="E47" s="96"/>
      <c r="F47" s="96"/>
      <c r="G47" s="96"/>
      <c r="H47" s="96"/>
      <c r="I47" s="96"/>
      <c r="J47" s="96"/>
      <c r="L47" s="97"/>
      <c r="M47" s="97"/>
      <c r="N47" s="97"/>
      <c r="O47" s="97"/>
    </row>
    <row r="48" spans="1:15" s="97" customFormat="1" ht="24.75" customHeight="1">
      <c r="A48" s="42" t="s">
        <v>86</v>
      </c>
      <c r="B48" s="32"/>
      <c r="C48" s="58"/>
      <c r="D48" s="157">
        <f>'PL 8-9 (9 Month)'!D48-1161676</f>
        <v>655243</v>
      </c>
      <c r="E48" s="96"/>
      <c r="F48" s="157">
        <v>604135</v>
      </c>
      <c r="G48" s="96"/>
      <c r="H48" s="160">
        <f>'PL 8-9 (9 Month)'!H48-1389867</f>
        <v>1124962</v>
      </c>
      <c r="I48" s="58"/>
      <c r="J48" s="58">
        <v>931244</v>
      </c>
      <c r="K48" s="58"/>
      <c r="L48" s="58"/>
      <c r="M48" s="58"/>
      <c r="N48" s="58"/>
      <c r="O48" s="58"/>
    </row>
    <row r="49" spans="1:15" s="58" customFormat="1" ht="24.75" customHeight="1">
      <c r="A49" s="42" t="s">
        <v>87</v>
      </c>
      <c r="B49" s="32"/>
      <c r="D49" s="157">
        <f>'PL 8-9 (9 Month)'!D49-18629</f>
        <v>5302</v>
      </c>
      <c r="E49" s="96"/>
      <c r="F49" s="157">
        <v>8537</v>
      </c>
      <c r="G49" s="96"/>
      <c r="H49" s="82">
        <f>'PL 8-9 (9 Month)'!H49-0</f>
        <v>0</v>
      </c>
      <c r="I49" s="20"/>
      <c r="J49" s="82">
        <v>0</v>
      </c>
      <c r="K49" s="97"/>
      <c r="L49" s="27"/>
      <c r="M49" s="27"/>
      <c r="N49" s="27"/>
      <c r="O49" s="27"/>
    </row>
    <row r="50" spans="1:15" ht="24.75" customHeight="1" thickBot="1">
      <c r="A50" s="95" t="s">
        <v>74</v>
      </c>
      <c r="B50" s="44"/>
      <c r="C50" s="97"/>
      <c r="D50" s="158">
        <f>D31</f>
        <v>660545</v>
      </c>
      <c r="E50" s="98"/>
      <c r="F50" s="158">
        <f>F31</f>
        <v>612672</v>
      </c>
      <c r="G50" s="98"/>
      <c r="H50" s="158">
        <f>SUM(H48:H49)</f>
        <v>1124962</v>
      </c>
      <c r="I50" s="99"/>
      <c r="J50" s="158">
        <f>SUM(J48:J49)</f>
        <v>931244</v>
      </c>
      <c r="K50" s="58"/>
    </row>
    <row r="51" spans="1:15" ht="24.75" customHeight="1" thickTop="1">
      <c r="A51" s="100"/>
      <c r="B51" s="32"/>
      <c r="C51" s="58"/>
      <c r="D51" s="137"/>
      <c r="E51" s="102"/>
      <c r="F51" s="137"/>
      <c r="G51" s="102"/>
      <c r="H51" s="137"/>
      <c r="I51" s="102"/>
      <c r="J51" s="137"/>
    </row>
    <row r="52" spans="1:15" ht="24.75" customHeight="1">
      <c r="A52" s="53" t="s">
        <v>107</v>
      </c>
      <c r="B52" s="32"/>
      <c r="D52" s="36"/>
      <c r="E52" s="36"/>
      <c r="F52" s="36"/>
      <c r="G52" s="36"/>
      <c r="H52" s="36"/>
      <c r="I52" s="36"/>
      <c r="J52" s="36"/>
      <c r="L52" s="25"/>
      <c r="M52" s="25"/>
      <c r="N52" s="25"/>
      <c r="O52" s="25"/>
    </row>
    <row r="53" spans="1:15" s="25" customFormat="1" ht="24.75" customHeight="1">
      <c r="A53" s="42" t="s">
        <v>86</v>
      </c>
      <c r="B53" s="32"/>
      <c r="C53" s="27"/>
      <c r="D53" s="36">
        <f>'PL 8-9 (9 Month)'!D53-1174820</f>
        <v>676001</v>
      </c>
      <c r="E53" s="36"/>
      <c r="F53" s="36">
        <v>619158</v>
      </c>
      <c r="G53" s="36"/>
      <c r="H53" s="36">
        <f>'PL 8-9 (9 Month)'!H53-1389867</f>
        <v>1124962</v>
      </c>
      <c r="I53" s="58"/>
      <c r="J53" s="58">
        <v>931244</v>
      </c>
      <c r="K53" s="27"/>
    </row>
    <row r="54" spans="1:15" s="25" customFormat="1" ht="24.75" customHeight="1">
      <c r="A54" s="42" t="s">
        <v>87</v>
      </c>
      <c r="B54" s="32"/>
      <c r="C54" s="27"/>
      <c r="D54" s="36">
        <f>'PL 8-9 (9 Month)'!D54-18629</f>
        <v>5302</v>
      </c>
      <c r="E54" s="36"/>
      <c r="F54" s="36">
        <v>8537</v>
      </c>
      <c r="G54" s="36"/>
      <c r="H54" s="82">
        <f>'PL 8-9 (9 Month)'!H54-0</f>
        <v>0</v>
      </c>
      <c r="I54" s="20"/>
      <c r="J54" s="82">
        <v>0</v>
      </c>
      <c r="L54" s="58"/>
      <c r="M54" s="58"/>
      <c r="N54" s="58"/>
      <c r="O54" s="58"/>
    </row>
    <row r="55" spans="1:15" s="58" customFormat="1" ht="24.75" customHeight="1" thickBot="1">
      <c r="A55" s="95" t="s">
        <v>105</v>
      </c>
      <c r="B55" s="44"/>
      <c r="C55" s="25"/>
      <c r="D55" s="80">
        <f>SUM(D53:D54)</f>
        <v>681303</v>
      </c>
      <c r="E55" s="37"/>
      <c r="F55" s="80">
        <f>SUM(F53:F54)</f>
        <v>627695</v>
      </c>
      <c r="G55" s="37"/>
      <c r="H55" s="158">
        <f>SUM(H53:H54)</f>
        <v>1124962</v>
      </c>
      <c r="I55" s="43"/>
      <c r="J55" s="158">
        <f>SUM(J53:J54)</f>
        <v>931244</v>
      </c>
      <c r="K55" s="25"/>
    </row>
    <row r="56" spans="1:15" s="58" customFormat="1" ht="24.75" customHeight="1" thickTop="1">
      <c r="A56" s="95"/>
      <c r="B56" s="44"/>
      <c r="C56" s="25"/>
      <c r="D56" s="78"/>
      <c r="E56" s="103"/>
      <c r="F56" s="78"/>
      <c r="G56" s="103"/>
      <c r="H56" s="78"/>
      <c r="I56" s="103"/>
      <c r="J56" s="78"/>
    </row>
    <row r="57" spans="1:15" s="58" customFormat="1" ht="24.75" customHeight="1">
      <c r="A57" s="104" t="s">
        <v>190</v>
      </c>
      <c r="B57" s="32"/>
      <c r="D57" s="101"/>
      <c r="E57" s="102"/>
      <c r="F57" s="101"/>
      <c r="G57" s="102"/>
      <c r="H57" s="101"/>
      <c r="I57" s="102"/>
      <c r="J57" s="101"/>
    </row>
    <row r="58" spans="1:15" s="58" customFormat="1" ht="22.5" thickBot="1">
      <c r="A58" s="105" t="s">
        <v>191</v>
      </c>
      <c r="B58" s="32"/>
      <c r="D58" s="159">
        <f>D48/(1181839835.13/1000)</f>
        <v>0.55442622639972583</v>
      </c>
      <c r="E58" s="57"/>
      <c r="F58" s="159">
        <f>F48/(1180101839.95/1000)</f>
        <v>0.51193463101929981</v>
      </c>
      <c r="H58" s="159">
        <f>H48/(1181839835.13/1000)</f>
        <v>0.95187348281948581</v>
      </c>
      <c r="I58" s="57"/>
      <c r="J58" s="159">
        <f>J48/(1180101839.95/1000)</f>
        <v>0.78912172532453317</v>
      </c>
    </row>
    <row r="59" spans="1:15" s="58" customFormat="1" ht="21.75" customHeight="1" thickTop="1" thickBot="1">
      <c r="A59" s="105" t="s">
        <v>192</v>
      </c>
      <c r="B59" s="32"/>
      <c r="D59" s="159">
        <f>D48/(1182333567.07/1000)</f>
        <v>0.55419470295831197</v>
      </c>
      <c r="E59" s="57"/>
      <c r="F59" s="159">
        <f>F48/(1181692782.1/1000)</f>
        <v>0.51124540079392267</v>
      </c>
      <c r="H59" s="159">
        <f>H48/(1182333567.07/1000)</f>
        <v>0.95147598895278329</v>
      </c>
      <c r="I59" s="57"/>
      <c r="J59" s="159">
        <f>J48/(1181692782.1/1000)</f>
        <v>0.78805931127469142</v>
      </c>
    </row>
    <row r="60" spans="1:15" s="58" customFormat="1" ht="21.75" customHeight="1" thickTop="1">
      <c r="A60" s="105"/>
      <c r="B60" s="32"/>
      <c r="D60" s="106"/>
      <c r="E60" s="57"/>
      <c r="F60" s="106"/>
      <c r="G60" s="57"/>
      <c r="H60" s="106"/>
      <c r="I60" s="57"/>
      <c r="J60" s="106"/>
    </row>
    <row r="61" spans="1:15" s="58" customFormat="1" ht="21.75" customHeight="1">
      <c r="A61" s="105"/>
      <c r="B61" s="32"/>
      <c r="D61" s="106"/>
      <c r="E61" s="57"/>
      <c r="F61" s="106"/>
      <c r="G61" s="57"/>
      <c r="H61" s="106"/>
      <c r="I61" s="57"/>
      <c r="J61" s="106"/>
    </row>
    <row r="62" spans="1:15" s="58" customFormat="1" ht="21.75" customHeight="1">
      <c r="A62" s="105"/>
      <c r="B62" s="32"/>
      <c r="D62" s="106"/>
      <c r="E62" s="57"/>
      <c r="F62" s="106"/>
      <c r="G62" s="57"/>
      <c r="H62" s="106"/>
      <c r="I62" s="57"/>
      <c r="J62" s="106"/>
      <c r="L62" s="46"/>
      <c r="M62" s="46"/>
      <c r="N62" s="46"/>
      <c r="O62" s="46"/>
    </row>
    <row r="63" spans="1:15" s="46" customFormat="1" ht="23.25">
      <c r="A63" s="105"/>
      <c r="B63" s="32"/>
      <c r="C63" s="58"/>
      <c r="D63" s="106"/>
      <c r="E63" s="57"/>
      <c r="F63" s="106"/>
      <c r="G63" s="57"/>
      <c r="H63" s="106"/>
      <c r="I63" s="57"/>
      <c r="J63" s="106"/>
    </row>
    <row r="64" spans="1:15" s="46" customFormat="1" ht="23.25">
      <c r="A64" s="105"/>
      <c r="B64" s="32"/>
      <c r="C64" s="58"/>
      <c r="D64" s="106"/>
      <c r="E64" s="57"/>
      <c r="F64" s="106"/>
      <c r="G64" s="57"/>
      <c r="H64" s="106"/>
      <c r="I64" s="57"/>
      <c r="J64" s="106"/>
    </row>
    <row r="65" spans="1:15" s="46" customFormat="1" ht="23.25">
      <c r="A65" s="105"/>
      <c r="B65" s="32"/>
      <c r="C65" s="58"/>
      <c r="D65" s="106"/>
      <c r="E65" s="57"/>
      <c r="F65" s="106"/>
      <c r="G65" s="57"/>
      <c r="H65" s="106"/>
      <c r="I65" s="57"/>
      <c r="J65" s="106"/>
    </row>
    <row r="66" spans="1:15" s="46" customFormat="1" ht="23.25">
      <c r="A66" s="105"/>
      <c r="B66" s="32"/>
      <c r="C66" s="58"/>
      <c r="D66" s="106"/>
      <c r="E66" s="57"/>
      <c r="F66" s="106"/>
      <c r="G66" s="57"/>
      <c r="H66" s="106"/>
      <c r="I66" s="57"/>
      <c r="J66" s="106"/>
    </row>
    <row r="67" spans="1:15" s="46" customFormat="1" ht="23.25">
      <c r="A67" s="105"/>
      <c r="B67" s="32"/>
      <c r="C67" s="58"/>
      <c r="D67" s="106"/>
      <c r="E67" s="57"/>
      <c r="F67" s="106"/>
      <c r="G67" s="57"/>
      <c r="H67" s="106"/>
      <c r="I67" s="57"/>
      <c r="J67" s="106"/>
      <c r="L67" s="27"/>
      <c r="M67" s="27"/>
      <c r="N67" s="27"/>
      <c r="O67" s="27"/>
    </row>
  </sheetData>
  <mergeCells count="14">
    <mergeCell ref="D8:J8"/>
    <mergeCell ref="D42:F42"/>
    <mergeCell ref="H42:J42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6:J46"/>
  </mergeCells>
  <pageMargins left="0.8" right="0.8" top="0.48" bottom="0.5" header="0.5" footer="0.5"/>
  <pageSetup paperSize="9" scale="82" firstPageNumber="6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showGridLines="0" view="pageBreakPreview" zoomScale="90" zoomScaleNormal="85" zoomScaleSheetLayoutView="90" workbookViewId="0"/>
  </sheetViews>
  <sheetFormatPr defaultColWidth="10.5703125" defaultRowHeight="19.5" customHeight="1"/>
  <cols>
    <col min="1" max="1" width="45.5703125" style="26" customWidth="1"/>
    <col min="2" max="2" width="9.85546875" style="27" customWidth="1"/>
    <col min="3" max="3" width="1.4257812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6384" width="10.5703125" style="27"/>
  </cols>
  <sheetData>
    <row r="1" spans="1:15" s="24" customFormat="1" ht="24.75" customHeight="1">
      <c r="A1" s="16" t="s">
        <v>100</v>
      </c>
      <c r="B1" s="22"/>
      <c r="C1" s="22"/>
      <c r="D1" s="22"/>
      <c r="E1" s="22"/>
      <c r="F1" s="22"/>
      <c r="G1" s="22"/>
      <c r="H1" s="22"/>
      <c r="I1" s="22"/>
      <c r="J1" s="22"/>
    </row>
    <row r="2" spans="1:15" ht="24.75" customHeight="1">
      <c r="A2" s="51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5" ht="24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5" ht="24.75" customHeight="1">
      <c r="C4" s="28"/>
      <c r="D4" s="334" t="s">
        <v>0</v>
      </c>
      <c r="E4" s="334"/>
      <c r="F4" s="334"/>
      <c r="G4" s="28"/>
      <c r="H4" s="334" t="s">
        <v>32</v>
      </c>
      <c r="I4" s="334"/>
      <c r="J4" s="334"/>
      <c r="K4" s="24"/>
    </row>
    <row r="5" spans="1:15" ht="24.75" customHeight="1">
      <c r="C5" s="28"/>
      <c r="D5" s="332" t="s">
        <v>213</v>
      </c>
      <c r="E5" s="332"/>
      <c r="F5" s="332"/>
      <c r="G5" s="28"/>
      <c r="H5" s="332" t="s">
        <v>213</v>
      </c>
      <c r="I5" s="332"/>
      <c r="J5" s="332"/>
    </row>
    <row r="6" spans="1:15" ht="24.75" customHeight="1">
      <c r="C6" s="28"/>
      <c r="D6" s="332" t="s">
        <v>209</v>
      </c>
      <c r="E6" s="332"/>
      <c r="F6" s="332"/>
      <c r="G6" s="28"/>
      <c r="H6" s="332" t="s">
        <v>209</v>
      </c>
      <c r="I6" s="332"/>
      <c r="J6" s="332"/>
    </row>
    <row r="7" spans="1:15" ht="24.75" customHeight="1">
      <c r="B7" s="30" t="s">
        <v>1</v>
      </c>
      <c r="C7" s="29"/>
      <c r="D7" s="11" t="s">
        <v>199</v>
      </c>
      <c r="E7" s="11"/>
      <c r="F7" s="11" t="s">
        <v>178</v>
      </c>
      <c r="G7" s="11"/>
      <c r="H7" s="11" t="s">
        <v>199</v>
      </c>
      <c r="I7" s="11"/>
      <c r="J7" s="11" t="s">
        <v>178</v>
      </c>
    </row>
    <row r="8" spans="1:15" ht="24.75" customHeight="1">
      <c r="B8" s="31"/>
      <c r="C8" s="29"/>
      <c r="D8" s="333" t="s">
        <v>81</v>
      </c>
      <c r="E8" s="333"/>
      <c r="F8" s="333"/>
      <c r="G8" s="333"/>
      <c r="H8" s="333"/>
      <c r="I8" s="333"/>
      <c r="J8" s="333"/>
    </row>
    <row r="9" spans="1:15" ht="24.75" customHeight="1">
      <c r="A9" s="52" t="s">
        <v>23</v>
      </c>
      <c r="B9" s="32"/>
    </row>
    <row r="10" spans="1:15" ht="24.75" customHeight="1">
      <c r="A10" s="29" t="s">
        <v>154</v>
      </c>
      <c r="B10" s="32">
        <v>7</v>
      </c>
      <c r="C10" s="32"/>
      <c r="D10" s="10">
        <v>13833858</v>
      </c>
      <c r="E10" s="35"/>
      <c r="F10" s="10">
        <v>10740059</v>
      </c>
      <c r="G10" s="34"/>
      <c r="H10" s="10">
        <f>7731211+71311</f>
        <v>7802522</v>
      </c>
      <c r="I10" s="35"/>
      <c r="J10" s="10">
        <v>6791411</v>
      </c>
    </row>
    <row r="11" spans="1:15" ht="19.5" hidden="1" customHeight="1">
      <c r="A11" s="29" t="s">
        <v>69</v>
      </c>
      <c r="B11" s="32">
        <v>3</v>
      </c>
      <c r="D11" s="148"/>
      <c r="E11" s="34"/>
      <c r="F11" s="148"/>
      <c r="G11" s="34"/>
      <c r="H11" s="149"/>
      <c r="I11" s="34"/>
      <c r="J11" s="149"/>
    </row>
    <row r="12" spans="1:15" ht="19.5" hidden="1" customHeight="1">
      <c r="A12" s="29" t="s">
        <v>153</v>
      </c>
      <c r="B12" s="32">
        <v>15</v>
      </c>
      <c r="D12" s="10"/>
      <c r="E12" s="34"/>
      <c r="F12" s="10"/>
      <c r="G12" s="34"/>
      <c r="H12" s="149"/>
      <c r="I12" s="34"/>
      <c r="J12" s="149"/>
    </row>
    <row r="13" spans="1:15" s="25" customFormat="1" ht="24.6" customHeight="1">
      <c r="A13" s="29" t="s">
        <v>44</v>
      </c>
      <c r="B13" s="32"/>
      <c r="C13" s="27"/>
      <c r="D13" s="18">
        <v>0</v>
      </c>
      <c r="E13" s="34"/>
      <c r="F13" s="18">
        <v>0</v>
      </c>
      <c r="G13" s="15"/>
      <c r="H13" s="20">
        <v>1734602</v>
      </c>
      <c r="I13" s="34"/>
      <c r="J13" s="20">
        <v>1019656</v>
      </c>
      <c r="K13" s="27"/>
      <c r="L13" s="20"/>
    </row>
    <row r="14" spans="1:15" s="25" customFormat="1" ht="23.25" hidden="1" customHeight="1">
      <c r="A14" s="29" t="s">
        <v>150</v>
      </c>
      <c r="B14" s="32"/>
      <c r="C14" s="27"/>
      <c r="D14" s="20"/>
      <c r="E14" s="34"/>
      <c r="F14" s="20"/>
      <c r="G14" s="34"/>
      <c r="H14" s="20"/>
      <c r="I14" s="34"/>
      <c r="J14" s="20"/>
      <c r="K14" s="27"/>
      <c r="L14" s="20"/>
    </row>
    <row r="15" spans="1:15" s="25" customFormat="1" ht="23.25" hidden="1" customHeight="1">
      <c r="A15" s="29" t="s">
        <v>147</v>
      </c>
      <c r="B15" s="32">
        <v>3</v>
      </c>
      <c r="C15" s="27"/>
      <c r="D15" s="20"/>
      <c r="E15" s="34"/>
      <c r="F15" s="20"/>
      <c r="G15" s="34"/>
      <c r="H15" s="18"/>
      <c r="I15" s="15"/>
      <c r="J15" s="18"/>
      <c r="K15" s="27"/>
      <c r="L15" s="18"/>
      <c r="M15" s="27"/>
      <c r="N15" s="27"/>
      <c r="O15" s="27"/>
    </row>
    <row r="16" spans="1:15" s="25" customFormat="1" ht="24.6" customHeight="1">
      <c r="A16" s="29" t="s">
        <v>172</v>
      </c>
      <c r="B16" s="32">
        <v>5</v>
      </c>
      <c r="C16" s="27"/>
      <c r="D16" s="20">
        <v>0</v>
      </c>
      <c r="E16" s="34"/>
      <c r="F16" s="20">
        <v>0</v>
      </c>
      <c r="G16" s="34"/>
      <c r="H16" s="20">
        <v>17360</v>
      </c>
      <c r="I16" s="15"/>
      <c r="J16" s="20">
        <v>10374</v>
      </c>
      <c r="K16" s="27"/>
      <c r="L16" s="20"/>
      <c r="M16" s="27"/>
      <c r="N16" s="27"/>
      <c r="O16" s="27"/>
    </row>
    <row r="17" spans="1:15" ht="24.75" customHeight="1">
      <c r="A17" s="29" t="s">
        <v>39</v>
      </c>
      <c r="B17" s="32"/>
      <c r="D17" s="10">
        <f>863+112318+22573+147135+6</f>
        <v>282895</v>
      </c>
      <c r="E17" s="34"/>
      <c r="F17" s="10">
        <v>264779</v>
      </c>
      <c r="G17" s="34"/>
      <c r="H17" s="10">
        <f>169+38560+24282+66+98863+6</f>
        <v>161946</v>
      </c>
      <c r="I17" s="34"/>
      <c r="J17" s="10">
        <v>184291</v>
      </c>
      <c r="K17" s="25"/>
    </row>
    <row r="18" spans="1:15" ht="24.75" customHeight="1">
      <c r="A18" s="53" t="s">
        <v>24</v>
      </c>
      <c r="B18" s="44"/>
      <c r="C18" s="25"/>
      <c r="D18" s="150">
        <f>SUM(D10:D17)</f>
        <v>14116753</v>
      </c>
      <c r="E18" s="37"/>
      <c r="F18" s="150">
        <f>SUM(F10:F17)</f>
        <v>11004838</v>
      </c>
      <c r="G18" s="37"/>
      <c r="H18" s="150">
        <f>SUM(H10:H17)</f>
        <v>9716430</v>
      </c>
      <c r="I18" s="37"/>
      <c r="J18" s="150">
        <f>SUM(J10:J17)</f>
        <v>8005732</v>
      </c>
    </row>
    <row r="19" spans="1:15" ht="24.75" customHeight="1">
      <c r="A19" s="53"/>
      <c r="B19" s="32"/>
      <c r="D19" s="34"/>
      <c r="E19" s="28"/>
      <c r="F19" s="34"/>
      <c r="G19" s="28"/>
      <c r="H19" s="34"/>
      <c r="I19" s="28"/>
      <c r="J19" s="34"/>
    </row>
    <row r="20" spans="1:15" ht="24.75" customHeight="1">
      <c r="A20" s="52" t="s">
        <v>25</v>
      </c>
      <c r="B20" s="32"/>
      <c r="D20" s="10"/>
      <c r="E20" s="28"/>
      <c r="F20" s="10"/>
      <c r="G20" s="28"/>
      <c r="H20" s="10"/>
      <c r="I20" s="28"/>
      <c r="J20" s="10"/>
      <c r="L20" s="33"/>
      <c r="M20" s="33"/>
      <c r="N20" s="33"/>
      <c r="O20" s="33"/>
    </row>
    <row r="21" spans="1:15" s="33" customFormat="1" ht="24.75" customHeight="1">
      <c r="A21" s="29" t="s">
        <v>90</v>
      </c>
      <c r="B21" s="32"/>
      <c r="C21" s="27"/>
      <c r="D21" s="10">
        <v>10609503</v>
      </c>
      <c r="E21" s="55"/>
      <c r="F21" s="10">
        <v>7829314</v>
      </c>
      <c r="G21" s="55"/>
      <c r="H21" s="10">
        <v>6242081</v>
      </c>
      <c r="I21" s="39"/>
      <c r="J21" s="10">
        <v>5313618</v>
      </c>
      <c r="K21" s="27"/>
      <c r="L21" s="27"/>
      <c r="M21" s="27"/>
      <c r="N21" s="27"/>
      <c r="O21" s="27"/>
    </row>
    <row r="22" spans="1:15" ht="24.75" customHeight="1">
      <c r="A22" s="29" t="s">
        <v>117</v>
      </c>
      <c r="B22" s="32"/>
      <c r="C22" s="29"/>
      <c r="D22" s="10">
        <v>469394</v>
      </c>
      <c r="E22" s="55"/>
      <c r="F22" s="10">
        <v>397792</v>
      </c>
      <c r="G22" s="55"/>
      <c r="H22" s="10">
        <v>419988</v>
      </c>
      <c r="I22" s="28"/>
      <c r="J22" s="10">
        <v>360138</v>
      </c>
      <c r="K22" s="33"/>
      <c r="L22" s="25"/>
      <c r="M22" s="25"/>
      <c r="N22" s="25"/>
      <c r="O22" s="25"/>
    </row>
    <row r="23" spans="1:15" s="25" customFormat="1" ht="24.75" customHeight="1">
      <c r="A23" s="29" t="s">
        <v>46</v>
      </c>
      <c r="B23" s="32"/>
      <c r="C23" s="33"/>
      <c r="D23" s="10">
        <f>925307+19770+2001+104935</f>
        <v>1052013</v>
      </c>
      <c r="E23" s="41"/>
      <c r="F23" s="10">
        <v>856764</v>
      </c>
      <c r="G23" s="41"/>
      <c r="H23" s="10">
        <f>462863+37120</f>
        <v>499983</v>
      </c>
      <c r="I23" s="28"/>
      <c r="J23" s="10">
        <v>424708</v>
      </c>
      <c r="K23" s="27"/>
      <c r="L23" s="27"/>
      <c r="M23" s="27"/>
      <c r="N23" s="27"/>
      <c r="O23" s="27"/>
    </row>
    <row r="24" spans="1:15" ht="24.75" customHeight="1">
      <c r="A24" s="53" t="s">
        <v>26</v>
      </c>
      <c r="B24" s="25"/>
      <c r="C24" s="25"/>
      <c r="D24" s="150">
        <f>SUM(D21:D23)</f>
        <v>12130910</v>
      </c>
      <c r="E24" s="37"/>
      <c r="F24" s="150">
        <f>SUM(F21:F23)</f>
        <v>9083870</v>
      </c>
      <c r="G24" s="37"/>
      <c r="H24" s="150">
        <f>SUM(H21:H23)</f>
        <v>7162052</v>
      </c>
      <c r="I24" s="37"/>
      <c r="J24" s="150">
        <f>SUM(J21:J23)</f>
        <v>6098464</v>
      </c>
      <c r="L24" s="25"/>
      <c r="M24" s="25"/>
      <c r="N24" s="25"/>
      <c r="O24" s="25"/>
    </row>
    <row r="25" spans="1:15" s="25" customFormat="1" ht="24.75" customHeight="1">
      <c r="A25" s="53"/>
      <c r="B25" s="27"/>
      <c r="C25" s="27"/>
      <c r="D25" s="34"/>
      <c r="E25" s="28"/>
      <c r="F25" s="34"/>
      <c r="G25" s="28"/>
      <c r="H25" s="34"/>
      <c r="I25" s="28"/>
      <c r="J25" s="34"/>
      <c r="K25" s="27"/>
      <c r="L25" s="27"/>
      <c r="M25" s="27"/>
      <c r="N25" s="27"/>
      <c r="O25" s="27"/>
    </row>
    <row r="26" spans="1:15" s="25" customFormat="1" ht="24.75" customHeight="1">
      <c r="A26" s="53" t="s">
        <v>168</v>
      </c>
      <c r="B26" s="27"/>
      <c r="C26" s="27"/>
      <c r="D26" s="78">
        <f>D18-D24</f>
        <v>1985843</v>
      </c>
      <c r="E26" s="37"/>
      <c r="F26" s="78">
        <f>F18-F24</f>
        <v>1920968</v>
      </c>
      <c r="G26" s="37"/>
      <c r="H26" s="78">
        <f>H18-H24</f>
        <v>2554378</v>
      </c>
      <c r="I26" s="37"/>
      <c r="J26" s="78">
        <f>J18-J24</f>
        <v>1907268</v>
      </c>
      <c r="K26" s="27"/>
      <c r="L26" s="27"/>
      <c r="M26" s="27"/>
      <c r="N26" s="27"/>
      <c r="O26" s="27"/>
    </row>
    <row r="27" spans="1:15" ht="24.75" customHeight="1">
      <c r="A27" s="42" t="s">
        <v>73</v>
      </c>
      <c r="B27" s="32"/>
      <c r="D27" s="10">
        <v>-48004</v>
      </c>
      <c r="E27" s="28"/>
      <c r="F27" s="10">
        <v>-31974</v>
      </c>
      <c r="G27" s="28"/>
      <c r="H27" s="10">
        <v>-34381</v>
      </c>
      <c r="I27" s="28"/>
      <c r="J27" s="10">
        <v>-24685</v>
      </c>
      <c r="K27" s="25"/>
    </row>
    <row r="28" spans="1:15" ht="24.75" customHeight="1">
      <c r="A28" s="29" t="s">
        <v>104</v>
      </c>
      <c r="B28" s="32">
        <v>5</v>
      </c>
      <c r="D28" s="151">
        <v>14404</v>
      </c>
      <c r="E28" s="28"/>
      <c r="F28" s="151">
        <v>12227</v>
      </c>
      <c r="G28" s="28"/>
      <c r="H28" s="144">
        <v>0</v>
      </c>
      <c r="I28" s="28"/>
      <c r="J28" s="144">
        <v>0</v>
      </c>
      <c r="K28" s="25"/>
      <c r="L28" s="25"/>
      <c r="M28" s="25"/>
      <c r="N28" s="25"/>
      <c r="O28" s="25"/>
    </row>
    <row r="29" spans="1:15" s="25" customFormat="1" ht="24.75" customHeight="1">
      <c r="A29" s="45" t="s">
        <v>84</v>
      </c>
      <c r="B29" s="44"/>
      <c r="D29" s="152">
        <f>SUM(D26:D28)</f>
        <v>1952243</v>
      </c>
      <c r="E29" s="37"/>
      <c r="F29" s="152">
        <f>SUM(F26:F28)</f>
        <v>1901221</v>
      </c>
      <c r="G29" s="37"/>
      <c r="H29" s="152">
        <f>SUM(H26:H28)</f>
        <v>2519997</v>
      </c>
      <c r="I29" s="37"/>
      <c r="J29" s="152">
        <f>SUM(J26:J28)</f>
        <v>1882583</v>
      </c>
      <c r="K29" s="27"/>
      <c r="L29" s="27"/>
      <c r="M29" s="27"/>
      <c r="N29" s="27"/>
      <c r="O29" s="27"/>
    </row>
    <row r="30" spans="1:15" ht="24.75" customHeight="1">
      <c r="A30" s="42" t="s">
        <v>204</v>
      </c>
      <c r="B30" s="32"/>
      <c r="D30" s="151">
        <f>8719-120112</f>
        <v>-111393</v>
      </c>
      <c r="E30" s="28"/>
      <c r="F30" s="151">
        <v>-150179</v>
      </c>
      <c r="G30" s="28"/>
      <c r="H30" s="48">
        <f>1764-6932</f>
        <v>-5168</v>
      </c>
      <c r="I30" s="34"/>
      <c r="J30" s="48">
        <v>-14589</v>
      </c>
      <c r="K30" s="25"/>
    </row>
    <row r="31" spans="1:15" ht="24.75" customHeight="1">
      <c r="A31" s="56" t="s">
        <v>74</v>
      </c>
      <c r="B31" s="25"/>
      <c r="C31" s="25"/>
      <c r="D31" s="150">
        <f>SUM(D29:D30)</f>
        <v>1840850</v>
      </c>
      <c r="E31" s="37"/>
      <c r="F31" s="150">
        <f>SUM(F29:F30)</f>
        <v>1751042</v>
      </c>
      <c r="G31" s="37"/>
      <c r="H31" s="150">
        <f>SUM(H29:H30)</f>
        <v>2514829</v>
      </c>
      <c r="I31" s="37"/>
      <c r="J31" s="150">
        <f>SUM(J29:J30)</f>
        <v>1867994</v>
      </c>
    </row>
    <row r="32" spans="1:15" ht="24.75" customHeight="1">
      <c r="A32" s="42"/>
      <c r="D32" s="34"/>
      <c r="E32" s="28"/>
      <c r="F32" s="34"/>
      <c r="G32" s="28"/>
      <c r="H32" s="28"/>
      <c r="I32" s="28"/>
      <c r="J32" s="28"/>
    </row>
    <row r="33" spans="1:15" ht="24.75" customHeight="1">
      <c r="A33" s="56" t="s">
        <v>70</v>
      </c>
      <c r="B33" s="32"/>
      <c r="D33" s="36"/>
      <c r="E33" s="43"/>
      <c r="F33" s="36"/>
      <c r="G33" s="43"/>
      <c r="H33" s="43"/>
      <c r="I33" s="43"/>
      <c r="J33" s="43"/>
    </row>
    <row r="34" spans="1:15" ht="24.75" customHeight="1">
      <c r="A34" s="88" t="s">
        <v>161</v>
      </c>
      <c r="B34" s="32"/>
      <c r="D34" s="36"/>
      <c r="E34" s="43"/>
      <c r="F34" s="36"/>
      <c r="G34" s="43"/>
      <c r="H34" s="43"/>
      <c r="I34" s="43"/>
      <c r="J34" s="43"/>
      <c r="L34" s="25"/>
      <c r="M34" s="25"/>
      <c r="N34" s="25"/>
      <c r="O34" s="25"/>
    </row>
    <row r="35" spans="1:15" s="25" customFormat="1" ht="24.75" customHeight="1">
      <c r="A35" s="42" t="s">
        <v>142</v>
      </c>
      <c r="B35" s="32"/>
      <c r="C35" s="27"/>
      <c r="D35" s="153">
        <f>(512-358)-(-249-33499)</f>
        <v>33902</v>
      </c>
      <c r="E35" s="43"/>
      <c r="F35" s="153">
        <v>30279</v>
      </c>
      <c r="G35" s="43"/>
      <c r="H35" s="82">
        <v>0</v>
      </c>
      <c r="I35" s="20"/>
      <c r="J35" s="82">
        <v>0</v>
      </c>
      <c r="K35" s="138"/>
      <c r="L35" s="27"/>
      <c r="M35" s="27"/>
      <c r="N35" s="27"/>
      <c r="O35" s="27"/>
    </row>
    <row r="36" spans="1:15" ht="24.75" customHeight="1">
      <c r="A36" s="56" t="s">
        <v>193</v>
      </c>
      <c r="B36" s="44"/>
      <c r="C36" s="25"/>
      <c r="D36" s="154">
        <f>SUM(D35)</f>
        <v>33902</v>
      </c>
      <c r="E36" s="89"/>
      <c r="F36" s="154">
        <f>SUM(F35)</f>
        <v>30279</v>
      </c>
      <c r="G36" s="89"/>
      <c r="H36" s="155">
        <f>SUM(H35)</f>
        <v>0</v>
      </c>
      <c r="I36" s="108"/>
      <c r="J36" s="155">
        <f>SUM(J35)</f>
        <v>0</v>
      </c>
      <c r="K36" s="25"/>
      <c r="L36" s="46"/>
      <c r="M36" s="46"/>
      <c r="N36" s="46"/>
      <c r="O36" s="46"/>
    </row>
    <row r="37" spans="1:15" s="46" customFormat="1" ht="24.75" customHeight="1" thickBot="1">
      <c r="A37" s="56" t="s">
        <v>105</v>
      </c>
      <c r="B37" s="44"/>
      <c r="C37" s="25"/>
      <c r="D37" s="156">
        <f>SUM(D31,D36)</f>
        <v>1874752</v>
      </c>
      <c r="E37" s="89"/>
      <c r="F37" s="156">
        <f>SUM(F31,F36)</f>
        <v>1781321</v>
      </c>
      <c r="G37" s="89"/>
      <c r="H37" s="156">
        <f>SUM(H31,H36)</f>
        <v>2514829</v>
      </c>
      <c r="I37" s="89"/>
      <c r="J37" s="156">
        <f>SUM(J31,J36)</f>
        <v>1867994</v>
      </c>
      <c r="K37" s="50"/>
    </row>
    <row r="38" spans="1:15" s="46" customFormat="1" ht="24.75" customHeight="1" thickTop="1">
      <c r="A38" s="90"/>
      <c r="B38" s="32"/>
      <c r="C38" s="27"/>
      <c r="D38" s="29"/>
      <c r="E38" s="33"/>
      <c r="F38" s="29"/>
      <c r="G38" s="33"/>
      <c r="H38" s="29"/>
      <c r="I38" s="33"/>
      <c r="J38" s="29"/>
      <c r="L38" s="24"/>
      <c r="M38" s="24"/>
      <c r="N38" s="24"/>
      <c r="O38" s="24"/>
    </row>
    <row r="39" spans="1:15" s="24" customFormat="1" ht="24.75" customHeight="1">
      <c r="A39" s="16" t="s">
        <v>100</v>
      </c>
      <c r="B39" s="22"/>
      <c r="C39" s="22"/>
      <c r="D39" s="22"/>
      <c r="E39" s="22"/>
      <c r="F39" s="22"/>
      <c r="G39" s="22"/>
      <c r="H39" s="22"/>
      <c r="I39" s="22"/>
      <c r="J39" s="22"/>
      <c r="L39" s="27"/>
      <c r="M39" s="27"/>
      <c r="N39" s="27"/>
      <c r="O39" s="27"/>
    </row>
    <row r="40" spans="1:15" ht="24.75" customHeight="1">
      <c r="A40" s="51" t="s">
        <v>101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</row>
    <row r="41" spans="1:15" ht="24.75" customHeight="1">
      <c r="B41" s="91"/>
      <c r="C41" s="92"/>
      <c r="D41" s="91"/>
      <c r="E41" s="92"/>
      <c r="F41" s="91"/>
      <c r="G41" s="93"/>
      <c r="H41" s="94"/>
      <c r="I41" s="29"/>
      <c r="J41" s="94"/>
      <c r="K41" s="24"/>
    </row>
    <row r="42" spans="1:15" ht="24.75" customHeight="1">
      <c r="C42" s="28"/>
      <c r="D42" s="334" t="s">
        <v>0</v>
      </c>
      <c r="E42" s="334"/>
      <c r="F42" s="334"/>
      <c r="G42" s="28"/>
      <c r="H42" s="334" t="s">
        <v>32</v>
      </c>
      <c r="I42" s="334"/>
      <c r="J42" s="334"/>
      <c r="K42" s="24"/>
    </row>
    <row r="43" spans="1:15" ht="24.75" customHeight="1">
      <c r="C43" s="28"/>
      <c r="D43" s="332" t="s">
        <v>213</v>
      </c>
      <c r="E43" s="332"/>
      <c r="F43" s="332"/>
      <c r="G43" s="28"/>
      <c r="H43" s="332" t="s">
        <v>213</v>
      </c>
      <c r="I43" s="332"/>
      <c r="J43" s="332"/>
    </row>
    <row r="44" spans="1:15" ht="24.75" customHeight="1">
      <c r="C44" s="28"/>
      <c r="D44" s="332" t="s">
        <v>209</v>
      </c>
      <c r="E44" s="332"/>
      <c r="F44" s="332"/>
      <c r="G44" s="28"/>
      <c r="H44" s="332" t="s">
        <v>209</v>
      </c>
      <c r="I44" s="332"/>
      <c r="J44" s="332"/>
      <c r="L44" s="58"/>
      <c r="M44" s="58"/>
      <c r="N44" s="58"/>
      <c r="O44" s="58"/>
    </row>
    <row r="45" spans="1:15" s="58" customFormat="1" ht="24.75" customHeight="1">
      <c r="A45" s="26"/>
      <c r="B45" s="30" t="s">
        <v>1</v>
      </c>
      <c r="C45" s="29"/>
      <c r="D45" s="11" t="s">
        <v>199</v>
      </c>
      <c r="E45" s="11"/>
      <c r="F45" s="11" t="s">
        <v>178</v>
      </c>
      <c r="G45" s="11"/>
      <c r="H45" s="11" t="s">
        <v>199</v>
      </c>
      <c r="I45" s="11"/>
      <c r="J45" s="11" t="s">
        <v>178</v>
      </c>
      <c r="K45" s="27"/>
    </row>
    <row r="46" spans="1:15" s="58" customFormat="1" ht="24.75" customHeight="1">
      <c r="A46" s="26"/>
      <c r="B46" s="31"/>
      <c r="C46" s="29"/>
      <c r="D46" s="333" t="s">
        <v>81</v>
      </c>
      <c r="E46" s="333"/>
      <c r="F46" s="333"/>
      <c r="G46" s="333"/>
      <c r="H46" s="333"/>
      <c r="I46" s="333"/>
      <c r="J46" s="333"/>
    </row>
    <row r="47" spans="1:15" s="58" customFormat="1" ht="24.75" customHeight="1">
      <c r="A47" s="95" t="s">
        <v>85</v>
      </c>
      <c r="B47" s="32"/>
      <c r="D47" s="96"/>
      <c r="E47" s="96"/>
      <c r="F47" s="96"/>
      <c r="G47" s="96"/>
      <c r="H47" s="96"/>
      <c r="I47" s="96"/>
      <c r="J47" s="96"/>
      <c r="L47" s="97"/>
      <c r="M47" s="97"/>
      <c r="N47" s="97"/>
      <c r="O47" s="97"/>
    </row>
    <row r="48" spans="1:15" s="97" customFormat="1" ht="24.75" customHeight="1">
      <c r="A48" s="42" t="s">
        <v>86</v>
      </c>
      <c r="B48" s="32"/>
      <c r="C48" s="58"/>
      <c r="D48" s="157">
        <f>D31-D49</f>
        <v>1816919</v>
      </c>
      <c r="E48" s="96"/>
      <c r="F48" s="157">
        <f>F31-F49</f>
        <v>1725294</v>
      </c>
      <c r="G48" s="96"/>
      <c r="H48" s="157">
        <f>H31-H49</f>
        <v>2514829</v>
      </c>
      <c r="I48" s="160">
        <f>I31</f>
        <v>0</v>
      </c>
      <c r="J48" s="160">
        <f>J31</f>
        <v>1867994</v>
      </c>
      <c r="K48" s="58"/>
      <c r="L48" s="58"/>
      <c r="M48" s="58"/>
      <c r="N48" s="58"/>
      <c r="O48" s="58"/>
    </row>
    <row r="49" spans="1:15" s="58" customFormat="1" ht="24.75" customHeight="1">
      <c r="A49" s="42" t="s">
        <v>87</v>
      </c>
      <c r="B49" s="32"/>
      <c r="D49" s="157">
        <v>23931</v>
      </c>
      <c r="E49" s="96"/>
      <c r="F49" s="157">
        <v>25748</v>
      </c>
      <c r="G49" s="96"/>
      <c r="H49" s="82">
        <v>0</v>
      </c>
      <c r="I49" s="20"/>
      <c r="J49" s="82">
        <v>0</v>
      </c>
      <c r="K49" s="97"/>
      <c r="L49" s="27"/>
      <c r="M49" s="27"/>
      <c r="N49" s="27"/>
      <c r="O49" s="27"/>
    </row>
    <row r="50" spans="1:15" ht="24.75" customHeight="1" thickBot="1">
      <c r="A50" s="95" t="s">
        <v>74</v>
      </c>
      <c r="B50" s="44"/>
      <c r="C50" s="97"/>
      <c r="D50" s="158">
        <f>D31</f>
        <v>1840850</v>
      </c>
      <c r="E50" s="98"/>
      <c r="F50" s="158">
        <f>F31</f>
        <v>1751042</v>
      </c>
      <c r="G50" s="98"/>
      <c r="H50" s="158">
        <f>SUM(H48:H49)</f>
        <v>2514829</v>
      </c>
      <c r="I50" s="99"/>
      <c r="J50" s="158">
        <f>SUM(J48:J49)</f>
        <v>1867994</v>
      </c>
      <c r="K50" s="58"/>
    </row>
    <row r="51" spans="1:15" ht="24.75" customHeight="1" thickTop="1">
      <c r="A51" s="100"/>
      <c r="B51" s="32"/>
      <c r="C51" s="58"/>
      <c r="D51" s="101"/>
      <c r="E51" s="102"/>
      <c r="F51" s="101"/>
      <c r="G51" s="102"/>
      <c r="H51" s="101"/>
      <c r="I51" s="102"/>
      <c r="J51" s="101"/>
    </row>
    <row r="52" spans="1:15" ht="24.75" customHeight="1">
      <c r="A52" s="53" t="s">
        <v>107</v>
      </c>
      <c r="B52" s="32"/>
      <c r="D52" s="36"/>
      <c r="E52" s="36"/>
      <c r="F52" s="36"/>
      <c r="G52" s="36"/>
      <c r="H52" s="36"/>
      <c r="I52" s="36"/>
      <c r="J52" s="36"/>
      <c r="L52" s="25"/>
      <c r="M52" s="25"/>
      <c r="N52" s="25"/>
      <c r="O52" s="25"/>
    </row>
    <row r="53" spans="1:15" s="25" customFormat="1" ht="24.75" customHeight="1">
      <c r="A53" s="42" t="s">
        <v>86</v>
      </c>
      <c r="B53" s="32"/>
      <c r="C53" s="27"/>
      <c r="D53" s="36">
        <f>D37-D54</f>
        <v>1850821</v>
      </c>
      <c r="E53" s="36"/>
      <c r="F53" s="36">
        <f>F37-F54</f>
        <v>1755573</v>
      </c>
      <c r="G53" s="36"/>
      <c r="H53" s="36">
        <f>H37-H54</f>
        <v>2514829</v>
      </c>
      <c r="I53" s="36"/>
      <c r="J53" s="160">
        <f>J37:L37</f>
        <v>1867994</v>
      </c>
      <c r="K53" s="27"/>
    </row>
    <row r="54" spans="1:15" s="25" customFormat="1" ht="24.75" customHeight="1">
      <c r="A54" s="42" t="s">
        <v>87</v>
      </c>
      <c r="B54" s="32"/>
      <c r="C54" s="27"/>
      <c r="D54" s="82">
        <f>D49</f>
        <v>23931</v>
      </c>
      <c r="E54" s="36"/>
      <c r="F54" s="36">
        <v>25748</v>
      </c>
      <c r="G54" s="36"/>
      <c r="H54" s="82">
        <v>0</v>
      </c>
      <c r="I54" s="36"/>
      <c r="J54" s="82">
        <v>0</v>
      </c>
      <c r="L54" s="58"/>
      <c r="M54" s="58"/>
      <c r="N54" s="58"/>
      <c r="O54" s="58"/>
    </row>
    <row r="55" spans="1:15" s="58" customFormat="1" ht="24.75" customHeight="1" thickBot="1">
      <c r="A55" s="95" t="s">
        <v>105</v>
      </c>
      <c r="B55" s="44"/>
      <c r="C55" s="25"/>
      <c r="D55" s="80">
        <f>SUM(D53:D54)</f>
        <v>1874752</v>
      </c>
      <c r="E55" s="37"/>
      <c r="F55" s="80">
        <f>SUM(F53:F54)</f>
        <v>1781321</v>
      </c>
      <c r="G55" s="37"/>
      <c r="H55" s="158">
        <f>SUM(H53:H54)</f>
        <v>2514829</v>
      </c>
      <c r="I55" s="36"/>
      <c r="J55" s="158">
        <f>SUM(J53:J54)</f>
        <v>1867994</v>
      </c>
      <c r="K55" s="25"/>
    </row>
    <row r="56" spans="1:15" s="58" customFormat="1" ht="24.75" customHeight="1" thickTop="1">
      <c r="A56" s="95"/>
      <c r="B56" s="44"/>
      <c r="C56" s="25"/>
      <c r="D56" s="78"/>
      <c r="E56" s="103"/>
      <c r="F56" s="78"/>
      <c r="G56" s="103"/>
      <c r="H56" s="45"/>
      <c r="I56" s="103"/>
      <c r="J56" s="45"/>
    </row>
    <row r="57" spans="1:15" s="58" customFormat="1" ht="24.75" customHeight="1">
      <c r="A57" s="104" t="s">
        <v>190</v>
      </c>
      <c r="B57" s="32"/>
      <c r="D57" s="101"/>
      <c r="E57" s="102"/>
      <c r="F57" s="101"/>
      <c r="G57" s="102"/>
      <c r="H57" s="101"/>
      <c r="I57" s="102"/>
      <c r="J57" s="101"/>
    </row>
    <row r="58" spans="1:15" s="58" customFormat="1" ht="24.75" customHeight="1" thickBot="1">
      <c r="A58" s="105" t="s">
        <v>191</v>
      </c>
      <c r="B58" s="32">
        <v>9</v>
      </c>
      <c r="D58" s="159">
        <f>D48/(1181752277.32/1000)</f>
        <v>1.5374787380316652</v>
      </c>
      <c r="E58" s="57"/>
      <c r="F58" s="159">
        <f>F48/(1179259715.88/1000)</f>
        <v>1.4630314058617124</v>
      </c>
      <c r="H58" s="159">
        <f>H48/(1181752277.32/1000)</f>
        <v>2.1280509022611547</v>
      </c>
      <c r="I58" s="57"/>
      <c r="J58" s="159">
        <f>J48/(1179259715.88/1000)</f>
        <v>1.5840395248353287</v>
      </c>
    </row>
    <row r="59" spans="1:15" s="58" customFormat="1" ht="21.75" customHeight="1" thickTop="1" thickBot="1">
      <c r="A59" s="105" t="s">
        <v>192</v>
      </c>
      <c r="B59" s="32">
        <v>9</v>
      </c>
      <c r="D59" s="159">
        <f>D48/(1182348349.45/1000)</f>
        <v>1.5367036295565404</v>
      </c>
      <c r="E59" s="57"/>
      <c r="F59" s="159">
        <f>F48/(1181219548.14/1000)</f>
        <v>1.460604002631622</v>
      </c>
      <c r="H59" s="159">
        <f>H48/(1182348349.45/1000)</f>
        <v>2.1269780612201452</v>
      </c>
      <c r="I59" s="57"/>
      <c r="J59" s="159">
        <f>J48/(1181219548.14/1000)</f>
        <v>1.5814113497710269</v>
      </c>
    </row>
    <row r="60" spans="1:15" s="58" customFormat="1" ht="21.75" customHeight="1" thickTop="1">
      <c r="A60" s="105"/>
      <c r="B60" s="32"/>
      <c r="D60" s="106"/>
      <c r="E60" s="57"/>
      <c r="F60" s="106"/>
      <c r="G60" s="57"/>
      <c r="H60" s="106"/>
      <c r="I60" s="57"/>
      <c r="J60" s="106"/>
    </row>
    <row r="61" spans="1:15" s="58" customFormat="1" ht="21.75" customHeight="1">
      <c r="A61" s="105"/>
      <c r="B61" s="32"/>
      <c r="D61" s="106"/>
      <c r="E61" s="57"/>
      <c r="F61" s="106"/>
      <c r="G61" s="57"/>
      <c r="H61" s="106"/>
      <c r="I61" s="57"/>
      <c r="J61" s="106"/>
    </row>
    <row r="62" spans="1:15" s="58" customFormat="1" ht="21.75" customHeight="1">
      <c r="A62" s="105"/>
      <c r="B62" s="32"/>
      <c r="D62" s="106"/>
      <c r="E62" s="57"/>
      <c r="F62" s="106"/>
      <c r="G62" s="57"/>
      <c r="H62" s="106"/>
      <c r="I62" s="57"/>
      <c r="J62" s="106"/>
      <c r="L62" s="46"/>
      <c r="M62" s="46"/>
      <c r="N62" s="46"/>
      <c r="O62" s="46"/>
    </row>
    <row r="63" spans="1:15" s="46" customFormat="1" ht="23.25">
      <c r="A63" s="105"/>
      <c r="B63" s="32"/>
      <c r="C63" s="58"/>
      <c r="D63" s="106"/>
      <c r="E63" s="57"/>
      <c r="F63" s="106"/>
      <c r="G63" s="57"/>
      <c r="H63" s="106"/>
      <c r="I63" s="57"/>
      <c r="J63" s="106"/>
    </row>
    <row r="64" spans="1:15" s="46" customFormat="1" ht="23.25">
      <c r="A64" s="105"/>
      <c r="B64" s="32"/>
      <c r="C64" s="58"/>
      <c r="D64" s="106"/>
      <c r="E64" s="57"/>
      <c r="F64" s="106"/>
      <c r="G64" s="57"/>
      <c r="H64" s="106"/>
      <c r="I64" s="57"/>
      <c r="J64" s="106"/>
    </row>
    <row r="65" spans="1:15" s="46" customFormat="1" ht="23.25">
      <c r="A65" s="105"/>
      <c r="B65" s="32"/>
      <c r="C65" s="58"/>
      <c r="D65" s="106"/>
      <c r="E65" s="57"/>
      <c r="F65" s="106"/>
      <c r="G65" s="57"/>
      <c r="H65" s="106"/>
      <c r="I65" s="57"/>
      <c r="J65" s="106"/>
    </row>
    <row r="66" spans="1:15" s="46" customFormat="1" ht="23.25">
      <c r="A66" s="105"/>
      <c r="B66" s="32"/>
      <c r="C66" s="58"/>
      <c r="D66" s="106"/>
      <c r="E66" s="57"/>
      <c r="F66" s="106"/>
      <c r="G66" s="57"/>
      <c r="H66" s="106"/>
      <c r="I66" s="57"/>
      <c r="J66" s="106"/>
    </row>
    <row r="67" spans="1:15" s="46" customFormat="1" ht="23.25">
      <c r="A67" s="105"/>
      <c r="B67" s="32"/>
      <c r="C67" s="58"/>
      <c r="D67" s="106"/>
      <c r="E67" s="57"/>
      <c r="F67" s="106"/>
      <c r="G67" s="57"/>
      <c r="H67" s="106"/>
      <c r="I67" s="57"/>
      <c r="J67" s="106"/>
      <c r="L67" s="27"/>
      <c r="M67" s="27"/>
      <c r="N67" s="27"/>
      <c r="O67" s="27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8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0"/>
  <sheetViews>
    <sheetView showGridLines="0" view="pageBreakPreview" zoomScale="85" zoomScaleNormal="90" zoomScaleSheetLayoutView="85" workbookViewId="0"/>
  </sheetViews>
  <sheetFormatPr defaultColWidth="10.7109375" defaultRowHeight="21"/>
  <cols>
    <col min="1" max="1" width="42.5703125" style="327" customWidth="1"/>
    <col min="2" max="2" width="11.140625" style="168" customWidth="1"/>
    <col min="3" max="3" width="11.140625" style="161" customWidth="1"/>
    <col min="4" max="4" width="1" style="161" customWidth="1"/>
    <col min="5" max="5" width="12.42578125" style="161" customWidth="1"/>
    <col min="6" max="6" width="1" style="166" customWidth="1"/>
    <col min="7" max="7" width="10" style="161" bestFit="1" customWidth="1"/>
    <col min="8" max="8" width="1" style="166" customWidth="1"/>
    <col min="9" max="9" width="12.42578125" style="161" customWidth="1"/>
    <col min="10" max="10" width="1" style="166" customWidth="1"/>
    <col min="11" max="11" width="12" style="161" customWidth="1"/>
    <col min="12" max="12" width="1" style="166" customWidth="1"/>
    <col min="13" max="13" width="12.5703125" style="161" customWidth="1"/>
    <col min="14" max="14" width="1" style="166" customWidth="1"/>
    <col min="15" max="15" width="16.140625" style="161" customWidth="1"/>
    <col min="16" max="16" width="1" style="166" customWidth="1"/>
    <col min="17" max="17" width="13.85546875" style="166" customWidth="1"/>
    <col min="18" max="18" width="1.140625" style="166" customWidth="1"/>
    <col min="19" max="19" width="14.7109375" style="161" customWidth="1"/>
    <col min="20" max="20" width="1" style="166" customWidth="1"/>
    <col min="21" max="21" width="15.140625" style="161" customWidth="1"/>
    <col min="22" max="22" width="1" style="166" customWidth="1"/>
    <col min="23" max="23" width="12.85546875" style="161" customWidth="1"/>
    <col min="24" max="24" width="1" style="167" customWidth="1"/>
    <col min="25" max="25" width="12.42578125" style="168" customWidth="1"/>
    <col min="26" max="26" width="1" style="168" customWidth="1"/>
    <col min="27" max="27" width="12.7109375" style="168" customWidth="1"/>
    <col min="28" max="28" width="20.42578125" style="168" customWidth="1"/>
    <col min="29" max="16384" width="10.7109375" style="168"/>
  </cols>
  <sheetData>
    <row r="1" spans="1:27" ht="23.25">
      <c r="A1" s="83" t="s">
        <v>100</v>
      </c>
      <c r="B1" s="312"/>
      <c r="C1" s="169"/>
      <c r="D1" s="169"/>
      <c r="E1" s="169"/>
      <c r="F1" s="170"/>
      <c r="G1" s="169"/>
      <c r="H1" s="170"/>
      <c r="I1" s="169"/>
      <c r="J1" s="170"/>
      <c r="K1" s="169"/>
      <c r="L1" s="170"/>
      <c r="M1" s="169"/>
      <c r="N1" s="170"/>
      <c r="O1" s="170"/>
      <c r="P1" s="170"/>
      <c r="Q1" s="169"/>
      <c r="R1" s="170"/>
      <c r="S1" s="169"/>
      <c r="T1" s="170"/>
      <c r="U1" s="169"/>
      <c r="V1" s="171"/>
      <c r="W1" s="172"/>
      <c r="X1" s="168"/>
    </row>
    <row r="2" spans="1:27" ht="23.25">
      <c r="A2" s="84" t="s">
        <v>102</v>
      </c>
      <c r="B2" s="313"/>
      <c r="C2" s="169"/>
      <c r="D2" s="169"/>
      <c r="E2" s="169"/>
      <c r="F2" s="170"/>
      <c r="G2" s="169"/>
      <c r="H2" s="169"/>
      <c r="I2" s="169"/>
      <c r="J2" s="170"/>
      <c r="K2" s="169"/>
      <c r="L2" s="170"/>
      <c r="M2" s="169"/>
      <c r="N2" s="170"/>
      <c r="O2" s="169"/>
      <c r="P2" s="170"/>
      <c r="Q2" s="170"/>
      <c r="R2" s="170"/>
      <c r="S2" s="169"/>
      <c r="T2" s="170"/>
      <c r="U2" s="169"/>
      <c r="V2" s="170"/>
      <c r="W2" s="169"/>
      <c r="X2" s="171"/>
      <c r="Y2" s="172"/>
    </row>
    <row r="3" spans="1:27">
      <c r="A3" s="167"/>
      <c r="B3" s="195"/>
      <c r="C3" s="166"/>
      <c r="D3" s="166"/>
      <c r="E3" s="166"/>
      <c r="G3" s="166"/>
      <c r="I3" s="166"/>
      <c r="K3" s="166"/>
      <c r="M3" s="173"/>
      <c r="O3" s="173"/>
      <c r="S3" s="173"/>
      <c r="U3" s="173"/>
      <c r="W3" s="168"/>
      <c r="Y3" s="173"/>
    </row>
    <row r="4" spans="1:27">
      <c r="A4" s="180"/>
      <c r="B4" s="164"/>
      <c r="E4" s="335" t="s">
        <v>0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</row>
    <row r="5" spans="1:27">
      <c r="A5" s="180"/>
      <c r="B5" s="182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336" t="s">
        <v>52</v>
      </c>
      <c r="P5" s="336"/>
      <c r="Q5" s="336"/>
      <c r="R5" s="336"/>
      <c r="S5" s="336"/>
      <c r="T5" s="336"/>
      <c r="U5" s="336"/>
      <c r="V5" s="164"/>
      <c r="W5" s="164"/>
      <c r="X5" s="164"/>
      <c r="Y5" s="164"/>
      <c r="Z5" s="164"/>
      <c r="AA5" s="164"/>
    </row>
    <row r="6" spans="1:27">
      <c r="A6" s="180"/>
      <c r="B6" s="182"/>
      <c r="E6" s="174"/>
      <c r="F6" s="164"/>
      <c r="G6" s="164"/>
      <c r="H6" s="164"/>
      <c r="I6" s="164"/>
      <c r="J6" s="164"/>
      <c r="K6" s="164"/>
      <c r="L6" s="164"/>
      <c r="M6" s="164"/>
      <c r="N6" s="164"/>
      <c r="P6" s="175"/>
      <c r="Q6" s="176" t="s">
        <v>41</v>
      </c>
      <c r="R6" s="175"/>
      <c r="S6" s="175"/>
      <c r="T6" s="175"/>
      <c r="U6" s="175"/>
      <c r="V6" s="164"/>
      <c r="W6" s="164"/>
      <c r="X6" s="164"/>
      <c r="Y6" s="164"/>
      <c r="Z6" s="164"/>
      <c r="AA6" s="164"/>
    </row>
    <row r="7" spans="1:27">
      <c r="A7" s="180"/>
      <c r="B7" s="182"/>
      <c r="E7" s="164"/>
      <c r="F7" s="164"/>
      <c r="G7" s="164"/>
      <c r="H7" s="164"/>
      <c r="I7" s="164"/>
      <c r="J7" s="177"/>
      <c r="K7" s="164"/>
      <c r="L7" s="164"/>
      <c r="M7" s="164"/>
      <c r="N7" s="164"/>
      <c r="P7" s="178"/>
      <c r="Q7" s="179" t="s">
        <v>42</v>
      </c>
      <c r="R7" s="178"/>
      <c r="S7" s="178"/>
      <c r="T7" s="178"/>
      <c r="U7" s="178"/>
      <c r="V7" s="164"/>
      <c r="W7" s="164"/>
      <c r="X7" s="164"/>
      <c r="Y7" s="164"/>
      <c r="Z7" s="180"/>
      <c r="AA7" s="174"/>
    </row>
    <row r="8" spans="1:27">
      <c r="A8" s="180"/>
      <c r="B8" s="182"/>
      <c r="E8" s="164"/>
      <c r="F8" s="164"/>
      <c r="G8" s="164"/>
      <c r="H8" s="164"/>
      <c r="I8" s="164"/>
      <c r="J8" s="177"/>
      <c r="K8" s="164"/>
      <c r="L8" s="164"/>
      <c r="M8" s="164"/>
      <c r="N8" s="164"/>
      <c r="P8" s="178"/>
      <c r="Q8" s="179" t="s">
        <v>53</v>
      </c>
      <c r="R8" s="178"/>
      <c r="S8" s="178"/>
      <c r="T8" s="178"/>
      <c r="U8" s="178"/>
      <c r="V8" s="180"/>
      <c r="W8" s="164"/>
      <c r="X8" s="164"/>
      <c r="Y8" s="174"/>
      <c r="Z8" s="164"/>
      <c r="AA8" s="164"/>
    </row>
    <row r="9" spans="1:27">
      <c r="A9" s="180"/>
      <c r="B9" s="182"/>
      <c r="E9" s="164"/>
      <c r="F9" s="164"/>
      <c r="G9" s="164"/>
      <c r="H9" s="164"/>
      <c r="I9" s="164"/>
      <c r="J9" s="177"/>
      <c r="K9" s="337" t="s">
        <v>27</v>
      </c>
      <c r="L9" s="337"/>
      <c r="M9" s="337"/>
      <c r="N9" s="164"/>
      <c r="P9" s="178"/>
      <c r="Q9" s="179" t="s">
        <v>54</v>
      </c>
      <c r="R9" s="178"/>
      <c r="S9" s="178"/>
      <c r="T9" s="178"/>
      <c r="U9" s="178"/>
      <c r="V9" s="180"/>
      <c r="W9" s="164"/>
      <c r="X9" s="164"/>
      <c r="Y9" s="163" t="s">
        <v>119</v>
      </c>
      <c r="Z9" s="164"/>
      <c r="AA9" s="164"/>
    </row>
    <row r="10" spans="1:27">
      <c r="A10" s="180"/>
      <c r="B10" s="182"/>
      <c r="E10" s="164" t="s">
        <v>22</v>
      </c>
      <c r="F10" s="164"/>
      <c r="G10" s="164"/>
      <c r="H10" s="164"/>
      <c r="I10" s="164" t="s">
        <v>186</v>
      </c>
      <c r="J10" s="177"/>
      <c r="K10" s="181"/>
      <c r="L10" s="181"/>
      <c r="M10" s="174"/>
      <c r="N10" s="164"/>
      <c r="O10" s="163"/>
      <c r="P10" s="180"/>
      <c r="Q10" s="163" t="s">
        <v>56</v>
      </c>
      <c r="R10" s="164"/>
      <c r="S10" s="164" t="s">
        <v>108</v>
      </c>
      <c r="T10" s="164"/>
      <c r="U10" s="182" t="s">
        <v>18</v>
      </c>
      <c r="V10" s="180"/>
      <c r="W10" s="163" t="s">
        <v>57</v>
      </c>
      <c r="X10" s="164"/>
      <c r="Y10" s="163" t="s">
        <v>55</v>
      </c>
      <c r="Z10" s="164"/>
      <c r="AA10" s="164"/>
    </row>
    <row r="11" spans="1:27">
      <c r="A11" s="164"/>
      <c r="B11" s="182"/>
      <c r="E11" s="163" t="s">
        <v>59</v>
      </c>
      <c r="F11" s="182"/>
      <c r="G11" s="163" t="s">
        <v>15</v>
      </c>
      <c r="H11" s="163"/>
      <c r="I11" s="163" t="s">
        <v>187</v>
      </c>
      <c r="J11" s="164"/>
      <c r="K11" s="163" t="s">
        <v>124</v>
      </c>
      <c r="L11" s="163"/>
      <c r="M11" s="163" t="s">
        <v>60</v>
      </c>
      <c r="N11" s="163"/>
      <c r="O11" s="182" t="s">
        <v>118</v>
      </c>
      <c r="P11" s="164"/>
      <c r="Q11" s="182" t="s">
        <v>31</v>
      </c>
      <c r="R11" s="163"/>
      <c r="S11" s="163" t="s">
        <v>109</v>
      </c>
      <c r="T11" s="163"/>
      <c r="U11" s="182" t="s">
        <v>61</v>
      </c>
      <c r="V11" s="164"/>
      <c r="W11" s="163" t="s">
        <v>62</v>
      </c>
      <c r="X11" s="163"/>
      <c r="Y11" s="163" t="s">
        <v>58</v>
      </c>
      <c r="Z11" s="163"/>
      <c r="AA11" s="12" t="s">
        <v>143</v>
      </c>
    </row>
    <row r="12" spans="1:27">
      <c r="A12" s="325"/>
      <c r="B12" s="204"/>
      <c r="C12" s="123" t="s">
        <v>1</v>
      </c>
      <c r="E12" s="163" t="s">
        <v>16</v>
      </c>
      <c r="F12" s="164"/>
      <c r="G12" s="163" t="s">
        <v>17</v>
      </c>
      <c r="H12" s="163"/>
      <c r="I12" s="163" t="s">
        <v>188</v>
      </c>
      <c r="J12" s="164"/>
      <c r="K12" s="163" t="s">
        <v>64</v>
      </c>
      <c r="L12" s="165"/>
      <c r="M12" s="163" t="s">
        <v>65</v>
      </c>
      <c r="N12" s="165"/>
      <c r="O12" s="163" t="s">
        <v>66</v>
      </c>
      <c r="P12" s="164"/>
      <c r="Q12" s="163" t="s">
        <v>67</v>
      </c>
      <c r="R12" s="165"/>
      <c r="S12" s="163" t="s">
        <v>110</v>
      </c>
      <c r="T12" s="165"/>
      <c r="U12" s="163" t="s">
        <v>68</v>
      </c>
      <c r="V12" s="164"/>
      <c r="W12" s="163" t="s">
        <v>120</v>
      </c>
      <c r="X12" s="165"/>
      <c r="Y12" s="163" t="s">
        <v>63</v>
      </c>
      <c r="Z12" s="165"/>
      <c r="AA12" s="13" t="s">
        <v>144</v>
      </c>
    </row>
    <row r="13" spans="1:27">
      <c r="A13" s="325"/>
      <c r="B13" s="204"/>
      <c r="E13" s="338" t="s">
        <v>81</v>
      </c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</row>
    <row r="14" spans="1:27">
      <c r="A14" s="325" t="s">
        <v>214</v>
      </c>
      <c r="B14" s="324"/>
      <c r="E14" s="183"/>
      <c r="F14" s="183"/>
      <c r="G14" s="183"/>
      <c r="H14" s="183"/>
      <c r="I14" s="183"/>
      <c r="J14" s="183"/>
      <c r="K14" s="183"/>
      <c r="L14" s="183"/>
      <c r="M14" s="184"/>
      <c r="N14" s="185"/>
      <c r="O14" s="186"/>
      <c r="P14" s="162"/>
      <c r="Q14" s="186"/>
      <c r="R14" s="162"/>
      <c r="S14" s="162"/>
      <c r="T14" s="162"/>
      <c r="U14" s="186"/>
      <c r="V14" s="162"/>
      <c r="W14" s="187"/>
      <c r="X14" s="188"/>
      <c r="Y14" s="184"/>
      <c r="Z14" s="185"/>
      <c r="AA14" s="19"/>
    </row>
    <row r="15" spans="1:27">
      <c r="A15" s="325" t="s">
        <v>182</v>
      </c>
      <c r="B15" s="324"/>
      <c r="E15" s="223">
        <v>589031</v>
      </c>
      <c r="F15" s="230"/>
      <c r="G15" s="223">
        <v>2050235</v>
      </c>
      <c r="H15" s="223"/>
      <c r="I15" s="223">
        <v>381</v>
      </c>
      <c r="J15" s="223"/>
      <c r="K15" s="223">
        <v>59140</v>
      </c>
      <c r="L15" s="223"/>
      <c r="M15" s="223">
        <v>9375032</v>
      </c>
      <c r="N15" s="223"/>
      <c r="O15" s="223">
        <v>-27412</v>
      </c>
      <c r="P15" s="223"/>
      <c r="Q15" s="223">
        <v>-38558</v>
      </c>
      <c r="R15" s="223"/>
      <c r="S15" s="223">
        <v>2031</v>
      </c>
      <c r="T15" s="223"/>
      <c r="U15" s="223">
        <f>SUM(O15:S15)</f>
        <v>-63939</v>
      </c>
      <c r="V15" s="223"/>
      <c r="W15" s="231">
        <f>SUM(E15:M15,U15)</f>
        <v>12009880</v>
      </c>
      <c r="X15" s="223"/>
      <c r="Y15" s="223">
        <v>52144</v>
      </c>
      <c r="Z15" s="223"/>
      <c r="AA15" s="232">
        <f>SUM(W15:Y15)</f>
        <v>12062024</v>
      </c>
    </row>
    <row r="16" spans="1:27">
      <c r="A16" s="325"/>
      <c r="B16" s="204"/>
      <c r="E16" s="177"/>
      <c r="F16" s="180"/>
      <c r="G16" s="177"/>
      <c r="H16" s="177"/>
      <c r="I16" s="177"/>
      <c r="J16" s="180"/>
      <c r="K16" s="177"/>
      <c r="L16" s="233"/>
      <c r="M16" s="177"/>
      <c r="N16" s="233"/>
      <c r="O16" s="177"/>
      <c r="P16" s="180"/>
      <c r="Q16" s="177"/>
      <c r="R16" s="233"/>
      <c r="S16" s="177"/>
      <c r="T16" s="233"/>
      <c r="U16" s="177"/>
      <c r="V16" s="180"/>
      <c r="W16" s="177"/>
      <c r="X16" s="233"/>
      <c r="Y16" s="177"/>
      <c r="Z16" s="233"/>
      <c r="AA16" s="177"/>
    </row>
    <row r="17" spans="1:27">
      <c r="A17" s="325" t="s">
        <v>169</v>
      </c>
      <c r="B17" s="182"/>
      <c r="E17" s="234"/>
      <c r="F17" s="234"/>
      <c r="G17" s="234"/>
      <c r="H17" s="234"/>
      <c r="I17" s="234"/>
      <c r="J17" s="235"/>
      <c r="K17" s="234"/>
      <c r="L17" s="236"/>
      <c r="M17" s="234"/>
      <c r="N17" s="236"/>
      <c r="O17" s="234"/>
      <c r="P17" s="235"/>
      <c r="Q17" s="234"/>
      <c r="R17" s="236"/>
      <c r="S17" s="236"/>
      <c r="T17" s="236"/>
      <c r="U17" s="237"/>
      <c r="V17" s="235"/>
      <c r="W17" s="234"/>
      <c r="X17" s="236"/>
      <c r="Y17" s="234"/>
      <c r="Z17" s="235"/>
      <c r="AA17" s="235"/>
    </row>
    <row r="18" spans="1:27">
      <c r="A18" s="319" t="s">
        <v>183</v>
      </c>
      <c r="E18" s="231"/>
      <c r="F18" s="231"/>
      <c r="G18" s="231"/>
      <c r="H18" s="231"/>
      <c r="I18" s="231"/>
      <c r="J18" s="231"/>
      <c r="K18" s="238"/>
      <c r="L18" s="239"/>
      <c r="M18" s="231"/>
      <c r="N18" s="239"/>
      <c r="O18" s="238"/>
      <c r="P18" s="231"/>
      <c r="Q18" s="238"/>
      <c r="R18" s="239"/>
      <c r="S18" s="231"/>
      <c r="T18" s="239"/>
      <c r="U18" s="238"/>
      <c r="V18" s="231"/>
      <c r="W18" s="231"/>
      <c r="X18" s="239"/>
      <c r="Y18" s="231"/>
      <c r="Z18" s="239"/>
      <c r="AA18" s="231"/>
    </row>
    <row r="19" spans="1:27">
      <c r="A19" s="321" t="s">
        <v>184</v>
      </c>
      <c r="C19" s="322"/>
      <c r="E19" s="235">
        <v>1681</v>
      </c>
      <c r="F19" s="235"/>
      <c r="G19" s="235">
        <v>91721</v>
      </c>
      <c r="H19" s="235"/>
      <c r="I19" s="235">
        <v>-4372</v>
      </c>
      <c r="J19" s="235"/>
      <c r="K19" s="238">
        <v>0</v>
      </c>
      <c r="L19" s="240"/>
      <c r="M19" s="238">
        <v>0</v>
      </c>
      <c r="N19" s="240"/>
      <c r="O19" s="238">
        <v>0</v>
      </c>
      <c r="P19" s="235"/>
      <c r="Q19" s="238">
        <v>0</v>
      </c>
      <c r="R19" s="240"/>
      <c r="S19" s="238">
        <v>0</v>
      </c>
      <c r="T19" s="240"/>
      <c r="U19" s="238">
        <f>SUM(O19:S19)</f>
        <v>0</v>
      </c>
      <c r="V19" s="235"/>
      <c r="W19" s="235">
        <f>SUM(E19:M19,U19)</f>
        <v>89030</v>
      </c>
      <c r="X19" s="240"/>
      <c r="Y19" s="238">
        <v>0</v>
      </c>
      <c r="Z19" s="240"/>
      <c r="AA19" s="177">
        <f>SUM(W19:Y19)</f>
        <v>89030</v>
      </c>
    </row>
    <row r="20" spans="1:27">
      <c r="A20" s="321" t="s">
        <v>185</v>
      </c>
      <c r="C20" s="322"/>
      <c r="E20" s="238">
        <v>0</v>
      </c>
      <c r="F20" s="238">
        <v>0</v>
      </c>
      <c r="G20" s="238">
        <v>0</v>
      </c>
      <c r="H20" s="235"/>
      <c r="I20" s="235">
        <v>3570</v>
      </c>
      <c r="J20" s="235"/>
      <c r="K20" s="238">
        <v>0</v>
      </c>
      <c r="L20" s="240"/>
      <c r="M20" s="238">
        <v>0</v>
      </c>
      <c r="N20" s="240"/>
      <c r="O20" s="238">
        <v>0</v>
      </c>
      <c r="P20" s="235"/>
      <c r="Q20" s="238">
        <v>0</v>
      </c>
      <c r="R20" s="240"/>
      <c r="S20" s="238">
        <v>0</v>
      </c>
      <c r="T20" s="240"/>
      <c r="U20" s="238">
        <f>SUM(O20:S20)</f>
        <v>0</v>
      </c>
      <c r="V20" s="235"/>
      <c r="W20" s="235">
        <f>SUM(E20:M20,U20)</f>
        <v>3570</v>
      </c>
      <c r="X20" s="240"/>
      <c r="Y20" s="238">
        <v>0</v>
      </c>
      <c r="Z20" s="240"/>
      <c r="AA20" s="177">
        <f>SUM(W20:Y20)</f>
        <v>3570</v>
      </c>
    </row>
    <row r="21" spans="1:27">
      <c r="A21" s="321" t="s">
        <v>163</v>
      </c>
      <c r="C21" s="322">
        <v>8</v>
      </c>
      <c r="E21" s="241">
        <v>0</v>
      </c>
      <c r="F21" s="235"/>
      <c r="G21" s="241">
        <v>0</v>
      </c>
      <c r="H21" s="238"/>
      <c r="I21" s="241">
        <v>0</v>
      </c>
      <c r="J21" s="235"/>
      <c r="K21" s="241">
        <v>0</v>
      </c>
      <c r="L21" s="240"/>
      <c r="M21" s="242">
        <v>-1180602</v>
      </c>
      <c r="N21" s="240"/>
      <c r="O21" s="241">
        <v>0</v>
      </c>
      <c r="P21" s="238"/>
      <c r="Q21" s="241">
        <v>0</v>
      </c>
      <c r="R21" s="240"/>
      <c r="S21" s="241">
        <v>0</v>
      </c>
      <c r="T21" s="240"/>
      <c r="U21" s="241">
        <f>SUM(O21:S21)</f>
        <v>0</v>
      </c>
      <c r="V21" s="235"/>
      <c r="W21" s="235">
        <f>SUM(E21:M21,U21)</f>
        <v>-1180602</v>
      </c>
      <c r="X21" s="240"/>
      <c r="Y21" s="242">
        <v>-18745</v>
      </c>
      <c r="Z21" s="240"/>
      <c r="AA21" s="243">
        <f>SUM(W21:Y21)</f>
        <v>-1199347</v>
      </c>
    </row>
    <row r="22" spans="1:27">
      <c r="A22" s="319" t="s">
        <v>197</v>
      </c>
      <c r="E22" s="244">
        <f>SUM(E19:E21)</f>
        <v>1681</v>
      </c>
      <c r="F22" s="245"/>
      <c r="G22" s="244">
        <f>SUM(G19:G21)</f>
        <v>91721</v>
      </c>
      <c r="H22" s="246"/>
      <c r="I22" s="219">
        <f>SUM(I19:I21)</f>
        <v>-802</v>
      </c>
      <c r="J22" s="231"/>
      <c r="K22" s="247">
        <f>SUM(K19:K21)</f>
        <v>0</v>
      </c>
      <c r="L22" s="239"/>
      <c r="M22" s="219">
        <f>SUM(M19:M21)</f>
        <v>-1180602</v>
      </c>
      <c r="N22" s="239"/>
      <c r="O22" s="247">
        <f>SUM(O19:O21)</f>
        <v>0</v>
      </c>
      <c r="P22" s="246"/>
      <c r="Q22" s="247">
        <f>SUM(Q19:Q21)</f>
        <v>0</v>
      </c>
      <c r="R22" s="239"/>
      <c r="S22" s="247">
        <f>SUM(S19:S21)</f>
        <v>0</v>
      </c>
      <c r="T22" s="239"/>
      <c r="U22" s="247">
        <f>SUM(U19:U21)</f>
        <v>0</v>
      </c>
      <c r="V22" s="231"/>
      <c r="W22" s="219">
        <f>SUM(W19:W21)</f>
        <v>-1088002</v>
      </c>
      <c r="X22" s="239"/>
      <c r="Y22" s="219">
        <f>SUM(Y19:Y21)</f>
        <v>-18745</v>
      </c>
      <c r="Z22" s="231"/>
      <c r="AA22" s="219">
        <f>SUM(AA19:AA21)</f>
        <v>-1106747</v>
      </c>
    </row>
    <row r="23" spans="1:27">
      <c r="A23" s="325" t="s">
        <v>113</v>
      </c>
      <c r="E23" s="217">
        <f>E22</f>
        <v>1681</v>
      </c>
      <c r="F23" s="245"/>
      <c r="G23" s="217">
        <f>G22</f>
        <v>91721</v>
      </c>
      <c r="H23" s="246"/>
      <c r="I23" s="219">
        <f>I22</f>
        <v>-802</v>
      </c>
      <c r="J23" s="231"/>
      <c r="K23" s="248">
        <f>K22</f>
        <v>0</v>
      </c>
      <c r="L23" s="239"/>
      <c r="M23" s="259">
        <f>M22</f>
        <v>-1180602</v>
      </c>
      <c r="N23" s="239"/>
      <c r="O23" s="248">
        <f>O22</f>
        <v>0</v>
      </c>
      <c r="P23" s="246"/>
      <c r="Q23" s="247">
        <f>Q22</f>
        <v>0</v>
      </c>
      <c r="R23" s="239"/>
      <c r="S23" s="247">
        <f>S22</f>
        <v>0</v>
      </c>
      <c r="T23" s="239"/>
      <c r="U23" s="247">
        <f>U22</f>
        <v>0</v>
      </c>
      <c r="V23" s="231"/>
      <c r="W23" s="250">
        <f>W22</f>
        <v>-1088002</v>
      </c>
      <c r="X23" s="239"/>
      <c r="Y23" s="219">
        <f>Y22</f>
        <v>-18745</v>
      </c>
      <c r="Z23" s="239"/>
      <c r="AA23" s="219">
        <f>AA22</f>
        <v>-1106747</v>
      </c>
    </row>
    <row r="24" spans="1:27">
      <c r="A24" s="321"/>
      <c r="B24" s="204"/>
      <c r="E24" s="234"/>
      <c r="F24" s="237"/>
      <c r="G24" s="234"/>
      <c r="H24" s="234"/>
      <c r="I24" s="234"/>
      <c r="J24" s="235"/>
      <c r="K24" s="234"/>
      <c r="L24" s="235"/>
      <c r="M24" s="234"/>
      <c r="N24" s="235"/>
      <c r="O24" s="234"/>
      <c r="P24" s="235"/>
      <c r="Q24" s="251"/>
      <c r="R24" s="235"/>
      <c r="S24" s="235"/>
      <c r="T24" s="235"/>
      <c r="U24" s="235"/>
      <c r="V24" s="235"/>
      <c r="W24" s="234"/>
      <c r="X24" s="235"/>
      <c r="Y24" s="234"/>
      <c r="Z24" s="235"/>
      <c r="AA24" s="234"/>
    </row>
    <row r="25" spans="1:27">
      <c r="A25" s="325" t="s">
        <v>77</v>
      </c>
      <c r="B25" s="204"/>
      <c r="E25" s="234"/>
      <c r="F25" s="237"/>
      <c r="G25" s="234"/>
      <c r="H25" s="234"/>
      <c r="I25" s="234"/>
      <c r="J25" s="235"/>
      <c r="K25" s="234"/>
      <c r="L25" s="235"/>
      <c r="M25" s="234"/>
      <c r="N25" s="235"/>
      <c r="O25" s="234"/>
      <c r="P25" s="235"/>
      <c r="Q25" s="236"/>
      <c r="R25" s="235"/>
      <c r="S25" s="235"/>
      <c r="T25" s="235"/>
      <c r="U25" s="235"/>
      <c r="V25" s="235"/>
      <c r="W25" s="234"/>
      <c r="X25" s="235"/>
      <c r="Y25" s="236"/>
      <c r="Z25" s="235"/>
      <c r="AA25" s="234"/>
    </row>
    <row r="26" spans="1:27">
      <c r="A26" s="321" t="s">
        <v>78</v>
      </c>
      <c r="B26" s="204"/>
      <c r="E26" s="238">
        <v>0</v>
      </c>
      <c r="F26" s="252"/>
      <c r="G26" s="238">
        <v>0</v>
      </c>
      <c r="H26" s="238"/>
      <c r="I26" s="238">
        <v>0</v>
      </c>
      <c r="J26" s="235"/>
      <c r="K26" s="238">
        <v>0</v>
      </c>
      <c r="L26" s="252"/>
      <c r="M26" s="227">
        <v>1725294</v>
      </c>
      <c r="N26" s="252"/>
      <c r="O26" s="238">
        <v>0</v>
      </c>
      <c r="P26" s="252"/>
      <c r="Q26" s="238">
        <v>0</v>
      </c>
      <c r="R26" s="252"/>
      <c r="S26" s="238">
        <v>0</v>
      </c>
      <c r="T26" s="252"/>
      <c r="U26" s="238">
        <f>SUM(O26:S26)</f>
        <v>0</v>
      </c>
      <c r="V26" s="252"/>
      <c r="W26" s="235">
        <f>SUM(E26:M26,U26)</f>
        <v>1725294</v>
      </c>
      <c r="X26" s="252"/>
      <c r="Y26" s="227">
        <v>25748</v>
      </c>
      <c r="Z26" s="252"/>
      <c r="AA26" s="177">
        <f>SUM(W26:Y26)</f>
        <v>1751042</v>
      </c>
    </row>
    <row r="27" spans="1:27">
      <c r="A27" s="321" t="s">
        <v>79</v>
      </c>
      <c r="B27" s="204"/>
      <c r="E27" s="238">
        <v>0</v>
      </c>
      <c r="F27" s="235"/>
      <c r="G27" s="238">
        <v>0</v>
      </c>
      <c r="H27" s="238"/>
      <c r="I27" s="238">
        <v>0</v>
      </c>
      <c r="J27" s="235"/>
      <c r="K27" s="238">
        <v>0</v>
      </c>
      <c r="L27" s="235"/>
      <c r="M27" s="238">
        <v>0</v>
      </c>
      <c r="N27" s="235"/>
      <c r="O27" s="216">
        <v>30279</v>
      </c>
      <c r="P27" s="235"/>
      <c r="Q27" s="238">
        <v>0</v>
      </c>
      <c r="R27" s="235"/>
      <c r="S27" s="238">
        <v>0</v>
      </c>
      <c r="T27" s="235"/>
      <c r="U27" s="216">
        <f>SUM(O27:S27)</f>
        <v>30279</v>
      </c>
      <c r="V27" s="235"/>
      <c r="W27" s="235">
        <f>SUM(E27:M27,U27)</f>
        <v>30279</v>
      </c>
      <c r="X27" s="235"/>
      <c r="Y27" s="253">
        <v>0</v>
      </c>
      <c r="Z27" s="235"/>
      <c r="AA27" s="243">
        <f>SUM(W27:Y27)</f>
        <v>30279</v>
      </c>
    </row>
    <row r="28" spans="1:27" s="326" customFormat="1">
      <c r="A28" s="325" t="s">
        <v>80</v>
      </c>
      <c r="B28" s="324"/>
      <c r="E28" s="248">
        <f>SUM(E26:E27)</f>
        <v>0</v>
      </c>
      <c r="F28" s="254"/>
      <c r="G28" s="248">
        <f>SUM(G26:G27)</f>
        <v>0</v>
      </c>
      <c r="H28" s="246"/>
      <c r="I28" s="248">
        <f>SUM(I26:I27)</f>
        <v>0</v>
      </c>
      <c r="J28" s="254"/>
      <c r="K28" s="248">
        <f>SUM(K26:K27)</f>
        <v>0</v>
      </c>
      <c r="L28" s="254"/>
      <c r="M28" s="217">
        <f>SUM(M26:M27)</f>
        <v>1725294</v>
      </c>
      <c r="N28" s="254"/>
      <c r="O28" s="221">
        <f>SUM(O26:O27)</f>
        <v>30279</v>
      </c>
      <c r="P28" s="254"/>
      <c r="Q28" s="248">
        <f>SUM(Q26:Q27)</f>
        <v>0</v>
      </c>
      <c r="R28" s="255"/>
      <c r="S28" s="248">
        <f>SUM(S26:S27)</f>
        <v>0</v>
      </c>
      <c r="T28" s="254"/>
      <c r="U28" s="221">
        <f>SUM(U26:U27)</f>
        <v>30279</v>
      </c>
      <c r="V28" s="254"/>
      <c r="W28" s="217">
        <f>SUM(W26:W27)</f>
        <v>1755573</v>
      </c>
      <c r="X28" s="254"/>
      <c r="Y28" s="217">
        <f>SUM(Y26:Y27)</f>
        <v>25748</v>
      </c>
      <c r="Z28" s="254"/>
      <c r="AA28" s="217">
        <f>SUM(AA26:AA27)</f>
        <v>1781321</v>
      </c>
    </row>
    <row r="29" spans="1:27" ht="21.75" thickBot="1">
      <c r="A29" s="325" t="s">
        <v>210</v>
      </c>
      <c r="B29" s="315"/>
      <c r="E29" s="256">
        <f>E15+E23</f>
        <v>590712</v>
      </c>
      <c r="F29" s="257"/>
      <c r="G29" s="256">
        <f>G15+G23</f>
        <v>2141956</v>
      </c>
      <c r="H29" s="232"/>
      <c r="I29" s="256">
        <f>I15+I23</f>
        <v>-421</v>
      </c>
      <c r="J29" s="232"/>
      <c r="K29" s="256">
        <f>K15+K23</f>
        <v>59140</v>
      </c>
      <c r="L29" s="232"/>
      <c r="M29" s="256">
        <f>M15+M23+M28</f>
        <v>9919724</v>
      </c>
      <c r="N29" s="232"/>
      <c r="O29" s="256">
        <f>O15+O23+O28</f>
        <v>2867</v>
      </c>
      <c r="P29" s="258"/>
      <c r="Q29" s="256">
        <f>Q15+Q23+Q28</f>
        <v>-38558</v>
      </c>
      <c r="R29" s="258"/>
      <c r="S29" s="256">
        <f>S15+S23+S28</f>
        <v>2031</v>
      </c>
      <c r="T29" s="258"/>
      <c r="U29" s="256">
        <f>U15+U23+U28</f>
        <v>-33660</v>
      </c>
      <c r="V29" s="232"/>
      <c r="W29" s="256">
        <f>W15+W23+W28</f>
        <v>12677451</v>
      </c>
      <c r="X29" s="232"/>
      <c r="Y29" s="256">
        <f>Y15+Y23+Y28</f>
        <v>59147</v>
      </c>
      <c r="Z29" s="232"/>
      <c r="AA29" s="256">
        <f>AA15+AA23+AA28</f>
        <v>12736598</v>
      </c>
    </row>
    <row r="30" spans="1:27" ht="21.75" thickTop="1">
      <c r="A30" s="167"/>
      <c r="F30" s="161"/>
      <c r="Q30" s="161"/>
      <c r="S30" s="166"/>
      <c r="X30" s="166"/>
      <c r="Y30" s="161"/>
    </row>
    <row r="31" spans="1:27" ht="23.25">
      <c r="A31" s="83" t="s">
        <v>100</v>
      </c>
      <c r="B31" s="312"/>
      <c r="C31" s="169"/>
      <c r="D31" s="169"/>
      <c r="E31" s="169"/>
      <c r="F31" s="170"/>
      <c r="G31" s="169"/>
      <c r="H31" s="170"/>
      <c r="I31" s="169"/>
      <c r="J31" s="170"/>
      <c r="K31" s="169"/>
      <c r="L31" s="170"/>
      <c r="M31" s="169"/>
      <c r="N31" s="170"/>
      <c r="O31" s="170"/>
      <c r="P31" s="170"/>
      <c r="Q31" s="169"/>
      <c r="R31" s="170"/>
      <c r="S31" s="169"/>
      <c r="T31" s="170"/>
      <c r="U31" s="169"/>
      <c r="V31" s="171"/>
      <c r="W31" s="172"/>
      <c r="X31" s="168"/>
    </row>
    <row r="32" spans="1:27" ht="23.25">
      <c r="A32" s="84" t="s">
        <v>102</v>
      </c>
      <c r="B32" s="313"/>
      <c r="C32" s="169"/>
      <c r="D32" s="169"/>
      <c r="E32" s="169"/>
      <c r="F32" s="170"/>
      <c r="G32" s="169"/>
      <c r="H32" s="169"/>
      <c r="I32" s="169"/>
      <c r="J32" s="170"/>
      <c r="K32" s="169"/>
      <c r="L32" s="170"/>
      <c r="M32" s="169"/>
      <c r="N32" s="170"/>
      <c r="O32" s="169"/>
      <c r="P32" s="170"/>
      <c r="Q32" s="170"/>
      <c r="R32" s="170"/>
      <c r="S32" s="169"/>
      <c r="T32" s="170"/>
      <c r="U32" s="169"/>
      <c r="V32" s="170"/>
      <c r="W32" s="169"/>
      <c r="X32" s="171"/>
      <c r="Y32" s="172"/>
    </row>
    <row r="33" spans="1:27">
      <c r="A33" s="167"/>
      <c r="B33" s="195"/>
      <c r="C33" s="166"/>
      <c r="D33" s="166"/>
      <c r="E33" s="166"/>
      <c r="G33" s="166"/>
      <c r="I33" s="166"/>
      <c r="K33" s="166"/>
      <c r="M33" s="173"/>
      <c r="O33" s="173"/>
      <c r="S33" s="173"/>
      <c r="U33" s="173"/>
      <c r="W33" s="168"/>
      <c r="Y33" s="173"/>
    </row>
    <row r="34" spans="1:27">
      <c r="A34" s="180"/>
      <c r="B34" s="164"/>
      <c r="E34" s="335" t="s">
        <v>0</v>
      </c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335"/>
      <c r="Z34" s="335"/>
      <c r="AA34" s="335"/>
    </row>
    <row r="35" spans="1:27">
      <c r="A35" s="180"/>
      <c r="B35" s="182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336" t="s">
        <v>52</v>
      </c>
      <c r="P35" s="336"/>
      <c r="Q35" s="336"/>
      <c r="R35" s="336"/>
      <c r="S35" s="336"/>
      <c r="T35" s="336"/>
      <c r="U35" s="336"/>
      <c r="V35" s="164"/>
      <c r="W35" s="164"/>
      <c r="X35" s="164"/>
      <c r="Y35" s="164"/>
      <c r="Z35" s="164"/>
      <c r="AA35" s="164"/>
    </row>
    <row r="36" spans="1:27">
      <c r="A36" s="180"/>
      <c r="B36" s="182"/>
      <c r="E36" s="174"/>
      <c r="F36" s="164"/>
      <c r="G36" s="164"/>
      <c r="H36" s="164"/>
      <c r="I36" s="164"/>
      <c r="J36" s="164"/>
      <c r="K36" s="164"/>
      <c r="L36" s="164"/>
      <c r="M36" s="164"/>
      <c r="N36" s="164"/>
      <c r="P36" s="175"/>
      <c r="Q36" s="176" t="s">
        <v>41</v>
      </c>
      <c r="R36" s="175"/>
      <c r="S36" s="175"/>
      <c r="T36" s="175"/>
      <c r="U36" s="175"/>
      <c r="V36" s="164"/>
      <c r="W36" s="164"/>
      <c r="X36" s="164"/>
      <c r="Y36" s="164"/>
      <c r="Z36" s="164"/>
      <c r="AA36" s="164"/>
    </row>
    <row r="37" spans="1:27">
      <c r="A37" s="180"/>
      <c r="B37" s="182"/>
      <c r="E37" s="164"/>
      <c r="F37" s="164"/>
      <c r="G37" s="164"/>
      <c r="H37" s="164"/>
      <c r="I37" s="164"/>
      <c r="J37" s="177"/>
      <c r="K37" s="164"/>
      <c r="L37" s="164"/>
      <c r="M37" s="164"/>
      <c r="N37" s="164"/>
      <c r="P37" s="178"/>
      <c r="Q37" s="179" t="s">
        <v>42</v>
      </c>
      <c r="R37" s="178"/>
      <c r="S37" s="178"/>
      <c r="T37" s="178"/>
      <c r="U37" s="178"/>
      <c r="V37" s="164"/>
      <c r="W37" s="164"/>
      <c r="X37" s="164"/>
      <c r="Y37" s="164"/>
      <c r="Z37" s="180"/>
      <c r="AA37" s="174"/>
    </row>
    <row r="38" spans="1:27">
      <c r="A38" s="180"/>
      <c r="B38" s="182"/>
      <c r="E38" s="164"/>
      <c r="F38" s="164"/>
      <c r="G38" s="164"/>
      <c r="H38" s="164"/>
      <c r="I38" s="164"/>
      <c r="J38" s="177"/>
      <c r="K38" s="164"/>
      <c r="L38" s="164"/>
      <c r="M38" s="164"/>
      <c r="N38" s="164"/>
      <c r="P38" s="178"/>
      <c r="Q38" s="179" t="s">
        <v>53</v>
      </c>
      <c r="R38" s="178"/>
      <c r="S38" s="178"/>
      <c r="T38" s="178"/>
      <c r="U38" s="178"/>
      <c r="V38" s="180"/>
      <c r="W38" s="164"/>
      <c r="X38" s="164"/>
      <c r="Y38" s="174"/>
      <c r="Z38" s="164"/>
      <c r="AA38" s="164"/>
    </row>
    <row r="39" spans="1:27">
      <c r="A39" s="180"/>
      <c r="B39" s="182"/>
      <c r="E39" s="164"/>
      <c r="F39" s="164"/>
      <c r="G39" s="164"/>
      <c r="H39" s="164"/>
      <c r="I39" s="164"/>
      <c r="J39" s="177"/>
      <c r="K39" s="337" t="s">
        <v>27</v>
      </c>
      <c r="L39" s="337"/>
      <c r="M39" s="337"/>
      <c r="N39" s="164"/>
      <c r="P39" s="178"/>
      <c r="Q39" s="179" t="s">
        <v>54</v>
      </c>
      <c r="R39" s="178"/>
      <c r="S39" s="178"/>
      <c r="T39" s="178"/>
      <c r="U39" s="178"/>
      <c r="V39" s="180"/>
      <c r="W39" s="164"/>
      <c r="X39" s="164"/>
      <c r="Y39" s="163" t="s">
        <v>119</v>
      </c>
      <c r="Z39" s="164"/>
      <c r="AA39" s="164"/>
    </row>
    <row r="40" spans="1:27">
      <c r="A40" s="180"/>
      <c r="B40" s="182"/>
      <c r="E40" s="164" t="s">
        <v>22</v>
      </c>
      <c r="F40" s="164"/>
      <c r="G40" s="164"/>
      <c r="H40" s="164"/>
      <c r="I40" s="164" t="s">
        <v>186</v>
      </c>
      <c r="J40" s="177"/>
      <c r="K40" s="181"/>
      <c r="L40" s="181"/>
      <c r="M40" s="174"/>
      <c r="N40" s="164"/>
      <c r="O40" s="163"/>
      <c r="P40" s="180"/>
      <c r="Q40" s="163" t="s">
        <v>56</v>
      </c>
      <c r="R40" s="164"/>
      <c r="S40" s="164" t="s">
        <v>108</v>
      </c>
      <c r="T40" s="164"/>
      <c r="U40" s="182" t="s">
        <v>18</v>
      </c>
      <c r="V40" s="180"/>
      <c r="W40" s="163" t="s">
        <v>57</v>
      </c>
      <c r="X40" s="164"/>
      <c r="Y40" s="163" t="s">
        <v>55</v>
      </c>
      <c r="Z40" s="164"/>
      <c r="AA40" s="164"/>
    </row>
    <row r="41" spans="1:27">
      <c r="A41" s="164"/>
      <c r="B41" s="182"/>
      <c r="E41" s="163" t="s">
        <v>59</v>
      </c>
      <c r="F41" s="182"/>
      <c r="G41" s="163" t="s">
        <v>15</v>
      </c>
      <c r="H41" s="163"/>
      <c r="I41" s="163" t="s">
        <v>187</v>
      </c>
      <c r="J41" s="164"/>
      <c r="K41" s="163" t="s">
        <v>124</v>
      </c>
      <c r="L41" s="163"/>
      <c r="M41" s="163" t="s">
        <v>60</v>
      </c>
      <c r="N41" s="163"/>
      <c r="O41" s="182" t="s">
        <v>118</v>
      </c>
      <c r="P41" s="164"/>
      <c r="Q41" s="182" t="s">
        <v>31</v>
      </c>
      <c r="R41" s="163"/>
      <c r="S41" s="163" t="s">
        <v>109</v>
      </c>
      <c r="T41" s="163"/>
      <c r="U41" s="182" t="s">
        <v>61</v>
      </c>
      <c r="V41" s="164"/>
      <c r="W41" s="163" t="s">
        <v>62</v>
      </c>
      <c r="X41" s="163"/>
      <c r="Y41" s="163" t="s">
        <v>58</v>
      </c>
      <c r="Z41" s="163"/>
      <c r="AA41" s="12" t="s">
        <v>143</v>
      </c>
    </row>
    <row r="42" spans="1:27">
      <c r="A42" s="325"/>
      <c r="B42" s="204"/>
      <c r="C42" s="123" t="s">
        <v>1</v>
      </c>
      <c r="E42" s="163" t="s">
        <v>16</v>
      </c>
      <c r="F42" s="164"/>
      <c r="G42" s="163" t="s">
        <v>17</v>
      </c>
      <c r="H42" s="163"/>
      <c r="I42" s="163" t="s">
        <v>188</v>
      </c>
      <c r="J42" s="164"/>
      <c r="K42" s="163" t="s">
        <v>64</v>
      </c>
      <c r="L42" s="165"/>
      <c r="M42" s="163" t="s">
        <v>65</v>
      </c>
      <c r="N42" s="165"/>
      <c r="O42" s="163" t="s">
        <v>66</v>
      </c>
      <c r="P42" s="164"/>
      <c r="Q42" s="163" t="s">
        <v>67</v>
      </c>
      <c r="R42" s="165"/>
      <c r="S42" s="163" t="s">
        <v>110</v>
      </c>
      <c r="T42" s="165"/>
      <c r="U42" s="163" t="s">
        <v>68</v>
      </c>
      <c r="V42" s="164"/>
      <c r="W42" s="163" t="s">
        <v>120</v>
      </c>
      <c r="X42" s="165"/>
      <c r="Y42" s="163" t="s">
        <v>63</v>
      </c>
      <c r="Z42" s="165"/>
      <c r="AA42" s="13" t="s">
        <v>144</v>
      </c>
    </row>
    <row r="43" spans="1:27">
      <c r="A43" s="325"/>
      <c r="B43" s="204"/>
      <c r="E43" s="338" t="s">
        <v>81</v>
      </c>
      <c r="F43" s="338"/>
      <c r="G43" s="338"/>
      <c r="H43" s="338"/>
      <c r="I43" s="338"/>
      <c r="J43" s="338"/>
      <c r="K43" s="338"/>
      <c r="L43" s="338"/>
      <c r="M43" s="338"/>
      <c r="N43" s="338"/>
      <c r="O43" s="338"/>
      <c r="P43" s="338"/>
      <c r="Q43" s="338"/>
      <c r="R43" s="338"/>
      <c r="S43" s="338"/>
      <c r="T43" s="338"/>
      <c r="U43" s="338"/>
      <c r="V43" s="338"/>
      <c r="W43" s="338"/>
      <c r="X43" s="338"/>
      <c r="Y43" s="338"/>
      <c r="Z43" s="338"/>
      <c r="AA43" s="338"/>
    </row>
    <row r="44" spans="1:27">
      <c r="A44" s="325" t="s">
        <v>215</v>
      </c>
      <c r="B44" s="324"/>
      <c r="E44" s="183"/>
      <c r="F44" s="183"/>
      <c r="G44" s="183"/>
      <c r="H44" s="183"/>
      <c r="I44" s="183"/>
      <c r="J44" s="183"/>
      <c r="K44" s="183"/>
      <c r="L44" s="183"/>
      <c r="M44" s="184"/>
      <c r="N44" s="185"/>
      <c r="O44" s="186"/>
      <c r="P44" s="162"/>
      <c r="Q44" s="186"/>
      <c r="R44" s="162"/>
      <c r="S44" s="162"/>
      <c r="T44" s="162"/>
      <c r="U44" s="186"/>
      <c r="V44" s="162"/>
      <c r="W44" s="187"/>
      <c r="X44" s="188"/>
      <c r="Y44" s="184"/>
      <c r="Z44" s="185"/>
      <c r="AA44" s="19"/>
    </row>
    <row r="45" spans="1:27">
      <c r="A45" s="325" t="s">
        <v>200</v>
      </c>
      <c r="B45" s="324"/>
      <c r="E45" s="223">
        <v>590795</v>
      </c>
      <c r="F45" s="230"/>
      <c r="G45" s="223">
        <v>2146465</v>
      </c>
      <c r="H45" s="223"/>
      <c r="I45" s="223">
        <v>-26</v>
      </c>
      <c r="J45" s="223"/>
      <c r="K45" s="223">
        <v>59140</v>
      </c>
      <c r="L45" s="223"/>
      <c r="M45" s="223">
        <v>10620715</v>
      </c>
      <c r="N45" s="223"/>
      <c r="O45" s="223">
        <v>-155</v>
      </c>
      <c r="P45" s="223"/>
      <c r="Q45" s="223">
        <v>-38558</v>
      </c>
      <c r="R45" s="223"/>
      <c r="S45" s="223">
        <v>2031</v>
      </c>
      <c r="T45" s="223"/>
      <c r="U45" s="223">
        <f>SUM(O45:S45)</f>
        <v>-36682</v>
      </c>
      <c r="V45" s="223"/>
      <c r="W45" s="231">
        <f>SUM(E45:M45,U45)</f>
        <v>13380407</v>
      </c>
      <c r="X45" s="223"/>
      <c r="Y45" s="223">
        <v>61683</v>
      </c>
      <c r="Z45" s="223"/>
      <c r="AA45" s="232">
        <f>SUM(W45:Y45)</f>
        <v>13442090</v>
      </c>
    </row>
    <row r="46" spans="1:27">
      <c r="A46" s="325"/>
      <c r="B46" s="204"/>
      <c r="E46" s="177"/>
      <c r="F46" s="180"/>
      <c r="G46" s="177"/>
      <c r="H46" s="177"/>
      <c r="I46" s="177"/>
      <c r="J46" s="180"/>
      <c r="K46" s="177"/>
      <c r="L46" s="233"/>
      <c r="M46" s="177"/>
      <c r="N46" s="233"/>
      <c r="O46" s="177"/>
      <c r="P46" s="180"/>
      <c r="Q46" s="177"/>
      <c r="R46" s="233"/>
      <c r="S46" s="177"/>
      <c r="T46" s="233"/>
      <c r="U46" s="177"/>
      <c r="V46" s="180"/>
      <c r="W46" s="177"/>
      <c r="X46" s="233"/>
      <c r="Y46" s="177"/>
      <c r="Z46" s="233"/>
      <c r="AA46" s="177"/>
    </row>
    <row r="47" spans="1:27">
      <c r="A47" s="325" t="s">
        <v>169</v>
      </c>
      <c r="B47" s="182"/>
      <c r="E47" s="234"/>
      <c r="F47" s="234"/>
      <c r="G47" s="234"/>
      <c r="H47" s="234"/>
      <c r="I47" s="234"/>
      <c r="J47" s="235"/>
      <c r="K47" s="234"/>
      <c r="L47" s="236"/>
      <c r="M47" s="234"/>
      <c r="N47" s="236"/>
      <c r="O47" s="234"/>
      <c r="P47" s="235"/>
      <c r="Q47" s="234"/>
      <c r="R47" s="236"/>
      <c r="S47" s="236"/>
      <c r="T47" s="236"/>
      <c r="U47" s="237"/>
      <c r="V47" s="235"/>
      <c r="W47" s="234"/>
      <c r="X47" s="236"/>
      <c r="Y47" s="234"/>
      <c r="Z47" s="235"/>
      <c r="AA47" s="235"/>
    </row>
    <row r="48" spans="1:27">
      <c r="A48" s="319" t="s">
        <v>183</v>
      </c>
      <c r="E48" s="231"/>
      <c r="F48" s="231"/>
      <c r="G48" s="231"/>
      <c r="H48" s="231"/>
      <c r="I48" s="231"/>
      <c r="J48" s="231"/>
      <c r="K48" s="238"/>
      <c r="L48" s="239"/>
      <c r="M48" s="231"/>
      <c r="N48" s="239"/>
      <c r="O48" s="238"/>
      <c r="P48" s="231"/>
      <c r="Q48" s="238"/>
      <c r="R48" s="239"/>
      <c r="S48" s="231"/>
      <c r="T48" s="239"/>
      <c r="U48" s="238"/>
      <c r="V48" s="231"/>
      <c r="W48" s="231"/>
      <c r="X48" s="239"/>
      <c r="Y48" s="231"/>
      <c r="Z48" s="239"/>
      <c r="AA48" s="231"/>
    </row>
    <row r="49" spans="1:27">
      <c r="A49" s="321" t="s">
        <v>184</v>
      </c>
      <c r="C49" s="322"/>
      <c r="E49" s="235">
        <v>149</v>
      </c>
      <c r="F49" s="235"/>
      <c r="G49" s="235">
        <v>8143</v>
      </c>
      <c r="H49" s="235"/>
      <c r="I49" s="235">
        <v>-388</v>
      </c>
      <c r="J49" s="235"/>
      <c r="K49" s="238">
        <v>0</v>
      </c>
      <c r="L49" s="240"/>
      <c r="M49" s="238">
        <v>0</v>
      </c>
      <c r="N49" s="240"/>
      <c r="O49" s="238">
        <v>0</v>
      </c>
      <c r="P49" s="235"/>
      <c r="Q49" s="238">
        <v>0</v>
      </c>
      <c r="R49" s="240"/>
      <c r="S49" s="238">
        <v>0</v>
      </c>
      <c r="T49" s="240"/>
      <c r="U49" s="238">
        <f>SUM(O49:S49)</f>
        <v>0</v>
      </c>
      <c r="V49" s="235"/>
      <c r="W49" s="235">
        <f>SUM(E49:M49,U49)</f>
        <v>7904</v>
      </c>
      <c r="X49" s="240"/>
      <c r="Y49" s="238">
        <v>0</v>
      </c>
      <c r="Z49" s="240"/>
      <c r="AA49" s="177">
        <f>SUM(W49:Y49)</f>
        <v>7904</v>
      </c>
    </row>
    <row r="50" spans="1:27">
      <c r="A50" s="321" t="s">
        <v>185</v>
      </c>
      <c r="C50" s="322"/>
      <c r="E50" s="238">
        <v>0</v>
      </c>
      <c r="F50" s="238"/>
      <c r="G50" s="238">
        <v>0</v>
      </c>
      <c r="H50" s="235"/>
      <c r="I50" s="235">
        <f>'CF 14-15'!D25</f>
        <v>1091</v>
      </c>
      <c r="J50" s="235"/>
      <c r="K50" s="238">
        <v>0</v>
      </c>
      <c r="L50" s="240"/>
      <c r="M50" s="238">
        <v>0</v>
      </c>
      <c r="N50" s="240"/>
      <c r="O50" s="238">
        <v>0</v>
      </c>
      <c r="P50" s="235"/>
      <c r="Q50" s="238">
        <v>0</v>
      </c>
      <c r="R50" s="240"/>
      <c r="S50" s="238">
        <v>0</v>
      </c>
      <c r="T50" s="240"/>
      <c r="U50" s="238">
        <f>SUM(O50:S50)</f>
        <v>0</v>
      </c>
      <c r="V50" s="235"/>
      <c r="W50" s="235">
        <f>SUM(E50:M50,U50)</f>
        <v>1091</v>
      </c>
      <c r="X50" s="240"/>
      <c r="Y50" s="238">
        <v>0</v>
      </c>
      <c r="Z50" s="240"/>
      <c r="AA50" s="177">
        <f>SUM(W50:Y50)</f>
        <v>1091</v>
      </c>
    </row>
    <row r="51" spans="1:27">
      <c r="A51" s="321" t="s">
        <v>163</v>
      </c>
      <c r="C51" s="322">
        <v>8</v>
      </c>
      <c r="E51" s="241">
        <v>0</v>
      </c>
      <c r="F51" s="235"/>
      <c r="G51" s="241">
        <v>0</v>
      </c>
      <c r="H51" s="238"/>
      <c r="I51" s="241">
        <v>0</v>
      </c>
      <c r="J51" s="235"/>
      <c r="K51" s="241">
        <v>0</v>
      </c>
      <c r="L51" s="240"/>
      <c r="M51" s="242">
        <f>'CF 14-15'!D79-Y51</f>
        <v>-2363608</v>
      </c>
      <c r="N51" s="240"/>
      <c r="O51" s="241">
        <v>0</v>
      </c>
      <c r="P51" s="238"/>
      <c r="Q51" s="241">
        <v>0</v>
      </c>
      <c r="R51" s="240"/>
      <c r="S51" s="241">
        <v>0</v>
      </c>
      <c r="T51" s="240"/>
      <c r="U51" s="241">
        <f>SUM(O51:S51)</f>
        <v>0</v>
      </c>
      <c r="V51" s="235"/>
      <c r="W51" s="235">
        <f>SUM(E51:M51,U51)</f>
        <v>-2363608</v>
      </c>
      <c r="X51" s="240"/>
      <c r="Y51" s="242">
        <f>-11396-23931</f>
        <v>-35327</v>
      </c>
      <c r="Z51" s="240"/>
      <c r="AA51" s="243">
        <f>SUM(W51:Y51)</f>
        <v>-2398935</v>
      </c>
    </row>
    <row r="52" spans="1:27">
      <c r="A52" s="319" t="s">
        <v>197</v>
      </c>
      <c r="E52" s="244">
        <f>SUM(E49:E51)</f>
        <v>149</v>
      </c>
      <c r="F52" s="245"/>
      <c r="G52" s="244">
        <f>SUM(G49:G51)</f>
        <v>8143</v>
      </c>
      <c r="H52" s="246"/>
      <c r="I52" s="219">
        <f>SUM(I49:I51)</f>
        <v>703</v>
      </c>
      <c r="J52" s="231"/>
      <c r="K52" s="247">
        <f>SUM(K49:K51)</f>
        <v>0</v>
      </c>
      <c r="L52" s="239"/>
      <c r="M52" s="219">
        <f>SUM(M49:M51)</f>
        <v>-2363608</v>
      </c>
      <c r="N52" s="239"/>
      <c r="O52" s="247">
        <f>SUM(O49:O51)</f>
        <v>0</v>
      </c>
      <c r="P52" s="246"/>
      <c r="Q52" s="247">
        <f>SUM(Q49:Q51)</f>
        <v>0</v>
      </c>
      <c r="R52" s="239"/>
      <c r="S52" s="247">
        <f>SUM(S49:S51)</f>
        <v>0</v>
      </c>
      <c r="T52" s="239"/>
      <c r="U52" s="247">
        <f>SUM(U49:U51)</f>
        <v>0</v>
      </c>
      <c r="V52" s="231"/>
      <c r="W52" s="219">
        <f>SUM(W49:W51)</f>
        <v>-2354613</v>
      </c>
      <c r="X52" s="239"/>
      <c r="Y52" s="219">
        <f>SUM(Y49:Y51)</f>
        <v>-35327</v>
      </c>
      <c r="Z52" s="231"/>
      <c r="AA52" s="219">
        <f>SUM(AA49:AA51)</f>
        <v>-2389940</v>
      </c>
    </row>
    <row r="53" spans="1:27">
      <c r="A53" s="325" t="s">
        <v>113</v>
      </c>
      <c r="E53" s="217">
        <f>E52</f>
        <v>149</v>
      </c>
      <c r="F53" s="245"/>
      <c r="G53" s="217">
        <f>G52</f>
        <v>8143</v>
      </c>
      <c r="H53" s="246"/>
      <c r="I53" s="219">
        <f>I52</f>
        <v>703</v>
      </c>
      <c r="J53" s="231"/>
      <c r="K53" s="248">
        <f>K52</f>
        <v>0</v>
      </c>
      <c r="L53" s="239"/>
      <c r="M53" s="249">
        <f>M52</f>
        <v>-2363608</v>
      </c>
      <c r="N53" s="239"/>
      <c r="O53" s="248">
        <f>O52</f>
        <v>0</v>
      </c>
      <c r="P53" s="246"/>
      <c r="Q53" s="247">
        <f>Q52</f>
        <v>0</v>
      </c>
      <c r="R53" s="239"/>
      <c r="S53" s="247">
        <f>S52</f>
        <v>0</v>
      </c>
      <c r="T53" s="239"/>
      <c r="U53" s="247">
        <f>U52</f>
        <v>0</v>
      </c>
      <c r="V53" s="231"/>
      <c r="W53" s="250">
        <f>W52</f>
        <v>-2354613</v>
      </c>
      <c r="X53" s="239"/>
      <c r="Y53" s="219">
        <f>Y52</f>
        <v>-35327</v>
      </c>
      <c r="Z53" s="239"/>
      <c r="AA53" s="219">
        <f>AA52</f>
        <v>-2389940</v>
      </c>
    </row>
    <row r="54" spans="1:27">
      <c r="A54" s="321"/>
      <c r="B54" s="204"/>
      <c r="E54" s="234"/>
      <c r="F54" s="237"/>
      <c r="G54" s="234"/>
      <c r="H54" s="234"/>
      <c r="I54" s="234"/>
      <c r="J54" s="235"/>
      <c r="K54" s="234"/>
      <c r="L54" s="235"/>
      <c r="M54" s="234"/>
      <c r="N54" s="235"/>
      <c r="O54" s="234"/>
      <c r="P54" s="235"/>
      <c r="Q54" s="251"/>
      <c r="R54" s="235"/>
      <c r="S54" s="235"/>
      <c r="T54" s="235"/>
      <c r="U54" s="235"/>
      <c r="V54" s="235"/>
      <c r="W54" s="234"/>
      <c r="X54" s="235"/>
      <c r="Y54" s="234"/>
      <c r="Z54" s="235"/>
      <c r="AA54" s="234"/>
    </row>
    <row r="55" spans="1:27">
      <c r="A55" s="325" t="s">
        <v>77</v>
      </c>
      <c r="B55" s="204"/>
      <c r="E55" s="234"/>
      <c r="F55" s="237"/>
      <c r="G55" s="234"/>
      <c r="H55" s="234"/>
      <c r="I55" s="234"/>
      <c r="J55" s="235"/>
      <c r="K55" s="234"/>
      <c r="L55" s="235"/>
      <c r="M55" s="234"/>
      <c r="N55" s="235"/>
      <c r="O55" s="234"/>
      <c r="P55" s="235"/>
      <c r="Q55" s="236"/>
      <c r="R55" s="235"/>
      <c r="S55" s="235"/>
      <c r="T55" s="235"/>
      <c r="U55" s="235"/>
      <c r="V55" s="235"/>
      <c r="W55" s="234"/>
      <c r="X55" s="235"/>
      <c r="Y55" s="236"/>
      <c r="Z55" s="235"/>
      <c r="AA55" s="234"/>
    </row>
    <row r="56" spans="1:27">
      <c r="A56" s="321" t="s">
        <v>78</v>
      </c>
      <c r="B56" s="204"/>
      <c r="E56" s="238">
        <v>0</v>
      </c>
      <c r="F56" s="252"/>
      <c r="G56" s="238">
        <v>0</v>
      </c>
      <c r="H56" s="238"/>
      <c r="I56" s="238">
        <v>0</v>
      </c>
      <c r="J56" s="235"/>
      <c r="K56" s="238">
        <v>0</v>
      </c>
      <c r="L56" s="252"/>
      <c r="M56" s="227">
        <f>'PL 8-9 (9 Month)'!D48</f>
        <v>1816919</v>
      </c>
      <c r="N56" s="252"/>
      <c r="O56" s="238">
        <v>0</v>
      </c>
      <c r="P56" s="252"/>
      <c r="Q56" s="238">
        <v>0</v>
      </c>
      <c r="R56" s="252"/>
      <c r="S56" s="238">
        <v>0</v>
      </c>
      <c r="T56" s="252"/>
      <c r="U56" s="238">
        <f>SUM(O56:S56)</f>
        <v>0</v>
      </c>
      <c r="V56" s="252"/>
      <c r="W56" s="235">
        <f>SUM(E56:M56,U56)</f>
        <v>1816919</v>
      </c>
      <c r="X56" s="252"/>
      <c r="Y56" s="227">
        <v>23931</v>
      </c>
      <c r="Z56" s="252"/>
      <c r="AA56" s="177">
        <f>SUM(W56:Y56)</f>
        <v>1840850</v>
      </c>
    </row>
    <row r="57" spans="1:27">
      <c r="A57" s="321" t="s">
        <v>79</v>
      </c>
      <c r="B57" s="204"/>
      <c r="E57" s="238">
        <v>0</v>
      </c>
      <c r="F57" s="235"/>
      <c r="G57" s="238">
        <v>0</v>
      </c>
      <c r="H57" s="238"/>
      <c r="I57" s="238">
        <v>0</v>
      </c>
      <c r="J57" s="235"/>
      <c r="K57" s="238">
        <v>0</v>
      </c>
      <c r="L57" s="235"/>
      <c r="M57" s="238">
        <v>0</v>
      </c>
      <c r="N57" s="235"/>
      <c r="O57" s="216">
        <f>'PL 8-9 (9 Month)'!D35</f>
        <v>33902</v>
      </c>
      <c r="P57" s="235"/>
      <c r="Q57" s="238">
        <v>0</v>
      </c>
      <c r="R57" s="235"/>
      <c r="S57" s="238">
        <v>0</v>
      </c>
      <c r="T57" s="235"/>
      <c r="U57" s="216">
        <f>SUM(O57:S57)</f>
        <v>33902</v>
      </c>
      <c r="V57" s="235"/>
      <c r="W57" s="235">
        <f>SUM(E57:M57,U57)</f>
        <v>33902</v>
      </c>
      <c r="X57" s="235"/>
      <c r="Y57" s="253">
        <v>0</v>
      </c>
      <c r="Z57" s="235"/>
      <c r="AA57" s="243">
        <f>SUM(W57:Y57)</f>
        <v>33902</v>
      </c>
    </row>
    <row r="58" spans="1:27">
      <c r="A58" s="325" t="s">
        <v>80</v>
      </c>
      <c r="B58" s="324"/>
      <c r="C58" s="326"/>
      <c r="D58" s="326"/>
      <c r="E58" s="248">
        <f>SUM(E56:E57)</f>
        <v>0</v>
      </c>
      <c r="F58" s="254"/>
      <c r="G58" s="248">
        <f>SUM(G56:G57)</f>
        <v>0</v>
      </c>
      <c r="H58" s="246"/>
      <c r="I58" s="248">
        <f>SUM(I56:I57)</f>
        <v>0</v>
      </c>
      <c r="J58" s="254"/>
      <c r="K58" s="248">
        <f>SUM(K56:K57)</f>
        <v>0</v>
      </c>
      <c r="L58" s="254"/>
      <c r="M58" s="217">
        <f>SUM(M56:M57)</f>
        <v>1816919</v>
      </c>
      <c r="N58" s="254"/>
      <c r="O58" s="221">
        <f>SUM(O56:O57)</f>
        <v>33902</v>
      </c>
      <c r="P58" s="254"/>
      <c r="Q58" s="248">
        <f>SUM(Q56:Q57)</f>
        <v>0</v>
      </c>
      <c r="R58" s="255"/>
      <c r="S58" s="248">
        <f>SUM(S56:S57)</f>
        <v>0</v>
      </c>
      <c r="T58" s="254"/>
      <c r="U58" s="221">
        <f>SUM(U56:U57)</f>
        <v>33902</v>
      </c>
      <c r="V58" s="254"/>
      <c r="W58" s="217">
        <f>SUM(W56:W57)</f>
        <v>1850821</v>
      </c>
      <c r="X58" s="254"/>
      <c r="Y58" s="217">
        <f>SUM(Y56:Y57)</f>
        <v>23931</v>
      </c>
      <c r="Z58" s="254"/>
      <c r="AA58" s="217">
        <f>SUM(AA56:AA57)</f>
        <v>1874752</v>
      </c>
    </row>
    <row r="59" spans="1:27" ht="21.75" thickBot="1">
      <c r="A59" s="325" t="s">
        <v>211</v>
      </c>
      <c r="B59" s="315"/>
      <c r="E59" s="256">
        <f>E45+E53</f>
        <v>590944</v>
      </c>
      <c r="F59" s="257"/>
      <c r="G59" s="256">
        <f>G45+G53</f>
        <v>2154608</v>
      </c>
      <c r="H59" s="232"/>
      <c r="I59" s="256">
        <f>I45+I53</f>
        <v>677</v>
      </c>
      <c r="J59" s="232"/>
      <c r="K59" s="256">
        <f>K45+K53</f>
        <v>59140</v>
      </c>
      <c r="L59" s="232"/>
      <c r="M59" s="256">
        <f>M45+M53+M58</f>
        <v>10074026</v>
      </c>
      <c r="N59" s="232"/>
      <c r="O59" s="256">
        <f>O45+O53+O58</f>
        <v>33747</v>
      </c>
      <c r="P59" s="258"/>
      <c r="Q59" s="256">
        <f>Q45+Q53+Q58</f>
        <v>-38558</v>
      </c>
      <c r="R59" s="258"/>
      <c r="S59" s="256">
        <f>S45+S53+S58</f>
        <v>2031</v>
      </c>
      <c r="T59" s="258"/>
      <c r="U59" s="256">
        <f>U45+U53+U58</f>
        <v>-2780</v>
      </c>
      <c r="V59" s="232"/>
      <c r="W59" s="256">
        <f>W45+W53+W58</f>
        <v>12876615</v>
      </c>
      <c r="X59" s="232"/>
      <c r="Y59" s="256">
        <f>Y45+Y53+Y58</f>
        <v>50287</v>
      </c>
      <c r="Z59" s="232"/>
      <c r="AA59" s="256">
        <f>AA45+AA53+AA58</f>
        <v>12926902</v>
      </c>
    </row>
    <row r="60" spans="1:27" ht="21.75" thickTop="1">
      <c r="A60" s="167"/>
    </row>
  </sheetData>
  <mergeCells count="8">
    <mergeCell ref="E4:AA4"/>
    <mergeCell ref="E34:AA34"/>
    <mergeCell ref="O35:U35"/>
    <mergeCell ref="K39:M39"/>
    <mergeCell ref="E43:AA43"/>
    <mergeCell ref="E13:AA13"/>
    <mergeCell ref="K9:M9"/>
    <mergeCell ref="O5:U5"/>
  </mergeCells>
  <pageMargins left="0.8" right="0.8" top="0.48" bottom="0.5" header="0.5" footer="0.5"/>
  <pageSetup paperSize="9" scale="6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GridLines="0" view="pageBreakPreview" zoomScale="85" zoomScaleSheetLayoutView="85" workbookViewId="0"/>
  </sheetViews>
  <sheetFormatPr defaultColWidth="10.7109375" defaultRowHeight="21"/>
  <cols>
    <col min="1" max="1" width="54" style="168" customWidth="1"/>
    <col min="2" max="2" width="12" style="168" customWidth="1"/>
    <col min="3" max="3" width="2.42578125" style="168" customWidth="1"/>
    <col min="4" max="4" width="12.85546875" style="190" customWidth="1"/>
    <col min="5" max="5" width="2.42578125" style="161" customWidth="1"/>
    <col min="6" max="6" width="12.42578125" style="161" customWidth="1"/>
    <col min="7" max="7" width="2.42578125" style="161" customWidth="1"/>
    <col min="8" max="8" width="13.5703125" style="161" customWidth="1"/>
    <col min="9" max="9" width="2.42578125" style="161" customWidth="1"/>
    <col min="10" max="10" width="12.85546875" style="161" customWidth="1"/>
    <col min="11" max="11" width="2.42578125" style="161" customWidth="1"/>
    <col min="12" max="12" width="12.85546875" style="161" customWidth="1"/>
    <col min="13" max="13" width="2.42578125" style="161" customWidth="1"/>
    <col min="14" max="14" width="12.85546875" style="161" customWidth="1"/>
    <col min="15" max="15" width="2.42578125" style="168" customWidth="1"/>
    <col min="16" max="16" width="12.140625" style="168" customWidth="1"/>
    <col min="17" max="17" width="1.42578125" style="168" customWidth="1"/>
    <col min="18" max="18" width="12.7109375" style="168" customWidth="1"/>
    <col min="19" max="16384" width="10.7109375" style="168"/>
  </cols>
  <sheetData>
    <row r="1" spans="1:16" ht="23.25">
      <c r="A1" s="16" t="s">
        <v>100</v>
      </c>
      <c r="B1" s="312"/>
      <c r="C1" s="312"/>
      <c r="D1" s="191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6" ht="23.25">
      <c r="A2" s="17" t="s">
        <v>102</v>
      </c>
      <c r="B2" s="313"/>
      <c r="C2" s="313"/>
      <c r="D2" s="191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" ht="23.25">
      <c r="A3" s="17"/>
      <c r="B3" s="313"/>
      <c r="C3" s="313"/>
      <c r="D3" s="191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6" ht="21.6" customHeight="1">
      <c r="B4" s="195"/>
      <c r="C4" s="195"/>
      <c r="D4" s="339" t="s">
        <v>32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>
      <c r="B5" s="195"/>
      <c r="C5" s="195"/>
      <c r="E5" s="189"/>
      <c r="F5" s="189"/>
      <c r="G5" s="189"/>
      <c r="H5" s="189"/>
      <c r="I5" s="189"/>
      <c r="J5" s="189"/>
      <c r="K5" s="189"/>
      <c r="L5" s="189"/>
      <c r="M5" s="189"/>
      <c r="N5" s="112" t="s">
        <v>151</v>
      </c>
      <c r="O5" s="189"/>
      <c r="P5" s="189"/>
    </row>
    <row r="6" spans="1:16">
      <c r="B6" s="195"/>
      <c r="C6" s="195"/>
      <c r="D6" s="193"/>
      <c r="E6" s="112"/>
      <c r="F6" s="112"/>
      <c r="G6" s="112"/>
      <c r="H6" s="112"/>
      <c r="I6" s="112"/>
      <c r="J6" s="340" t="s">
        <v>27</v>
      </c>
      <c r="K6" s="340"/>
      <c r="L6" s="340"/>
      <c r="M6" s="112"/>
      <c r="N6" s="194" t="s">
        <v>8</v>
      </c>
    </row>
    <row r="7" spans="1:16">
      <c r="B7" s="195"/>
      <c r="C7" s="195"/>
      <c r="D7" s="193"/>
      <c r="E7" s="112"/>
      <c r="F7" s="193"/>
      <c r="G7" s="112"/>
      <c r="H7" s="195" t="s">
        <v>186</v>
      </c>
      <c r="I7" s="112"/>
      <c r="J7" s="196"/>
      <c r="K7" s="197"/>
      <c r="L7" s="197"/>
      <c r="M7" s="112"/>
      <c r="N7" s="112" t="s">
        <v>108</v>
      </c>
    </row>
    <row r="8" spans="1:16">
      <c r="A8" s="195"/>
      <c r="B8" s="195"/>
      <c r="C8" s="195"/>
      <c r="D8" s="193" t="s">
        <v>14</v>
      </c>
      <c r="E8" s="198"/>
      <c r="F8" s="112" t="s">
        <v>15</v>
      </c>
      <c r="G8" s="198"/>
      <c r="H8" s="112" t="s">
        <v>187</v>
      </c>
      <c r="I8" s="198"/>
      <c r="J8" s="112" t="s">
        <v>124</v>
      </c>
      <c r="K8" s="198"/>
      <c r="L8" s="112"/>
      <c r="M8" s="198"/>
      <c r="N8" s="112" t="s">
        <v>109</v>
      </c>
    </row>
    <row r="9" spans="1:16">
      <c r="A9" s="195"/>
      <c r="B9" s="123" t="s">
        <v>1</v>
      </c>
      <c r="C9" s="314"/>
      <c r="D9" s="193" t="s">
        <v>16</v>
      </c>
      <c r="E9" s="112"/>
      <c r="F9" s="112" t="s">
        <v>17</v>
      </c>
      <c r="G9" s="112"/>
      <c r="H9" s="112" t="s">
        <v>188</v>
      </c>
      <c r="I9" s="112"/>
      <c r="J9" s="112" t="s">
        <v>64</v>
      </c>
      <c r="K9" s="112"/>
      <c r="L9" s="112" t="s">
        <v>21</v>
      </c>
      <c r="M9" s="112"/>
      <c r="N9" s="112" t="s">
        <v>110</v>
      </c>
      <c r="P9" s="112" t="s">
        <v>18</v>
      </c>
    </row>
    <row r="10" spans="1:16" ht="21.6" customHeight="1">
      <c r="A10" s="195"/>
      <c r="B10" s="190"/>
      <c r="C10" s="314"/>
      <c r="D10" s="341" t="s">
        <v>81</v>
      </c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</row>
    <row r="11" spans="1:16">
      <c r="A11" s="315" t="s">
        <v>214</v>
      </c>
      <c r="B11" s="193"/>
      <c r="C11" s="314"/>
      <c r="D11" s="193"/>
      <c r="E11" s="195"/>
      <c r="F11" s="199"/>
      <c r="G11" s="195"/>
      <c r="H11" s="195"/>
      <c r="I11" s="195"/>
      <c r="J11" s="195"/>
      <c r="K11" s="195"/>
      <c r="L11" s="195"/>
      <c r="M11" s="195"/>
      <c r="P11" s="195"/>
    </row>
    <row r="12" spans="1:16">
      <c r="A12" s="315" t="s">
        <v>182</v>
      </c>
      <c r="B12" s="316"/>
      <c r="C12" s="317"/>
      <c r="D12" s="208">
        <v>589031</v>
      </c>
      <c r="E12" s="209"/>
      <c r="F12" s="208">
        <v>2050235</v>
      </c>
      <c r="G12" s="209"/>
      <c r="H12" s="208">
        <v>381</v>
      </c>
      <c r="I12" s="209"/>
      <c r="J12" s="208">
        <v>59140</v>
      </c>
      <c r="K12" s="209"/>
      <c r="L12" s="208">
        <v>5817640</v>
      </c>
      <c r="M12" s="209"/>
      <c r="N12" s="210">
        <v>1001</v>
      </c>
      <c r="P12" s="211">
        <f>SUM(D12:N12)</f>
        <v>8517428</v>
      </c>
    </row>
    <row r="13" spans="1:16">
      <c r="A13" s="203"/>
      <c r="B13" s="318"/>
      <c r="C13" s="204"/>
      <c r="D13" s="212"/>
      <c r="E13" s="166"/>
      <c r="F13" s="212"/>
      <c r="G13" s="166"/>
      <c r="H13" s="212"/>
      <c r="I13" s="166"/>
      <c r="J13" s="212"/>
      <c r="K13" s="166"/>
      <c r="L13" s="212"/>
      <c r="M13" s="166"/>
      <c r="N13" s="212"/>
      <c r="P13" s="212"/>
    </row>
    <row r="14" spans="1:16" ht="20.85" customHeight="1">
      <c r="A14" s="315" t="s">
        <v>169</v>
      </c>
      <c r="B14" s="318"/>
      <c r="C14" s="182"/>
      <c r="D14" s="212"/>
      <c r="E14" s="166"/>
      <c r="F14" s="212"/>
      <c r="G14" s="166"/>
      <c r="H14" s="166"/>
      <c r="I14" s="166"/>
      <c r="J14" s="166"/>
      <c r="K14" s="166"/>
      <c r="L14" s="166"/>
      <c r="O14" s="166"/>
      <c r="P14" s="166"/>
    </row>
    <row r="15" spans="1:16" ht="20.85" customHeight="1">
      <c r="A15" s="319" t="s">
        <v>183</v>
      </c>
      <c r="B15" s="318"/>
      <c r="C15" s="320"/>
      <c r="D15" s="212"/>
      <c r="F15" s="212"/>
      <c r="O15" s="161"/>
      <c r="P15" s="161"/>
    </row>
    <row r="16" spans="1:16" ht="20.85" customHeight="1">
      <c r="A16" s="321" t="s">
        <v>184</v>
      </c>
      <c r="B16" s="322"/>
      <c r="C16" s="320"/>
      <c r="D16" s="212">
        <v>1681</v>
      </c>
      <c r="F16" s="212">
        <v>91721</v>
      </c>
      <c r="H16" s="161">
        <v>-4372</v>
      </c>
      <c r="J16" s="212">
        <v>0</v>
      </c>
      <c r="L16" s="212">
        <v>0</v>
      </c>
      <c r="N16" s="212">
        <v>0</v>
      </c>
      <c r="O16" s="161"/>
      <c r="P16" s="213">
        <f>SUM(D16:N16)</f>
        <v>89030</v>
      </c>
    </row>
    <row r="17" spans="1:16" ht="20.85" customHeight="1">
      <c r="A17" s="321" t="s">
        <v>185</v>
      </c>
      <c r="B17" s="322"/>
      <c r="C17" s="320"/>
      <c r="D17" s="212">
        <v>0</v>
      </c>
      <c r="F17" s="212">
        <v>0</v>
      </c>
      <c r="H17" s="161">
        <v>3570</v>
      </c>
      <c r="J17" s="212">
        <v>0</v>
      </c>
      <c r="L17" s="212">
        <v>0</v>
      </c>
      <c r="N17" s="212">
        <v>0</v>
      </c>
      <c r="O17" s="161"/>
      <c r="P17" s="213">
        <f>SUM(D17:N17)</f>
        <v>3570</v>
      </c>
    </row>
    <row r="18" spans="1:16" ht="20.100000000000001" customHeight="1">
      <c r="A18" s="203" t="s">
        <v>163</v>
      </c>
      <c r="B18" s="322">
        <v>8</v>
      </c>
      <c r="C18" s="81"/>
      <c r="D18" s="214">
        <v>0</v>
      </c>
      <c r="E18" s="215"/>
      <c r="F18" s="214">
        <v>0</v>
      </c>
      <c r="G18" s="215"/>
      <c r="H18" s="214">
        <v>0</v>
      </c>
      <c r="I18" s="215"/>
      <c r="J18" s="212">
        <v>0</v>
      </c>
      <c r="K18" s="215"/>
      <c r="L18" s="216">
        <v>-1180602</v>
      </c>
      <c r="N18" s="212">
        <v>0</v>
      </c>
      <c r="O18" s="215"/>
      <c r="P18" s="216">
        <f>SUM(D18:N18)</f>
        <v>-1180602</v>
      </c>
    </row>
    <row r="19" spans="1:16" ht="20.85" customHeight="1">
      <c r="A19" s="323" t="s">
        <v>198</v>
      </c>
      <c r="B19" s="324"/>
      <c r="C19" s="324"/>
      <c r="D19" s="217">
        <f>SUM(D16:D18)</f>
        <v>1681</v>
      </c>
      <c r="E19" s="218"/>
      <c r="F19" s="217">
        <f>SUM(F16:F18)</f>
        <v>91721</v>
      </c>
      <c r="G19" s="218"/>
      <c r="H19" s="219">
        <f>SUM(H16:H18)</f>
        <v>-802</v>
      </c>
      <c r="I19" s="218"/>
      <c r="J19" s="220">
        <f>SUM(J16:J18)</f>
        <v>0</v>
      </c>
      <c r="K19" s="218"/>
      <c r="L19" s="219">
        <f>SUM(L16:L18)</f>
        <v>-1180602</v>
      </c>
      <c r="N19" s="220">
        <f>SUM(N16:N18)</f>
        <v>0</v>
      </c>
      <c r="O19" s="218"/>
      <c r="P19" s="219">
        <f>SUM(P16:P18)</f>
        <v>-1088002</v>
      </c>
    </row>
    <row r="20" spans="1:16" ht="20.85" customHeight="1">
      <c r="A20" s="325" t="s">
        <v>113</v>
      </c>
      <c r="B20" s="324"/>
      <c r="C20" s="324"/>
      <c r="D20" s="217">
        <f>D19</f>
        <v>1681</v>
      </c>
      <c r="E20" s="218"/>
      <c r="F20" s="217">
        <f>F19</f>
        <v>91721</v>
      </c>
      <c r="G20" s="218"/>
      <c r="H20" s="219">
        <f>H19</f>
        <v>-802</v>
      </c>
      <c r="I20" s="218"/>
      <c r="J20" s="220">
        <f>J19</f>
        <v>0</v>
      </c>
      <c r="K20" s="218"/>
      <c r="L20" s="221">
        <f>L19</f>
        <v>-1180602</v>
      </c>
      <c r="N20" s="220">
        <f>N19</f>
        <v>0</v>
      </c>
      <c r="O20" s="218"/>
      <c r="P20" s="221">
        <f>P19</f>
        <v>-1088002</v>
      </c>
    </row>
    <row r="21" spans="1:16" ht="20.85" customHeight="1">
      <c r="A21" s="323"/>
      <c r="B21" s="324"/>
      <c r="C21" s="324"/>
      <c r="D21" s="208"/>
      <c r="E21" s="218"/>
      <c r="F21" s="208"/>
      <c r="G21" s="218"/>
      <c r="H21" s="208"/>
      <c r="I21" s="218"/>
      <c r="J21" s="222"/>
      <c r="K21" s="218"/>
      <c r="L21" s="223"/>
      <c r="N21" s="224"/>
      <c r="O21" s="218"/>
      <c r="P21" s="223"/>
    </row>
    <row r="22" spans="1:16">
      <c r="A22" s="315" t="s">
        <v>77</v>
      </c>
      <c r="B22" s="204"/>
      <c r="C22" s="204"/>
      <c r="F22" s="190"/>
      <c r="J22" s="208"/>
      <c r="P22" s="161"/>
    </row>
    <row r="23" spans="1:16">
      <c r="A23" s="203" t="s">
        <v>78</v>
      </c>
      <c r="B23" s="204"/>
      <c r="C23" s="204"/>
      <c r="D23" s="214">
        <v>0</v>
      </c>
      <c r="E23" s="225"/>
      <c r="F23" s="214">
        <v>0</v>
      </c>
      <c r="G23" s="225"/>
      <c r="H23" s="214">
        <v>0</v>
      </c>
      <c r="I23" s="225"/>
      <c r="J23" s="214">
        <v>0</v>
      </c>
      <c r="K23" s="225"/>
      <c r="L23" s="226">
        <v>1867994</v>
      </c>
      <c r="M23" s="225"/>
      <c r="N23" s="214">
        <v>0</v>
      </c>
      <c r="P23" s="216">
        <f>SUM(F23:N23)</f>
        <v>1867994</v>
      </c>
    </row>
    <row r="24" spans="1:16">
      <c r="A24" s="315" t="s">
        <v>80</v>
      </c>
      <c r="B24" s="324"/>
      <c r="C24" s="324"/>
      <c r="D24" s="220">
        <f>SUM(D23:D23)</f>
        <v>0</v>
      </c>
      <c r="E24" s="218"/>
      <c r="F24" s="220">
        <f>SUM(F23:F23)</f>
        <v>0</v>
      </c>
      <c r="G24" s="218"/>
      <c r="H24" s="220">
        <f>SUM(H23:H23)</f>
        <v>0</v>
      </c>
      <c r="I24" s="218"/>
      <c r="J24" s="220">
        <f>SUM(J23:J23)</f>
        <v>0</v>
      </c>
      <c r="K24" s="218"/>
      <c r="L24" s="220">
        <f>SUM(L23:L23)</f>
        <v>1867994</v>
      </c>
      <c r="M24" s="218"/>
      <c r="N24" s="220">
        <f>SUM(N23:N23)</f>
        <v>0</v>
      </c>
      <c r="P24" s="220">
        <f>SUM(P23:P23)</f>
        <v>1867994</v>
      </c>
    </row>
    <row r="25" spans="1:16">
      <c r="A25" s="315"/>
      <c r="B25" s="324"/>
      <c r="C25" s="324"/>
      <c r="D25" s="227"/>
      <c r="E25" s="218"/>
      <c r="F25" s="227"/>
      <c r="G25" s="218"/>
      <c r="H25" s="227"/>
      <c r="I25" s="218"/>
      <c r="J25" s="227"/>
      <c r="K25" s="218"/>
      <c r="L25" s="208"/>
      <c r="M25" s="218"/>
      <c r="P25" s="208"/>
    </row>
    <row r="26" spans="1:16" ht="21.75" thickBot="1">
      <c r="A26" s="315" t="s">
        <v>210</v>
      </c>
      <c r="B26" s="315"/>
      <c r="C26" s="315"/>
      <c r="D26" s="228">
        <f>D12+D20+D24</f>
        <v>590712</v>
      </c>
      <c r="E26" s="218"/>
      <c r="F26" s="228">
        <f>F12+F20+F24</f>
        <v>2141956</v>
      </c>
      <c r="G26" s="218"/>
      <c r="H26" s="229">
        <f>H12+H20+H24</f>
        <v>-421</v>
      </c>
      <c r="I26" s="218"/>
      <c r="J26" s="228">
        <f>J12+J20+J24</f>
        <v>59140</v>
      </c>
      <c r="K26" s="218"/>
      <c r="L26" s="228">
        <f>L12+L20+L24</f>
        <v>6505032</v>
      </c>
      <c r="M26" s="218"/>
      <c r="N26" s="228">
        <f>N12+N20+N24</f>
        <v>1001</v>
      </c>
      <c r="P26" s="228">
        <f>P12+P20+P24</f>
        <v>9297420</v>
      </c>
    </row>
    <row r="27" spans="1:16" ht="21.75" thickTop="1"/>
    <row r="28" spans="1:16" ht="23.25">
      <c r="A28" s="16" t="s">
        <v>100</v>
      </c>
      <c r="B28" s="312"/>
      <c r="C28" s="312"/>
      <c r="D28" s="191"/>
      <c r="E28" s="192"/>
      <c r="F28" s="192"/>
      <c r="G28" s="192"/>
      <c r="H28" s="192"/>
      <c r="I28" s="192"/>
      <c r="J28" s="192"/>
      <c r="K28" s="192"/>
      <c r="L28" s="192"/>
      <c r="M28" s="192"/>
      <c r="N28" s="192"/>
    </row>
    <row r="29" spans="1:16" ht="23.25">
      <c r="A29" s="17" t="s">
        <v>102</v>
      </c>
      <c r="B29" s="313"/>
      <c r="C29" s="313"/>
      <c r="D29" s="191"/>
      <c r="E29" s="192"/>
      <c r="F29" s="192"/>
      <c r="G29" s="192"/>
      <c r="H29" s="192"/>
      <c r="I29" s="192"/>
      <c r="J29" s="192"/>
      <c r="K29" s="192"/>
      <c r="L29" s="192"/>
      <c r="M29" s="192"/>
      <c r="N29" s="192"/>
    </row>
    <row r="30" spans="1:16" ht="23.25">
      <c r="A30" s="17"/>
      <c r="B30" s="313"/>
      <c r="C30" s="313"/>
      <c r="D30" s="191"/>
      <c r="E30" s="192"/>
      <c r="F30" s="192"/>
      <c r="G30" s="192"/>
      <c r="H30" s="192"/>
      <c r="I30" s="192"/>
      <c r="J30" s="192"/>
      <c r="K30" s="192"/>
      <c r="L30" s="192"/>
      <c r="M30" s="192"/>
      <c r="N30" s="192"/>
    </row>
    <row r="31" spans="1:16">
      <c r="B31" s="195"/>
      <c r="C31" s="195"/>
      <c r="D31" s="339" t="s">
        <v>32</v>
      </c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</row>
    <row r="32" spans="1:16">
      <c r="B32" s="195"/>
      <c r="C32" s="195"/>
      <c r="E32" s="189"/>
      <c r="F32" s="189"/>
      <c r="G32" s="189"/>
      <c r="H32" s="189"/>
      <c r="I32" s="189"/>
      <c r="J32" s="189"/>
      <c r="K32" s="189"/>
      <c r="L32" s="189"/>
      <c r="M32" s="189"/>
      <c r="N32" s="112" t="s">
        <v>151</v>
      </c>
      <c r="O32" s="189"/>
      <c r="P32" s="189"/>
    </row>
    <row r="33" spans="1:16">
      <c r="B33" s="195"/>
      <c r="C33" s="195"/>
      <c r="D33" s="193"/>
      <c r="E33" s="112"/>
      <c r="F33" s="112"/>
      <c r="G33" s="112"/>
      <c r="H33" s="112"/>
      <c r="I33" s="112"/>
      <c r="J33" s="340" t="s">
        <v>27</v>
      </c>
      <c r="K33" s="340"/>
      <c r="L33" s="340"/>
      <c r="M33" s="112"/>
      <c r="N33" s="194" t="s">
        <v>8</v>
      </c>
    </row>
    <row r="34" spans="1:16">
      <c r="B34" s="195"/>
      <c r="C34" s="195"/>
      <c r="D34" s="193"/>
      <c r="E34" s="112"/>
      <c r="F34" s="193"/>
      <c r="G34" s="112"/>
      <c r="H34" s="195" t="s">
        <v>186</v>
      </c>
      <c r="I34" s="112"/>
      <c r="J34" s="196"/>
      <c r="K34" s="197"/>
      <c r="L34" s="197"/>
      <c r="M34" s="112"/>
      <c r="N34" s="112" t="s">
        <v>108</v>
      </c>
    </row>
    <row r="35" spans="1:16">
      <c r="A35" s="195"/>
      <c r="B35" s="195"/>
      <c r="C35" s="195"/>
      <c r="D35" s="193" t="s">
        <v>14</v>
      </c>
      <c r="E35" s="198"/>
      <c r="F35" s="112" t="s">
        <v>15</v>
      </c>
      <c r="G35" s="198"/>
      <c r="H35" s="112" t="s">
        <v>187</v>
      </c>
      <c r="I35" s="198"/>
      <c r="J35" s="112" t="s">
        <v>124</v>
      </c>
      <c r="K35" s="198"/>
      <c r="L35" s="112"/>
      <c r="M35" s="198"/>
      <c r="N35" s="112" t="s">
        <v>109</v>
      </c>
    </row>
    <row r="36" spans="1:16">
      <c r="A36" s="195"/>
      <c r="B36" s="123" t="s">
        <v>1</v>
      </c>
      <c r="C36" s="314"/>
      <c r="D36" s="193" t="s">
        <v>16</v>
      </c>
      <c r="E36" s="112"/>
      <c r="F36" s="112" t="s">
        <v>17</v>
      </c>
      <c r="G36" s="112"/>
      <c r="H36" s="112" t="s">
        <v>188</v>
      </c>
      <c r="I36" s="112"/>
      <c r="J36" s="112" t="s">
        <v>64</v>
      </c>
      <c r="K36" s="112"/>
      <c r="L36" s="112" t="s">
        <v>21</v>
      </c>
      <c r="M36" s="112"/>
      <c r="N36" s="112" t="s">
        <v>110</v>
      </c>
      <c r="P36" s="112" t="s">
        <v>18</v>
      </c>
    </row>
    <row r="37" spans="1:16">
      <c r="A37" s="195"/>
      <c r="B37" s="190"/>
      <c r="C37" s="314"/>
      <c r="D37" s="341" t="s">
        <v>81</v>
      </c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</row>
    <row r="38" spans="1:16">
      <c r="A38" s="315" t="s">
        <v>215</v>
      </c>
      <c r="B38" s="193"/>
      <c r="C38" s="314"/>
      <c r="D38" s="193"/>
      <c r="E38" s="195"/>
      <c r="F38" s="199"/>
      <c r="G38" s="195"/>
      <c r="H38" s="195"/>
      <c r="I38" s="195"/>
      <c r="J38" s="195"/>
      <c r="K38" s="195"/>
      <c r="L38" s="195"/>
      <c r="M38" s="195"/>
      <c r="P38" s="195"/>
    </row>
    <row r="39" spans="1:16">
      <c r="A39" s="315" t="s">
        <v>200</v>
      </c>
      <c r="B39" s="316"/>
      <c r="C39" s="317"/>
      <c r="D39" s="208">
        <v>590795</v>
      </c>
      <c r="E39" s="209"/>
      <c r="F39" s="208">
        <v>2146465</v>
      </c>
      <c r="G39" s="209"/>
      <c r="H39" s="210">
        <v>-26</v>
      </c>
      <c r="I39" s="209"/>
      <c r="J39" s="208">
        <v>59140</v>
      </c>
      <c r="K39" s="209"/>
      <c r="L39" s="208">
        <v>6935406</v>
      </c>
      <c r="M39" s="209"/>
      <c r="N39" s="210">
        <v>1001</v>
      </c>
      <c r="P39" s="211">
        <f>SUM(D39:N39)</f>
        <v>9732781</v>
      </c>
    </row>
    <row r="40" spans="1:16">
      <c r="A40" s="203"/>
      <c r="B40" s="318"/>
      <c r="C40" s="204"/>
      <c r="D40" s="212"/>
      <c r="E40" s="166"/>
      <c r="F40" s="212"/>
      <c r="G40" s="166"/>
      <c r="H40" s="212"/>
      <c r="I40" s="166"/>
      <c r="J40" s="212"/>
      <c r="K40" s="166"/>
      <c r="L40" s="212"/>
      <c r="M40" s="166"/>
      <c r="N40" s="212"/>
      <c r="P40" s="212"/>
    </row>
    <row r="41" spans="1:16">
      <c r="A41" s="315" t="s">
        <v>169</v>
      </c>
      <c r="B41" s="318"/>
      <c r="C41" s="182"/>
      <c r="D41" s="212"/>
      <c r="E41" s="166"/>
      <c r="F41" s="212"/>
      <c r="G41" s="166"/>
      <c r="H41" s="166"/>
      <c r="I41" s="166"/>
      <c r="J41" s="166"/>
      <c r="K41" s="166"/>
      <c r="L41" s="166"/>
      <c r="O41" s="166"/>
      <c r="P41" s="166"/>
    </row>
    <row r="42" spans="1:16">
      <c r="A42" s="319" t="s">
        <v>183</v>
      </c>
      <c r="B42" s="318"/>
      <c r="C42" s="320"/>
      <c r="D42" s="212"/>
      <c r="F42" s="212"/>
      <c r="O42" s="161"/>
      <c r="P42" s="161"/>
    </row>
    <row r="43" spans="1:16">
      <c r="A43" s="321" t="s">
        <v>184</v>
      </c>
      <c r="B43" s="322"/>
      <c r="C43" s="320"/>
      <c r="D43" s="212">
        <v>149</v>
      </c>
      <c r="F43" s="212">
        <v>8143</v>
      </c>
      <c r="H43" s="161">
        <f>'cet-Conso 10-11'!I49</f>
        <v>-388</v>
      </c>
      <c r="J43" s="212">
        <v>0</v>
      </c>
      <c r="L43" s="212">
        <v>0</v>
      </c>
      <c r="N43" s="212">
        <v>0</v>
      </c>
      <c r="O43" s="161"/>
      <c r="P43" s="213">
        <f>SUM(D43:N43)</f>
        <v>7904</v>
      </c>
    </row>
    <row r="44" spans="1:16">
      <c r="A44" s="321" t="s">
        <v>185</v>
      </c>
      <c r="B44" s="322"/>
      <c r="C44" s="320"/>
      <c r="D44" s="212">
        <v>0</v>
      </c>
      <c r="F44" s="212">
        <v>0</v>
      </c>
      <c r="H44" s="161">
        <f>'cet-Conso 10-11'!I50</f>
        <v>1091</v>
      </c>
      <c r="J44" s="212">
        <v>0</v>
      </c>
      <c r="L44" s="212">
        <v>0</v>
      </c>
      <c r="N44" s="212">
        <v>0</v>
      </c>
      <c r="O44" s="161"/>
      <c r="P44" s="213">
        <f>SUM(D44:N44)</f>
        <v>1091</v>
      </c>
    </row>
    <row r="45" spans="1:16">
      <c r="A45" s="203" t="s">
        <v>163</v>
      </c>
      <c r="B45" s="322">
        <v>8</v>
      </c>
      <c r="C45" s="81"/>
      <c r="D45" s="214">
        <v>0</v>
      </c>
      <c r="E45" s="215"/>
      <c r="F45" s="214">
        <v>0</v>
      </c>
      <c r="G45" s="215"/>
      <c r="H45" s="214">
        <v>0</v>
      </c>
      <c r="I45" s="215"/>
      <c r="J45" s="212">
        <v>0</v>
      </c>
      <c r="K45" s="215"/>
      <c r="L45" s="216">
        <f>'cet-Conso 10-11'!M51</f>
        <v>-2363608</v>
      </c>
      <c r="N45" s="212">
        <v>0</v>
      </c>
      <c r="O45" s="215"/>
      <c r="P45" s="216">
        <f>SUM(D45:N45)</f>
        <v>-2363608</v>
      </c>
    </row>
    <row r="46" spans="1:16">
      <c r="A46" s="323" t="s">
        <v>198</v>
      </c>
      <c r="B46" s="324"/>
      <c r="C46" s="324"/>
      <c r="D46" s="217">
        <f>SUM(D43:D45)</f>
        <v>149</v>
      </c>
      <c r="E46" s="218"/>
      <c r="F46" s="217">
        <f>SUM(F43:F45)</f>
        <v>8143</v>
      </c>
      <c r="G46" s="218"/>
      <c r="H46" s="219">
        <f>SUM(H43:H45)</f>
        <v>703</v>
      </c>
      <c r="I46" s="218"/>
      <c r="J46" s="220">
        <f>SUM(J43:J45)</f>
        <v>0</v>
      </c>
      <c r="K46" s="218"/>
      <c r="L46" s="219">
        <f>SUM(L43:L45)</f>
        <v>-2363608</v>
      </c>
      <c r="N46" s="220">
        <f>SUM(N43:N45)</f>
        <v>0</v>
      </c>
      <c r="O46" s="218"/>
      <c r="P46" s="219">
        <f>SUM(P43:P45)</f>
        <v>-2354613</v>
      </c>
    </row>
    <row r="47" spans="1:16">
      <c r="A47" s="325" t="s">
        <v>113</v>
      </c>
      <c r="B47" s="324"/>
      <c r="C47" s="324"/>
      <c r="D47" s="217">
        <f>D46</f>
        <v>149</v>
      </c>
      <c r="E47" s="218"/>
      <c r="F47" s="217">
        <f>F46</f>
        <v>8143</v>
      </c>
      <c r="G47" s="218"/>
      <c r="H47" s="219">
        <f>H46</f>
        <v>703</v>
      </c>
      <c r="I47" s="218"/>
      <c r="J47" s="220">
        <f>J46</f>
        <v>0</v>
      </c>
      <c r="K47" s="218"/>
      <c r="L47" s="221">
        <f>L46</f>
        <v>-2363608</v>
      </c>
      <c r="N47" s="220">
        <f>N46</f>
        <v>0</v>
      </c>
      <c r="O47" s="218"/>
      <c r="P47" s="221">
        <f>P46</f>
        <v>-2354613</v>
      </c>
    </row>
    <row r="48" spans="1:16">
      <c r="A48" s="323"/>
      <c r="B48" s="324"/>
      <c r="C48" s="324"/>
      <c r="D48" s="208"/>
      <c r="E48" s="218"/>
      <c r="F48" s="208"/>
      <c r="G48" s="218"/>
      <c r="H48" s="208"/>
      <c r="I48" s="218"/>
      <c r="J48" s="222"/>
      <c r="K48" s="218"/>
      <c r="L48" s="223"/>
      <c r="N48" s="224"/>
      <c r="O48" s="218"/>
      <c r="P48" s="223"/>
    </row>
    <row r="49" spans="1:16">
      <c r="A49" s="315" t="s">
        <v>77</v>
      </c>
      <c r="B49" s="204"/>
      <c r="C49" s="204"/>
      <c r="F49" s="190"/>
      <c r="J49" s="208"/>
      <c r="P49" s="161"/>
    </row>
    <row r="50" spans="1:16">
      <c r="A50" s="203" t="s">
        <v>78</v>
      </c>
      <c r="B50" s="204"/>
      <c r="C50" s="204"/>
      <c r="D50" s="214">
        <v>0</v>
      </c>
      <c r="E50" s="225"/>
      <c r="F50" s="214">
        <v>0</v>
      </c>
      <c r="G50" s="225"/>
      <c r="H50" s="214">
        <v>0</v>
      </c>
      <c r="I50" s="225"/>
      <c r="J50" s="214">
        <v>0</v>
      </c>
      <c r="K50" s="225"/>
      <c r="L50" s="226">
        <f>'PL 8-9 (9 Month)'!H31</f>
        <v>2514829</v>
      </c>
      <c r="M50" s="225"/>
      <c r="N50" s="214">
        <v>0</v>
      </c>
      <c r="P50" s="216">
        <f>SUM(F50:N50)</f>
        <v>2514829</v>
      </c>
    </row>
    <row r="51" spans="1:16">
      <c r="A51" s="315" t="s">
        <v>80</v>
      </c>
      <c r="B51" s="324"/>
      <c r="C51" s="324"/>
      <c r="D51" s="220">
        <f>SUM(D50:D50)</f>
        <v>0</v>
      </c>
      <c r="E51" s="218"/>
      <c r="F51" s="220">
        <f>SUM(F50:F50)</f>
        <v>0</v>
      </c>
      <c r="G51" s="218"/>
      <c r="H51" s="220">
        <f>SUM(H50:H50)</f>
        <v>0</v>
      </c>
      <c r="I51" s="218"/>
      <c r="J51" s="220">
        <f>SUM(J50:J50)</f>
        <v>0</v>
      </c>
      <c r="K51" s="218"/>
      <c r="L51" s="220">
        <f>SUM(L50:L50)</f>
        <v>2514829</v>
      </c>
      <c r="M51" s="218"/>
      <c r="N51" s="220">
        <f>SUM(N50:N50)</f>
        <v>0</v>
      </c>
      <c r="P51" s="220">
        <f>SUM(P50:P50)</f>
        <v>2514829</v>
      </c>
    </row>
    <row r="52" spans="1:16">
      <c r="A52" s="315"/>
      <c r="B52" s="324"/>
      <c r="C52" s="324"/>
      <c r="D52" s="227"/>
      <c r="E52" s="218"/>
      <c r="F52" s="227"/>
      <c r="G52" s="218"/>
      <c r="H52" s="227"/>
      <c r="I52" s="218"/>
      <c r="J52" s="227"/>
      <c r="K52" s="218"/>
      <c r="L52" s="208"/>
      <c r="M52" s="218"/>
      <c r="P52" s="208"/>
    </row>
    <row r="53" spans="1:16" ht="21.75" thickBot="1">
      <c r="A53" s="315" t="s">
        <v>211</v>
      </c>
      <c r="B53" s="315"/>
      <c r="C53" s="315"/>
      <c r="D53" s="228">
        <f>D39+D47+D51</f>
        <v>590944</v>
      </c>
      <c r="E53" s="218"/>
      <c r="F53" s="228">
        <f>F39+F47+F51</f>
        <v>2154608</v>
      </c>
      <c r="G53" s="218"/>
      <c r="H53" s="229">
        <f>H39+H47+H51</f>
        <v>677</v>
      </c>
      <c r="I53" s="218"/>
      <c r="J53" s="228">
        <f>J39+J47+J51</f>
        <v>59140</v>
      </c>
      <c r="K53" s="218"/>
      <c r="L53" s="228">
        <f>L39+L47+L51</f>
        <v>7086627</v>
      </c>
      <c r="M53" s="218"/>
      <c r="N53" s="228">
        <f>N39+N47+N51</f>
        <v>1001</v>
      </c>
      <c r="P53" s="228">
        <f>P39+P47+P51</f>
        <v>9892997</v>
      </c>
    </row>
    <row r="54" spans="1:16" ht="21.75" thickTop="1"/>
  </sheetData>
  <mergeCells count="6">
    <mergeCell ref="D31:P31"/>
    <mergeCell ref="J33:L33"/>
    <mergeCell ref="D37:P37"/>
    <mergeCell ref="J6:L6"/>
    <mergeCell ref="D4:P4"/>
    <mergeCell ref="D10:P10"/>
  </mergeCells>
  <pageMargins left="0.8" right="0.8" top="0.48" bottom="0.5" header="0.5" footer="0.5"/>
  <pageSetup paperSize="9" scale="81" firstPageNumber="12" fitToHeight="0" orientation="landscape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00"/>
  <sheetViews>
    <sheetView showGridLines="0" tabSelected="1" view="pageBreakPreview" topLeftCell="A52" zoomScaleSheetLayoutView="100" workbookViewId="0">
      <selection activeCell="B60" sqref="B60"/>
    </sheetView>
  </sheetViews>
  <sheetFormatPr defaultColWidth="10.5703125" defaultRowHeight="19.5" customHeight="1"/>
  <cols>
    <col min="1" max="1" width="45" style="26" customWidth="1"/>
    <col min="2" max="2" width="10.5703125" style="27" customWidth="1"/>
    <col min="3" max="3" width="0.5703125" style="27" customWidth="1"/>
    <col min="4" max="4" width="14.140625" style="39" customWidth="1"/>
    <col min="5" max="5" width="1" style="27" customWidth="1"/>
    <col min="6" max="6" width="14.140625" style="39" customWidth="1"/>
    <col min="7" max="7" width="1" style="33" customWidth="1"/>
    <col min="8" max="8" width="14.140625" style="39" customWidth="1"/>
    <col min="9" max="9" width="1" style="27" customWidth="1"/>
    <col min="10" max="10" width="14.140625" style="39" customWidth="1"/>
    <col min="11" max="16384" width="10.5703125" style="27"/>
  </cols>
  <sheetData>
    <row r="1" spans="1:11" s="24" customFormat="1" ht="21.75" customHeight="1">
      <c r="A1" s="16" t="s">
        <v>100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ht="21.75" customHeight="1">
      <c r="A2" s="59" t="s">
        <v>103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1" ht="21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1" ht="21.75" customHeight="1">
      <c r="C4" s="28"/>
      <c r="D4" s="334" t="s">
        <v>0</v>
      </c>
      <c r="E4" s="334"/>
      <c r="F4" s="334"/>
      <c r="G4" s="28"/>
      <c r="H4" s="334" t="s">
        <v>32</v>
      </c>
      <c r="I4" s="334"/>
      <c r="J4" s="334"/>
      <c r="K4" s="24"/>
    </row>
    <row r="5" spans="1:11" ht="21.75" customHeight="1">
      <c r="C5" s="28"/>
      <c r="D5" s="332" t="s">
        <v>213</v>
      </c>
      <c r="E5" s="332"/>
      <c r="F5" s="332"/>
      <c r="G5" s="28"/>
      <c r="H5" s="332" t="s">
        <v>213</v>
      </c>
      <c r="I5" s="332"/>
      <c r="J5" s="332"/>
    </row>
    <row r="6" spans="1:11" ht="21.75" customHeight="1">
      <c r="C6" s="28"/>
      <c r="D6" s="332" t="s">
        <v>209</v>
      </c>
      <c r="E6" s="332"/>
      <c r="F6" s="332"/>
      <c r="G6" s="28"/>
      <c r="H6" s="332" t="s">
        <v>209</v>
      </c>
      <c r="I6" s="332"/>
      <c r="J6" s="332"/>
    </row>
    <row r="7" spans="1:11" ht="21.75" customHeight="1">
      <c r="B7" s="30"/>
      <c r="C7" s="29"/>
      <c r="D7" s="11" t="s">
        <v>199</v>
      </c>
      <c r="E7" s="11"/>
      <c r="F7" s="11" t="s">
        <v>178</v>
      </c>
      <c r="G7" s="11"/>
      <c r="H7" s="11" t="s">
        <v>199</v>
      </c>
      <c r="I7" s="11"/>
      <c r="J7" s="11" t="s">
        <v>178</v>
      </c>
    </row>
    <row r="8" spans="1:11" ht="21.75" customHeight="1">
      <c r="B8" s="31"/>
      <c r="C8" s="29"/>
      <c r="D8" s="333" t="s">
        <v>81</v>
      </c>
      <c r="E8" s="333"/>
      <c r="F8" s="333"/>
      <c r="G8" s="333"/>
      <c r="H8" s="333"/>
      <c r="I8" s="333"/>
      <c r="J8" s="333"/>
    </row>
    <row r="9" spans="1:11" ht="21.75" customHeight="1">
      <c r="A9" s="60" t="s">
        <v>28</v>
      </c>
      <c r="G9" s="27"/>
    </row>
    <row r="10" spans="1:11" ht="21.75" customHeight="1">
      <c r="A10" s="26" t="s">
        <v>74</v>
      </c>
      <c r="B10" s="29"/>
      <c r="C10" s="29"/>
      <c r="D10" s="34">
        <f>'PL 8-9 (9 Month)'!D31</f>
        <v>1840850</v>
      </c>
      <c r="E10" s="34"/>
      <c r="F10" s="34">
        <v>1751042</v>
      </c>
      <c r="G10" s="34"/>
      <c r="H10" s="119">
        <f>'PL 8-9 (9 Month)'!H31</f>
        <v>2514829</v>
      </c>
      <c r="I10" s="34"/>
      <c r="J10" s="119">
        <v>1867994</v>
      </c>
    </row>
    <row r="11" spans="1:11" s="33" customFormat="1" ht="21.75" customHeight="1">
      <c r="A11" s="61" t="s">
        <v>125</v>
      </c>
      <c r="B11" s="29"/>
      <c r="C11" s="29"/>
      <c r="D11" s="34"/>
      <c r="E11" s="34"/>
      <c r="F11" s="34"/>
      <c r="G11" s="34"/>
      <c r="H11" s="119"/>
      <c r="I11" s="34"/>
      <c r="J11" s="119"/>
      <c r="K11" s="27"/>
    </row>
    <row r="12" spans="1:11" s="33" customFormat="1" ht="21.75" customHeight="1">
      <c r="A12" s="24" t="s">
        <v>164</v>
      </c>
      <c r="B12" s="29"/>
      <c r="C12" s="29"/>
      <c r="D12" s="34">
        <f>-'PL 8-9 (9 Month)'!D28</f>
        <v>-14404</v>
      </c>
      <c r="E12" s="34"/>
      <c r="F12" s="34">
        <v>-12227</v>
      </c>
      <c r="G12" s="34"/>
      <c r="H12" s="20">
        <v>0</v>
      </c>
      <c r="I12" s="34"/>
      <c r="J12" s="20">
        <v>0</v>
      </c>
    </row>
    <row r="13" spans="1:11" ht="21.75">
      <c r="A13" s="62" t="s">
        <v>170</v>
      </c>
      <c r="B13" s="29"/>
      <c r="C13" s="29"/>
      <c r="D13" s="34">
        <f>770563+32276</f>
        <v>802839</v>
      </c>
      <c r="E13" s="34"/>
      <c r="F13" s="34">
        <v>762461</v>
      </c>
      <c r="G13" s="34"/>
      <c r="H13" s="119">
        <f>437020+13380</f>
        <v>450400</v>
      </c>
      <c r="I13" s="34"/>
      <c r="J13" s="119">
        <v>408836</v>
      </c>
      <c r="K13" s="33"/>
    </row>
    <row r="14" spans="1:11" ht="21.75" customHeight="1">
      <c r="A14" s="62" t="s">
        <v>156</v>
      </c>
      <c r="B14" s="29"/>
      <c r="C14" s="29"/>
      <c r="D14" s="34">
        <v>32050</v>
      </c>
      <c r="E14" s="34"/>
      <c r="F14" s="34">
        <v>10847</v>
      </c>
      <c r="G14" s="34"/>
      <c r="H14" s="119">
        <v>18607</v>
      </c>
      <c r="I14" s="34"/>
      <c r="J14" s="119">
        <v>7727</v>
      </c>
    </row>
    <row r="15" spans="1:11" ht="21.75" customHeight="1">
      <c r="A15" s="62" t="s">
        <v>222</v>
      </c>
      <c r="B15" s="29"/>
      <c r="C15" s="29"/>
      <c r="D15" s="34">
        <v>-37</v>
      </c>
      <c r="E15" s="34"/>
      <c r="F15" s="20">
        <v>0</v>
      </c>
      <c r="G15" s="40"/>
      <c r="H15" s="20">
        <v>0</v>
      </c>
      <c r="I15" s="40"/>
      <c r="J15" s="20">
        <v>0</v>
      </c>
    </row>
    <row r="16" spans="1:11" ht="21.75" customHeight="1">
      <c r="A16" s="342" t="s">
        <v>139</v>
      </c>
      <c r="B16" s="342"/>
      <c r="C16" s="29"/>
      <c r="D16" s="34">
        <v>42089</v>
      </c>
      <c r="E16" s="34"/>
      <c r="F16" s="34">
        <v>27070</v>
      </c>
      <c r="G16" s="34"/>
      <c r="H16" s="119">
        <v>21500</v>
      </c>
      <c r="I16" s="34"/>
      <c r="J16" s="119">
        <v>11153</v>
      </c>
    </row>
    <row r="17" spans="1:10" ht="21.75" customHeight="1">
      <c r="A17" s="42" t="s">
        <v>218</v>
      </c>
      <c r="B17" s="63"/>
      <c r="C17" s="29"/>
      <c r="D17" s="15">
        <v>0</v>
      </c>
      <c r="E17" s="34"/>
      <c r="F17" s="34">
        <v>8236</v>
      </c>
      <c r="G17" s="34"/>
      <c r="H17" s="20">
        <v>0</v>
      </c>
      <c r="I17" s="34"/>
      <c r="J17" s="20">
        <v>0</v>
      </c>
    </row>
    <row r="18" spans="1:10" ht="21.75" customHeight="1">
      <c r="A18" s="42" t="s">
        <v>206</v>
      </c>
      <c r="B18" s="63"/>
      <c r="C18" s="29"/>
      <c r="D18" s="34">
        <v>69632</v>
      </c>
      <c r="E18" s="34"/>
      <c r="F18" s="34">
        <v>-8104</v>
      </c>
      <c r="G18" s="34"/>
      <c r="H18" s="20">
        <v>0</v>
      </c>
      <c r="I18" s="34"/>
      <c r="J18" s="20">
        <v>0</v>
      </c>
    </row>
    <row r="19" spans="1:10" ht="21.75" customHeight="1">
      <c r="A19" s="29" t="s">
        <v>219</v>
      </c>
      <c r="B19" s="29"/>
      <c r="C19" s="29"/>
      <c r="D19" s="34">
        <v>22238</v>
      </c>
      <c r="E19" s="34"/>
      <c r="F19" s="34">
        <v>-3107</v>
      </c>
      <c r="G19" s="34"/>
      <c r="H19" s="34">
        <v>-622</v>
      </c>
      <c r="I19" s="34"/>
      <c r="J19" s="34">
        <v>-318</v>
      </c>
    </row>
    <row r="20" spans="1:10" ht="21.75" customHeight="1">
      <c r="A20" s="62" t="s">
        <v>195</v>
      </c>
      <c r="B20" s="29"/>
      <c r="C20" s="29"/>
      <c r="D20" s="34">
        <v>4011</v>
      </c>
      <c r="E20" s="34"/>
      <c r="F20" s="27">
        <v>1602</v>
      </c>
      <c r="G20" s="34"/>
      <c r="H20" s="119">
        <v>556</v>
      </c>
      <c r="I20" s="34"/>
      <c r="J20" s="119">
        <v>119</v>
      </c>
    </row>
    <row r="21" spans="1:10" ht="21.75" customHeight="1">
      <c r="A21" s="120" t="s">
        <v>194</v>
      </c>
      <c r="B21" s="29"/>
      <c r="C21" s="29"/>
      <c r="D21" s="117">
        <v>2001</v>
      </c>
      <c r="E21" s="34"/>
      <c r="F21" s="117">
        <v>964</v>
      </c>
      <c r="G21" s="34"/>
      <c r="H21" s="126">
        <v>0</v>
      </c>
      <c r="I21" s="40"/>
      <c r="J21" s="126">
        <v>0</v>
      </c>
    </row>
    <row r="22" spans="1:10" ht="21.75" customHeight="1">
      <c r="A22" s="63" t="s">
        <v>129</v>
      </c>
      <c r="B22" s="63"/>
      <c r="C22" s="29"/>
      <c r="D22" s="34">
        <v>22353</v>
      </c>
      <c r="E22" s="34"/>
      <c r="F22" s="34">
        <v>22962</v>
      </c>
      <c r="G22" s="34"/>
      <c r="H22" s="119">
        <v>31582</v>
      </c>
      <c r="I22" s="34"/>
      <c r="J22" s="119">
        <v>8874</v>
      </c>
    </row>
    <row r="23" spans="1:10" ht="21.75" customHeight="1">
      <c r="A23" s="121" t="s">
        <v>220</v>
      </c>
      <c r="B23" s="29"/>
      <c r="C23" s="29"/>
      <c r="D23" s="34"/>
      <c r="E23" s="34"/>
      <c r="F23" s="34"/>
      <c r="G23" s="34"/>
      <c r="H23" s="119"/>
      <c r="I23" s="34"/>
      <c r="J23" s="119"/>
    </row>
    <row r="24" spans="1:10" ht="21.75" customHeight="1">
      <c r="A24" s="29" t="s">
        <v>208</v>
      </c>
      <c r="B24" s="29"/>
      <c r="C24" s="29"/>
      <c r="D24" s="34">
        <f>60834+10645</f>
        <v>71479</v>
      </c>
      <c r="E24" s="34"/>
      <c r="F24" s="34">
        <v>125237</v>
      </c>
      <c r="G24" s="34"/>
      <c r="H24" s="119">
        <v>26608</v>
      </c>
      <c r="I24" s="34"/>
      <c r="J24" s="119">
        <v>21671</v>
      </c>
    </row>
    <row r="25" spans="1:10" ht="19.5" customHeight="1">
      <c r="A25" s="29" t="s">
        <v>88</v>
      </c>
      <c r="B25" s="29"/>
      <c r="C25" s="29"/>
      <c r="D25" s="20">
        <v>1091</v>
      </c>
      <c r="E25" s="34"/>
      <c r="F25" s="20">
        <v>3526</v>
      </c>
      <c r="G25" s="34"/>
      <c r="H25" s="126">
        <v>577</v>
      </c>
      <c r="I25" s="34"/>
      <c r="J25" s="126">
        <v>1535</v>
      </c>
    </row>
    <row r="26" spans="1:10" ht="21.75" hidden="1" customHeight="1">
      <c r="A26" s="29" t="s">
        <v>150</v>
      </c>
      <c r="B26" s="29"/>
      <c r="C26" s="29"/>
      <c r="D26" s="34"/>
      <c r="E26" s="34"/>
      <c r="F26" s="34"/>
      <c r="G26" s="15"/>
      <c r="H26" s="127"/>
      <c r="I26" s="15"/>
      <c r="J26" s="127"/>
    </row>
    <row r="27" spans="1:10" ht="21.75" hidden="1" customHeight="1">
      <c r="A27" s="29" t="s">
        <v>147</v>
      </c>
      <c r="B27" s="29"/>
      <c r="C27" s="29"/>
      <c r="D27" s="15"/>
      <c r="E27" s="34"/>
      <c r="F27" s="15"/>
      <c r="G27" s="15"/>
      <c r="H27" s="127"/>
      <c r="I27" s="15"/>
      <c r="J27" s="127"/>
    </row>
    <row r="28" spans="1:10" s="1" customFormat="1" ht="20.25" customHeight="1">
      <c r="A28" s="86" t="s">
        <v>44</v>
      </c>
      <c r="B28" s="86"/>
      <c r="C28" s="2"/>
      <c r="D28" s="85">
        <v>0</v>
      </c>
      <c r="E28" s="15"/>
      <c r="F28" s="85">
        <v>0</v>
      </c>
      <c r="G28" s="5"/>
      <c r="H28" s="119">
        <f>-'PL 8-9 (9 Month)'!H13</f>
        <v>-1734602</v>
      </c>
      <c r="I28" s="5"/>
      <c r="J28" s="119">
        <v>-1019656</v>
      </c>
    </row>
    <row r="29" spans="1:10" s="1" customFormat="1" ht="20.25" customHeight="1">
      <c r="A29" s="86" t="s">
        <v>172</v>
      </c>
      <c r="B29" s="86"/>
      <c r="C29" s="2"/>
      <c r="D29" s="85">
        <v>0</v>
      </c>
      <c r="E29" s="15"/>
      <c r="F29" s="85">
        <v>0</v>
      </c>
      <c r="G29" s="5"/>
      <c r="H29" s="128">
        <f>-'PL 8-9 (9 Month)'!H16</f>
        <v>-17360</v>
      </c>
      <c r="I29" s="5"/>
      <c r="J29" s="128">
        <v>-10374</v>
      </c>
    </row>
    <row r="30" spans="1:10" ht="21.75" customHeight="1">
      <c r="A30" s="64" t="s">
        <v>76</v>
      </c>
      <c r="B30" s="114"/>
      <c r="C30" s="29"/>
      <c r="D30" s="34">
        <v>41131</v>
      </c>
      <c r="E30" s="34"/>
      <c r="F30" s="34">
        <v>25033</v>
      </c>
      <c r="G30" s="34"/>
      <c r="H30" s="119">
        <v>31385</v>
      </c>
      <c r="I30" s="34"/>
      <c r="J30" s="119">
        <v>21961</v>
      </c>
    </row>
    <row r="31" spans="1:10" ht="21.75" customHeight="1">
      <c r="A31" s="64" t="s">
        <v>204</v>
      </c>
      <c r="B31" s="14"/>
      <c r="C31" s="29"/>
      <c r="D31" s="48">
        <f>-8719+120112</f>
        <v>111393</v>
      </c>
      <c r="E31" s="34"/>
      <c r="F31" s="48">
        <v>150179</v>
      </c>
      <c r="G31" s="34"/>
      <c r="H31" s="129">
        <v>5168</v>
      </c>
      <c r="I31" s="40"/>
      <c r="J31" s="129">
        <v>14589</v>
      </c>
    </row>
    <row r="32" spans="1:10" ht="21.75" customHeight="1">
      <c r="A32" s="65"/>
      <c r="B32" s="29"/>
      <c r="C32" s="29"/>
      <c r="D32" s="28">
        <f>SUM(D10:D31)</f>
        <v>3048716</v>
      </c>
      <c r="E32" s="28"/>
      <c r="F32" s="28">
        <f>SUM(F10:F31)</f>
        <v>2865721</v>
      </c>
      <c r="G32" s="28"/>
      <c r="H32" s="28">
        <f>SUM(H10:H31)</f>
        <v>1348628</v>
      </c>
      <c r="I32" s="28"/>
      <c r="J32" s="28">
        <f>SUM(J10:J31)</f>
        <v>1334111</v>
      </c>
    </row>
    <row r="33" spans="1:15" ht="23.1" customHeight="1">
      <c r="A33" s="118" t="s">
        <v>75</v>
      </c>
      <c r="B33" s="29"/>
      <c r="D33" s="66"/>
      <c r="E33" s="66"/>
      <c r="F33" s="66"/>
      <c r="G33" s="66"/>
      <c r="H33" s="66"/>
      <c r="I33" s="39"/>
      <c r="J33" s="66"/>
    </row>
    <row r="34" spans="1:15" ht="22.5" customHeight="1">
      <c r="A34" s="62" t="s">
        <v>121</v>
      </c>
      <c r="B34" s="29"/>
      <c r="D34" s="34">
        <f>-543873</f>
        <v>-543873</v>
      </c>
      <c r="E34" s="28"/>
      <c r="F34" s="34">
        <v>-873109</v>
      </c>
      <c r="G34" s="28"/>
      <c r="H34" s="34">
        <v>-364529</v>
      </c>
      <c r="I34" s="28"/>
      <c r="J34" s="34">
        <v>-663515</v>
      </c>
    </row>
    <row r="35" spans="1:15" ht="21.75" customHeight="1">
      <c r="A35" s="62" t="s">
        <v>48</v>
      </c>
      <c r="B35" s="29"/>
      <c r="D35" s="34">
        <v>-487579</v>
      </c>
      <c r="E35" s="28"/>
      <c r="F35" s="34">
        <v>-1394327</v>
      </c>
      <c r="G35" s="28"/>
      <c r="H35" s="34">
        <v>-435709</v>
      </c>
      <c r="I35" s="28"/>
      <c r="J35" s="34">
        <v>-625273</v>
      </c>
    </row>
    <row r="36" spans="1:15" ht="21.75" hidden="1" customHeight="1">
      <c r="A36" s="62" t="s">
        <v>174</v>
      </c>
      <c r="B36" s="29"/>
      <c r="D36" s="85"/>
      <c r="E36" s="28"/>
      <c r="F36" s="85">
        <v>0</v>
      </c>
      <c r="G36" s="28"/>
      <c r="H36" s="85"/>
      <c r="I36" s="28"/>
      <c r="J36" s="85">
        <v>0</v>
      </c>
    </row>
    <row r="37" spans="1:15" ht="22.5" customHeight="1">
      <c r="A37" s="62" t="s">
        <v>35</v>
      </c>
      <c r="B37" s="29"/>
      <c r="D37" s="119">
        <v>-28070</v>
      </c>
      <c r="E37" s="28"/>
      <c r="F37" s="119">
        <v>-7886</v>
      </c>
      <c r="G37" s="28"/>
      <c r="H37" s="119">
        <v>4002</v>
      </c>
      <c r="I37" s="28"/>
      <c r="J37" s="119">
        <v>9395</v>
      </c>
      <c r="O37" s="34"/>
    </row>
    <row r="38" spans="1:15" ht="22.5" customHeight="1">
      <c r="A38" s="62" t="s">
        <v>155</v>
      </c>
      <c r="B38" s="29"/>
      <c r="D38" s="119">
        <v>-16158</v>
      </c>
      <c r="E38" s="28"/>
      <c r="F38" s="119">
        <v>-29494</v>
      </c>
      <c r="G38" s="28"/>
      <c r="H38" s="119">
        <v>-16158</v>
      </c>
      <c r="I38" s="28"/>
      <c r="J38" s="119">
        <v>-21927</v>
      </c>
    </row>
    <row r="39" spans="1:15" ht="22.5" customHeight="1">
      <c r="A39" s="62" t="s">
        <v>51</v>
      </c>
      <c r="B39" s="29"/>
      <c r="D39" s="119">
        <v>29838</v>
      </c>
      <c r="E39" s="28"/>
      <c r="F39" s="119">
        <v>-19627</v>
      </c>
      <c r="G39" s="28"/>
      <c r="H39" s="119">
        <v>5545</v>
      </c>
      <c r="I39" s="28"/>
      <c r="J39" s="119">
        <v>4418</v>
      </c>
    </row>
    <row r="40" spans="1:15" ht="22.5" customHeight="1">
      <c r="A40" s="62" t="s">
        <v>116</v>
      </c>
      <c r="B40" s="29"/>
      <c r="D40" s="125">
        <v>-240740</v>
      </c>
      <c r="E40" s="28"/>
      <c r="F40" s="125">
        <v>1056779</v>
      </c>
      <c r="G40" s="28"/>
      <c r="H40" s="125">
        <v>-5679</v>
      </c>
      <c r="I40" s="28"/>
      <c r="J40" s="125">
        <v>774711</v>
      </c>
    </row>
    <row r="41" spans="1:15" ht="22.5" customHeight="1">
      <c r="A41" s="62" t="s">
        <v>167</v>
      </c>
      <c r="B41" s="29"/>
      <c r="D41" s="125">
        <v>-2728</v>
      </c>
      <c r="E41" s="28"/>
      <c r="F41" s="125">
        <v>4811</v>
      </c>
      <c r="G41" s="85"/>
      <c r="H41" s="85">
        <v>0</v>
      </c>
      <c r="I41" s="85"/>
      <c r="J41" s="85">
        <v>0</v>
      </c>
    </row>
    <row r="42" spans="1:15" ht="21.75">
      <c r="A42" s="4" t="s">
        <v>140</v>
      </c>
      <c r="B42" s="29"/>
      <c r="D42" s="122">
        <v>-23428</v>
      </c>
      <c r="E42" s="28"/>
      <c r="F42" s="122">
        <v>-11172</v>
      </c>
      <c r="G42" s="28"/>
      <c r="H42" s="129">
        <v>-10246</v>
      </c>
      <c r="I42" s="28"/>
      <c r="J42" s="129">
        <v>-2530</v>
      </c>
    </row>
    <row r="43" spans="1:15" ht="21.75">
      <c r="A43" s="62" t="s">
        <v>128</v>
      </c>
      <c r="B43" s="29"/>
      <c r="D43" s="28">
        <f>SUM(D32:D42)</f>
        <v>1735978</v>
      </c>
      <c r="E43" s="28"/>
      <c r="F43" s="28">
        <f>SUM(F32:F42)</f>
        <v>1591696</v>
      </c>
      <c r="G43" s="28"/>
      <c r="H43" s="28">
        <f>SUM(H32:H42)</f>
        <v>525854</v>
      </c>
      <c r="I43" s="28"/>
      <c r="J43" s="28">
        <f>SUM(J32:J42)</f>
        <v>809390</v>
      </c>
    </row>
    <row r="44" spans="1:15" ht="21.75" customHeight="1">
      <c r="A44" s="62" t="s">
        <v>123</v>
      </c>
      <c r="B44" s="29"/>
      <c r="D44" s="48">
        <v>-205270</v>
      </c>
      <c r="E44" s="28"/>
      <c r="F44" s="48">
        <v>-137715</v>
      </c>
      <c r="G44" s="28"/>
      <c r="H44" s="48">
        <v>-11660</v>
      </c>
      <c r="I44" s="34"/>
      <c r="J44" s="48">
        <v>-10562</v>
      </c>
    </row>
    <row r="45" spans="1:15" ht="21.75" customHeight="1">
      <c r="A45" s="65" t="s">
        <v>127</v>
      </c>
      <c r="B45" s="29"/>
      <c r="D45" s="54">
        <f>SUM(D43:D44)</f>
        <v>1530708</v>
      </c>
      <c r="E45" s="37"/>
      <c r="F45" s="54">
        <f>SUM(F43:F44)</f>
        <v>1453981</v>
      </c>
      <c r="G45" s="37"/>
      <c r="H45" s="54">
        <f>SUM(H43:H44)</f>
        <v>514194</v>
      </c>
      <c r="I45" s="37"/>
      <c r="J45" s="54">
        <f>SUM(J43:J44)</f>
        <v>798828</v>
      </c>
    </row>
    <row r="46" spans="1:15" s="46" customFormat="1" ht="21.75" customHeight="1">
      <c r="A46" s="62"/>
      <c r="B46" s="29"/>
      <c r="C46" s="27"/>
      <c r="D46" s="68"/>
      <c r="E46" s="67"/>
      <c r="F46" s="68"/>
      <c r="G46" s="67"/>
      <c r="H46" s="68"/>
      <c r="I46" s="67"/>
      <c r="J46" s="68"/>
      <c r="K46" s="50"/>
    </row>
    <row r="47" spans="1:15" s="46" customFormat="1" ht="21.75" customHeight="1">
      <c r="A47" s="62"/>
      <c r="B47" s="29"/>
      <c r="C47" s="27"/>
      <c r="D47" s="4"/>
      <c r="E47" s="67"/>
      <c r="F47" s="68"/>
      <c r="G47" s="67"/>
      <c r="H47" s="68"/>
      <c r="I47" s="67"/>
      <c r="J47" s="68"/>
    </row>
    <row r="48" spans="1:15" s="24" customFormat="1" ht="21" customHeight="1">
      <c r="A48" s="16" t="s">
        <v>100</v>
      </c>
      <c r="B48" s="22"/>
      <c r="C48" s="22"/>
      <c r="D48" s="4"/>
      <c r="E48" s="22"/>
      <c r="F48" s="22"/>
      <c r="G48" s="22"/>
      <c r="H48" s="22"/>
      <c r="I48" s="22"/>
      <c r="J48" s="22"/>
    </row>
    <row r="49" spans="1:18" ht="21" customHeight="1">
      <c r="A49" s="59" t="s">
        <v>103</v>
      </c>
      <c r="B49" s="22"/>
      <c r="C49" s="22"/>
      <c r="D49" s="22"/>
      <c r="E49" s="22"/>
      <c r="F49" s="22"/>
      <c r="G49" s="22"/>
      <c r="H49" s="22"/>
      <c r="I49" s="22"/>
      <c r="J49" s="22"/>
      <c r="K49" s="24"/>
    </row>
    <row r="50" spans="1:18" ht="21.6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24"/>
    </row>
    <row r="51" spans="1:18" ht="21.75" customHeight="1">
      <c r="C51" s="28"/>
      <c r="D51" s="334" t="s">
        <v>0</v>
      </c>
      <c r="E51" s="334"/>
      <c r="F51" s="334"/>
      <c r="G51" s="28"/>
      <c r="H51" s="334" t="s">
        <v>32</v>
      </c>
      <c r="I51" s="334"/>
      <c r="J51" s="334"/>
      <c r="K51" s="24"/>
    </row>
    <row r="52" spans="1:18" ht="21.75" customHeight="1">
      <c r="C52" s="28"/>
      <c r="D52" s="332" t="s">
        <v>213</v>
      </c>
      <c r="E52" s="332"/>
      <c r="F52" s="332"/>
      <c r="G52" s="28"/>
      <c r="H52" s="332" t="s">
        <v>213</v>
      </c>
      <c r="I52" s="332"/>
      <c r="J52" s="332"/>
    </row>
    <row r="53" spans="1:18" ht="21.75" customHeight="1">
      <c r="C53" s="28"/>
      <c r="D53" s="332" t="s">
        <v>209</v>
      </c>
      <c r="E53" s="332"/>
      <c r="F53" s="332"/>
      <c r="G53" s="28"/>
      <c r="H53" s="332" t="s">
        <v>209</v>
      </c>
      <c r="I53" s="332"/>
      <c r="J53" s="332"/>
    </row>
    <row r="54" spans="1:18" ht="21.75" customHeight="1">
      <c r="B54" s="30"/>
      <c r="C54" s="29"/>
      <c r="D54" s="11" t="s">
        <v>199</v>
      </c>
      <c r="E54" s="11"/>
      <c r="F54" s="11" t="s">
        <v>178</v>
      </c>
      <c r="G54" s="11"/>
      <c r="H54" s="11" t="s">
        <v>199</v>
      </c>
      <c r="I54" s="11"/>
      <c r="J54" s="11" t="s">
        <v>178</v>
      </c>
    </row>
    <row r="55" spans="1:18" ht="21.75" customHeight="1">
      <c r="B55" s="31"/>
      <c r="C55" s="29"/>
      <c r="D55" s="333" t="s">
        <v>81</v>
      </c>
      <c r="E55" s="333"/>
      <c r="F55" s="333"/>
      <c r="G55" s="333"/>
      <c r="H55" s="333"/>
      <c r="I55" s="333"/>
      <c r="J55" s="333"/>
    </row>
    <row r="56" spans="1:18" ht="21.75" customHeight="1">
      <c r="A56" s="69" t="s">
        <v>29</v>
      </c>
      <c r="B56" s="29"/>
      <c r="D56" s="66"/>
      <c r="E56" s="70"/>
      <c r="F56" s="66"/>
      <c r="H56" s="66"/>
      <c r="I56" s="33"/>
      <c r="J56" s="66"/>
      <c r="K56" s="33"/>
    </row>
    <row r="57" spans="1:18" ht="21.75" customHeight="1">
      <c r="A57" s="71" t="s">
        <v>196</v>
      </c>
      <c r="B57" s="29"/>
      <c r="D57" s="116">
        <f>446735-89</f>
        <v>446646</v>
      </c>
      <c r="E57" s="72"/>
      <c r="F57" s="40">
        <v>1476</v>
      </c>
      <c r="G57" s="34"/>
      <c r="H57" s="85">
        <v>0</v>
      </c>
      <c r="I57" s="35"/>
      <c r="J57" s="85">
        <v>0</v>
      </c>
    </row>
    <row r="58" spans="1:18" ht="21.75" customHeight="1">
      <c r="A58" s="71" t="s">
        <v>189</v>
      </c>
      <c r="B58" s="29"/>
      <c r="D58" s="85">
        <v>0</v>
      </c>
      <c r="E58" s="72"/>
      <c r="F58" s="40">
        <v>-500000</v>
      </c>
      <c r="G58" s="34"/>
      <c r="H58" s="85">
        <v>0</v>
      </c>
      <c r="I58" s="35"/>
      <c r="J58" s="85">
        <v>0</v>
      </c>
    </row>
    <row r="59" spans="1:18" ht="22.5" customHeight="1">
      <c r="A59" s="62" t="s">
        <v>130</v>
      </c>
      <c r="B59" s="29"/>
      <c r="D59" s="119">
        <v>9076</v>
      </c>
      <c r="E59" s="34"/>
      <c r="F59" s="119">
        <v>7245</v>
      </c>
      <c r="G59" s="34"/>
      <c r="H59" s="130">
        <v>622</v>
      </c>
      <c r="I59" s="15"/>
      <c r="J59" s="130">
        <v>4318</v>
      </c>
    </row>
    <row r="60" spans="1:18" ht="22.5" customHeight="1">
      <c r="A60" s="62" t="s">
        <v>131</v>
      </c>
      <c r="B60" s="29"/>
      <c r="D60" s="119">
        <v>-918207</v>
      </c>
      <c r="E60" s="34"/>
      <c r="F60" s="119">
        <v>-993694</v>
      </c>
      <c r="G60" s="34"/>
      <c r="H60" s="119">
        <v>-339094</v>
      </c>
      <c r="I60" s="34"/>
      <c r="J60" s="119">
        <v>-701351</v>
      </c>
    </row>
    <row r="61" spans="1:18" ht="22.5" customHeight="1">
      <c r="A61" s="62" t="s">
        <v>132</v>
      </c>
      <c r="B61" s="29"/>
      <c r="D61" s="132">
        <v>-906</v>
      </c>
      <c r="E61" s="34"/>
      <c r="F61" s="132">
        <v>-6960</v>
      </c>
      <c r="G61" s="34"/>
      <c r="H61" s="119">
        <v>-393</v>
      </c>
      <c r="I61" s="34"/>
      <c r="J61" s="119">
        <v>-4988</v>
      </c>
    </row>
    <row r="62" spans="1:18" s="1" customFormat="1" ht="22.5" hidden="1" customHeight="1">
      <c r="A62" s="109" t="s">
        <v>148</v>
      </c>
      <c r="B62" s="2"/>
      <c r="D62" s="131"/>
      <c r="E62" s="7"/>
      <c r="F62" s="131"/>
      <c r="G62" s="3"/>
      <c r="H62" s="131"/>
      <c r="I62" s="3"/>
      <c r="J62" s="131"/>
      <c r="K62" s="3"/>
      <c r="L62" s="87"/>
      <c r="M62" s="5"/>
      <c r="N62" s="87"/>
      <c r="O62" s="6"/>
      <c r="P62" s="87"/>
      <c r="Q62" s="5"/>
      <c r="R62" s="87"/>
    </row>
    <row r="63" spans="1:18" s="1" customFormat="1" ht="22.5" customHeight="1">
      <c r="A63" s="110" t="s">
        <v>44</v>
      </c>
      <c r="B63" s="2"/>
      <c r="D63" s="85">
        <v>0</v>
      </c>
      <c r="E63" s="5"/>
      <c r="F63" s="85">
        <v>0</v>
      </c>
      <c r="G63" s="6"/>
      <c r="H63" s="130">
        <f>-H28</f>
        <v>1734602</v>
      </c>
      <c r="I63" s="5"/>
      <c r="J63" s="130">
        <v>1019656</v>
      </c>
    </row>
    <row r="64" spans="1:18" s="1" customFormat="1" ht="22.5" customHeight="1">
      <c r="A64" s="120" t="s">
        <v>172</v>
      </c>
      <c r="B64" s="2"/>
      <c r="D64" s="130">
        <v>17360</v>
      </c>
      <c r="E64" s="5"/>
      <c r="F64" s="130">
        <v>10374</v>
      </c>
      <c r="G64" s="6"/>
      <c r="H64" s="130">
        <f>-H29</f>
        <v>17360</v>
      </c>
      <c r="I64" s="5"/>
      <c r="J64" s="130">
        <v>10374</v>
      </c>
    </row>
    <row r="65" spans="1:11" ht="22.5" customHeight="1">
      <c r="A65" s="45" t="s">
        <v>176</v>
      </c>
      <c r="B65" s="29"/>
      <c r="D65" s="133">
        <f>SUM(D57:E64)</f>
        <v>-446031</v>
      </c>
      <c r="E65" s="74"/>
      <c r="F65" s="133">
        <f>SUM(F57:G64)</f>
        <v>-1481559</v>
      </c>
      <c r="G65" s="74"/>
      <c r="H65" s="133">
        <f>SUM(H57:I64)</f>
        <v>1413097</v>
      </c>
      <c r="I65" s="47"/>
      <c r="J65" s="133">
        <f>SUM(J57:K64)</f>
        <v>328009</v>
      </c>
    </row>
    <row r="66" spans="1:11" ht="7.5" customHeight="1">
      <c r="A66" s="65"/>
      <c r="B66" s="29"/>
      <c r="D66" s="68"/>
      <c r="E66" s="75"/>
      <c r="F66" s="68"/>
      <c r="G66" s="28"/>
      <c r="H66" s="68"/>
      <c r="I66" s="39"/>
      <c r="J66" s="68"/>
    </row>
    <row r="67" spans="1:11" ht="22.5" customHeight="1">
      <c r="A67" s="76" t="s">
        <v>30</v>
      </c>
      <c r="B67" s="29"/>
      <c r="D67" s="77"/>
      <c r="E67" s="66"/>
      <c r="F67" s="77"/>
      <c r="G67" s="28"/>
      <c r="H67" s="77"/>
      <c r="I67" s="39"/>
      <c r="J67" s="77"/>
    </row>
    <row r="68" spans="1:11" ht="22.5" customHeight="1">
      <c r="A68" s="62" t="s">
        <v>76</v>
      </c>
      <c r="B68" s="29"/>
      <c r="D68" s="119">
        <v>-54412</v>
      </c>
      <c r="E68" s="28"/>
      <c r="F68" s="119">
        <v>-32138</v>
      </c>
      <c r="G68" s="34"/>
      <c r="H68" s="119">
        <v>-39186</v>
      </c>
      <c r="I68" s="34"/>
      <c r="J68" s="119">
        <v>-24237</v>
      </c>
    </row>
    <row r="69" spans="1:11" ht="22.5" customHeight="1">
      <c r="A69" s="42" t="s">
        <v>115</v>
      </c>
      <c r="B69" s="29"/>
      <c r="D69" s="124"/>
      <c r="E69" s="66"/>
      <c r="F69" s="124"/>
      <c r="G69" s="34"/>
      <c r="H69" s="119"/>
      <c r="I69" s="34"/>
      <c r="J69" s="119"/>
    </row>
    <row r="70" spans="1:11" ht="22.5" customHeight="1">
      <c r="A70" s="42" t="s">
        <v>175</v>
      </c>
      <c r="B70" s="29"/>
      <c r="D70" s="119">
        <v>458066</v>
      </c>
      <c r="E70" s="28"/>
      <c r="F70" s="119">
        <v>135265</v>
      </c>
      <c r="G70" s="34"/>
      <c r="H70" s="119">
        <v>460848</v>
      </c>
      <c r="I70" s="34"/>
      <c r="J70" s="119">
        <v>-110959</v>
      </c>
    </row>
    <row r="71" spans="1:11" ht="21.75" customHeight="1">
      <c r="A71" s="29" t="s">
        <v>171</v>
      </c>
      <c r="B71" s="29"/>
      <c r="D71" s="119">
        <v>-2494</v>
      </c>
      <c r="E71" s="66"/>
      <c r="F71" s="119">
        <v>-2838</v>
      </c>
      <c r="G71" s="34"/>
      <c r="H71" s="119">
        <v>-2494</v>
      </c>
      <c r="I71" s="34"/>
      <c r="J71" s="119">
        <v>-2274</v>
      </c>
    </row>
    <row r="72" spans="1:11" ht="21.75" customHeight="1">
      <c r="A72" s="62" t="s">
        <v>173</v>
      </c>
      <c r="B72" s="29"/>
      <c r="D72" s="119">
        <v>453661</v>
      </c>
      <c r="E72" s="66"/>
      <c r="F72" s="119">
        <v>950115</v>
      </c>
      <c r="G72" s="34"/>
      <c r="H72" s="119">
        <v>308079</v>
      </c>
      <c r="I72" s="34"/>
      <c r="J72" s="119">
        <v>485289</v>
      </c>
    </row>
    <row r="73" spans="1:11" ht="22.5" customHeight="1">
      <c r="A73" s="62" t="s">
        <v>145</v>
      </c>
      <c r="B73" s="29"/>
      <c r="D73" s="119">
        <v>-474215</v>
      </c>
      <c r="E73" s="66"/>
      <c r="F73" s="119">
        <v>-290440</v>
      </c>
      <c r="G73" s="34"/>
      <c r="H73" s="119">
        <v>-351508</v>
      </c>
      <c r="I73" s="34"/>
      <c r="J73" s="119">
        <v>-284140</v>
      </c>
    </row>
    <row r="74" spans="1:11" ht="21.75" hidden="1" customHeight="1">
      <c r="A74" s="62" t="s">
        <v>149</v>
      </c>
      <c r="B74" s="29"/>
      <c r="D74" s="126"/>
      <c r="E74" s="66"/>
      <c r="F74" s="126"/>
      <c r="G74" s="34"/>
      <c r="H74" s="126"/>
      <c r="I74" s="34"/>
      <c r="J74" s="126"/>
    </row>
    <row r="75" spans="1:11" ht="21.75" hidden="1" customHeight="1">
      <c r="A75" s="62" t="s">
        <v>122</v>
      </c>
      <c r="B75" s="29"/>
      <c r="D75" s="119"/>
      <c r="E75" s="66"/>
      <c r="F75" s="119"/>
      <c r="G75" s="34"/>
      <c r="H75" s="119"/>
      <c r="I75" s="34"/>
      <c r="J75" s="119"/>
    </row>
    <row r="76" spans="1:11" ht="21.75" hidden="1" customHeight="1">
      <c r="A76" s="62" t="s">
        <v>106</v>
      </c>
      <c r="B76" s="29"/>
      <c r="D76" s="126"/>
      <c r="E76" s="66"/>
      <c r="F76" s="126"/>
      <c r="G76" s="34"/>
      <c r="H76" s="126"/>
      <c r="I76" s="34"/>
      <c r="J76" s="126"/>
    </row>
    <row r="77" spans="1:11" ht="21.75" hidden="1" customHeight="1">
      <c r="A77" s="42" t="s">
        <v>45</v>
      </c>
      <c r="B77" s="29"/>
      <c r="D77" s="126"/>
      <c r="E77" s="66"/>
      <c r="F77" s="126"/>
      <c r="G77" s="15"/>
      <c r="H77" s="126"/>
      <c r="I77" s="14"/>
      <c r="J77" s="126"/>
    </row>
    <row r="78" spans="1:11" ht="21.75" customHeight="1">
      <c r="A78" s="42" t="s">
        <v>45</v>
      </c>
      <c r="B78" s="29"/>
      <c r="D78" s="126">
        <v>7904</v>
      </c>
      <c r="E78" s="66"/>
      <c r="F78" s="126">
        <v>89031</v>
      </c>
      <c r="G78" s="15"/>
      <c r="H78" s="126">
        <v>7904</v>
      </c>
      <c r="I78" s="14"/>
      <c r="J78" s="126">
        <v>89031</v>
      </c>
    </row>
    <row r="79" spans="1:11" ht="22.5" customHeight="1">
      <c r="A79" s="29" t="s">
        <v>177</v>
      </c>
      <c r="B79" s="29"/>
      <c r="D79" s="328">
        <v>-2398935</v>
      </c>
      <c r="E79" s="66"/>
      <c r="F79" s="136">
        <v>-1199347</v>
      </c>
      <c r="G79" s="15"/>
      <c r="H79" s="136">
        <v>-2363608</v>
      </c>
      <c r="I79" s="14"/>
      <c r="J79" s="136">
        <v>-1180602</v>
      </c>
    </row>
    <row r="80" spans="1:11" s="25" customFormat="1" ht="22.5" customHeight="1">
      <c r="A80" s="23" t="s">
        <v>221</v>
      </c>
      <c r="B80" s="45"/>
      <c r="C80" s="45"/>
      <c r="D80" s="73">
        <f>SUM(D68:D79)</f>
        <v>-2010425</v>
      </c>
      <c r="E80" s="74"/>
      <c r="F80" s="73">
        <f>SUM(F68:F79)</f>
        <v>-350352</v>
      </c>
      <c r="G80" s="74"/>
      <c r="H80" s="73">
        <f>SUM(H68:H79)</f>
        <v>-1979965</v>
      </c>
      <c r="I80" s="74"/>
      <c r="J80" s="73">
        <f>SUM(J68:J79)</f>
        <v>-1027892</v>
      </c>
      <c r="K80" s="27"/>
    </row>
    <row r="81" spans="1:14" ht="9.75" customHeight="1">
      <c r="A81" s="23"/>
      <c r="B81" s="29"/>
      <c r="C81" s="29"/>
      <c r="D81" s="28"/>
      <c r="E81" s="39"/>
      <c r="F81" s="28"/>
      <c r="G81" s="28"/>
      <c r="H81" s="28"/>
      <c r="I81" s="28"/>
      <c r="J81" s="28"/>
      <c r="K81" s="25"/>
    </row>
    <row r="82" spans="1:14" ht="22.5" customHeight="1">
      <c r="A82" s="42" t="s">
        <v>141</v>
      </c>
      <c r="B82" s="29"/>
      <c r="C82" s="29"/>
      <c r="D82" s="28"/>
      <c r="E82" s="39"/>
      <c r="F82" s="28"/>
      <c r="G82" s="28"/>
      <c r="H82" s="28"/>
      <c r="I82" s="28"/>
      <c r="J82" s="28"/>
      <c r="K82" s="25"/>
    </row>
    <row r="83" spans="1:14" ht="22.5" customHeight="1">
      <c r="A83" s="27" t="s">
        <v>126</v>
      </c>
      <c r="B83" s="29"/>
      <c r="C83" s="29"/>
      <c r="D83" s="34">
        <f>SUM(D45+D65+D80)</f>
        <v>-925748</v>
      </c>
      <c r="E83" s="28"/>
      <c r="F83" s="34">
        <v>-377930</v>
      </c>
      <c r="G83" s="34"/>
      <c r="H83" s="34">
        <f>SUM(H45+H65+H80)</f>
        <v>-52674</v>
      </c>
      <c r="I83" s="34"/>
      <c r="J83" s="34">
        <f>SUM(J45+J65+J80)</f>
        <v>98945</v>
      </c>
    </row>
    <row r="84" spans="1:14" ht="22.5" customHeight="1">
      <c r="A84" s="42" t="s">
        <v>133</v>
      </c>
      <c r="B84" s="29"/>
      <c r="C84" s="29"/>
      <c r="D84" s="134">
        <v>37471</v>
      </c>
      <c r="E84" s="28"/>
      <c r="F84" s="134">
        <v>28768</v>
      </c>
      <c r="G84" s="28"/>
      <c r="H84" s="82">
        <v>0</v>
      </c>
      <c r="I84" s="28"/>
      <c r="J84" s="82">
        <v>0</v>
      </c>
      <c r="K84" s="25"/>
    </row>
    <row r="85" spans="1:14" ht="22.5" customHeight="1">
      <c r="A85" s="56" t="s">
        <v>141</v>
      </c>
      <c r="B85" s="29"/>
      <c r="C85" s="29"/>
      <c r="D85" s="37">
        <f>D83+D84</f>
        <v>-888277</v>
      </c>
      <c r="E85" s="37"/>
      <c r="F85" s="37">
        <f>F83+F84</f>
        <v>-349162</v>
      </c>
      <c r="G85" s="37"/>
      <c r="H85" s="37">
        <f>H83+H84</f>
        <v>-52674</v>
      </c>
      <c r="I85" s="37"/>
      <c r="J85" s="37">
        <f>J83+J84</f>
        <v>98945</v>
      </c>
      <c r="K85" s="25"/>
    </row>
    <row r="86" spans="1:14" ht="22.5" customHeight="1">
      <c r="A86" s="42" t="s">
        <v>162</v>
      </c>
      <c r="B86" s="29"/>
      <c r="C86" s="29"/>
      <c r="D86" s="201">
        <f>'bs 3-5'!F11</f>
        <v>1965782</v>
      </c>
      <c r="E86" s="28"/>
      <c r="F86" s="201">
        <v>2342445</v>
      </c>
      <c r="G86" s="28"/>
      <c r="H86" s="201">
        <f>'bs 3-5'!J11</f>
        <v>232584</v>
      </c>
      <c r="I86" s="28"/>
      <c r="J86" s="201">
        <v>207355</v>
      </c>
      <c r="K86" s="25"/>
    </row>
    <row r="87" spans="1:14" ht="22.5" customHeight="1" thickBot="1">
      <c r="A87" s="56" t="s">
        <v>212</v>
      </c>
      <c r="B87" s="79"/>
      <c r="C87" s="45"/>
      <c r="D87" s="80">
        <f>SUM(D85:D86)</f>
        <v>1077505</v>
      </c>
      <c r="E87" s="47"/>
      <c r="F87" s="80">
        <f>SUM(F85:F86)</f>
        <v>1993283</v>
      </c>
      <c r="G87" s="49"/>
      <c r="H87" s="80">
        <f>SUM(H85:H86)</f>
        <v>179910</v>
      </c>
      <c r="I87" s="49"/>
      <c r="J87" s="80">
        <f>SUM(J85:J86)</f>
        <v>306300</v>
      </c>
    </row>
    <row r="88" spans="1:14" ht="21.75" hidden="1" customHeight="1" thickTop="1">
      <c r="B88" s="39"/>
      <c r="C88" s="39"/>
      <c r="D88" s="27">
        <f>D87-'bs 3-5'!D17</f>
        <v>1077505</v>
      </c>
      <c r="E88" s="39"/>
      <c r="F88" s="27">
        <f>F87-'bs 3-5'!F17</f>
        <v>1993283</v>
      </c>
      <c r="G88" s="28"/>
      <c r="H88" s="27">
        <f>H87-'bs 3-5'!H17</f>
        <v>179910</v>
      </c>
      <c r="I88" s="33"/>
      <c r="J88" s="27">
        <f>J87-'bs 3-5'!J17</f>
        <v>306300</v>
      </c>
    </row>
    <row r="89" spans="1:14" ht="10.35" customHeight="1" thickTop="1">
      <c r="B89" s="39"/>
      <c r="C89" s="39"/>
      <c r="D89" s="20"/>
      <c r="E89" s="39"/>
      <c r="F89" s="20"/>
      <c r="G89" s="28"/>
      <c r="H89" s="20"/>
      <c r="I89" s="33"/>
      <c r="J89" s="20"/>
    </row>
    <row r="90" spans="1:14" ht="22.5" customHeight="1">
      <c r="A90" s="107" t="s">
        <v>40</v>
      </c>
      <c r="B90" s="39"/>
      <c r="C90" s="39"/>
      <c r="D90" s="35"/>
      <c r="F90" s="35"/>
      <c r="H90" s="35"/>
      <c r="I90" s="33"/>
      <c r="J90" s="35"/>
      <c r="K90" s="28"/>
      <c r="L90" s="28"/>
      <c r="M90" s="28"/>
      <c r="N90" s="28"/>
    </row>
    <row r="91" spans="1:14" ht="22.5" hidden="1" customHeight="1">
      <c r="A91" s="29" t="s">
        <v>157</v>
      </c>
      <c r="B91" s="39"/>
      <c r="C91" s="39"/>
      <c r="D91" s="27"/>
      <c r="F91" s="27"/>
      <c r="G91" s="27"/>
      <c r="H91" s="27"/>
      <c r="J91" s="27"/>
    </row>
    <row r="92" spans="1:14" ht="22.5" hidden="1" customHeight="1">
      <c r="A92" s="29" t="s">
        <v>152</v>
      </c>
      <c r="B92" s="39"/>
      <c r="C92" s="39"/>
      <c r="D92" s="20"/>
      <c r="E92" s="14"/>
      <c r="F92" s="20">
        <v>0</v>
      </c>
      <c r="G92" s="34"/>
      <c r="H92" s="20">
        <v>0</v>
      </c>
      <c r="I92" s="34"/>
      <c r="J92" s="20">
        <v>0</v>
      </c>
    </row>
    <row r="93" spans="1:14" ht="22.5" hidden="1" customHeight="1">
      <c r="A93" s="29" t="s">
        <v>158</v>
      </c>
      <c r="B93" s="39"/>
      <c r="C93" s="39"/>
      <c r="D93" s="40"/>
      <c r="E93" s="35"/>
      <c r="F93" s="40"/>
      <c r="G93" s="34"/>
      <c r="H93" s="40"/>
      <c r="I93" s="34"/>
      <c r="J93" s="40"/>
    </row>
    <row r="94" spans="1:14" ht="22.5" hidden="1" customHeight="1">
      <c r="A94" s="29" t="s">
        <v>159</v>
      </c>
      <c r="B94" s="39"/>
      <c r="C94" s="39"/>
      <c r="D94" s="20"/>
      <c r="E94" s="35"/>
      <c r="F94" s="20"/>
      <c r="G94" s="34"/>
      <c r="H94" s="20"/>
      <c r="I94" s="34"/>
      <c r="J94" s="20"/>
    </row>
    <row r="95" spans="1:14" ht="22.5" customHeight="1">
      <c r="A95" s="42" t="s">
        <v>201</v>
      </c>
      <c r="B95" s="42"/>
      <c r="C95" s="42"/>
      <c r="D95" s="34"/>
      <c r="E95" s="35"/>
      <c r="F95" s="34"/>
      <c r="G95" s="34"/>
      <c r="H95" s="34"/>
      <c r="I95" s="34"/>
      <c r="J95" s="34"/>
    </row>
    <row r="96" spans="1:14" ht="22.5" customHeight="1">
      <c r="A96" s="42" t="s">
        <v>207</v>
      </c>
      <c r="B96" s="42"/>
      <c r="C96" s="42"/>
      <c r="D96" s="119">
        <v>-146883</v>
      </c>
      <c r="E96" s="35"/>
      <c r="F96" s="119">
        <v>393042</v>
      </c>
      <c r="G96" s="34"/>
      <c r="H96" s="119">
        <v>-94463</v>
      </c>
      <c r="I96" s="34"/>
      <c r="J96" s="119">
        <v>288732</v>
      </c>
    </row>
    <row r="97" spans="1:10" ht="21.75" customHeight="1">
      <c r="A97" s="115" t="s">
        <v>202</v>
      </c>
      <c r="D97" s="39">
        <v>4285</v>
      </c>
      <c r="F97" s="39">
        <v>1870</v>
      </c>
      <c r="H97" s="125">
        <v>-3901</v>
      </c>
      <c r="J97" s="125">
        <v>-1723</v>
      </c>
    </row>
    <row r="98" spans="1:10" ht="21.75">
      <c r="A98" s="200" t="s">
        <v>203</v>
      </c>
      <c r="B98" s="58"/>
      <c r="C98" s="58"/>
      <c r="D98" s="201">
        <v>14655</v>
      </c>
      <c r="E98" s="58"/>
      <c r="F98" s="201">
        <v>6571</v>
      </c>
      <c r="G98" s="58"/>
      <c r="H98" s="201">
        <v>8414</v>
      </c>
      <c r="I98" s="58"/>
      <c r="J98" s="201">
        <v>1946</v>
      </c>
    </row>
    <row r="99" spans="1:10" ht="21.75">
      <c r="A99" s="115"/>
    </row>
    <row r="100" spans="1:10" ht="22.5" customHeight="1">
      <c r="A100" s="135"/>
      <c r="D100" s="125"/>
      <c r="F100" s="20"/>
      <c r="H100" s="125"/>
      <c r="J100" s="20"/>
    </row>
  </sheetData>
  <mergeCells count="15">
    <mergeCell ref="D53:F53"/>
    <mergeCell ref="H53:J53"/>
    <mergeCell ref="D55:J55"/>
    <mergeCell ref="D8:J8"/>
    <mergeCell ref="A16:B16"/>
    <mergeCell ref="D51:F51"/>
    <mergeCell ref="H51:J51"/>
    <mergeCell ref="D52:F52"/>
    <mergeCell ref="H52:J5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14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3-5</vt:lpstr>
      <vt:lpstr>PL 6-7 (3 Month)</vt:lpstr>
      <vt:lpstr>PL 8-9 (9 Month)</vt:lpstr>
      <vt:lpstr>cet-Conso 10-11</vt:lpstr>
      <vt:lpstr>cet-company 12-13</vt:lpstr>
      <vt:lpstr>CF 14-15</vt:lpstr>
      <vt:lpstr>'bs 3-5'!Print_Area</vt:lpstr>
      <vt:lpstr>'CF 14-15'!Print_Area</vt:lpstr>
      <vt:lpstr>'PL 6-7 (3 Month)'!Print_Area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2022-10-26T05:15:55Z</cp:lastPrinted>
  <dcterms:created xsi:type="dcterms:W3CDTF">2001-05-31T06:38:56Z</dcterms:created>
  <dcterms:modified xsi:type="dcterms:W3CDTF">2022-11-08T09:53:56Z</dcterms:modified>
</cp:coreProperties>
</file>