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thanharuk\Desktop\GGC Q3'22\_FS NFS\"/>
    </mc:Choice>
  </mc:AlternateContent>
  <xr:revisionPtr revIDLastSave="0" documentId="13_ncr:1_{1D8FF90C-9FCD-4E11-B628-8666EAB8C410}" xr6:coauthVersionLast="47" xr6:coauthVersionMax="47" xr10:uidLastSave="{00000000-0000-0000-0000-000000000000}"/>
  <bookViews>
    <workbookView xWindow="-110" yWindow="-110" windowWidth="19420" windowHeight="10420" tabRatio="700" activeTab="5" xr2:uid="{00000000-000D-0000-FFFF-FFFF00000000}"/>
  </bookViews>
  <sheets>
    <sheet name="BS-3-4" sheetId="14" r:id="rId1"/>
    <sheet name="SI_3M_5-6 " sheetId="15" r:id="rId2"/>
    <sheet name="SI_6M_7-8" sheetId="7" r:id="rId3"/>
    <sheet name="CE.Conso_9" sheetId="11" r:id="rId4"/>
    <sheet name="CE.Sep_10" sheetId="12" r:id="rId5"/>
    <sheet name="CF_11-12" sheetId="8" r:id="rId6"/>
  </sheets>
  <externalReferences>
    <externalReference r:id="rId7"/>
    <externalReference r:id="rId8"/>
  </externalReferences>
  <definedNames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3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'BS-3-4'!$A$1:$P$82</definedName>
    <definedName name="_xlnm.Print_Area" localSheetId="3">'CE.Conso_9'!$A$1:$M$22</definedName>
    <definedName name="_xlnm.Print_Area" localSheetId="4">'CE.Sep_10'!$A$1:$L$21</definedName>
    <definedName name="_xlnm.Print_Area" localSheetId="5">'CF_11-12'!$A$1:$O$80</definedName>
    <definedName name="_xlnm.Print_Area" localSheetId="1">'SI_3M_5-6 '!$A$1:$P$53</definedName>
    <definedName name="_xlnm.Print_Area" localSheetId="2">'SI_6M_7-8'!$A$1:$P$53</definedName>
    <definedName name="Print_Area_MI">#REF!</definedName>
    <definedName name="_xlnm.Print_Titles" localSheetId="3">'CE.Conso_9'!$1:$9</definedName>
    <definedName name="_xlnm.Print_Titles" localSheetId="4">'CE.Sep_10'!$1:$8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2FB199E2_E6C9_42F7_8303_74F286B9FFA5_.wvu.PrintArea" localSheetId="4" hidden="1">'CE.Sep_10'!$A$1:$L$8</definedName>
    <definedName name="Z_2FB199E2_E6C9_42F7_8303_74F286B9FFA5_.wvu.Rows" localSheetId="4" hidden="1">'CE.Sep_10'!#REF!</definedName>
    <definedName name="Z_EEF9D53A_435C_48ED_9BA2_7F6F6B23D866_.wvu.PrintArea" localSheetId="4" hidden="1">'CE.Sep_10'!$A$1:$L$8</definedName>
    <definedName name="Z_EEF9D53A_435C_48ED_9BA2_7F6F6B23D866_.wvu.Rows" localSheetId="4" hidden="1">'CE.Sep_10'!#REF!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3" i="8" l="1"/>
  <c r="M63" i="8"/>
  <c r="M74" i="8" s="1"/>
  <c r="K63" i="8"/>
  <c r="I63" i="8"/>
  <c r="I74" i="8" s="1"/>
  <c r="J60" i="14" l="1"/>
  <c r="L53" i="14"/>
  <c r="J53" i="14"/>
  <c r="L31" i="14" l="1"/>
  <c r="P31" i="14"/>
  <c r="M20" i="11" l="1"/>
  <c r="M19" i="11"/>
  <c r="L18" i="12"/>
  <c r="L12" i="12"/>
  <c r="M13" i="11"/>
  <c r="N40" i="15"/>
  <c r="P12" i="15"/>
  <c r="P20" i="15" s="1"/>
  <c r="P24" i="15" s="1"/>
  <c r="P26" i="15" s="1"/>
  <c r="N12" i="15"/>
  <c r="N20" i="15" s="1"/>
  <c r="N24" i="15" s="1"/>
  <c r="N26" i="15" s="1"/>
  <c r="N44" i="15" s="1"/>
  <c r="L12" i="15"/>
  <c r="L20" i="15" s="1"/>
  <c r="L24" i="15" s="1"/>
  <c r="L26" i="15" s="1"/>
  <c r="J12" i="15"/>
  <c r="J20" i="15" s="1"/>
  <c r="J24" i="15" s="1"/>
  <c r="J26" i="15" s="1"/>
  <c r="J44" i="15" s="1"/>
  <c r="N7" i="15"/>
  <c r="O71" i="8"/>
  <c r="M71" i="8"/>
  <c r="K71" i="8"/>
  <c r="I71" i="8"/>
  <c r="O26" i="8"/>
  <c r="M26" i="8"/>
  <c r="K26" i="8"/>
  <c r="I26" i="8"/>
  <c r="J12" i="7"/>
  <c r="J20" i="7" s="1"/>
  <c r="J24" i="7" s="1"/>
  <c r="P18" i="14"/>
  <c r="L18" i="14"/>
  <c r="J51" i="15" l="1"/>
  <c r="J52" i="15" s="1"/>
  <c r="J48" i="15"/>
  <c r="N48" i="15"/>
  <c r="N51" i="15"/>
  <c r="N52" i="15" s="1"/>
  <c r="J32" i="15"/>
  <c r="J29" i="15"/>
  <c r="J30" i="15" s="1"/>
  <c r="L32" i="15"/>
  <c r="L29" i="15"/>
  <c r="L30" i="15" s="1"/>
  <c r="L44" i="15"/>
  <c r="N32" i="15"/>
  <c r="N29" i="15"/>
  <c r="N30" i="15" s="1"/>
  <c r="P32" i="15"/>
  <c r="P29" i="15"/>
  <c r="P30" i="15" s="1"/>
  <c r="P44" i="15"/>
  <c r="N53" i="14"/>
  <c r="P53" i="14"/>
  <c r="L48" i="15" l="1"/>
  <c r="L51" i="15"/>
  <c r="L52" i="15" s="1"/>
  <c r="P51" i="15"/>
  <c r="P52" i="15" s="1"/>
  <c r="P48" i="15"/>
  <c r="P12" i="7"/>
  <c r="N12" i="7"/>
  <c r="N20" i="7" s="1"/>
  <c r="N24" i="7" s="1"/>
  <c r="L12" i="7"/>
  <c r="L20" i="7" s="1"/>
  <c r="L24" i="7" s="1"/>
  <c r="M7" i="8"/>
  <c r="M48" i="8"/>
  <c r="L17" i="12"/>
  <c r="H20" i="12"/>
  <c r="F20" i="12"/>
  <c r="D20" i="12"/>
  <c r="J20" i="12"/>
  <c r="I21" i="11"/>
  <c r="G21" i="11"/>
  <c r="E21" i="11"/>
  <c r="C21" i="11"/>
  <c r="M18" i="11"/>
  <c r="N7" i="7"/>
  <c r="P79" i="14"/>
  <c r="P60" i="14"/>
  <c r="L79" i="14"/>
  <c r="L60" i="14"/>
  <c r="P20" i="7" l="1"/>
  <c r="P24" i="7" s="1"/>
  <c r="L19" i="12"/>
  <c r="L20" i="12" s="1"/>
  <c r="K21" i="11"/>
  <c r="M21" i="11"/>
  <c r="P62" i="14"/>
  <c r="P81" i="14" s="1"/>
  <c r="L62" i="14"/>
  <c r="L81" i="14" s="1"/>
  <c r="P33" i="14"/>
  <c r="L33" i="14"/>
  <c r="L83" i="14" l="1"/>
  <c r="P83" i="14"/>
  <c r="N79" i="14"/>
  <c r="J79" i="14"/>
  <c r="N60" i="14"/>
  <c r="J62" i="14"/>
  <c r="H14" i="12"/>
  <c r="F14" i="12"/>
  <c r="D14" i="12"/>
  <c r="L11" i="12"/>
  <c r="I15" i="11"/>
  <c r="G15" i="11"/>
  <c r="E15" i="11"/>
  <c r="C15" i="11"/>
  <c r="M12" i="11"/>
  <c r="M38" i="8"/>
  <c r="M40" i="8" s="1"/>
  <c r="M77" i="8" l="1"/>
  <c r="M79" i="8" s="1"/>
  <c r="M82" i="8" s="1"/>
  <c r="J81" i="14"/>
  <c r="N62" i="14"/>
  <c r="N81" i="14" s="1"/>
  <c r="N83" i="14" l="1"/>
  <c r="J83" i="14"/>
  <c r="L26" i="7"/>
  <c r="L44" i="7" s="1"/>
  <c r="L48" i="7" l="1"/>
  <c r="L51" i="7"/>
  <c r="L32" i="7"/>
  <c r="L29" i="7"/>
  <c r="L30" i="7" s="1"/>
  <c r="L52" i="7" l="1"/>
  <c r="K14" i="11"/>
  <c r="M14" i="11" s="1"/>
  <c r="M15" i="11" s="1"/>
  <c r="K38" i="8"/>
  <c r="K40" i="8" s="1"/>
  <c r="K74" i="8" s="1"/>
  <c r="J26" i="7"/>
  <c r="J44" i="7" s="1"/>
  <c r="J48" i="7" l="1"/>
  <c r="J51" i="7"/>
  <c r="J52" i="7" s="1"/>
  <c r="K77" i="8"/>
  <c r="K79" i="8" s="1"/>
  <c r="K15" i="11"/>
  <c r="J29" i="7"/>
  <c r="J30" i="7" s="1"/>
  <c r="J32" i="7"/>
  <c r="N26" i="7" l="1"/>
  <c r="N44" i="7" s="1"/>
  <c r="N48" i="7" l="1"/>
  <c r="N51" i="7"/>
  <c r="N52" i="7" s="1"/>
  <c r="N29" i="7"/>
  <c r="N30" i="7" s="1"/>
  <c r="N32" i="7"/>
  <c r="P26" i="7" l="1"/>
  <c r="P44" i="7" s="1"/>
  <c r="P48" i="7" l="1"/>
  <c r="P51" i="7"/>
  <c r="P52" i="7" s="1"/>
  <c r="P32" i="7"/>
  <c r="P29" i="7"/>
  <c r="P30" i="7" s="1"/>
  <c r="J13" i="12" l="1"/>
  <c r="L13" i="12" s="1"/>
  <c r="L14" i="12" s="1"/>
  <c r="O38" i="8"/>
  <c r="O40" i="8" s="1"/>
  <c r="O74" i="8" s="1"/>
  <c r="O77" i="8" l="1"/>
  <c r="O79" i="8" s="1"/>
  <c r="J14" i="12"/>
  <c r="I38" i="8" l="1"/>
  <c r="I40" i="8" s="1"/>
  <c r="I77" i="8" s="1"/>
  <c r="I79" i="8" s="1"/>
  <c r="I82" i="8" s="1"/>
</calcChain>
</file>

<file path=xl/sharedStrings.xml><?xml version="1.0" encoding="utf-8"?>
<sst xmlns="http://schemas.openxmlformats.org/spreadsheetml/2006/main" count="360" uniqueCount="178">
  <si>
    <t>Global Green Chemicals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</si>
  <si>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</si>
  <si>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</si>
  <si>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</si>
  <si>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</si>
  <si>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</si>
  <si>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</si>
  <si>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</si>
  <si>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</si>
  <si>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2021</t>
  </si>
  <si>
    <t>(Unaudited)</t>
  </si>
  <si>
    <t>(in thousand Baht)</t>
  </si>
  <si>
    <t>Current assets</t>
  </si>
  <si>
    <t>Cash and cash equivalents</t>
  </si>
  <si>
    <t>Current investments in financial assets</t>
  </si>
  <si>
    <t>Trade receivables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</si>
  <si>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</si>
  <si>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</si>
  <si>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</si>
  <si>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</si>
  <si>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</si>
  <si>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</si>
  <si>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</si>
  <si>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</si>
  <si>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</si>
  <si>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</si>
  <si>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</si>
  <si>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</si>
  <si>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</si>
  <si>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</si>
  <si>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</si>
  <si>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</si>
  <si>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</si>
  <si>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payables</t>
  </si>
  <si>
    <t>Other payables</t>
  </si>
  <si>
    <t>Payables to contractors</t>
  </si>
  <si>
    <t>Current portion of long-term borrowings</t>
  </si>
  <si>
    <t xml:space="preserve">   from financial institutions</t>
  </si>
  <si>
    <t>Current portion of lease liabilities</t>
  </si>
  <si>
    <t>Income tax payable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</si>
  <si>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</si>
  <si>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</si>
  <si>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</si>
  <si>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</si>
  <si>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</si>
  <si>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</si>
  <si>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</si>
  <si>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</si>
  <si>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Share capital: </t>
  </si>
  <si>
    <t xml:space="preserve">   </t>
  </si>
  <si>
    <t>Authorised share capital</t>
  </si>
  <si>
    <t>Issued and paid-up share capital</t>
  </si>
  <si>
    <t>Share premium</t>
  </si>
  <si>
    <t>Difference arising from business combination</t>
  </si>
  <si>
    <t xml:space="preserve">   under common control</t>
  </si>
  <si>
    <t>Retained earnings</t>
  </si>
  <si>
    <t xml:space="preserve">  </t>
  </si>
  <si>
    <t>Appropriated</t>
  </si>
  <si>
    <t>Legal reserve</t>
  </si>
  <si>
    <t>Unappropriated</t>
  </si>
  <si>
    <t>Total equity</t>
  </si>
  <si>
    <t>Total liabilities and equity</t>
  </si>
  <si>
    <t>Statement of income (Unaudited)</t>
  </si>
  <si>
    <t>Three-month period ended</t>
  </si>
  <si>
    <t>Revenues from sales</t>
  </si>
  <si>
    <t>Interest income and dividend income</t>
  </si>
  <si>
    <t>Cost of sales</t>
  </si>
  <si>
    <t>Other income</t>
  </si>
  <si>
    <t>Administrative expenses</t>
  </si>
  <si>
    <t>Finance costs</t>
  </si>
  <si>
    <t>Share of profit of investments in joint ventures</t>
  </si>
  <si>
    <t>Statement of comprehensive income (Unaudited)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</si>
  <si>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</si>
  <si>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</si>
  <si>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</si>
  <si>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</si>
  <si>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</si>
  <si>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</si>
  <si>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</si>
  <si>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</si>
  <si>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</si>
  <si>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</si>
  <si>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</si>
  <si>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</si>
  <si>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</si>
  <si>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</si>
  <si>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</si>
  <si>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</si>
  <si>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</si>
  <si>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Balance as at 1 January 2021</t>
  </si>
  <si>
    <t>Profit for the period</t>
  </si>
  <si>
    <t>Balance as at 1 January 2022</t>
  </si>
  <si>
    <t>Separate financial statements</t>
  </si>
  <si>
    <t>Issued and</t>
  </si>
  <si>
    <t xml:space="preserve">Legal reserve </t>
  </si>
  <si>
    <t>Statement of cash flows (Unaudited)</t>
  </si>
  <si>
    <t>Cash flows from operating activities</t>
  </si>
  <si>
    <t>Provision for employee benefit</t>
  </si>
  <si>
    <t>Share of profit of investment in joint ventures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</si>
  <si>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</si>
  <si>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</si>
  <si>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</si>
  <si>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</si>
  <si>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</si>
  <si>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 xml:space="preserve">Cash paid for acquisition of plant and equipment  </t>
  </si>
  <si>
    <t>Cash paid for acquisition of intangible assets</t>
  </si>
  <si>
    <t>Cash flows from financing activities</t>
  </si>
  <si>
    <t>Cash and cash equivalents at 1 January</t>
  </si>
  <si>
    <t xml:space="preserve">Gross profit </t>
  </si>
  <si>
    <t>6</t>
  </si>
  <si>
    <t>7</t>
  </si>
  <si>
    <t>8</t>
  </si>
  <si>
    <t xml:space="preserve">(1,023,666,700 ordinary shares, </t>
  </si>
  <si>
    <t xml:space="preserve"> par value at Baht 9.50 per share)</t>
  </si>
  <si>
    <t>Long-term borrowings</t>
  </si>
  <si>
    <t>Distribution costs</t>
  </si>
  <si>
    <t>Profit before income tax expense</t>
  </si>
  <si>
    <t>Profit attributable to:</t>
  </si>
  <si>
    <t xml:space="preserve">Total comprehensive income (expense) </t>
  </si>
  <si>
    <t xml:space="preserve">   for the period</t>
  </si>
  <si>
    <t xml:space="preserve">Other receivables </t>
  </si>
  <si>
    <t>Taxes paid</t>
  </si>
  <si>
    <t>Cash paid for investment in a joint venture</t>
  </si>
  <si>
    <t xml:space="preserve">Effect of exchange rate changes </t>
  </si>
  <si>
    <t xml:space="preserve">   on cash and cash equivalents</t>
  </si>
  <si>
    <t>Investments in associate</t>
  </si>
  <si>
    <t>3, 5</t>
  </si>
  <si>
    <t>Profit from operating activities</t>
  </si>
  <si>
    <t xml:space="preserve">   for the period, net of tax</t>
  </si>
  <si>
    <t>Other comprehensive income</t>
  </si>
  <si>
    <t>Adjustments to reconcile profit to cash receipts (payments)</t>
  </si>
  <si>
    <t>Depreciation and amortisation</t>
  </si>
  <si>
    <t>Loss on inventories devaluation</t>
  </si>
  <si>
    <t>(Reversal of) loss on obsolete inventories</t>
  </si>
  <si>
    <t>Loss on written-off of raw materials</t>
  </si>
  <si>
    <t xml:space="preserve">   before effect of exchange rates changes</t>
  </si>
  <si>
    <t>3, 4</t>
  </si>
  <si>
    <t>3</t>
  </si>
  <si>
    <t xml:space="preserve">   Owners of the Company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</si>
  <si>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</si>
  <si>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Dividend received</t>
  </si>
  <si>
    <t>Repayment of lease liabilities</t>
  </si>
  <si>
    <t>Finance cost paid</t>
  </si>
  <si>
    <t>Dividends paid</t>
  </si>
  <si>
    <t>Repayment of long-term borrowings from financial institutions</t>
  </si>
  <si>
    <t>Dividends</t>
  </si>
  <si>
    <t>11</t>
  </si>
  <si>
    <t xml:space="preserve">Proceed from sale of plant and equipment  </t>
  </si>
  <si>
    <t>Proceeds from borrowings from financial institutions</t>
  </si>
  <si>
    <t>Net cash generated from operating</t>
  </si>
  <si>
    <t xml:space="preserve">Net cash from operating activities </t>
  </si>
  <si>
    <t>Net foreign exchange gain</t>
  </si>
  <si>
    <t>(Gain) loss on disposal of plant and equipment</t>
  </si>
  <si>
    <t xml:space="preserve">Net cash used in financing activities  </t>
  </si>
  <si>
    <t>Loan to a subsidiary</t>
  </si>
  <si>
    <t>Repayment of loan to a subsidiary</t>
  </si>
  <si>
    <t xml:space="preserve">Proceeds from (paid for) current investments in financial assets </t>
  </si>
  <si>
    <t xml:space="preserve">   pledged as collateral</t>
  </si>
  <si>
    <t>Deposits at a financial institution</t>
  </si>
  <si>
    <t>Deposits at a financial institution pledged as collateral</t>
  </si>
  <si>
    <t>30 September</t>
  </si>
  <si>
    <t>Nine-month period ended</t>
  </si>
  <si>
    <t>Balance as at 30 September 2021</t>
  </si>
  <si>
    <t>Balance as at 30 September 2022</t>
  </si>
  <si>
    <t>Nine-month period ended 30 September 2021</t>
  </si>
  <si>
    <t>Nine-month period ended 30 September 2022</t>
  </si>
  <si>
    <t>Cash and cash equivalents at 30 September</t>
  </si>
  <si>
    <t>Proceeds from transferring provision for employee benefit</t>
  </si>
  <si>
    <t>Net derivatives loss</t>
  </si>
  <si>
    <t xml:space="preserve">Tax expense </t>
  </si>
  <si>
    <t>Unrealised gain on exchange rate</t>
  </si>
  <si>
    <t>Unrealised loss on derivative</t>
  </si>
  <si>
    <t>Gain on written-off of right-of-use assets</t>
  </si>
  <si>
    <t>Cash paid for investment in a subsidiary</t>
  </si>
  <si>
    <t xml:space="preserve">Net cash used in investing activities  </t>
  </si>
  <si>
    <t>Net increase in cash and cash equivalents,</t>
  </si>
  <si>
    <t>Net increase in cash and cash equivalents</t>
  </si>
  <si>
    <t>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</si>
</sst>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mmmm\ d\,\ yyyy;@"/>
    <numFmt numFmtId="167" formatCode="#,##0;\(#,##0\)"/>
    <numFmt numFmtId="168" formatCode="_(* #,##0_);_(* \(#,##0\);_(* &quot;-&quot;?????_);_(@_)"/>
  </numFmts>
  <fonts count="24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b/>
      <i/>
      <sz val="8"/>
      <color indexed="9"/>
      <name val="Times New Roman"/>
      <family val="1"/>
    </font>
    <font>
      <sz val="11"/>
      <color theme="1"/>
      <name val="Times New Roman"/>
      <family val="1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35">
    <xf numFmtId="0" fontId="0" fillId="0" borderId="0" xfId="0"/>
    <xf numFmtId="0" fontId="12" fillId="0" borderId="0" xfId="0" applyFont="1"/>
    <xf numFmtId="164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0" fontId="10" fillId="0" borderId="0" xfId="0" applyFont="1"/>
    <xf numFmtId="164" fontId="10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wrapText="1"/>
    </xf>
    <xf numFmtId="0" fontId="14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166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0" fontId="10" fillId="0" borderId="0" xfId="0" applyFont="1" applyAlignment="1">
      <alignment horizontal="left"/>
    </xf>
    <xf numFmtId="49" fontId="10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164" fontId="10" fillId="0" borderId="2" xfId="1" applyNumberFormat="1" applyFont="1" applyFill="1" applyBorder="1" applyAlignment="1"/>
    <xf numFmtId="38" fontId="10" fillId="0" borderId="0" xfId="0" applyNumberFormat="1" applyFont="1"/>
    <xf numFmtId="0" fontId="12" fillId="0" borderId="0" xfId="0" quotePrefix="1" applyFont="1" applyAlignment="1">
      <alignment horizontal="center"/>
    </xf>
    <xf numFmtId="0" fontId="10" fillId="0" borderId="0" xfId="0" quotePrefix="1" applyFont="1" applyAlignment="1">
      <alignment horizontal="left"/>
    </xf>
    <xf numFmtId="164" fontId="10" fillId="0" borderId="1" xfId="1" applyNumberFormat="1" applyFont="1" applyFill="1" applyBorder="1" applyAlignment="1"/>
    <xf numFmtId="0" fontId="8" fillId="0" borderId="0" xfId="0" applyFont="1" applyAlignment="1">
      <alignment horizontal="left"/>
    </xf>
    <xf numFmtId="41" fontId="9" fillId="0" borderId="0" xfId="0" applyNumberFormat="1" applyFont="1" applyAlignment="1">
      <alignment horizontal="center"/>
    </xf>
    <xf numFmtId="41" fontId="10" fillId="0" borderId="0" xfId="0" applyNumberFormat="1" applyFont="1"/>
    <xf numFmtId="49" fontId="10" fillId="0" borderId="0" xfId="0" applyNumberFormat="1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1" fontId="10" fillId="0" borderId="0" xfId="1" applyNumberFormat="1" applyFont="1" applyAlignment="1">
      <alignment horizontal="center"/>
    </xf>
    <xf numFmtId="166" fontId="13" fillId="0" borderId="0" xfId="0" quotePrefix="1" applyNumberFormat="1" applyFont="1" applyAlignment="1">
      <alignment horizontal="center"/>
    </xf>
    <xf numFmtId="49" fontId="9" fillId="0" borderId="0" xfId="0" quotePrefix="1" applyNumberFormat="1" applyFont="1" applyAlignment="1">
      <alignment horizontal="left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9" fillId="0" borderId="3" xfId="1" applyNumberFormat="1" applyFont="1" applyFill="1" applyBorder="1" applyAlignment="1"/>
    <xf numFmtId="164" fontId="9" fillId="0" borderId="0" xfId="1" applyNumberFormat="1" applyFont="1" applyFill="1" applyAlignment="1"/>
    <xf numFmtId="49" fontId="13" fillId="0" borderId="0" xfId="0" applyNumberFormat="1" applyFont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41" fontId="9" fillId="0" borderId="0" xfId="1" applyNumberFormat="1" applyFont="1" applyFill="1" applyAlignment="1"/>
    <xf numFmtId="164" fontId="9" fillId="0" borderId="2" xfId="1" applyNumberFormat="1" applyFont="1" applyFill="1" applyBorder="1" applyAlignment="1"/>
    <xf numFmtId="0" fontId="13" fillId="0" borderId="0" xfId="0" applyFont="1"/>
    <xf numFmtId="0" fontId="12" fillId="0" borderId="0" xfId="0" quotePrefix="1" applyFont="1" applyAlignment="1">
      <alignment horizontal="left"/>
    </xf>
    <xf numFmtId="164" fontId="9" fillId="0" borderId="1" xfId="1" applyNumberFormat="1" applyFont="1" applyFill="1" applyBorder="1" applyAlignment="1"/>
    <xf numFmtId="164" fontId="9" fillId="0" borderId="0" xfId="1" applyNumberFormat="1" applyFont="1" applyFill="1" applyBorder="1" applyAlignment="1"/>
    <xf numFmtId="0" fontId="9" fillId="0" borderId="0" xfId="0" quotePrefix="1" applyFont="1" applyAlignment="1">
      <alignment horizontal="left"/>
    </xf>
    <xf numFmtId="0" fontId="18" fillId="0" borderId="0" xfId="0" applyFont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64" fontId="11" fillId="0" borderId="0" xfId="1" applyNumberFormat="1" applyFont="1" applyFill="1" applyAlignment="1"/>
    <xf numFmtId="164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64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64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0" fontId="10" fillId="0" borderId="0" xfId="16" applyFont="1" applyAlignment="1">
      <alignment horizontal="lef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9" fontId="17" fillId="0" borderId="0" xfId="0" applyNumberFormat="1" applyFont="1"/>
    <xf numFmtId="167" fontId="8" fillId="0" borderId="0" xfId="0" applyNumberFormat="1" applyFont="1"/>
    <xf numFmtId="167" fontId="10" fillId="0" borderId="0" xfId="0" applyNumberFormat="1" applyFont="1"/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2" fillId="0" borderId="0" xfId="10" applyFont="1"/>
    <xf numFmtId="49" fontId="9" fillId="0" borderId="0" xfId="0" applyNumberFormat="1" applyFont="1"/>
    <xf numFmtId="0" fontId="9" fillId="0" borderId="0" xfId="10" applyFont="1"/>
    <xf numFmtId="0" fontId="9" fillId="0" borderId="0" xfId="14" applyFont="1" applyAlignment="1">
      <alignment horizontal="left"/>
    </xf>
    <xf numFmtId="0" fontId="8" fillId="0" borderId="0" xfId="18" applyFont="1"/>
    <xf numFmtId="0" fontId="10" fillId="0" borderId="0" xfId="18" applyFont="1"/>
    <xf numFmtId="0" fontId="10" fillId="0" borderId="0" xfId="18" applyFont="1" applyAlignment="1">
      <alignment horizontal="center"/>
    </xf>
    <xf numFmtId="37" fontId="10" fillId="0" borderId="0" xfId="10" applyNumberFormat="1" applyFont="1" applyAlignment="1">
      <alignment horizontal="center"/>
    </xf>
    <xf numFmtId="0" fontId="9" fillId="0" borderId="0" xfId="18" applyFont="1" applyAlignment="1">
      <alignment horizontal="center"/>
    </xf>
    <xf numFmtId="49" fontId="9" fillId="0" borderId="0" xfId="10" applyNumberFormat="1" applyFont="1"/>
    <xf numFmtId="49" fontId="10" fillId="0" borderId="0" xfId="10" applyNumberFormat="1" applyFont="1"/>
    <xf numFmtId="164" fontId="10" fillId="0" borderId="0" xfId="1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/>
    </xf>
    <xf numFmtId="0" fontId="9" fillId="0" borderId="0" xfId="18" applyFont="1"/>
    <xf numFmtId="164" fontId="9" fillId="0" borderId="1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0" fontId="9" fillId="0" borderId="0" xfId="17" applyFont="1" applyAlignment="1">
      <alignment horizontal="center"/>
    </xf>
    <xf numFmtId="0" fontId="18" fillId="0" borderId="0" xfId="16" applyFont="1"/>
    <xf numFmtId="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10" fillId="0" borderId="0" xfId="16" applyNumberFormat="1" applyFont="1" applyAlignment="1">
      <alignment horizontal="center"/>
    </xf>
    <xf numFmtId="165" fontId="10" fillId="0" borderId="0" xfId="16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16" applyFont="1" applyAlignment="1">
      <alignment horizontal="left"/>
    </xf>
    <xf numFmtId="164" fontId="9" fillId="0" borderId="4" xfId="1" applyNumberFormat="1" applyFont="1" applyFill="1" applyBorder="1" applyAlignment="1"/>
    <xf numFmtId="164" fontId="9" fillId="0" borderId="5" xfId="1" applyNumberFormat="1" applyFont="1" applyFill="1" applyBorder="1" applyAlignment="1"/>
    <xf numFmtId="0" fontId="19" fillId="0" borderId="0" xfId="0" applyFont="1"/>
    <xf numFmtId="49" fontId="10" fillId="0" borderId="0" xfId="0" applyNumberFormat="1" applyFont="1" applyFill="1" applyAlignment="1">
      <alignment horizontal="left"/>
    </xf>
    <xf numFmtId="0" fontId="10" fillId="0" borderId="0" xfId="0" applyFont="1" applyFill="1"/>
    <xf numFmtId="49" fontId="20" fillId="0" borderId="0" xfId="0" quotePrefix="1" applyNumberFormat="1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"/>
    </xf>
    <xf numFmtId="165" fontId="20" fillId="0" borderId="0" xfId="0" applyNumberFormat="1" applyFont="1" applyAlignment="1">
      <alignment horizontal="center"/>
    </xf>
    <xf numFmtId="164" fontId="20" fillId="0" borderId="0" xfId="1" applyNumberFormat="1" applyFont="1" applyFill="1" applyBorder="1" applyAlignment="1">
      <alignment horizontal="right"/>
    </xf>
    <xf numFmtId="164" fontId="20" fillId="0" borderId="0" xfId="1" applyNumberFormat="1" applyFont="1" applyFill="1" applyBorder="1" applyAlignment="1"/>
    <xf numFmtId="0" fontId="17" fillId="0" borderId="0" xfId="16" applyFont="1" applyAlignment="1"/>
    <xf numFmtId="49" fontId="7" fillId="0" borderId="0" xfId="0" applyNumberFormat="1" applyFont="1" applyAlignment="1"/>
    <xf numFmtId="0" fontId="7" fillId="0" borderId="0" xfId="0" applyFont="1" applyAlignment="1"/>
    <xf numFmtId="43" fontId="9" fillId="0" borderId="0" xfId="16" applyNumberFormat="1" applyFont="1" applyAlignment="1">
      <alignment horizontal="center"/>
    </xf>
    <xf numFmtId="43" fontId="9" fillId="0" borderId="0" xfId="16" applyNumberFormat="1" applyFont="1"/>
    <xf numFmtId="167" fontId="7" fillId="0" borderId="0" xfId="0" applyNumberFormat="1" applyFont="1" applyAlignment="1"/>
    <xf numFmtId="0" fontId="7" fillId="0" borderId="0" xfId="16" applyFont="1" applyAlignment="1"/>
    <xf numFmtId="164" fontId="9" fillId="0" borderId="0" xfId="1" applyNumberFormat="1" applyFont="1" applyFill="1" applyBorder="1" applyAlignment="1">
      <alignment horizontal="center"/>
    </xf>
    <xf numFmtId="43" fontId="9" fillId="0" borderId="0" xfId="16" applyNumberFormat="1" applyFont="1" applyBorder="1"/>
    <xf numFmtId="0" fontId="9" fillId="0" borderId="0" xfId="16" applyFont="1" applyFill="1"/>
    <xf numFmtId="0" fontId="12" fillId="0" borderId="0" xfId="16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3" fontId="10" fillId="0" borderId="0" xfId="1" applyFont="1"/>
    <xf numFmtId="43" fontId="10" fillId="0" borderId="0" xfId="0" applyNumberFormat="1" applyFont="1"/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8" applyFont="1" applyAlignment="1">
      <alignment horizontal="left"/>
    </xf>
    <xf numFmtId="0" fontId="10" fillId="0" borderId="0" xfId="10" applyFont="1" applyAlignment="1"/>
    <xf numFmtId="0" fontId="10" fillId="0" borderId="0" xfId="18" applyFont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vertical="center"/>
    </xf>
    <xf numFmtId="0" fontId="8" fillId="0" borderId="0" xfId="18" applyFont="1" applyAlignment="1">
      <alignment vertic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Alignment="1">
      <alignment horizontal="right"/>
    </xf>
    <xf numFmtId="164" fontId="10" fillId="0" borderId="0" xfId="1" applyNumberFormat="1" applyFont="1" applyAlignment="1">
      <alignment horizontal="right"/>
    </xf>
    <xf numFmtId="164" fontId="15" fillId="0" borderId="0" xfId="1" applyNumberFormat="1" applyFont="1" applyAlignment="1">
      <alignment horizontal="right"/>
    </xf>
    <xf numFmtId="164" fontId="10" fillId="0" borderId="0" xfId="1" applyNumberFormat="1" applyFont="1"/>
    <xf numFmtId="164" fontId="9" fillId="0" borderId="0" xfId="1" applyNumberFormat="1" applyFont="1"/>
    <xf numFmtId="164" fontId="15" fillId="0" borderId="0" xfId="1" applyNumberFormat="1" applyFont="1" applyFill="1" applyAlignment="1"/>
    <xf numFmtId="164" fontId="15" fillId="0" borderId="0" xfId="1" applyNumberFormat="1" applyFont="1"/>
    <xf numFmtId="164" fontId="11" fillId="0" borderId="0" xfId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10" fillId="0" borderId="0" xfId="1" applyNumberFormat="1" applyFont="1" applyFill="1" applyAlignment="1">
      <alignment horizontal="left"/>
    </xf>
    <xf numFmtId="164" fontId="9" fillId="0" borderId="0" xfId="1" applyNumberFormat="1" applyFont="1" applyAlignment="1">
      <alignment horizontal="center"/>
    </xf>
    <xf numFmtId="43" fontId="9" fillId="0" borderId="0" xfId="1" applyNumberFormat="1" applyFont="1" applyAlignment="1">
      <alignment horizontal="center"/>
    </xf>
    <xf numFmtId="164" fontId="10" fillId="0" borderId="0" xfId="1" applyNumberFormat="1" applyFont="1" applyBorder="1"/>
    <xf numFmtId="164" fontId="10" fillId="0" borderId="0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9" fillId="0" borderId="0" xfId="1" applyNumberFormat="1" applyFont="1" applyBorder="1"/>
    <xf numFmtId="164" fontId="10" fillId="0" borderId="2" xfId="1" applyNumberFormat="1" applyFont="1" applyBorder="1"/>
    <xf numFmtId="164" fontId="10" fillId="0" borderId="0" xfId="1" applyNumberFormat="1" applyFont="1" applyFill="1" applyBorder="1" applyAlignment="1">
      <alignment horizontal="right" vertical="center" indent="1"/>
    </xf>
    <xf numFmtId="41" fontId="10" fillId="0" borderId="0" xfId="2" applyNumberFormat="1" applyFont="1" applyFill="1" applyAlignment="1"/>
    <xf numFmtId="41" fontId="10" fillId="0" borderId="2" xfId="2" applyNumberFormat="1" applyFont="1" applyFill="1" applyBorder="1" applyAlignment="1"/>
    <xf numFmtId="41" fontId="10" fillId="0" borderId="0" xfId="2" applyNumberFormat="1" applyFont="1" applyFill="1" applyBorder="1" applyAlignment="1"/>
    <xf numFmtId="164" fontId="10" fillId="0" borderId="0" xfId="1" applyNumberFormat="1" applyFont="1" applyAlignment="1"/>
    <xf numFmtId="165" fontId="10" fillId="0" borderId="0" xfId="16" applyNumberFormat="1" applyFont="1" applyAlignment="1"/>
    <xf numFmtId="0" fontId="10" fillId="0" borderId="0" xfId="16" applyFont="1" applyAlignment="1"/>
    <xf numFmtId="41" fontId="10" fillId="0" borderId="0" xfId="0" applyNumberFormat="1" applyFont="1" applyAlignment="1"/>
    <xf numFmtId="49" fontId="10" fillId="0" borderId="0" xfId="0" applyNumberFormat="1" applyFont="1" applyAlignment="1"/>
    <xf numFmtId="164" fontId="10" fillId="0" borderId="0" xfId="16" applyNumberFormat="1" applyFont="1" applyAlignment="1"/>
    <xf numFmtId="164" fontId="9" fillId="0" borderId="0" xfId="1" applyNumberFormat="1" applyFont="1" applyAlignment="1"/>
    <xf numFmtId="0" fontId="9" fillId="0" borderId="0" xfId="16" applyFont="1" applyAlignment="1"/>
    <xf numFmtId="0" fontId="13" fillId="0" borderId="0" xfId="0" applyFont="1" applyAlignment="1"/>
    <xf numFmtId="164" fontId="10" fillId="0" borderId="0" xfId="0" applyNumberFormat="1" applyFont="1" applyAlignment="1"/>
    <xf numFmtId="0" fontId="10" fillId="0" borderId="0" xfId="0" applyFont="1" applyAlignment="1"/>
    <xf numFmtId="0" fontId="12" fillId="0" borderId="0" xfId="0" applyFont="1" applyAlignment="1"/>
    <xf numFmtId="0" fontId="12" fillId="0" borderId="0" xfId="16" applyFont="1" applyAlignment="1"/>
    <xf numFmtId="0" fontId="13" fillId="0" borderId="0" xfId="16" applyFont="1" applyAlignment="1"/>
    <xf numFmtId="164" fontId="22" fillId="0" borderId="2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right"/>
    </xf>
    <xf numFmtId="43" fontId="9" fillId="0" borderId="1" xfId="1" applyNumberFormat="1" applyFont="1" applyBorder="1" applyAlignment="1"/>
    <xf numFmtId="43" fontId="9" fillId="0" borderId="0" xfId="1" applyNumberFormat="1" applyFont="1" applyAlignment="1"/>
    <xf numFmtId="0" fontId="9" fillId="0" borderId="0" xfId="0" applyFont="1" applyAlignment="1"/>
    <xf numFmtId="0" fontId="9" fillId="0" borderId="0" xfId="16" applyFont="1" applyFill="1" applyAlignment="1"/>
    <xf numFmtId="43" fontId="9" fillId="0" borderId="0" xfId="16" applyNumberFormat="1" applyFont="1" applyBorder="1" applyAlignment="1"/>
    <xf numFmtId="43" fontId="9" fillId="0" borderId="0" xfId="16" applyNumberFormat="1" applyFont="1" applyAlignment="1"/>
    <xf numFmtId="164" fontId="10" fillId="0" borderId="0" xfId="1" applyNumberFormat="1" applyFont="1" applyBorder="1" applyAlignment="1"/>
    <xf numFmtId="164" fontId="9" fillId="0" borderId="0" xfId="1" applyNumberFormat="1" applyFont="1" applyBorder="1" applyAlignment="1"/>
    <xf numFmtId="164" fontId="10" fillId="0" borderId="2" xfId="1" applyNumberFormat="1" applyFont="1" applyBorder="1" applyAlignment="1"/>
    <xf numFmtId="0" fontId="12" fillId="0" borderId="0" xfId="18" applyFont="1" applyAlignment="1">
      <alignment horizontal="center" vertic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>
      <alignment horizontal="right"/>
    </xf>
    <xf numFmtId="0" fontId="10" fillId="0" borderId="0" xfId="17" applyFont="1" applyFill="1" applyAlignment="1"/>
    <xf numFmtId="0" fontId="10" fillId="0" borderId="0" xfId="16" applyFont="1" applyFill="1" applyAlignment="1"/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16" applyNumberFormat="1" applyFont="1" applyFill="1" applyAlignment="1"/>
    <xf numFmtId="9" fontId="10" fillId="0" borderId="0" xfId="21" applyFont="1" applyFill="1" applyAlignment="1"/>
    <xf numFmtId="9" fontId="10" fillId="0" borderId="0" xfId="21" applyFont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10" fillId="0" borderId="0" xfId="17" applyFont="1" applyFill="1" applyAlignment="1">
      <alignment horizontal="left"/>
    </xf>
    <xf numFmtId="0" fontId="12" fillId="0" borderId="0" xfId="0" applyFont="1" applyFill="1" applyAlignment="1"/>
    <xf numFmtId="0" fontId="10" fillId="0" borderId="0" xfId="16" applyFont="1" applyFill="1"/>
    <xf numFmtId="41" fontId="9" fillId="0" borderId="0" xfId="0" applyNumberFormat="1" applyFont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1" fontId="10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12" fillId="0" borderId="0" xfId="0" applyNumberFormat="1" applyFont="1" applyAlignment="1">
      <alignment horizontal="center"/>
    </xf>
    <xf numFmtId="0" fontId="17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0" fontId="9" fillId="0" borderId="0" xfId="10" applyFont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37" fontId="12" fillId="0" borderId="0" xfId="10" applyNumberFormat="1" applyFont="1" applyAlignment="1">
      <alignment horizontal="center"/>
    </xf>
    <xf numFmtId="167" fontId="7" fillId="0" borderId="0" xfId="0" applyNumberFormat="1" applyFont="1" applyAlignment="1">
      <alignment horizontal="left"/>
    </xf>
    <xf numFmtId="0" fontId="9" fillId="0" borderId="0" xfId="18" applyFont="1" applyAlignment="1">
      <alignment horizontal="center"/>
    </xf>
    <xf numFmtId="0" fontId="10" fillId="0" borderId="2" xfId="18" applyFont="1" applyBorder="1" applyAlignment="1">
      <alignment horizontal="center"/>
    </xf>
  </cellXfs>
  <cellStyles count="2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18" xr:uid="{00000000-0005-0000-0000-000012000000}"/>
    <cellStyle name="Percent" xfId="21" builtinId="5"/>
    <cellStyle name="Percent 2" xfId="19" xr:uid="{00000000-0005-0000-0000-000013000000}"/>
    <cellStyle name="Percent 3" xfId="20" xr:uid="{00000000-0005-0000-0000-000014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7817-27B1-4808-AB0E-63825C1B2185}">
  <dimension ref="A1:W89"/>
  <sheetViews>
    <sheetView view="pageBreakPreview" topLeftCell="A66" zoomScale="85" zoomScaleNormal="85" zoomScaleSheetLayoutView="85" workbookViewId="0">
      <selection activeCell="G90" sqref="G90"/>
    </sheetView>
  </sheetViews>
  <sheetFormatPr defaultColWidth="9.09765625" defaultRowHeight="14" x14ac:dyDescent="0.3"/>
  <cols>
    <col min="1" max="5" width="2.69921875" style="4" customWidth="1"/>
    <col min="6" max="6" width="12.59765625" style="4" customWidth="1"/>
    <col min="7" max="7" width="14.3984375" style="4" customWidth="1"/>
    <col min="8" max="8" width="7.8984375" style="14" customWidth="1"/>
    <col min="9" max="9" width="1.09765625" style="12" customWidth="1"/>
    <col min="10" max="10" width="16.3984375" style="4" customWidth="1"/>
    <col min="11" max="11" width="1.09765625" style="4" customWidth="1"/>
    <col min="12" max="12" width="16.3984375" style="4" customWidth="1"/>
    <col min="13" max="13" width="1.09765625" style="4" customWidth="1"/>
    <col min="14" max="14" width="16.3984375" style="4" customWidth="1"/>
    <col min="15" max="15" width="1.09765625" style="4" customWidth="1"/>
    <col min="16" max="16" width="16.3984375" style="4" customWidth="1"/>
    <col min="17" max="18" width="9.09765625" style="4"/>
    <col min="19" max="19" width="11.8984375" style="4" bestFit="1" customWidth="1"/>
    <col min="20" max="21" width="9.09765625" style="4"/>
    <col min="22" max="22" width="16.09765625" style="4" bestFit="1" customWidth="1"/>
    <col min="23" max="256" width="9.09765625" style="4"/>
    <col min="257" max="261" width="2.69921875" style="4" customWidth="1"/>
    <col min="262" max="262" width="12.59765625" style="4" customWidth="1"/>
    <col min="263" max="263" width="31.09765625" style="4" customWidth="1"/>
    <col min="264" max="264" width="6" style="4" customWidth="1"/>
    <col min="265" max="265" width="0.69921875" style="4" customWidth="1"/>
    <col min="266" max="266" width="19.59765625" style="4" customWidth="1"/>
    <col min="267" max="267" width="0.69921875" style="4" customWidth="1"/>
    <col min="268" max="268" width="19.59765625" style="4" customWidth="1"/>
    <col min="269" max="269" width="0.69921875" style="4" customWidth="1"/>
    <col min="270" max="270" width="19.59765625" style="4" customWidth="1"/>
    <col min="271" max="271" width="0.69921875" style="4" customWidth="1"/>
    <col min="272" max="272" width="19.59765625" style="4" customWidth="1"/>
    <col min="273" max="274" width="9.09765625" style="4"/>
    <col min="275" max="275" width="11.8984375" style="4" bestFit="1" customWidth="1"/>
    <col min="276" max="512" width="9.09765625" style="4"/>
    <col min="513" max="517" width="2.69921875" style="4" customWidth="1"/>
    <col min="518" max="518" width="12.59765625" style="4" customWidth="1"/>
    <col min="519" max="519" width="31.09765625" style="4" customWidth="1"/>
    <col min="520" max="520" width="6" style="4" customWidth="1"/>
    <col min="521" max="521" width="0.69921875" style="4" customWidth="1"/>
    <col min="522" max="522" width="19.59765625" style="4" customWidth="1"/>
    <col min="523" max="523" width="0.69921875" style="4" customWidth="1"/>
    <col min="524" max="524" width="19.59765625" style="4" customWidth="1"/>
    <col min="525" max="525" width="0.69921875" style="4" customWidth="1"/>
    <col min="526" max="526" width="19.59765625" style="4" customWidth="1"/>
    <col min="527" max="527" width="0.69921875" style="4" customWidth="1"/>
    <col min="528" max="528" width="19.59765625" style="4" customWidth="1"/>
    <col min="529" max="530" width="9.09765625" style="4"/>
    <col min="531" max="531" width="11.8984375" style="4" bestFit="1" customWidth="1"/>
    <col min="532" max="768" width="9.09765625" style="4"/>
    <col min="769" max="773" width="2.69921875" style="4" customWidth="1"/>
    <col min="774" max="774" width="12.59765625" style="4" customWidth="1"/>
    <col min="775" max="775" width="31.09765625" style="4" customWidth="1"/>
    <col min="776" max="776" width="6" style="4" customWidth="1"/>
    <col min="777" max="777" width="0.69921875" style="4" customWidth="1"/>
    <col min="778" max="778" width="19.59765625" style="4" customWidth="1"/>
    <col min="779" max="779" width="0.69921875" style="4" customWidth="1"/>
    <col min="780" max="780" width="19.59765625" style="4" customWidth="1"/>
    <col min="781" max="781" width="0.69921875" style="4" customWidth="1"/>
    <col min="782" max="782" width="19.59765625" style="4" customWidth="1"/>
    <col min="783" max="783" width="0.69921875" style="4" customWidth="1"/>
    <col min="784" max="784" width="19.59765625" style="4" customWidth="1"/>
    <col min="785" max="786" width="9.09765625" style="4"/>
    <col min="787" max="787" width="11.8984375" style="4" bestFit="1" customWidth="1"/>
    <col min="788" max="1024" width="9.09765625" style="4"/>
    <col min="1025" max="1029" width="2.69921875" style="4" customWidth="1"/>
    <col min="1030" max="1030" width="12.59765625" style="4" customWidth="1"/>
    <col min="1031" max="1031" width="31.09765625" style="4" customWidth="1"/>
    <col min="1032" max="1032" width="6" style="4" customWidth="1"/>
    <col min="1033" max="1033" width="0.69921875" style="4" customWidth="1"/>
    <col min="1034" max="1034" width="19.59765625" style="4" customWidth="1"/>
    <col min="1035" max="1035" width="0.69921875" style="4" customWidth="1"/>
    <col min="1036" max="1036" width="19.59765625" style="4" customWidth="1"/>
    <col min="1037" max="1037" width="0.69921875" style="4" customWidth="1"/>
    <col min="1038" max="1038" width="19.59765625" style="4" customWidth="1"/>
    <col min="1039" max="1039" width="0.69921875" style="4" customWidth="1"/>
    <col min="1040" max="1040" width="19.59765625" style="4" customWidth="1"/>
    <col min="1041" max="1042" width="9.09765625" style="4"/>
    <col min="1043" max="1043" width="11.8984375" style="4" bestFit="1" customWidth="1"/>
    <col min="1044" max="1280" width="9.09765625" style="4"/>
    <col min="1281" max="1285" width="2.69921875" style="4" customWidth="1"/>
    <col min="1286" max="1286" width="12.59765625" style="4" customWidth="1"/>
    <col min="1287" max="1287" width="31.09765625" style="4" customWidth="1"/>
    <col min="1288" max="1288" width="6" style="4" customWidth="1"/>
    <col min="1289" max="1289" width="0.69921875" style="4" customWidth="1"/>
    <col min="1290" max="1290" width="19.59765625" style="4" customWidth="1"/>
    <col min="1291" max="1291" width="0.69921875" style="4" customWidth="1"/>
    <col min="1292" max="1292" width="19.59765625" style="4" customWidth="1"/>
    <col min="1293" max="1293" width="0.69921875" style="4" customWidth="1"/>
    <col min="1294" max="1294" width="19.59765625" style="4" customWidth="1"/>
    <col min="1295" max="1295" width="0.69921875" style="4" customWidth="1"/>
    <col min="1296" max="1296" width="19.59765625" style="4" customWidth="1"/>
    <col min="1297" max="1298" width="9.09765625" style="4"/>
    <col min="1299" max="1299" width="11.8984375" style="4" bestFit="1" customWidth="1"/>
    <col min="1300" max="1536" width="9.09765625" style="4"/>
    <col min="1537" max="1541" width="2.69921875" style="4" customWidth="1"/>
    <col min="1542" max="1542" width="12.59765625" style="4" customWidth="1"/>
    <col min="1543" max="1543" width="31.09765625" style="4" customWidth="1"/>
    <col min="1544" max="1544" width="6" style="4" customWidth="1"/>
    <col min="1545" max="1545" width="0.69921875" style="4" customWidth="1"/>
    <col min="1546" max="1546" width="19.59765625" style="4" customWidth="1"/>
    <col min="1547" max="1547" width="0.69921875" style="4" customWidth="1"/>
    <col min="1548" max="1548" width="19.59765625" style="4" customWidth="1"/>
    <col min="1549" max="1549" width="0.69921875" style="4" customWidth="1"/>
    <col min="1550" max="1550" width="19.59765625" style="4" customWidth="1"/>
    <col min="1551" max="1551" width="0.69921875" style="4" customWidth="1"/>
    <col min="1552" max="1552" width="19.59765625" style="4" customWidth="1"/>
    <col min="1553" max="1554" width="9.09765625" style="4"/>
    <col min="1555" max="1555" width="11.8984375" style="4" bestFit="1" customWidth="1"/>
    <col min="1556" max="1792" width="9.09765625" style="4"/>
    <col min="1793" max="1797" width="2.69921875" style="4" customWidth="1"/>
    <col min="1798" max="1798" width="12.59765625" style="4" customWidth="1"/>
    <col min="1799" max="1799" width="31.09765625" style="4" customWidth="1"/>
    <col min="1800" max="1800" width="6" style="4" customWidth="1"/>
    <col min="1801" max="1801" width="0.69921875" style="4" customWidth="1"/>
    <col min="1802" max="1802" width="19.59765625" style="4" customWidth="1"/>
    <col min="1803" max="1803" width="0.69921875" style="4" customWidth="1"/>
    <col min="1804" max="1804" width="19.59765625" style="4" customWidth="1"/>
    <col min="1805" max="1805" width="0.69921875" style="4" customWidth="1"/>
    <col min="1806" max="1806" width="19.59765625" style="4" customWidth="1"/>
    <col min="1807" max="1807" width="0.69921875" style="4" customWidth="1"/>
    <col min="1808" max="1808" width="19.59765625" style="4" customWidth="1"/>
    <col min="1809" max="1810" width="9.09765625" style="4"/>
    <col min="1811" max="1811" width="11.8984375" style="4" bestFit="1" customWidth="1"/>
    <col min="1812" max="2048" width="9.09765625" style="4"/>
    <col min="2049" max="2053" width="2.69921875" style="4" customWidth="1"/>
    <col min="2054" max="2054" width="12.59765625" style="4" customWidth="1"/>
    <col min="2055" max="2055" width="31.09765625" style="4" customWidth="1"/>
    <col min="2056" max="2056" width="6" style="4" customWidth="1"/>
    <col min="2057" max="2057" width="0.69921875" style="4" customWidth="1"/>
    <col min="2058" max="2058" width="19.59765625" style="4" customWidth="1"/>
    <col min="2059" max="2059" width="0.69921875" style="4" customWidth="1"/>
    <col min="2060" max="2060" width="19.59765625" style="4" customWidth="1"/>
    <col min="2061" max="2061" width="0.69921875" style="4" customWidth="1"/>
    <col min="2062" max="2062" width="19.59765625" style="4" customWidth="1"/>
    <col min="2063" max="2063" width="0.69921875" style="4" customWidth="1"/>
    <col min="2064" max="2064" width="19.59765625" style="4" customWidth="1"/>
    <col min="2065" max="2066" width="9.09765625" style="4"/>
    <col min="2067" max="2067" width="11.8984375" style="4" bestFit="1" customWidth="1"/>
    <col min="2068" max="2304" width="9.09765625" style="4"/>
    <col min="2305" max="2309" width="2.69921875" style="4" customWidth="1"/>
    <col min="2310" max="2310" width="12.59765625" style="4" customWidth="1"/>
    <col min="2311" max="2311" width="31.09765625" style="4" customWidth="1"/>
    <col min="2312" max="2312" width="6" style="4" customWidth="1"/>
    <col min="2313" max="2313" width="0.69921875" style="4" customWidth="1"/>
    <col min="2314" max="2314" width="19.59765625" style="4" customWidth="1"/>
    <col min="2315" max="2315" width="0.69921875" style="4" customWidth="1"/>
    <col min="2316" max="2316" width="19.59765625" style="4" customWidth="1"/>
    <col min="2317" max="2317" width="0.69921875" style="4" customWidth="1"/>
    <col min="2318" max="2318" width="19.59765625" style="4" customWidth="1"/>
    <col min="2319" max="2319" width="0.69921875" style="4" customWidth="1"/>
    <col min="2320" max="2320" width="19.59765625" style="4" customWidth="1"/>
    <col min="2321" max="2322" width="9.09765625" style="4"/>
    <col min="2323" max="2323" width="11.8984375" style="4" bestFit="1" customWidth="1"/>
    <col min="2324" max="2560" width="9.09765625" style="4"/>
    <col min="2561" max="2565" width="2.69921875" style="4" customWidth="1"/>
    <col min="2566" max="2566" width="12.59765625" style="4" customWidth="1"/>
    <col min="2567" max="2567" width="31.09765625" style="4" customWidth="1"/>
    <col min="2568" max="2568" width="6" style="4" customWidth="1"/>
    <col min="2569" max="2569" width="0.69921875" style="4" customWidth="1"/>
    <col min="2570" max="2570" width="19.59765625" style="4" customWidth="1"/>
    <col min="2571" max="2571" width="0.69921875" style="4" customWidth="1"/>
    <col min="2572" max="2572" width="19.59765625" style="4" customWidth="1"/>
    <col min="2573" max="2573" width="0.69921875" style="4" customWidth="1"/>
    <col min="2574" max="2574" width="19.59765625" style="4" customWidth="1"/>
    <col min="2575" max="2575" width="0.69921875" style="4" customWidth="1"/>
    <col min="2576" max="2576" width="19.59765625" style="4" customWidth="1"/>
    <col min="2577" max="2578" width="9.09765625" style="4"/>
    <col min="2579" max="2579" width="11.8984375" style="4" bestFit="1" customWidth="1"/>
    <col min="2580" max="2816" width="9.09765625" style="4"/>
    <col min="2817" max="2821" width="2.69921875" style="4" customWidth="1"/>
    <col min="2822" max="2822" width="12.59765625" style="4" customWidth="1"/>
    <col min="2823" max="2823" width="31.09765625" style="4" customWidth="1"/>
    <col min="2824" max="2824" width="6" style="4" customWidth="1"/>
    <col min="2825" max="2825" width="0.69921875" style="4" customWidth="1"/>
    <col min="2826" max="2826" width="19.59765625" style="4" customWidth="1"/>
    <col min="2827" max="2827" width="0.69921875" style="4" customWidth="1"/>
    <col min="2828" max="2828" width="19.59765625" style="4" customWidth="1"/>
    <col min="2829" max="2829" width="0.69921875" style="4" customWidth="1"/>
    <col min="2830" max="2830" width="19.59765625" style="4" customWidth="1"/>
    <col min="2831" max="2831" width="0.69921875" style="4" customWidth="1"/>
    <col min="2832" max="2832" width="19.59765625" style="4" customWidth="1"/>
    <col min="2833" max="2834" width="9.09765625" style="4"/>
    <col min="2835" max="2835" width="11.8984375" style="4" bestFit="1" customWidth="1"/>
    <col min="2836" max="3072" width="9.09765625" style="4"/>
    <col min="3073" max="3077" width="2.69921875" style="4" customWidth="1"/>
    <col min="3078" max="3078" width="12.59765625" style="4" customWidth="1"/>
    <col min="3079" max="3079" width="31.09765625" style="4" customWidth="1"/>
    <col min="3080" max="3080" width="6" style="4" customWidth="1"/>
    <col min="3081" max="3081" width="0.69921875" style="4" customWidth="1"/>
    <col min="3082" max="3082" width="19.59765625" style="4" customWidth="1"/>
    <col min="3083" max="3083" width="0.69921875" style="4" customWidth="1"/>
    <col min="3084" max="3084" width="19.59765625" style="4" customWidth="1"/>
    <col min="3085" max="3085" width="0.69921875" style="4" customWidth="1"/>
    <col min="3086" max="3086" width="19.59765625" style="4" customWidth="1"/>
    <col min="3087" max="3087" width="0.69921875" style="4" customWidth="1"/>
    <col min="3088" max="3088" width="19.59765625" style="4" customWidth="1"/>
    <col min="3089" max="3090" width="9.09765625" style="4"/>
    <col min="3091" max="3091" width="11.8984375" style="4" bestFit="1" customWidth="1"/>
    <col min="3092" max="3328" width="9.09765625" style="4"/>
    <col min="3329" max="3333" width="2.69921875" style="4" customWidth="1"/>
    <col min="3334" max="3334" width="12.59765625" style="4" customWidth="1"/>
    <col min="3335" max="3335" width="31.09765625" style="4" customWidth="1"/>
    <col min="3336" max="3336" width="6" style="4" customWidth="1"/>
    <col min="3337" max="3337" width="0.69921875" style="4" customWidth="1"/>
    <col min="3338" max="3338" width="19.59765625" style="4" customWidth="1"/>
    <col min="3339" max="3339" width="0.69921875" style="4" customWidth="1"/>
    <col min="3340" max="3340" width="19.59765625" style="4" customWidth="1"/>
    <col min="3341" max="3341" width="0.69921875" style="4" customWidth="1"/>
    <col min="3342" max="3342" width="19.59765625" style="4" customWidth="1"/>
    <col min="3343" max="3343" width="0.69921875" style="4" customWidth="1"/>
    <col min="3344" max="3344" width="19.59765625" style="4" customWidth="1"/>
    <col min="3345" max="3346" width="9.09765625" style="4"/>
    <col min="3347" max="3347" width="11.8984375" style="4" bestFit="1" customWidth="1"/>
    <col min="3348" max="3584" width="9.09765625" style="4"/>
    <col min="3585" max="3589" width="2.69921875" style="4" customWidth="1"/>
    <col min="3590" max="3590" width="12.59765625" style="4" customWidth="1"/>
    <col min="3591" max="3591" width="31.09765625" style="4" customWidth="1"/>
    <col min="3592" max="3592" width="6" style="4" customWidth="1"/>
    <col min="3593" max="3593" width="0.69921875" style="4" customWidth="1"/>
    <col min="3594" max="3594" width="19.59765625" style="4" customWidth="1"/>
    <col min="3595" max="3595" width="0.69921875" style="4" customWidth="1"/>
    <col min="3596" max="3596" width="19.59765625" style="4" customWidth="1"/>
    <col min="3597" max="3597" width="0.69921875" style="4" customWidth="1"/>
    <col min="3598" max="3598" width="19.59765625" style="4" customWidth="1"/>
    <col min="3599" max="3599" width="0.69921875" style="4" customWidth="1"/>
    <col min="3600" max="3600" width="19.59765625" style="4" customWidth="1"/>
    <col min="3601" max="3602" width="9.09765625" style="4"/>
    <col min="3603" max="3603" width="11.8984375" style="4" bestFit="1" customWidth="1"/>
    <col min="3604" max="3840" width="9.09765625" style="4"/>
    <col min="3841" max="3845" width="2.69921875" style="4" customWidth="1"/>
    <col min="3846" max="3846" width="12.59765625" style="4" customWidth="1"/>
    <col min="3847" max="3847" width="31.09765625" style="4" customWidth="1"/>
    <col min="3848" max="3848" width="6" style="4" customWidth="1"/>
    <col min="3849" max="3849" width="0.69921875" style="4" customWidth="1"/>
    <col min="3850" max="3850" width="19.59765625" style="4" customWidth="1"/>
    <col min="3851" max="3851" width="0.69921875" style="4" customWidth="1"/>
    <col min="3852" max="3852" width="19.59765625" style="4" customWidth="1"/>
    <col min="3853" max="3853" width="0.69921875" style="4" customWidth="1"/>
    <col min="3854" max="3854" width="19.59765625" style="4" customWidth="1"/>
    <col min="3855" max="3855" width="0.69921875" style="4" customWidth="1"/>
    <col min="3856" max="3856" width="19.59765625" style="4" customWidth="1"/>
    <col min="3857" max="3858" width="9.09765625" style="4"/>
    <col min="3859" max="3859" width="11.8984375" style="4" bestFit="1" customWidth="1"/>
    <col min="3860" max="4096" width="9.09765625" style="4"/>
    <col min="4097" max="4101" width="2.69921875" style="4" customWidth="1"/>
    <col min="4102" max="4102" width="12.59765625" style="4" customWidth="1"/>
    <col min="4103" max="4103" width="31.09765625" style="4" customWidth="1"/>
    <col min="4104" max="4104" width="6" style="4" customWidth="1"/>
    <col min="4105" max="4105" width="0.69921875" style="4" customWidth="1"/>
    <col min="4106" max="4106" width="19.59765625" style="4" customWidth="1"/>
    <col min="4107" max="4107" width="0.69921875" style="4" customWidth="1"/>
    <col min="4108" max="4108" width="19.59765625" style="4" customWidth="1"/>
    <col min="4109" max="4109" width="0.69921875" style="4" customWidth="1"/>
    <col min="4110" max="4110" width="19.59765625" style="4" customWidth="1"/>
    <col min="4111" max="4111" width="0.69921875" style="4" customWidth="1"/>
    <col min="4112" max="4112" width="19.59765625" style="4" customWidth="1"/>
    <col min="4113" max="4114" width="9.09765625" style="4"/>
    <col min="4115" max="4115" width="11.8984375" style="4" bestFit="1" customWidth="1"/>
    <col min="4116" max="4352" width="9.09765625" style="4"/>
    <col min="4353" max="4357" width="2.69921875" style="4" customWidth="1"/>
    <col min="4358" max="4358" width="12.59765625" style="4" customWidth="1"/>
    <col min="4359" max="4359" width="31.09765625" style="4" customWidth="1"/>
    <col min="4360" max="4360" width="6" style="4" customWidth="1"/>
    <col min="4361" max="4361" width="0.69921875" style="4" customWidth="1"/>
    <col min="4362" max="4362" width="19.59765625" style="4" customWidth="1"/>
    <col min="4363" max="4363" width="0.69921875" style="4" customWidth="1"/>
    <col min="4364" max="4364" width="19.59765625" style="4" customWidth="1"/>
    <col min="4365" max="4365" width="0.69921875" style="4" customWidth="1"/>
    <col min="4366" max="4366" width="19.59765625" style="4" customWidth="1"/>
    <col min="4367" max="4367" width="0.69921875" style="4" customWidth="1"/>
    <col min="4368" max="4368" width="19.59765625" style="4" customWidth="1"/>
    <col min="4369" max="4370" width="9.09765625" style="4"/>
    <col min="4371" max="4371" width="11.8984375" style="4" bestFit="1" customWidth="1"/>
    <col min="4372" max="4608" width="9.09765625" style="4"/>
    <col min="4609" max="4613" width="2.69921875" style="4" customWidth="1"/>
    <col min="4614" max="4614" width="12.59765625" style="4" customWidth="1"/>
    <col min="4615" max="4615" width="31.09765625" style="4" customWidth="1"/>
    <col min="4616" max="4616" width="6" style="4" customWidth="1"/>
    <col min="4617" max="4617" width="0.69921875" style="4" customWidth="1"/>
    <col min="4618" max="4618" width="19.59765625" style="4" customWidth="1"/>
    <col min="4619" max="4619" width="0.69921875" style="4" customWidth="1"/>
    <col min="4620" max="4620" width="19.59765625" style="4" customWidth="1"/>
    <col min="4621" max="4621" width="0.69921875" style="4" customWidth="1"/>
    <col min="4622" max="4622" width="19.59765625" style="4" customWidth="1"/>
    <col min="4623" max="4623" width="0.69921875" style="4" customWidth="1"/>
    <col min="4624" max="4624" width="19.59765625" style="4" customWidth="1"/>
    <col min="4625" max="4626" width="9.09765625" style="4"/>
    <col min="4627" max="4627" width="11.8984375" style="4" bestFit="1" customWidth="1"/>
    <col min="4628" max="4864" width="9.09765625" style="4"/>
    <col min="4865" max="4869" width="2.69921875" style="4" customWidth="1"/>
    <col min="4870" max="4870" width="12.59765625" style="4" customWidth="1"/>
    <col min="4871" max="4871" width="31.09765625" style="4" customWidth="1"/>
    <col min="4872" max="4872" width="6" style="4" customWidth="1"/>
    <col min="4873" max="4873" width="0.69921875" style="4" customWidth="1"/>
    <col min="4874" max="4874" width="19.59765625" style="4" customWidth="1"/>
    <col min="4875" max="4875" width="0.69921875" style="4" customWidth="1"/>
    <col min="4876" max="4876" width="19.59765625" style="4" customWidth="1"/>
    <col min="4877" max="4877" width="0.69921875" style="4" customWidth="1"/>
    <col min="4878" max="4878" width="19.59765625" style="4" customWidth="1"/>
    <col min="4879" max="4879" width="0.69921875" style="4" customWidth="1"/>
    <col min="4880" max="4880" width="19.59765625" style="4" customWidth="1"/>
    <col min="4881" max="4882" width="9.09765625" style="4"/>
    <col min="4883" max="4883" width="11.8984375" style="4" bestFit="1" customWidth="1"/>
    <col min="4884" max="5120" width="9.09765625" style="4"/>
    <col min="5121" max="5125" width="2.69921875" style="4" customWidth="1"/>
    <col min="5126" max="5126" width="12.59765625" style="4" customWidth="1"/>
    <col min="5127" max="5127" width="31.09765625" style="4" customWidth="1"/>
    <col min="5128" max="5128" width="6" style="4" customWidth="1"/>
    <col min="5129" max="5129" width="0.69921875" style="4" customWidth="1"/>
    <col min="5130" max="5130" width="19.59765625" style="4" customWidth="1"/>
    <col min="5131" max="5131" width="0.69921875" style="4" customWidth="1"/>
    <col min="5132" max="5132" width="19.59765625" style="4" customWidth="1"/>
    <col min="5133" max="5133" width="0.69921875" style="4" customWidth="1"/>
    <col min="5134" max="5134" width="19.59765625" style="4" customWidth="1"/>
    <col min="5135" max="5135" width="0.69921875" style="4" customWidth="1"/>
    <col min="5136" max="5136" width="19.59765625" style="4" customWidth="1"/>
    <col min="5137" max="5138" width="9.09765625" style="4"/>
    <col min="5139" max="5139" width="11.8984375" style="4" bestFit="1" customWidth="1"/>
    <col min="5140" max="5376" width="9.09765625" style="4"/>
    <col min="5377" max="5381" width="2.69921875" style="4" customWidth="1"/>
    <col min="5382" max="5382" width="12.59765625" style="4" customWidth="1"/>
    <col min="5383" max="5383" width="31.09765625" style="4" customWidth="1"/>
    <col min="5384" max="5384" width="6" style="4" customWidth="1"/>
    <col min="5385" max="5385" width="0.69921875" style="4" customWidth="1"/>
    <col min="5386" max="5386" width="19.59765625" style="4" customWidth="1"/>
    <col min="5387" max="5387" width="0.69921875" style="4" customWidth="1"/>
    <col min="5388" max="5388" width="19.59765625" style="4" customWidth="1"/>
    <col min="5389" max="5389" width="0.69921875" style="4" customWidth="1"/>
    <col min="5390" max="5390" width="19.59765625" style="4" customWidth="1"/>
    <col min="5391" max="5391" width="0.69921875" style="4" customWidth="1"/>
    <col min="5392" max="5392" width="19.59765625" style="4" customWidth="1"/>
    <col min="5393" max="5394" width="9.09765625" style="4"/>
    <col min="5395" max="5395" width="11.8984375" style="4" bestFit="1" customWidth="1"/>
    <col min="5396" max="5632" width="9.09765625" style="4"/>
    <col min="5633" max="5637" width="2.69921875" style="4" customWidth="1"/>
    <col min="5638" max="5638" width="12.59765625" style="4" customWidth="1"/>
    <col min="5639" max="5639" width="31.09765625" style="4" customWidth="1"/>
    <col min="5640" max="5640" width="6" style="4" customWidth="1"/>
    <col min="5641" max="5641" width="0.69921875" style="4" customWidth="1"/>
    <col min="5642" max="5642" width="19.59765625" style="4" customWidth="1"/>
    <col min="5643" max="5643" width="0.69921875" style="4" customWidth="1"/>
    <col min="5644" max="5644" width="19.59765625" style="4" customWidth="1"/>
    <col min="5645" max="5645" width="0.69921875" style="4" customWidth="1"/>
    <col min="5646" max="5646" width="19.59765625" style="4" customWidth="1"/>
    <col min="5647" max="5647" width="0.69921875" style="4" customWidth="1"/>
    <col min="5648" max="5648" width="19.59765625" style="4" customWidth="1"/>
    <col min="5649" max="5650" width="9.09765625" style="4"/>
    <col min="5651" max="5651" width="11.8984375" style="4" bestFit="1" customWidth="1"/>
    <col min="5652" max="5888" width="9.09765625" style="4"/>
    <col min="5889" max="5893" width="2.69921875" style="4" customWidth="1"/>
    <col min="5894" max="5894" width="12.59765625" style="4" customWidth="1"/>
    <col min="5895" max="5895" width="31.09765625" style="4" customWidth="1"/>
    <col min="5896" max="5896" width="6" style="4" customWidth="1"/>
    <col min="5897" max="5897" width="0.69921875" style="4" customWidth="1"/>
    <col min="5898" max="5898" width="19.59765625" style="4" customWidth="1"/>
    <col min="5899" max="5899" width="0.69921875" style="4" customWidth="1"/>
    <col min="5900" max="5900" width="19.59765625" style="4" customWidth="1"/>
    <col min="5901" max="5901" width="0.69921875" style="4" customWidth="1"/>
    <col min="5902" max="5902" width="19.59765625" style="4" customWidth="1"/>
    <col min="5903" max="5903" width="0.69921875" style="4" customWidth="1"/>
    <col min="5904" max="5904" width="19.59765625" style="4" customWidth="1"/>
    <col min="5905" max="5906" width="9.09765625" style="4"/>
    <col min="5907" max="5907" width="11.8984375" style="4" bestFit="1" customWidth="1"/>
    <col min="5908" max="6144" width="9.09765625" style="4"/>
    <col min="6145" max="6149" width="2.69921875" style="4" customWidth="1"/>
    <col min="6150" max="6150" width="12.59765625" style="4" customWidth="1"/>
    <col min="6151" max="6151" width="31.09765625" style="4" customWidth="1"/>
    <col min="6152" max="6152" width="6" style="4" customWidth="1"/>
    <col min="6153" max="6153" width="0.69921875" style="4" customWidth="1"/>
    <col min="6154" max="6154" width="19.59765625" style="4" customWidth="1"/>
    <col min="6155" max="6155" width="0.69921875" style="4" customWidth="1"/>
    <col min="6156" max="6156" width="19.59765625" style="4" customWidth="1"/>
    <col min="6157" max="6157" width="0.69921875" style="4" customWidth="1"/>
    <col min="6158" max="6158" width="19.59765625" style="4" customWidth="1"/>
    <col min="6159" max="6159" width="0.69921875" style="4" customWidth="1"/>
    <col min="6160" max="6160" width="19.59765625" style="4" customWidth="1"/>
    <col min="6161" max="6162" width="9.09765625" style="4"/>
    <col min="6163" max="6163" width="11.8984375" style="4" bestFit="1" customWidth="1"/>
    <col min="6164" max="6400" width="9.09765625" style="4"/>
    <col min="6401" max="6405" width="2.69921875" style="4" customWidth="1"/>
    <col min="6406" max="6406" width="12.59765625" style="4" customWidth="1"/>
    <col min="6407" max="6407" width="31.09765625" style="4" customWidth="1"/>
    <col min="6408" max="6408" width="6" style="4" customWidth="1"/>
    <col min="6409" max="6409" width="0.69921875" style="4" customWidth="1"/>
    <col min="6410" max="6410" width="19.59765625" style="4" customWidth="1"/>
    <col min="6411" max="6411" width="0.69921875" style="4" customWidth="1"/>
    <col min="6412" max="6412" width="19.59765625" style="4" customWidth="1"/>
    <col min="6413" max="6413" width="0.69921875" style="4" customWidth="1"/>
    <col min="6414" max="6414" width="19.59765625" style="4" customWidth="1"/>
    <col min="6415" max="6415" width="0.69921875" style="4" customWidth="1"/>
    <col min="6416" max="6416" width="19.59765625" style="4" customWidth="1"/>
    <col min="6417" max="6418" width="9.09765625" style="4"/>
    <col min="6419" max="6419" width="11.8984375" style="4" bestFit="1" customWidth="1"/>
    <col min="6420" max="6656" width="9.09765625" style="4"/>
    <col min="6657" max="6661" width="2.69921875" style="4" customWidth="1"/>
    <col min="6662" max="6662" width="12.59765625" style="4" customWidth="1"/>
    <col min="6663" max="6663" width="31.09765625" style="4" customWidth="1"/>
    <col min="6664" max="6664" width="6" style="4" customWidth="1"/>
    <col min="6665" max="6665" width="0.69921875" style="4" customWidth="1"/>
    <col min="6666" max="6666" width="19.59765625" style="4" customWidth="1"/>
    <col min="6667" max="6667" width="0.69921875" style="4" customWidth="1"/>
    <col min="6668" max="6668" width="19.59765625" style="4" customWidth="1"/>
    <col min="6669" max="6669" width="0.69921875" style="4" customWidth="1"/>
    <col min="6670" max="6670" width="19.59765625" style="4" customWidth="1"/>
    <col min="6671" max="6671" width="0.69921875" style="4" customWidth="1"/>
    <col min="6672" max="6672" width="19.59765625" style="4" customWidth="1"/>
    <col min="6673" max="6674" width="9.09765625" style="4"/>
    <col min="6675" max="6675" width="11.8984375" style="4" bestFit="1" customWidth="1"/>
    <col min="6676" max="6912" width="9.09765625" style="4"/>
    <col min="6913" max="6917" width="2.69921875" style="4" customWidth="1"/>
    <col min="6918" max="6918" width="12.59765625" style="4" customWidth="1"/>
    <col min="6919" max="6919" width="31.09765625" style="4" customWidth="1"/>
    <col min="6920" max="6920" width="6" style="4" customWidth="1"/>
    <col min="6921" max="6921" width="0.69921875" style="4" customWidth="1"/>
    <col min="6922" max="6922" width="19.59765625" style="4" customWidth="1"/>
    <col min="6923" max="6923" width="0.69921875" style="4" customWidth="1"/>
    <col min="6924" max="6924" width="19.59765625" style="4" customWidth="1"/>
    <col min="6925" max="6925" width="0.69921875" style="4" customWidth="1"/>
    <col min="6926" max="6926" width="19.59765625" style="4" customWidth="1"/>
    <col min="6927" max="6927" width="0.69921875" style="4" customWidth="1"/>
    <col min="6928" max="6928" width="19.59765625" style="4" customWidth="1"/>
    <col min="6929" max="6930" width="9.09765625" style="4"/>
    <col min="6931" max="6931" width="11.8984375" style="4" bestFit="1" customWidth="1"/>
    <col min="6932" max="7168" width="9.09765625" style="4"/>
    <col min="7169" max="7173" width="2.69921875" style="4" customWidth="1"/>
    <col min="7174" max="7174" width="12.59765625" style="4" customWidth="1"/>
    <col min="7175" max="7175" width="31.09765625" style="4" customWidth="1"/>
    <col min="7176" max="7176" width="6" style="4" customWidth="1"/>
    <col min="7177" max="7177" width="0.69921875" style="4" customWidth="1"/>
    <col min="7178" max="7178" width="19.59765625" style="4" customWidth="1"/>
    <col min="7179" max="7179" width="0.69921875" style="4" customWidth="1"/>
    <col min="7180" max="7180" width="19.59765625" style="4" customWidth="1"/>
    <col min="7181" max="7181" width="0.69921875" style="4" customWidth="1"/>
    <col min="7182" max="7182" width="19.59765625" style="4" customWidth="1"/>
    <col min="7183" max="7183" width="0.69921875" style="4" customWidth="1"/>
    <col min="7184" max="7184" width="19.59765625" style="4" customWidth="1"/>
    <col min="7185" max="7186" width="9.09765625" style="4"/>
    <col min="7187" max="7187" width="11.8984375" style="4" bestFit="1" customWidth="1"/>
    <col min="7188" max="7424" width="9.09765625" style="4"/>
    <col min="7425" max="7429" width="2.69921875" style="4" customWidth="1"/>
    <col min="7430" max="7430" width="12.59765625" style="4" customWidth="1"/>
    <col min="7431" max="7431" width="31.09765625" style="4" customWidth="1"/>
    <col min="7432" max="7432" width="6" style="4" customWidth="1"/>
    <col min="7433" max="7433" width="0.69921875" style="4" customWidth="1"/>
    <col min="7434" max="7434" width="19.59765625" style="4" customWidth="1"/>
    <col min="7435" max="7435" width="0.69921875" style="4" customWidth="1"/>
    <col min="7436" max="7436" width="19.59765625" style="4" customWidth="1"/>
    <col min="7437" max="7437" width="0.69921875" style="4" customWidth="1"/>
    <col min="7438" max="7438" width="19.59765625" style="4" customWidth="1"/>
    <col min="7439" max="7439" width="0.69921875" style="4" customWidth="1"/>
    <col min="7440" max="7440" width="19.59765625" style="4" customWidth="1"/>
    <col min="7441" max="7442" width="9.09765625" style="4"/>
    <col min="7443" max="7443" width="11.8984375" style="4" bestFit="1" customWidth="1"/>
    <col min="7444" max="7680" width="9.09765625" style="4"/>
    <col min="7681" max="7685" width="2.69921875" style="4" customWidth="1"/>
    <col min="7686" max="7686" width="12.59765625" style="4" customWidth="1"/>
    <col min="7687" max="7687" width="31.09765625" style="4" customWidth="1"/>
    <col min="7688" max="7688" width="6" style="4" customWidth="1"/>
    <col min="7689" max="7689" width="0.69921875" style="4" customWidth="1"/>
    <col min="7690" max="7690" width="19.59765625" style="4" customWidth="1"/>
    <col min="7691" max="7691" width="0.69921875" style="4" customWidth="1"/>
    <col min="7692" max="7692" width="19.59765625" style="4" customWidth="1"/>
    <col min="7693" max="7693" width="0.69921875" style="4" customWidth="1"/>
    <col min="7694" max="7694" width="19.59765625" style="4" customWidth="1"/>
    <col min="7695" max="7695" width="0.69921875" style="4" customWidth="1"/>
    <col min="7696" max="7696" width="19.59765625" style="4" customWidth="1"/>
    <col min="7697" max="7698" width="9.09765625" style="4"/>
    <col min="7699" max="7699" width="11.8984375" style="4" bestFit="1" customWidth="1"/>
    <col min="7700" max="7936" width="9.09765625" style="4"/>
    <col min="7937" max="7941" width="2.69921875" style="4" customWidth="1"/>
    <col min="7942" max="7942" width="12.59765625" style="4" customWidth="1"/>
    <col min="7943" max="7943" width="31.09765625" style="4" customWidth="1"/>
    <col min="7944" max="7944" width="6" style="4" customWidth="1"/>
    <col min="7945" max="7945" width="0.69921875" style="4" customWidth="1"/>
    <col min="7946" max="7946" width="19.59765625" style="4" customWidth="1"/>
    <col min="7947" max="7947" width="0.69921875" style="4" customWidth="1"/>
    <col min="7948" max="7948" width="19.59765625" style="4" customWidth="1"/>
    <col min="7949" max="7949" width="0.69921875" style="4" customWidth="1"/>
    <col min="7950" max="7950" width="19.59765625" style="4" customWidth="1"/>
    <col min="7951" max="7951" width="0.69921875" style="4" customWidth="1"/>
    <col min="7952" max="7952" width="19.59765625" style="4" customWidth="1"/>
    <col min="7953" max="7954" width="9.09765625" style="4"/>
    <col min="7955" max="7955" width="11.8984375" style="4" bestFit="1" customWidth="1"/>
    <col min="7956" max="8192" width="9.09765625" style="4"/>
    <col min="8193" max="8197" width="2.69921875" style="4" customWidth="1"/>
    <col min="8198" max="8198" width="12.59765625" style="4" customWidth="1"/>
    <col min="8199" max="8199" width="31.09765625" style="4" customWidth="1"/>
    <col min="8200" max="8200" width="6" style="4" customWidth="1"/>
    <col min="8201" max="8201" width="0.69921875" style="4" customWidth="1"/>
    <col min="8202" max="8202" width="19.59765625" style="4" customWidth="1"/>
    <col min="8203" max="8203" width="0.69921875" style="4" customWidth="1"/>
    <col min="8204" max="8204" width="19.59765625" style="4" customWidth="1"/>
    <col min="8205" max="8205" width="0.69921875" style="4" customWidth="1"/>
    <col min="8206" max="8206" width="19.59765625" style="4" customWidth="1"/>
    <col min="8207" max="8207" width="0.69921875" style="4" customWidth="1"/>
    <col min="8208" max="8208" width="19.59765625" style="4" customWidth="1"/>
    <col min="8209" max="8210" width="9.09765625" style="4"/>
    <col min="8211" max="8211" width="11.8984375" style="4" bestFit="1" customWidth="1"/>
    <col min="8212" max="8448" width="9.09765625" style="4"/>
    <col min="8449" max="8453" width="2.69921875" style="4" customWidth="1"/>
    <col min="8454" max="8454" width="12.59765625" style="4" customWidth="1"/>
    <col min="8455" max="8455" width="31.09765625" style="4" customWidth="1"/>
    <col min="8456" max="8456" width="6" style="4" customWidth="1"/>
    <col min="8457" max="8457" width="0.69921875" style="4" customWidth="1"/>
    <col min="8458" max="8458" width="19.59765625" style="4" customWidth="1"/>
    <col min="8459" max="8459" width="0.69921875" style="4" customWidth="1"/>
    <col min="8460" max="8460" width="19.59765625" style="4" customWidth="1"/>
    <col min="8461" max="8461" width="0.69921875" style="4" customWidth="1"/>
    <col min="8462" max="8462" width="19.59765625" style="4" customWidth="1"/>
    <col min="8463" max="8463" width="0.69921875" style="4" customWidth="1"/>
    <col min="8464" max="8464" width="19.59765625" style="4" customWidth="1"/>
    <col min="8465" max="8466" width="9.09765625" style="4"/>
    <col min="8467" max="8467" width="11.8984375" style="4" bestFit="1" customWidth="1"/>
    <col min="8468" max="8704" width="9.09765625" style="4"/>
    <col min="8705" max="8709" width="2.69921875" style="4" customWidth="1"/>
    <col min="8710" max="8710" width="12.59765625" style="4" customWidth="1"/>
    <col min="8711" max="8711" width="31.09765625" style="4" customWidth="1"/>
    <col min="8712" max="8712" width="6" style="4" customWidth="1"/>
    <col min="8713" max="8713" width="0.69921875" style="4" customWidth="1"/>
    <col min="8714" max="8714" width="19.59765625" style="4" customWidth="1"/>
    <col min="8715" max="8715" width="0.69921875" style="4" customWidth="1"/>
    <col min="8716" max="8716" width="19.59765625" style="4" customWidth="1"/>
    <col min="8717" max="8717" width="0.69921875" style="4" customWidth="1"/>
    <col min="8718" max="8718" width="19.59765625" style="4" customWidth="1"/>
    <col min="8719" max="8719" width="0.69921875" style="4" customWidth="1"/>
    <col min="8720" max="8720" width="19.59765625" style="4" customWidth="1"/>
    <col min="8721" max="8722" width="9.09765625" style="4"/>
    <col min="8723" max="8723" width="11.8984375" style="4" bestFit="1" customWidth="1"/>
    <col min="8724" max="8960" width="9.09765625" style="4"/>
    <col min="8961" max="8965" width="2.69921875" style="4" customWidth="1"/>
    <col min="8966" max="8966" width="12.59765625" style="4" customWidth="1"/>
    <col min="8967" max="8967" width="31.09765625" style="4" customWidth="1"/>
    <col min="8968" max="8968" width="6" style="4" customWidth="1"/>
    <col min="8969" max="8969" width="0.69921875" style="4" customWidth="1"/>
    <col min="8970" max="8970" width="19.59765625" style="4" customWidth="1"/>
    <col min="8971" max="8971" width="0.69921875" style="4" customWidth="1"/>
    <col min="8972" max="8972" width="19.59765625" style="4" customWidth="1"/>
    <col min="8973" max="8973" width="0.69921875" style="4" customWidth="1"/>
    <col min="8974" max="8974" width="19.59765625" style="4" customWidth="1"/>
    <col min="8975" max="8975" width="0.69921875" style="4" customWidth="1"/>
    <col min="8976" max="8976" width="19.59765625" style="4" customWidth="1"/>
    <col min="8977" max="8978" width="9.09765625" style="4"/>
    <col min="8979" max="8979" width="11.8984375" style="4" bestFit="1" customWidth="1"/>
    <col min="8980" max="9216" width="9.09765625" style="4"/>
    <col min="9217" max="9221" width="2.69921875" style="4" customWidth="1"/>
    <col min="9222" max="9222" width="12.59765625" style="4" customWidth="1"/>
    <col min="9223" max="9223" width="31.09765625" style="4" customWidth="1"/>
    <col min="9224" max="9224" width="6" style="4" customWidth="1"/>
    <col min="9225" max="9225" width="0.69921875" style="4" customWidth="1"/>
    <col min="9226" max="9226" width="19.59765625" style="4" customWidth="1"/>
    <col min="9227" max="9227" width="0.69921875" style="4" customWidth="1"/>
    <col min="9228" max="9228" width="19.59765625" style="4" customWidth="1"/>
    <col min="9229" max="9229" width="0.69921875" style="4" customWidth="1"/>
    <col min="9230" max="9230" width="19.59765625" style="4" customWidth="1"/>
    <col min="9231" max="9231" width="0.69921875" style="4" customWidth="1"/>
    <col min="9232" max="9232" width="19.59765625" style="4" customWidth="1"/>
    <col min="9233" max="9234" width="9.09765625" style="4"/>
    <col min="9235" max="9235" width="11.8984375" style="4" bestFit="1" customWidth="1"/>
    <col min="9236" max="9472" width="9.09765625" style="4"/>
    <col min="9473" max="9477" width="2.69921875" style="4" customWidth="1"/>
    <col min="9478" max="9478" width="12.59765625" style="4" customWidth="1"/>
    <col min="9479" max="9479" width="31.09765625" style="4" customWidth="1"/>
    <col min="9480" max="9480" width="6" style="4" customWidth="1"/>
    <col min="9481" max="9481" width="0.69921875" style="4" customWidth="1"/>
    <col min="9482" max="9482" width="19.59765625" style="4" customWidth="1"/>
    <col min="9483" max="9483" width="0.69921875" style="4" customWidth="1"/>
    <col min="9484" max="9484" width="19.59765625" style="4" customWidth="1"/>
    <col min="9485" max="9485" width="0.69921875" style="4" customWidth="1"/>
    <col min="9486" max="9486" width="19.59765625" style="4" customWidth="1"/>
    <col min="9487" max="9487" width="0.69921875" style="4" customWidth="1"/>
    <col min="9488" max="9488" width="19.59765625" style="4" customWidth="1"/>
    <col min="9489" max="9490" width="9.09765625" style="4"/>
    <col min="9491" max="9491" width="11.8984375" style="4" bestFit="1" customWidth="1"/>
    <col min="9492" max="9728" width="9.09765625" style="4"/>
    <col min="9729" max="9733" width="2.69921875" style="4" customWidth="1"/>
    <col min="9734" max="9734" width="12.59765625" style="4" customWidth="1"/>
    <col min="9735" max="9735" width="31.09765625" style="4" customWidth="1"/>
    <col min="9736" max="9736" width="6" style="4" customWidth="1"/>
    <col min="9737" max="9737" width="0.69921875" style="4" customWidth="1"/>
    <col min="9738" max="9738" width="19.59765625" style="4" customWidth="1"/>
    <col min="9739" max="9739" width="0.69921875" style="4" customWidth="1"/>
    <col min="9740" max="9740" width="19.59765625" style="4" customWidth="1"/>
    <col min="9741" max="9741" width="0.69921875" style="4" customWidth="1"/>
    <col min="9742" max="9742" width="19.59765625" style="4" customWidth="1"/>
    <col min="9743" max="9743" width="0.69921875" style="4" customWidth="1"/>
    <col min="9744" max="9744" width="19.59765625" style="4" customWidth="1"/>
    <col min="9745" max="9746" width="9.09765625" style="4"/>
    <col min="9747" max="9747" width="11.8984375" style="4" bestFit="1" customWidth="1"/>
    <col min="9748" max="9984" width="9.09765625" style="4"/>
    <col min="9985" max="9989" width="2.69921875" style="4" customWidth="1"/>
    <col min="9990" max="9990" width="12.59765625" style="4" customWidth="1"/>
    <col min="9991" max="9991" width="31.09765625" style="4" customWidth="1"/>
    <col min="9992" max="9992" width="6" style="4" customWidth="1"/>
    <col min="9993" max="9993" width="0.69921875" style="4" customWidth="1"/>
    <col min="9994" max="9994" width="19.59765625" style="4" customWidth="1"/>
    <col min="9995" max="9995" width="0.69921875" style="4" customWidth="1"/>
    <col min="9996" max="9996" width="19.59765625" style="4" customWidth="1"/>
    <col min="9997" max="9997" width="0.69921875" style="4" customWidth="1"/>
    <col min="9998" max="9998" width="19.59765625" style="4" customWidth="1"/>
    <col min="9999" max="9999" width="0.69921875" style="4" customWidth="1"/>
    <col min="10000" max="10000" width="19.59765625" style="4" customWidth="1"/>
    <col min="10001" max="10002" width="9.09765625" style="4"/>
    <col min="10003" max="10003" width="11.8984375" style="4" bestFit="1" customWidth="1"/>
    <col min="10004" max="10240" width="9.09765625" style="4"/>
    <col min="10241" max="10245" width="2.69921875" style="4" customWidth="1"/>
    <col min="10246" max="10246" width="12.59765625" style="4" customWidth="1"/>
    <col min="10247" max="10247" width="31.09765625" style="4" customWidth="1"/>
    <col min="10248" max="10248" width="6" style="4" customWidth="1"/>
    <col min="10249" max="10249" width="0.69921875" style="4" customWidth="1"/>
    <col min="10250" max="10250" width="19.59765625" style="4" customWidth="1"/>
    <col min="10251" max="10251" width="0.69921875" style="4" customWidth="1"/>
    <col min="10252" max="10252" width="19.59765625" style="4" customWidth="1"/>
    <col min="10253" max="10253" width="0.69921875" style="4" customWidth="1"/>
    <col min="10254" max="10254" width="19.59765625" style="4" customWidth="1"/>
    <col min="10255" max="10255" width="0.69921875" style="4" customWidth="1"/>
    <col min="10256" max="10256" width="19.59765625" style="4" customWidth="1"/>
    <col min="10257" max="10258" width="9.09765625" style="4"/>
    <col min="10259" max="10259" width="11.8984375" style="4" bestFit="1" customWidth="1"/>
    <col min="10260" max="10496" width="9.09765625" style="4"/>
    <col min="10497" max="10501" width="2.69921875" style="4" customWidth="1"/>
    <col min="10502" max="10502" width="12.59765625" style="4" customWidth="1"/>
    <col min="10503" max="10503" width="31.09765625" style="4" customWidth="1"/>
    <col min="10504" max="10504" width="6" style="4" customWidth="1"/>
    <col min="10505" max="10505" width="0.69921875" style="4" customWidth="1"/>
    <col min="10506" max="10506" width="19.59765625" style="4" customWidth="1"/>
    <col min="10507" max="10507" width="0.69921875" style="4" customWidth="1"/>
    <col min="10508" max="10508" width="19.59765625" style="4" customWidth="1"/>
    <col min="10509" max="10509" width="0.69921875" style="4" customWidth="1"/>
    <col min="10510" max="10510" width="19.59765625" style="4" customWidth="1"/>
    <col min="10511" max="10511" width="0.69921875" style="4" customWidth="1"/>
    <col min="10512" max="10512" width="19.59765625" style="4" customWidth="1"/>
    <col min="10513" max="10514" width="9.09765625" style="4"/>
    <col min="10515" max="10515" width="11.8984375" style="4" bestFit="1" customWidth="1"/>
    <col min="10516" max="10752" width="9.09765625" style="4"/>
    <col min="10753" max="10757" width="2.69921875" style="4" customWidth="1"/>
    <col min="10758" max="10758" width="12.59765625" style="4" customWidth="1"/>
    <col min="10759" max="10759" width="31.09765625" style="4" customWidth="1"/>
    <col min="10760" max="10760" width="6" style="4" customWidth="1"/>
    <col min="10761" max="10761" width="0.69921875" style="4" customWidth="1"/>
    <col min="10762" max="10762" width="19.59765625" style="4" customWidth="1"/>
    <col min="10763" max="10763" width="0.69921875" style="4" customWidth="1"/>
    <col min="10764" max="10764" width="19.59765625" style="4" customWidth="1"/>
    <col min="10765" max="10765" width="0.69921875" style="4" customWidth="1"/>
    <col min="10766" max="10766" width="19.59765625" style="4" customWidth="1"/>
    <col min="10767" max="10767" width="0.69921875" style="4" customWidth="1"/>
    <col min="10768" max="10768" width="19.59765625" style="4" customWidth="1"/>
    <col min="10769" max="10770" width="9.09765625" style="4"/>
    <col min="10771" max="10771" width="11.8984375" style="4" bestFit="1" customWidth="1"/>
    <col min="10772" max="11008" width="9.09765625" style="4"/>
    <col min="11009" max="11013" width="2.69921875" style="4" customWidth="1"/>
    <col min="11014" max="11014" width="12.59765625" style="4" customWidth="1"/>
    <col min="11015" max="11015" width="31.09765625" style="4" customWidth="1"/>
    <col min="11016" max="11016" width="6" style="4" customWidth="1"/>
    <col min="11017" max="11017" width="0.69921875" style="4" customWidth="1"/>
    <col min="11018" max="11018" width="19.59765625" style="4" customWidth="1"/>
    <col min="11019" max="11019" width="0.69921875" style="4" customWidth="1"/>
    <col min="11020" max="11020" width="19.59765625" style="4" customWidth="1"/>
    <col min="11021" max="11021" width="0.69921875" style="4" customWidth="1"/>
    <col min="11022" max="11022" width="19.59765625" style="4" customWidth="1"/>
    <col min="11023" max="11023" width="0.69921875" style="4" customWidth="1"/>
    <col min="11024" max="11024" width="19.59765625" style="4" customWidth="1"/>
    <col min="11025" max="11026" width="9.09765625" style="4"/>
    <col min="11027" max="11027" width="11.8984375" style="4" bestFit="1" customWidth="1"/>
    <col min="11028" max="11264" width="9.09765625" style="4"/>
    <col min="11265" max="11269" width="2.69921875" style="4" customWidth="1"/>
    <col min="11270" max="11270" width="12.59765625" style="4" customWidth="1"/>
    <col min="11271" max="11271" width="31.09765625" style="4" customWidth="1"/>
    <col min="11272" max="11272" width="6" style="4" customWidth="1"/>
    <col min="11273" max="11273" width="0.69921875" style="4" customWidth="1"/>
    <col min="11274" max="11274" width="19.59765625" style="4" customWidth="1"/>
    <col min="11275" max="11275" width="0.69921875" style="4" customWidth="1"/>
    <col min="11276" max="11276" width="19.59765625" style="4" customWidth="1"/>
    <col min="11277" max="11277" width="0.69921875" style="4" customWidth="1"/>
    <col min="11278" max="11278" width="19.59765625" style="4" customWidth="1"/>
    <col min="11279" max="11279" width="0.69921875" style="4" customWidth="1"/>
    <col min="11280" max="11280" width="19.59765625" style="4" customWidth="1"/>
    <col min="11281" max="11282" width="9.09765625" style="4"/>
    <col min="11283" max="11283" width="11.8984375" style="4" bestFit="1" customWidth="1"/>
    <col min="11284" max="11520" width="9.09765625" style="4"/>
    <col min="11521" max="11525" width="2.69921875" style="4" customWidth="1"/>
    <col min="11526" max="11526" width="12.59765625" style="4" customWidth="1"/>
    <col min="11527" max="11527" width="31.09765625" style="4" customWidth="1"/>
    <col min="11528" max="11528" width="6" style="4" customWidth="1"/>
    <col min="11529" max="11529" width="0.69921875" style="4" customWidth="1"/>
    <col min="11530" max="11530" width="19.59765625" style="4" customWidth="1"/>
    <col min="11531" max="11531" width="0.69921875" style="4" customWidth="1"/>
    <col min="11532" max="11532" width="19.59765625" style="4" customWidth="1"/>
    <col min="11533" max="11533" width="0.69921875" style="4" customWidth="1"/>
    <col min="11534" max="11534" width="19.59765625" style="4" customWidth="1"/>
    <col min="11535" max="11535" width="0.69921875" style="4" customWidth="1"/>
    <col min="11536" max="11536" width="19.59765625" style="4" customWidth="1"/>
    <col min="11537" max="11538" width="9.09765625" style="4"/>
    <col min="11539" max="11539" width="11.8984375" style="4" bestFit="1" customWidth="1"/>
    <col min="11540" max="11776" width="9.09765625" style="4"/>
    <col min="11777" max="11781" width="2.69921875" style="4" customWidth="1"/>
    <col min="11782" max="11782" width="12.59765625" style="4" customWidth="1"/>
    <col min="11783" max="11783" width="31.09765625" style="4" customWidth="1"/>
    <col min="11784" max="11784" width="6" style="4" customWidth="1"/>
    <col min="11785" max="11785" width="0.69921875" style="4" customWidth="1"/>
    <col min="11786" max="11786" width="19.59765625" style="4" customWidth="1"/>
    <col min="11787" max="11787" width="0.69921875" style="4" customWidth="1"/>
    <col min="11788" max="11788" width="19.59765625" style="4" customWidth="1"/>
    <col min="11789" max="11789" width="0.69921875" style="4" customWidth="1"/>
    <col min="11790" max="11790" width="19.59765625" style="4" customWidth="1"/>
    <col min="11791" max="11791" width="0.69921875" style="4" customWidth="1"/>
    <col min="11792" max="11792" width="19.59765625" style="4" customWidth="1"/>
    <col min="11793" max="11794" width="9.09765625" style="4"/>
    <col min="11795" max="11795" width="11.8984375" style="4" bestFit="1" customWidth="1"/>
    <col min="11796" max="12032" width="9.09765625" style="4"/>
    <col min="12033" max="12037" width="2.69921875" style="4" customWidth="1"/>
    <col min="12038" max="12038" width="12.59765625" style="4" customWidth="1"/>
    <col min="12039" max="12039" width="31.09765625" style="4" customWidth="1"/>
    <col min="12040" max="12040" width="6" style="4" customWidth="1"/>
    <col min="12041" max="12041" width="0.69921875" style="4" customWidth="1"/>
    <col min="12042" max="12042" width="19.59765625" style="4" customWidth="1"/>
    <col min="12043" max="12043" width="0.69921875" style="4" customWidth="1"/>
    <col min="12044" max="12044" width="19.59765625" style="4" customWidth="1"/>
    <col min="12045" max="12045" width="0.69921875" style="4" customWidth="1"/>
    <col min="12046" max="12046" width="19.59765625" style="4" customWidth="1"/>
    <col min="12047" max="12047" width="0.69921875" style="4" customWidth="1"/>
    <col min="12048" max="12048" width="19.59765625" style="4" customWidth="1"/>
    <col min="12049" max="12050" width="9.09765625" style="4"/>
    <col min="12051" max="12051" width="11.8984375" style="4" bestFit="1" customWidth="1"/>
    <col min="12052" max="12288" width="9.09765625" style="4"/>
    <col min="12289" max="12293" width="2.69921875" style="4" customWidth="1"/>
    <col min="12294" max="12294" width="12.59765625" style="4" customWidth="1"/>
    <col min="12295" max="12295" width="31.09765625" style="4" customWidth="1"/>
    <col min="12296" max="12296" width="6" style="4" customWidth="1"/>
    <col min="12297" max="12297" width="0.69921875" style="4" customWidth="1"/>
    <col min="12298" max="12298" width="19.59765625" style="4" customWidth="1"/>
    <col min="12299" max="12299" width="0.69921875" style="4" customWidth="1"/>
    <col min="12300" max="12300" width="19.59765625" style="4" customWidth="1"/>
    <col min="12301" max="12301" width="0.69921875" style="4" customWidth="1"/>
    <col min="12302" max="12302" width="19.59765625" style="4" customWidth="1"/>
    <col min="12303" max="12303" width="0.69921875" style="4" customWidth="1"/>
    <col min="12304" max="12304" width="19.59765625" style="4" customWidth="1"/>
    <col min="12305" max="12306" width="9.09765625" style="4"/>
    <col min="12307" max="12307" width="11.8984375" style="4" bestFit="1" customWidth="1"/>
    <col min="12308" max="12544" width="9.09765625" style="4"/>
    <col min="12545" max="12549" width="2.69921875" style="4" customWidth="1"/>
    <col min="12550" max="12550" width="12.59765625" style="4" customWidth="1"/>
    <col min="12551" max="12551" width="31.09765625" style="4" customWidth="1"/>
    <col min="12552" max="12552" width="6" style="4" customWidth="1"/>
    <col min="12553" max="12553" width="0.69921875" style="4" customWidth="1"/>
    <col min="12554" max="12554" width="19.59765625" style="4" customWidth="1"/>
    <col min="12555" max="12555" width="0.69921875" style="4" customWidth="1"/>
    <col min="12556" max="12556" width="19.59765625" style="4" customWidth="1"/>
    <col min="12557" max="12557" width="0.69921875" style="4" customWidth="1"/>
    <col min="12558" max="12558" width="19.59765625" style="4" customWidth="1"/>
    <col min="12559" max="12559" width="0.69921875" style="4" customWidth="1"/>
    <col min="12560" max="12560" width="19.59765625" style="4" customWidth="1"/>
    <col min="12561" max="12562" width="9.09765625" style="4"/>
    <col min="12563" max="12563" width="11.8984375" style="4" bestFit="1" customWidth="1"/>
    <col min="12564" max="12800" width="9.09765625" style="4"/>
    <col min="12801" max="12805" width="2.69921875" style="4" customWidth="1"/>
    <col min="12806" max="12806" width="12.59765625" style="4" customWidth="1"/>
    <col min="12807" max="12807" width="31.09765625" style="4" customWidth="1"/>
    <col min="12808" max="12808" width="6" style="4" customWidth="1"/>
    <col min="12809" max="12809" width="0.69921875" style="4" customWidth="1"/>
    <col min="12810" max="12810" width="19.59765625" style="4" customWidth="1"/>
    <col min="12811" max="12811" width="0.69921875" style="4" customWidth="1"/>
    <col min="12812" max="12812" width="19.59765625" style="4" customWidth="1"/>
    <col min="12813" max="12813" width="0.69921875" style="4" customWidth="1"/>
    <col min="12814" max="12814" width="19.59765625" style="4" customWidth="1"/>
    <col min="12815" max="12815" width="0.69921875" style="4" customWidth="1"/>
    <col min="12816" max="12816" width="19.59765625" style="4" customWidth="1"/>
    <col min="12817" max="12818" width="9.09765625" style="4"/>
    <col min="12819" max="12819" width="11.8984375" style="4" bestFit="1" customWidth="1"/>
    <col min="12820" max="13056" width="9.09765625" style="4"/>
    <col min="13057" max="13061" width="2.69921875" style="4" customWidth="1"/>
    <col min="13062" max="13062" width="12.59765625" style="4" customWidth="1"/>
    <col min="13063" max="13063" width="31.09765625" style="4" customWidth="1"/>
    <col min="13064" max="13064" width="6" style="4" customWidth="1"/>
    <col min="13065" max="13065" width="0.69921875" style="4" customWidth="1"/>
    <col min="13066" max="13066" width="19.59765625" style="4" customWidth="1"/>
    <col min="13067" max="13067" width="0.69921875" style="4" customWidth="1"/>
    <col min="13068" max="13068" width="19.59765625" style="4" customWidth="1"/>
    <col min="13069" max="13069" width="0.69921875" style="4" customWidth="1"/>
    <col min="13070" max="13070" width="19.59765625" style="4" customWidth="1"/>
    <col min="13071" max="13071" width="0.69921875" style="4" customWidth="1"/>
    <col min="13072" max="13072" width="19.59765625" style="4" customWidth="1"/>
    <col min="13073" max="13074" width="9.09765625" style="4"/>
    <col min="13075" max="13075" width="11.8984375" style="4" bestFit="1" customWidth="1"/>
    <col min="13076" max="13312" width="9.09765625" style="4"/>
    <col min="13313" max="13317" width="2.69921875" style="4" customWidth="1"/>
    <col min="13318" max="13318" width="12.59765625" style="4" customWidth="1"/>
    <col min="13319" max="13319" width="31.09765625" style="4" customWidth="1"/>
    <col min="13320" max="13320" width="6" style="4" customWidth="1"/>
    <col min="13321" max="13321" width="0.69921875" style="4" customWidth="1"/>
    <col min="13322" max="13322" width="19.59765625" style="4" customWidth="1"/>
    <col min="13323" max="13323" width="0.69921875" style="4" customWidth="1"/>
    <col min="13324" max="13324" width="19.59765625" style="4" customWidth="1"/>
    <col min="13325" max="13325" width="0.69921875" style="4" customWidth="1"/>
    <col min="13326" max="13326" width="19.59765625" style="4" customWidth="1"/>
    <col min="13327" max="13327" width="0.69921875" style="4" customWidth="1"/>
    <col min="13328" max="13328" width="19.59765625" style="4" customWidth="1"/>
    <col min="13329" max="13330" width="9.09765625" style="4"/>
    <col min="13331" max="13331" width="11.8984375" style="4" bestFit="1" customWidth="1"/>
    <col min="13332" max="13568" width="9.09765625" style="4"/>
    <col min="13569" max="13573" width="2.69921875" style="4" customWidth="1"/>
    <col min="13574" max="13574" width="12.59765625" style="4" customWidth="1"/>
    <col min="13575" max="13575" width="31.09765625" style="4" customWidth="1"/>
    <col min="13576" max="13576" width="6" style="4" customWidth="1"/>
    <col min="13577" max="13577" width="0.69921875" style="4" customWidth="1"/>
    <col min="13578" max="13578" width="19.59765625" style="4" customWidth="1"/>
    <col min="13579" max="13579" width="0.69921875" style="4" customWidth="1"/>
    <col min="13580" max="13580" width="19.59765625" style="4" customWidth="1"/>
    <col min="13581" max="13581" width="0.69921875" style="4" customWidth="1"/>
    <col min="13582" max="13582" width="19.59765625" style="4" customWidth="1"/>
    <col min="13583" max="13583" width="0.69921875" style="4" customWidth="1"/>
    <col min="13584" max="13584" width="19.59765625" style="4" customWidth="1"/>
    <col min="13585" max="13586" width="9.09765625" style="4"/>
    <col min="13587" max="13587" width="11.8984375" style="4" bestFit="1" customWidth="1"/>
    <col min="13588" max="13824" width="9.09765625" style="4"/>
    <col min="13825" max="13829" width="2.69921875" style="4" customWidth="1"/>
    <col min="13830" max="13830" width="12.59765625" style="4" customWidth="1"/>
    <col min="13831" max="13831" width="31.09765625" style="4" customWidth="1"/>
    <col min="13832" max="13832" width="6" style="4" customWidth="1"/>
    <col min="13833" max="13833" width="0.69921875" style="4" customWidth="1"/>
    <col min="13834" max="13834" width="19.59765625" style="4" customWidth="1"/>
    <col min="13835" max="13835" width="0.69921875" style="4" customWidth="1"/>
    <col min="13836" max="13836" width="19.59765625" style="4" customWidth="1"/>
    <col min="13837" max="13837" width="0.69921875" style="4" customWidth="1"/>
    <col min="13838" max="13838" width="19.59765625" style="4" customWidth="1"/>
    <col min="13839" max="13839" width="0.69921875" style="4" customWidth="1"/>
    <col min="13840" max="13840" width="19.59765625" style="4" customWidth="1"/>
    <col min="13841" max="13842" width="9.09765625" style="4"/>
    <col min="13843" max="13843" width="11.8984375" style="4" bestFit="1" customWidth="1"/>
    <col min="13844" max="14080" width="9.09765625" style="4"/>
    <col min="14081" max="14085" width="2.69921875" style="4" customWidth="1"/>
    <col min="14086" max="14086" width="12.59765625" style="4" customWidth="1"/>
    <col min="14087" max="14087" width="31.09765625" style="4" customWidth="1"/>
    <col min="14088" max="14088" width="6" style="4" customWidth="1"/>
    <col min="14089" max="14089" width="0.69921875" style="4" customWidth="1"/>
    <col min="14090" max="14090" width="19.59765625" style="4" customWidth="1"/>
    <col min="14091" max="14091" width="0.69921875" style="4" customWidth="1"/>
    <col min="14092" max="14092" width="19.59765625" style="4" customWidth="1"/>
    <col min="14093" max="14093" width="0.69921875" style="4" customWidth="1"/>
    <col min="14094" max="14094" width="19.59765625" style="4" customWidth="1"/>
    <col min="14095" max="14095" width="0.69921875" style="4" customWidth="1"/>
    <col min="14096" max="14096" width="19.59765625" style="4" customWidth="1"/>
    <col min="14097" max="14098" width="9.09765625" style="4"/>
    <col min="14099" max="14099" width="11.8984375" style="4" bestFit="1" customWidth="1"/>
    <col min="14100" max="14336" width="9.09765625" style="4"/>
    <col min="14337" max="14341" width="2.69921875" style="4" customWidth="1"/>
    <col min="14342" max="14342" width="12.59765625" style="4" customWidth="1"/>
    <col min="14343" max="14343" width="31.09765625" style="4" customWidth="1"/>
    <col min="14344" max="14344" width="6" style="4" customWidth="1"/>
    <col min="14345" max="14345" width="0.69921875" style="4" customWidth="1"/>
    <col min="14346" max="14346" width="19.59765625" style="4" customWidth="1"/>
    <col min="14347" max="14347" width="0.69921875" style="4" customWidth="1"/>
    <col min="14348" max="14348" width="19.59765625" style="4" customWidth="1"/>
    <col min="14349" max="14349" width="0.69921875" style="4" customWidth="1"/>
    <col min="14350" max="14350" width="19.59765625" style="4" customWidth="1"/>
    <col min="14351" max="14351" width="0.69921875" style="4" customWidth="1"/>
    <col min="14352" max="14352" width="19.59765625" style="4" customWidth="1"/>
    <col min="14353" max="14354" width="9.09765625" style="4"/>
    <col min="14355" max="14355" width="11.8984375" style="4" bestFit="1" customWidth="1"/>
    <col min="14356" max="14592" width="9.09765625" style="4"/>
    <col min="14593" max="14597" width="2.69921875" style="4" customWidth="1"/>
    <col min="14598" max="14598" width="12.59765625" style="4" customWidth="1"/>
    <col min="14599" max="14599" width="31.09765625" style="4" customWidth="1"/>
    <col min="14600" max="14600" width="6" style="4" customWidth="1"/>
    <col min="14601" max="14601" width="0.69921875" style="4" customWidth="1"/>
    <col min="14602" max="14602" width="19.59765625" style="4" customWidth="1"/>
    <col min="14603" max="14603" width="0.69921875" style="4" customWidth="1"/>
    <col min="14604" max="14604" width="19.59765625" style="4" customWidth="1"/>
    <col min="14605" max="14605" width="0.69921875" style="4" customWidth="1"/>
    <col min="14606" max="14606" width="19.59765625" style="4" customWidth="1"/>
    <col min="14607" max="14607" width="0.69921875" style="4" customWidth="1"/>
    <col min="14608" max="14608" width="19.59765625" style="4" customWidth="1"/>
    <col min="14609" max="14610" width="9.09765625" style="4"/>
    <col min="14611" max="14611" width="11.8984375" style="4" bestFit="1" customWidth="1"/>
    <col min="14612" max="14848" width="9.09765625" style="4"/>
    <col min="14849" max="14853" width="2.69921875" style="4" customWidth="1"/>
    <col min="14854" max="14854" width="12.59765625" style="4" customWidth="1"/>
    <col min="14855" max="14855" width="31.09765625" style="4" customWidth="1"/>
    <col min="14856" max="14856" width="6" style="4" customWidth="1"/>
    <col min="14857" max="14857" width="0.69921875" style="4" customWidth="1"/>
    <col min="14858" max="14858" width="19.59765625" style="4" customWidth="1"/>
    <col min="14859" max="14859" width="0.69921875" style="4" customWidth="1"/>
    <col min="14860" max="14860" width="19.59765625" style="4" customWidth="1"/>
    <col min="14861" max="14861" width="0.69921875" style="4" customWidth="1"/>
    <col min="14862" max="14862" width="19.59765625" style="4" customWidth="1"/>
    <col min="14863" max="14863" width="0.69921875" style="4" customWidth="1"/>
    <col min="14864" max="14864" width="19.59765625" style="4" customWidth="1"/>
    <col min="14865" max="14866" width="9.09765625" style="4"/>
    <col min="14867" max="14867" width="11.8984375" style="4" bestFit="1" customWidth="1"/>
    <col min="14868" max="15104" width="9.09765625" style="4"/>
    <col min="15105" max="15109" width="2.69921875" style="4" customWidth="1"/>
    <col min="15110" max="15110" width="12.59765625" style="4" customWidth="1"/>
    <col min="15111" max="15111" width="31.09765625" style="4" customWidth="1"/>
    <col min="15112" max="15112" width="6" style="4" customWidth="1"/>
    <col min="15113" max="15113" width="0.69921875" style="4" customWidth="1"/>
    <col min="15114" max="15114" width="19.59765625" style="4" customWidth="1"/>
    <col min="15115" max="15115" width="0.69921875" style="4" customWidth="1"/>
    <col min="15116" max="15116" width="19.59765625" style="4" customWidth="1"/>
    <col min="15117" max="15117" width="0.69921875" style="4" customWidth="1"/>
    <col min="15118" max="15118" width="19.59765625" style="4" customWidth="1"/>
    <col min="15119" max="15119" width="0.69921875" style="4" customWidth="1"/>
    <col min="15120" max="15120" width="19.59765625" style="4" customWidth="1"/>
    <col min="15121" max="15122" width="9.09765625" style="4"/>
    <col min="15123" max="15123" width="11.8984375" style="4" bestFit="1" customWidth="1"/>
    <col min="15124" max="15360" width="9.09765625" style="4"/>
    <col min="15361" max="15365" width="2.69921875" style="4" customWidth="1"/>
    <col min="15366" max="15366" width="12.59765625" style="4" customWidth="1"/>
    <col min="15367" max="15367" width="31.09765625" style="4" customWidth="1"/>
    <col min="15368" max="15368" width="6" style="4" customWidth="1"/>
    <col min="15369" max="15369" width="0.69921875" style="4" customWidth="1"/>
    <col min="15370" max="15370" width="19.59765625" style="4" customWidth="1"/>
    <col min="15371" max="15371" width="0.69921875" style="4" customWidth="1"/>
    <col min="15372" max="15372" width="19.59765625" style="4" customWidth="1"/>
    <col min="15373" max="15373" width="0.69921875" style="4" customWidth="1"/>
    <col min="15374" max="15374" width="19.59765625" style="4" customWidth="1"/>
    <col min="15375" max="15375" width="0.69921875" style="4" customWidth="1"/>
    <col min="15376" max="15376" width="19.59765625" style="4" customWidth="1"/>
    <col min="15377" max="15378" width="9.09765625" style="4"/>
    <col min="15379" max="15379" width="11.8984375" style="4" bestFit="1" customWidth="1"/>
    <col min="15380" max="15616" width="9.09765625" style="4"/>
    <col min="15617" max="15621" width="2.69921875" style="4" customWidth="1"/>
    <col min="15622" max="15622" width="12.59765625" style="4" customWidth="1"/>
    <col min="15623" max="15623" width="31.09765625" style="4" customWidth="1"/>
    <col min="15624" max="15624" width="6" style="4" customWidth="1"/>
    <col min="15625" max="15625" width="0.69921875" style="4" customWidth="1"/>
    <col min="15626" max="15626" width="19.59765625" style="4" customWidth="1"/>
    <col min="15627" max="15627" width="0.69921875" style="4" customWidth="1"/>
    <col min="15628" max="15628" width="19.59765625" style="4" customWidth="1"/>
    <col min="15629" max="15629" width="0.69921875" style="4" customWidth="1"/>
    <col min="15630" max="15630" width="19.59765625" style="4" customWidth="1"/>
    <col min="15631" max="15631" width="0.69921875" style="4" customWidth="1"/>
    <col min="15632" max="15632" width="19.59765625" style="4" customWidth="1"/>
    <col min="15633" max="15634" width="9.09765625" style="4"/>
    <col min="15635" max="15635" width="11.8984375" style="4" bestFit="1" customWidth="1"/>
    <col min="15636" max="15872" width="9.09765625" style="4"/>
    <col min="15873" max="15877" width="2.69921875" style="4" customWidth="1"/>
    <col min="15878" max="15878" width="12.59765625" style="4" customWidth="1"/>
    <col min="15879" max="15879" width="31.09765625" style="4" customWidth="1"/>
    <col min="15880" max="15880" width="6" style="4" customWidth="1"/>
    <col min="15881" max="15881" width="0.69921875" style="4" customWidth="1"/>
    <col min="15882" max="15882" width="19.59765625" style="4" customWidth="1"/>
    <col min="15883" max="15883" width="0.69921875" style="4" customWidth="1"/>
    <col min="15884" max="15884" width="19.59765625" style="4" customWidth="1"/>
    <col min="15885" max="15885" width="0.69921875" style="4" customWidth="1"/>
    <col min="15886" max="15886" width="19.59765625" style="4" customWidth="1"/>
    <col min="15887" max="15887" width="0.69921875" style="4" customWidth="1"/>
    <col min="15888" max="15888" width="19.59765625" style="4" customWidth="1"/>
    <col min="15889" max="15890" width="9.09765625" style="4"/>
    <col min="15891" max="15891" width="11.8984375" style="4" bestFit="1" customWidth="1"/>
    <col min="15892" max="16128" width="9.09765625" style="4"/>
    <col min="16129" max="16133" width="2.69921875" style="4" customWidth="1"/>
    <col min="16134" max="16134" width="12.59765625" style="4" customWidth="1"/>
    <col min="16135" max="16135" width="31.09765625" style="4" customWidth="1"/>
    <col min="16136" max="16136" width="6" style="4" customWidth="1"/>
    <col min="16137" max="16137" width="0.69921875" style="4" customWidth="1"/>
    <col min="16138" max="16138" width="19.59765625" style="4" customWidth="1"/>
    <col min="16139" max="16139" width="0.69921875" style="4" customWidth="1"/>
    <col min="16140" max="16140" width="19.59765625" style="4" customWidth="1"/>
    <col min="16141" max="16141" width="0.69921875" style="4" customWidth="1"/>
    <col min="16142" max="16142" width="19.59765625" style="4" customWidth="1"/>
    <col min="16143" max="16143" width="0.69921875" style="4" customWidth="1"/>
    <col min="16144" max="16144" width="19.59765625" style="4" customWidth="1"/>
    <col min="16145" max="16146" width="9.09765625" style="4"/>
    <col min="16147" max="16147" width="11.8984375" style="4" bestFit="1" customWidth="1"/>
    <col min="16148" max="16384" width="9.09765625" style="4"/>
  </cols>
  <sheetData>
    <row r="1" spans="1:23" s="54" customFormat="1" ht="21.65" customHeight="1" x14ac:dyDescent="0.4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23" s="32" customFormat="1" ht="21.65" customHeight="1" x14ac:dyDescent="0.35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23" ht="21.65" customHeight="1" x14ac:dyDescent="0.3">
      <c r="A3" s="7"/>
      <c r="B3" s="7"/>
      <c r="C3" s="7"/>
      <c r="D3" s="7"/>
      <c r="E3" s="7"/>
      <c r="F3" s="7"/>
      <c r="G3" s="7"/>
      <c r="H3" s="11"/>
      <c r="I3" s="9"/>
      <c r="J3" s="12"/>
      <c r="K3" s="13"/>
      <c r="L3" s="12"/>
      <c r="M3" s="13"/>
      <c r="N3" s="12"/>
      <c r="O3" s="13"/>
      <c r="P3" s="12"/>
    </row>
    <row r="4" spans="1:23" ht="21.65" customHeight="1" x14ac:dyDescent="0.3">
      <c r="A4" s="7"/>
      <c r="B4" s="7"/>
      <c r="C4" s="7"/>
      <c r="D4" s="7"/>
      <c r="E4" s="7"/>
      <c r="F4" s="7"/>
      <c r="G4" s="7"/>
      <c r="H4" s="11"/>
      <c r="I4" s="9"/>
      <c r="J4" s="216" t="s">
        <v>2</v>
      </c>
      <c r="K4" s="216"/>
      <c r="L4" s="216"/>
      <c r="M4" s="33"/>
      <c r="N4" s="217" t="s">
        <v>3</v>
      </c>
      <c r="O4" s="217"/>
      <c r="P4" s="217"/>
    </row>
    <row r="5" spans="1:23" ht="21.65" customHeight="1" x14ac:dyDescent="0.3">
      <c r="A5" s="7"/>
      <c r="B5" s="7"/>
      <c r="C5" s="7"/>
      <c r="D5" s="7"/>
      <c r="E5" s="7"/>
      <c r="F5" s="7"/>
      <c r="G5" s="7"/>
      <c r="H5" s="11"/>
      <c r="I5" s="9"/>
      <c r="J5" s="216" t="s">
        <v>4</v>
      </c>
      <c r="K5" s="216"/>
      <c r="L5" s="216"/>
      <c r="M5" s="34"/>
      <c r="N5" s="216" t="s">
        <v>4</v>
      </c>
      <c r="O5" s="216"/>
      <c r="P5" s="216"/>
    </row>
    <row r="6" spans="1:23" ht="21.65" customHeight="1" x14ac:dyDescent="0.3">
      <c r="A6" s="7"/>
      <c r="B6" s="7"/>
      <c r="C6" s="7"/>
      <c r="D6" s="7"/>
      <c r="E6" s="7"/>
      <c r="F6" s="7"/>
      <c r="G6" s="7"/>
      <c r="H6" s="11"/>
      <c r="I6" s="9"/>
      <c r="J6" s="35" t="s">
        <v>160</v>
      </c>
      <c r="K6" s="36"/>
      <c r="L6" s="37" t="s">
        <v>5</v>
      </c>
      <c r="M6" s="36"/>
      <c r="N6" s="201" t="s">
        <v>160</v>
      </c>
      <c r="O6" s="36"/>
      <c r="P6" s="37" t="s">
        <v>5</v>
      </c>
    </row>
    <row r="7" spans="1:23" ht="21.65" customHeight="1" x14ac:dyDescent="0.3">
      <c r="A7" s="220" t="s">
        <v>6</v>
      </c>
      <c r="B7" s="220"/>
      <c r="C7" s="220"/>
      <c r="D7" s="220"/>
      <c r="E7" s="220"/>
      <c r="F7" s="220"/>
      <c r="G7" s="220"/>
      <c r="H7" s="11" t="s">
        <v>7</v>
      </c>
      <c r="I7" s="9"/>
      <c r="J7" s="35" t="s">
        <v>8</v>
      </c>
      <c r="K7" s="37"/>
      <c r="L7" s="35" t="s">
        <v>9</v>
      </c>
      <c r="M7" s="37"/>
      <c r="N7" s="35" t="s">
        <v>8</v>
      </c>
      <c r="O7" s="37"/>
      <c r="P7" s="35" t="s">
        <v>9</v>
      </c>
    </row>
    <row r="8" spans="1:23" ht="21.65" customHeight="1" x14ac:dyDescent="0.3">
      <c r="A8" s="7"/>
      <c r="B8" s="7"/>
      <c r="C8" s="7"/>
      <c r="D8" s="7"/>
      <c r="E8" s="7"/>
      <c r="F8" s="7"/>
      <c r="G8" s="7"/>
      <c r="H8" s="11"/>
      <c r="I8" s="9"/>
      <c r="J8" s="38" t="s">
        <v>10</v>
      </c>
      <c r="K8" s="37"/>
      <c r="L8" s="35"/>
      <c r="M8" s="37"/>
      <c r="N8" s="38" t="s">
        <v>10</v>
      </c>
      <c r="O8" s="37"/>
      <c r="P8" s="35"/>
    </row>
    <row r="9" spans="1:23" ht="21.65" customHeight="1" x14ac:dyDescent="0.3">
      <c r="A9" s="7"/>
      <c r="B9" s="7"/>
      <c r="C9" s="7"/>
      <c r="D9" s="7"/>
      <c r="E9" s="7"/>
      <c r="F9" s="7"/>
      <c r="G9" s="7"/>
      <c r="H9" s="11"/>
      <c r="I9" s="9"/>
      <c r="J9" s="218" t="s">
        <v>11</v>
      </c>
      <c r="K9" s="218"/>
      <c r="L9" s="218"/>
      <c r="M9" s="218"/>
      <c r="N9" s="218"/>
      <c r="O9" s="218"/>
      <c r="P9" s="218"/>
      <c r="Q9" s="112"/>
      <c r="V9" s="133"/>
      <c r="W9" s="133"/>
    </row>
    <row r="10" spans="1:23" ht="21.65" customHeight="1" x14ac:dyDescent="0.3">
      <c r="A10" s="45" t="s">
        <v>12</v>
      </c>
      <c r="J10" s="5"/>
      <c r="K10" s="5"/>
      <c r="L10" s="5"/>
      <c r="M10" s="5"/>
      <c r="N10" s="15"/>
      <c r="O10" s="5"/>
      <c r="P10" s="15"/>
      <c r="V10" s="133"/>
      <c r="W10" s="133"/>
    </row>
    <row r="11" spans="1:23" ht="21.65" customHeight="1" x14ac:dyDescent="0.3">
      <c r="A11" s="16" t="s">
        <v>13</v>
      </c>
      <c r="H11" s="132"/>
      <c r="I11" s="18"/>
      <c r="J11" s="19">
        <v>1950315</v>
      </c>
      <c r="K11" s="20"/>
      <c r="L11" s="19">
        <v>1511048</v>
      </c>
      <c r="M11" s="21"/>
      <c r="N11" s="19">
        <v>1497045</v>
      </c>
      <c r="O11" s="20"/>
      <c r="P11" s="19">
        <v>678854</v>
      </c>
      <c r="V11" s="133"/>
      <c r="W11" s="133"/>
    </row>
    <row r="12" spans="1:23" ht="21.65" customHeight="1" x14ac:dyDescent="0.3">
      <c r="A12" s="22" t="s">
        <v>15</v>
      </c>
      <c r="B12" s="22"/>
      <c r="C12" s="22"/>
      <c r="D12" s="22"/>
      <c r="E12" s="22"/>
      <c r="F12" s="22"/>
      <c r="H12" s="14" t="s">
        <v>136</v>
      </c>
      <c r="I12" s="18"/>
      <c r="J12" s="19">
        <v>1717398</v>
      </c>
      <c r="K12" s="20"/>
      <c r="L12" s="19">
        <v>2381396</v>
      </c>
      <c r="M12" s="21"/>
      <c r="N12" s="19">
        <v>1222822</v>
      </c>
      <c r="O12" s="20"/>
      <c r="P12" s="19">
        <v>2456272</v>
      </c>
      <c r="V12" s="133"/>
      <c r="W12" s="133"/>
    </row>
    <row r="13" spans="1:23" ht="21.65" customHeight="1" x14ac:dyDescent="0.3">
      <c r="A13" s="22" t="s">
        <v>16</v>
      </c>
      <c r="B13" s="22"/>
      <c r="C13" s="22"/>
      <c r="D13" s="22"/>
      <c r="E13" s="22"/>
      <c r="F13" s="22"/>
      <c r="H13" s="17" t="s">
        <v>137</v>
      </c>
      <c r="I13" s="18"/>
      <c r="J13" s="19">
        <v>246577</v>
      </c>
      <c r="K13" s="20"/>
      <c r="L13" s="19">
        <v>306308</v>
      </c>
      <c r="M13" s="21"/>
      <c r="N13" s="20">
        <v>700676</v>
      </c>
      <c r="O13" s="20"/>
      <c r="P13" s="20">
        <v>303161</v>
      </c>
      <c r="V13" s="133"/>
      <c r="W13" s="133"/>
    </row>
    <row r="14" spans="1:23" ht="21.65" customHeight="1" x14ac:dyDescent="0.3">
      <c r="A14" s="16" t="s">
        <v>17</v>
      </c>
      <c r="H14" s="17"/>
      <c r="I14" s="18"/>
      <c r="J14" s="20">
        <v>174162</v>
      </c>
      <c r="K14" s="20"/>
      <c r="L14" s="20">
        <v>108097</v>
      </c>
      <c r="M14" s="21"/>
      <c r="N14" s="168">
        <v>0</v>
      </c>
      <c r="O14" s="20"/>
      <c r="P14" s="168">
        <v>0</v>
      </c>
      <c r="V14" s="133"/>
      <c r="W14" s="133"/>
    </row>
    <row r="15" spans="1:23" ht="21.65" customHeight="1" x14ac:dyDescent="0.3">
      <c r="A15" s="16" t="s">
        <v>18</v>
      </c>
      <c r="H15" s="14">
        <v>5</v>
      </c>
      <c r="I15" s="18"/>
      <c r="J15" s="19">
        <v>1485090</v>
      </c>
      <c r="K15" s="20"/>
      <c r="L15" s="19">
        <v>2024066</v>
      </c>
      <c r="M15" s="21"/>
      <c r="N15" s="19">
        <v>922426</v>
      </c>
      <c r="O15" s="20"/>
      <c r="P15" s="19">
        <v>1590906</v>
      </c>
    </row>
    <row r="16" spans="1:23" ht="21.65" customHeight="1" x14ac:dyDescent="0.3">
      <c r="A16" s="22" t="s">
        <v>14</v>
      </c>
      <c r="H16" s="17"/>
      <c r="I16" s="18"/>
      <c r="J16" s="19">
        <v>750000</v>
      </c>
      <c r="K16" s="20"/>
      <c r="L16" s="19">
        <v>280000</v>
      </c>
      <c r="M16" s="21"/>
      <c r="N16" s="19">
        <v>750000</v>
      </c>
      <c r="O16" s="20"/>
      <c r="P16" s="19">
        <v>280000</v>
      </c>
      <c r="V16" s="133"/>
    </row>
    <row r="17" spans="1:22" ht="21.65" customHeight="1" x14ac:dyDescent="0.3">
      <c r="A17" s="16" t="s">
        <v>19</v>
      </c>
      <c r="H17" s="17"/>
      <c r="I17" s="18"/>
      <c r="J17" s="19">
        <v>37837</v>
      </c>
      <c r="K17" s="20"/>
      <c r="L17" s="19">
        <v>35809</v>
      </c>
      <c r="M17" s="21"/>
      <c r="N17" s="19">
        <v>35035</v>
      </c>
      <c r="O17" s="20"/>
      <c r="P17" s="19">
        <v>33342</v>
      </c>
      <c r="V17" s="134"/>
    </row>
    <row r="18" spans="1:22" s="6" customFormat="1" ht="21.65" customHeight="1" x14ac:dyDescent="0.3">
      <c r="A18" s="40" t="s">
        <v>20</v>
      </c>
      <c r="H18" s="41"/>
      <c r="I18" s="25"/>
      <c r="J18" s="46">
        <v>6361379</v>
      </c>
      <c r="K18" s="149"/>
      <c r="L18" s="46">
        <f>SUM(L11:L17)</f>
        <v>6646724</v>
      </c>
      <c r="M18" s="149"/>
      <c r="N18" s="46">
        <v>5128004</v>
      </c>
      <c r="O18" s="149"/>
      <c r="P18" s="46">
        <f>SUM(P11:P17)</f>
        <v>5342535</v>
      </c>
    </row>
    <row r="19" spans="1:22" ht="21.65" customHeight="1" x14ac:dyDescent="0.3">
      <c r="A19" s="6"/>
      <c r="D19" s="6"/>
      <c r="E19" s="6"/>
      <c r="F19" s="6"/>
      <c r="I19" s="18"/>
      <c r="J19" s="150"/>
      <c r="K19" s="151"/>
      <c r="L19" s="150"/>
      <c r="M19" s="151"/>
      <c r="N19" s="150"/>
      <c r="O19" s="151"/>
      <c r="P19" s="150"/>
    </row>
    <row r="20" spans="1:22" ht="21.65" customHeight="1" x14ac:dyDescent="0.3">
      <c r="A20" s="45" t="s">
        <v>21</v>
      </c>
      <c r="I20" s="18"/>
      <c r="J20" s="152"/>
      <c r="K20" s="152"/>
      <c r="L20" s="152"/>
      <c r="M20" s="152"/>
      <c r="N20" s="152"/>
      <c r="O20" s="152"/>
      <c r="P20" s="152"/>
    </row>
    <row r="21" spans="1:22" ht="21.65" customHeight="1" x14ac:dyDescent="0.3">
      <c r="A21" s="16" t="s">
        <v>22</v>
      </c>
      <c r="H21" s="14" t="s">
        <v>109</v>
      </c>
      <c r="I21" s="18"/>
      <c r="J21" s="168">
        <v>0</v>
      </c>
      <c r="K21" s="104"/>
      <c r="L21" s="168">
        <v>0</v>
      </c>
      <c r="M21" s="21"/>
      <c r="N21" s="19">
        <v>3059250</v>
      </c>
      <c r="O21" s="20"/>
      <c r="P21" s="19">
        <v>3005625</v>
      </c>
    </row>
    <row r="22" spans="1:22" ht="21.65" customHeight="1" x14ac:dyDescent="0.3">
      <c r="A22" s="16" t="s">
        <v>125</v>
      </c>
      <c r="H22" s="14" t="s">
        <v>110</v>
      </c>
      <c r="I22" s="18"/>
      <c r="J22" s="168">
        <v>0</v>
      </c>
      <c r="K22" s="104"/>
      <c r="L22" s="168">
        <v>0</v>
      </c>
      <c r="M22" s="21"/>
      <c r="N22" s="168">
        <v>0</v>
      </c>
      <c r="O22" s="20"/>
      <c r="P22" s="168">
        <v>0</v>
      </c>
    </row>
    <row r="23" spans="1:22" ht="21.65" customHeight="1" x14ac:dyDescent="0.3">
      <c r="A23" s="16" t="s">
        <v>23</v>
      </c>
      <c r="H23" s="14" t="s">
        <v>110</v>
      </c>
      <c r="I23" s="18"/>
      <c r="J23" s="19">
        <v>1869322</v>
      </c>
      <c r="K23" s="20"/>
      <c r="L23" s="19">
        <v>1880748</v>
      </c>
      <c r="M23" s="21"/>
      <c r="N23" s="19">
        <v>690500</v>
      </c>
      <c r="O23" s="20"/>
      <c r="P23" s="19">
        <v>690500</v>
      </c>
    </row>
    <row r="24" spans="1:22" ht="21.65" customHeight="1" x14ac:dyDescent="0.3">
      <c r="A24" s="16" t="s">
        <v>24</v>
      </c>
      <c r="H24" s="14" t="s">
        <v>111</v>
      </c>
      <c r="I24" s="18"/>
      <c r="J24" s="19">
        <v>4057917</v>
      </c>
      <c r="K24" s="153"/>
      <c r="L24" s="19">
        <v>4258814</v>
      </c>
      <c r="M24" s="21"/>
      <c r="N24" s="19">
        <v>3814112</v>
      </c>
      <c r="O24" s="20"/>
      <c r="P24" s="19">
        <v>4002205</v>
      </c>
    </row>
    <row r="25" spans="1:22" ht="21.65" customHeight="1" x14ac:dyDescent="0.3">
      <c r="A25" s="16" t="s">
        <v>25</v>
      </c>
      <c r="I25" s="18"/>
      <c r="J25" s="19">
        <v>396503</v>
      </c>
      <c r="K25" s="153"/>
      <c r="L25" s="19">
        <v>473597</v>
      </c>
      <c r="M25" s="21"/>
      <c r="N25" s="104">
        <v>387956</v>
      </c>
      <c r="O25" s="20"/>
      <c r="P25" s="104">
        <v>455778</v>
      </c>
    </row>
    <row r="26" spans="1:22" ht="21.65" customHeight="1" x14ac:dyDescent="0.3">
      <c r="A26" s="16" t="s">
        <v>26</v>
      </c>
      <c r="I26" s="18"/>
      <c r="J26" s="19">
        <v>70240</v>
      </c>
      <c r="K26" s="153"/>
      <c r="L26" s="19">
        <v>66815</v>
      </c>
      <c r="M26" s="21"/>
      <c r="N26" s="19">
        <v>33321</v>
      </c>
      <c r="O26" s="20"/>
      <c r="P26" s="19">
        <v>29882</v>
      </c>
    </row>
    <row r="27" spans="1:22" ht="21.65" customHeight="1" x14ac:dyDescent="0.3">
      <c r="A27" s="16" t="s">
        <v>27</v>
      </c>
      <c r="I27" s="18"/>
      <c r="J27" s="19">
        <v>91538</v>
      </c>
      <c r="K27" s="153"/>
      <c r="L27" s="19">
        <v>180997</v>
      </c>
      <c r="M27" s="21"/>
      <c r="N27" s="19">
        <v>72276</v>
      </c>
      <c r="O27" s="20"/>
      <c r="P27" s="19">
        <v>177812</v>
      </c>
    </row>
    <row r="28" spans="1:22" ht="21.65" customHeight="1" x14ac:dyDescent="0.3">
      <c r="A28" s="16" t="s">
        <v>158</v>
      </c>
      <c r="I28" s="18"/>
      <c r="J28" s="19"/>
      <c r="K28" s="153"/>
      <c r="L28" s="168"/>
      <c r="M28" s="21"/>
      <c r="N28" s="19"/>
      <c r="O28" s="20"/>
      <c r="P28" s="168"/>
    </row>
    <row r="29" spans="1:22" ht="21.65" customHeight="1" x14ac:dyDescent="0.3">
      <c r="A29" s="16" t="s">
        <v>157</v>
      </c>
      <c r="H29" s="14">
        <v>13</v>
      </c>
      <c r="I29" s="18"/>
      <c r="J29" s="19">
        <v>503307</v>
      </c>
      <c r="K29" s="153"/>
      <c r="L29" s="168">
        <v>0</v>
      </c>
      <c r="M29" s="21"/>
      <c r="N29" s="19">
        <v>503307</v>
      </c>
      <c r="O29" s="20"/>
      <c r="P29" s="168">
        <v>0</v>
      </c>
    </row>
    <row r="30" spans="1:22" ht="21.65" customHeight="1" x14ac:dyDescent="0.3">
      <c r="A30" s="16" t="s">
        <v>28</v>
      </c>
      <c r="I30" s="18"/>
      <c r="J30" s="19">
        <v>9240</v>
      </c>
      <c r="K30" s="153"/>
      <c r="L30" s="19">
        <v>8806</v>
      </c>
      <c r="M30" s="21"/>
      <c r="N30" s="19">
        <v>9240</v>
      </c>
      <c r="O30" s="20"/>
      <c r="P30" s="19">
        <v>8806</v>
      </c>
    </row>
    <row r="31" spans="1:22" s="6" customFormat="1" ht="21.65" customHeight="1" x14ac:dyDescent="0.3">
      <c r="A31" s="40" t="s">
        <v>29</v>
      </c>
      <c r="H31" s="41"/>
      <c r="I31" s="25"/>
      <c r="J31" s="46">
        <v>6998067</v>
      </c>
      <c r="K31" s="149"/>
      <c r="L31" s="46">
        <f>SUM(L21:L30)</f>
        <v>6869777</v>
      </c>
      <c r="M31" s="149"/>
      <c r="N31" s="46">
        <v>8569962</v>
      </c>
      <c r="O31" s="149"/>
      <c r="P31" s="46">
        <f>SUM(P21:P30)</f>
        <v>8370608</v>
      </c>
    </row>
    <row r="32" spans="1:22" s="6" customFormat="1" ht="21.65" customHeight="1" x14ac:dyDescent="0.3">
      <c r="A32" s="40"/>
      <c r="H32" s="41"/>
      <c r="I32" s="25"/>
      <c r="J32" s="55"/>
      <c r="K32" s="149"/>
      <c r="L32" s="55"/>
      <c r="M32" s="149"/>
      <c r="N32" s="55"/>
      <c r="O32" s="149"/>
      <c r="P32" s="55"/>
    </row>
    <row r="33" spans="1:19" s="6" customFormat="1" ht="21.65" customHeight="1" thickBot="1" x14ac:dyDescent="0.35">
      <c r="A33" s="6" t="s">
        <v>30</v>
      </c>
      <c r="H33" s="41"/>
      <c r="I33" s="25"/>
      <c r="J33" s="98">
        <v>13359446</v>
      </c>
      <c r="K33" s="149"/>
      <c r="L33" s="98">
        <f>L31+L18</f>
        <v>13516501</v>
      </c>
      <c r="M33" s="149"/>
      <c r="N33" s="98">
        <v>13697966</v>
      </c>
      <c r="O33" s="149"/>
      <c r="P33" s="98">
        <f>P31+P18</f>
        <v>13713143</v>
      </c>
    </row>
    <row r="34" spans="1:19" ht="19.399999999999999" customHeight="1" thickTop="1" x14ac:dyDescent="0.3">
      <c r="A34" s="6"/>
      <c r="I34" s="18"/>
      <c r="J34" s="21"/>
      <c r="K34" s="20"/>
      <c r="L34" s="21"/>
      <c r="M34" s="20"/>
      <c r="N34" s="21"/>
      <c r="O34" s="20"/>
      <c r="P34" s="21"/>
    </row>
    <row r="35" spans="1:19" s="54" customFormat="1" ht="21.65" customHeight="1" x14ac:dyDescent="0.4">
      <c r="A35" s="121" t="s">
        <v>0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</row>
    <row r="36" spans="1:19" s="32" customFormat="1" ht="21.65" customHeight="1" x14ac:dyDescent="0.35">
      <c r="A36" s="123" t="s">
        <v>1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</row>
    <row r="37" spans="1:19" ht="21.65" customHeight="1" x14ac:dyDescent="0.3">
      <c r="H37" s="39"/>
      <c r="I37" s="9"/>
      <c r="J37" s="10"/>
      <c r="K37" s="8"/>
      <c r="L37" s="10"/>
      <c r="M37" s="10"/>
      <c r="N37" s="10"/>
      <c r="O37" s="8"/>
      <c r="P37" s="10"/>
    </row>
    <row r="38" spans="1:19" ht="21.25" customHeight="1" x14ac:dyDescent="0.3">
      <c r="H38" s="11"/>
      <c r="I38" s="9"/>
      <c r="J38" s="216" t="s">
        <v>2</v>
      </c>
      <c r="K38" s="216"/>
      <c r="L38" s="216"/>
      <c r="M38" s="33"/>
      <c r="N38" s="217" t="s">
        <v>3</v>
      </c>
      <c r="O38" s="217"/>
      <c r="P38" s="217"/>
    </row>
    <row r="39" spans="1:19" ht="21.25" customHeight="1" x14ac:dyDescent="0.3">
      <c r="H39" s="11"/>
      <c r="I39" s="9"/>
      <c r="J39" s="216" t="s">
        <v>4</v>
      </c>
      <c r="K39" s="216"/>
      <c r="L39" s="216"/>
      <c r="M39" s="34"/>
      <c r="N39" s="216" t="s">
        <v>4</v>
      </c>
      <c r="O39" s="216"/>
      <c r="P39" s="216"/>
    </row>
    <row r="40" spans="1:19" ht="21.25" customHeight="1" x14ac:dyDescent="0.3">
      <c r="H40" s="11"/>
      <c r="I40" s="9"/>
      <c r="J40" s="201" t="s">
        <v>160</v>
      </c>
      <c r="K40" s="36"/>
      <c r="L40" s="37" t="s">
        <v>5</v>
      </c>
      <c r="M40" s="36"/>
      <c r="N40" s="201" t="s">
        <v>160</v>
      </c>
      <c r="O40" s="36"/>
      <c r="P40" s="37" t="s">
        <v>5</v>
      </c>
    </row>
    <row r="41" spans="1:19" ht="21.25" customHeight="1" x14ac:dyDescent="0.3">
      <c r="A41" s="42" t="s">
        <v>31</v>
      </c>
      <c r="B41" s="22"/>
      <c r="C41" s="22"/>
      <c r="D41" s="22"/>
      <c r="E41" s="22"/>
      <c r="F41" s="22"/>
      <c r="G41" s="22"/>
      <c r="H41" s="11" t="s">
        <v>7</v>
      </c>
      <c r="I41" s="9"/>
      <c r="J41" s="35" t="s">
        <v>8</v>
      </c>
      <c r="K41" s="37"/>
      <c r="L41" s="35" t="s">
        <v>9</v>
      </c>
      <c r="M41" s="37"/>
      <c r="N41" s="35" t="s">
        <v>8</v>
      </c>
      <c r="O41" s="37"/>
      <c r="P41" s="35" t="s">
        <v>9</v>
      </c>
    </row>
    <row r="42" spans="1:19" ht="21.25" customHeight="1" x14ac:dyDescent="0.3">
      <c r="H42" s="11"/>
      <c r="I42" s="9"/>
      <c r="J42" s="38" t="s">
        <v>10</v>
      </c>
      <c r="K42" s="37"/>
      <c r="L42" s="35"/>
      <c r="M42" s="37"/>
      <c r="N42" s="38" t="s">
        <v>10</v>
      </c>
      <c r="O42" s="37"/>
      <c r="P42" s="35"/>
    </row>
    <row r="43" spans="1:19" ht="21.25" customHeight="1" x14ac:dyDescent="0.3">
      <c r="H43" s="11"/>
      <c r="I43" s="9"/>
      <c r="J43" s="218" t="s">
        <v>11</v>
      </c>
      <c r="K43" s="218"/>
      <c r="L43" s="218"/>
      <c r="M43" s="218"/>
      <c r="N43" s="218"/>
      <c r="O43" s="218"/>
      <c r="P43" s="218"/>
      <c r="Q43" s="112"/>
    </row>
    <row r="44" spans="1:19" ht="21.25" customHeight="1" x14ac:dyDescent="0.3">
      <c r="A44" s="219" t="s">
        <v>32</v>
      </c>
      <c r="B44" s="219"/>
      <c r="C44" s="219"/>
      <c r="D44" s="219"/>
      <c r="E44" s="219"/>
      <c r="F44" s="219"/>
      <c r="G44" s="219"/>
      <c r="H44" s="11"/>
      <c r="I44" s="9"/>
      <c r="J44" s="12"/>
      <c r="K44" s="13"/>
      <c r="L44" s="12"/>
      <c r="M44" s="13"/>
      <c r="N44" s="12"/>
      <c r="O44" s="13"/>
      <c r="P44" s="12"/>
    </row>
    <row r="45" spans="1:19" ht="21.25" customHeight="1" x14ac:dyDescent="0.3">
      <c r="A45" s="113" t="s">
        <v>33</v>
      </c>
      <c r="B45" s="113"/>
      <c r="C45" s="114"/>
      <c r="D45" s="114"/>
      <c r="E45" s="114"/>
      <c r="F45" s="114"/>
      <c r="H45" s="17" t="s">
        <v>137</v>
      </c>
      <c r="I45" s="18"/>
      <c r="J45" s="20">
        <v>487947</v>
      </c>
      <c r="K45" s="153"/>
      <c r="L45" s="20">
        <v>1226395</v>
      </c>
      <c r="M45" s="21"/>
      <c r="N45" s="20">
        <v>455404</v>
      </c>
      <c r="O45" s="20"/>
      <c r="P45" s="20">
        <v>1216029</v>
      </c>
    </row>
    <row r="46" spans="1:19" ht="21.25" customHeight="1" x14ac:dyDescent="0.3">
      <c r="A46" s="113" t="s">
        <v>34</v>
      </c>
      <c r="B46" s="113"/>
      <c r="C46" s="114"/>
      <c r="D46" s="114"/>
      <c r="E46" s="114"/>
      <c r="F46" s="114"/>
      <c r="H46" s="17" t="s">
        <v>137</v>
      </c>
      <c r="I46" s="18"/>
      <c r="J46" s="20">
        <v>399891</v>
      </c>
      <c r="K46" s="153"/>
      <c r="L46" s="20">
        <v>398327</v>
      </c>
      <c r="M46" s="21"/>
      <c r="N46" s="20">
        <v>256921</v>
      </c>
      <c r="O46" s="20"/>
      <c r="P46" s="20">
        <v>310570</v>
      </c>
      <c r="S46" s="5"/>
    </row>
    <row r="47" spans="1:19" ht="21.25" customHeight="1" x14ac:dyDescent="0.3">
      <c r="A47" s="16" t="s">
        <v>35</v>
      </c>
      <c r="B47" s="16"/>
      <c r="H47" s="17" t="s">
        <v>137</v>
      </c>
      <c r="I47" s="18"/>
      <c r="J47" s="20">
        <v>47779</v>
      </c>
      <c r="K47" s="153"/>
      <c r="L47" s="20">
        <v>61152</v>
      </c>
      <c r="M47" s="21"/>
      <c r="N47" s="20">
        <v>47779</v>
      </c>
      <c r="O47" s="20"/>
      <c r="P47" s="20">
        <v>60535</v>
      </c>
    </row>
    <row r="48" spans="1:19" ht="21" customHeight="1" x14ac:dyDescent="0.3">
      <c r="A48" s="16" t="s">
        <v>36</v>
      </c>
      <c r="B48" s="16"/>
      <c r="H48" s="17"/>
      <c r="I48" s="18"/>
      <c r="J48" s="20"/>
      <c r="K48" s="153"/>
      <c r="L48" s="20"/>
      <c r="M48" s="21"/>
      <c r="N48" s="20"/>
      <c r="O48" s="20"/>
      <c r="P48" s="20"/>
    </row>
    <row r="49" spans="1:16" ht="21.25" customHeight="1" x14ac:dyDescent="0.3">
      <c r="A49" s="16" t="s">
        <v>37</v>
      </c>
      <c r="I49" s="18"/>
      <c r="J49" s="20">
        <v>505800</v>
      </c>
      <c r="K49" s="153"/>
      <c r="L49" s="20">
        <v>763971</v>
      </c>
      <c r="M49" s="21"/>
      <c r="N49" s="20">
        <v>505800</v>
      </c>
      <c r="O49" s="20"/>
      <c r="P49" s="20">
        <v>763971</v>
      </c>
    </row>
    <row r="50" spans="1:16" ht="21.25" customHeight="1" x14ac:dyDescent="0.3">
      <c r="A50" s="16" t="s">
        <v>38</v>
      </c>
      <c r="B50" s="16"/>
      <c r="H50" s="14">
        <v>3</v>
      </c>
      <c r="I50" s="18"/>
      <c r="J50" s="20">
        <v>69900</v>
      </c>
      <c r="K50" s="153"/>
      <c r="L50" s="20">
        <v>120388</v>
      </c>
      <c r="M50" s="21"/>
      <c r="N50" s="20">
        <v>61095</v>
      </c>
      <c r="O50" s="20"/>
      <c r="P50" s="20">
        <v>112335</v>
      </c>
    </row>
    <row r="51" spans="1:16" ht="21.25" customHeight="1" x14ac:dyDescent="0.3">
      <c r="A51" s="16" t="s">
        <v>39</v>
      </c>
      <c r="B51" s="16"/>
      <c r="C51" s="16"/>
      <c r="D51" s="16"/>
      <c r="E51" s="16"/>
      <c r="F51" s="16"/>
      <c r="G51" s="16"/>
      <c r="I51" s="18"/>
      <c r="J51" s="20">
        <v>120652</v>
      </c>
      <c r="K51" s="153"/>
      <c r="L51" s="20">
        <v>29816</v>
      </c>
      <c r="M51" s="21"/>
      <c r="N51" s="168">
        <v>0</v>
      </c>
      <c r="O51" s="20"/>
      <c r="P51" s="168">
        <v>0</v>
      </c>
    </row>
    <row r="52" spans="1:16" ht="21.25" customHeight="1" x14ac:dyDescent="0.3">
      <c r="A52" s="16" t="s">
        <v>40</v>
      </c>
      <c r="B52" s="16"/>
      <c r="C52" s="16"/>
      <c r="D52" s="16"/>
      <c r="E52" s="16"/>
      <c r="F52" s="16"/>
      <c r="G52" s="16"/>
      <c r="H52" s="14">
        <v>13</v>
      </c>
      <c r="I52" s="18"/>
      <c r="J52" s="20">
        <v>443570</v>
      </c>
      <c r="K52" s="153"/>
      <c r="L52" s="20">
        <v>443570</v>
      </c>
      <c r="M52" s="21"/>
      <c r="N52" s="104">
        <v>443570</v>
      </c>
      <c r="O52" s="20"/>
      <c r="P52" s="104">
        <v>443570</v>
      </c>
    </row>
    <row r="53" spans="1:16" s="6" customFormat="1" ht="21.25" customHeight="1" x14ac:dyDescent="0.3">
      <c r="A53" s="40" t="s">
        <v>41</v>
      </c>
      <c r="B53" s="26"/>
      <c r="H53" s="41"/>
      <c r="I53" s="25"/>
      <c r="J53" s="43">
        <f>ROUNDDOWN(SUM(J45:J52),0)</f>
        <v>2075539</v>
      </c>
      <c r="K53" s="44"/>
      <c r="L53" s="43">
        <f>ROUNDDOWN(SUM(L45:L52),0)</f>
        <v>3043619</v>
      </c>
      <c r="M53" s="44"/>
      <c r="N53" s="43">
        <f>ROUNDDOWN(SUM(N45:N52),0)</f>
        <v>1770569</v>
      </c>
      <c r="O53" s="44"/>
      <c r="P53" s="43">
        <f>ROUNDDOWN(SUM(P45:P52),0)</f>
        <v>2907010</v>
      </c>
    </row>
    <row r="54" spans="1:16" x14ac:dyDescent="0.3">
      <c r="A54" s="6"/>
      <c r="D54" s="6"/>
      <c r="E54" s="6"/>
      <c r="F54" s="6"/>
      <c r="I54" s="18"/>
      <c r="J54" s="154"/>
      <c r="K54" s="153"/>
      <c r="L54" s="154"/>
      <c r="M54" s="153"/>
      <c r="N54" s="154"/>
      <c r="O54" s="153"/>
      <c r="P54" s="154"/>
    </row>
    <row r="55" spans="1:16" ht="21.25" customHeight="1" x14ac:dyDescent="0.3">
      <c r="A55" s="45" t="s">
        <v>42</v>
      </c>
      <c r="I55" s="18"/>
      <c r="J55" s="155"/>
      <c r="K55" s="156"/>
      <c r="L55" s="155"/>
      <c r="M55" s="156"/>
      <c r="N55" s="155"/>
      <c r="O55" s="156"/>
      <c r="P55" s="155"/>
    </row>
    <row r="56" spans="1:16" ht="21.25" customHeight="1" x14ac:dyDescent="0.3">
      <c r="A56" s="23" t="s">
        <v>114</v>
      </c>
      <c r="I56" s="18"/>
      <c r="J56" s="155">
        <v>456895</v>
      </c>
      <c r="K56" s="156"/>
      <c r="L56" s="155"/>
      <c r="M56" s="156"/>
      <c r="N56" s="155"/>
      <c r="O56" s="156"/>
      <c r="P56" s="155"/>
    </row>
    <row r="57" spans="1:16" ht="21.25" customHeight="1" x14ac:dyDescent="0.3">
      <c r="A57" s="23" t="s">
        <v>37</v>
      </c>
      <c r="I57" s="18"/>
      <c r="J57" s="20">
        <v>456895</v>
      </c>
      <c r="K57" s="153"/>
      <c r="L57" s="168">
        <v>0</v>
      </c>
      <c r="M57" s="21"/>
      <c r="N57" s="20">
        <v>456895</v>
      </c>
      <c r="O57" s="20"/>
      <c r="P57" s="168">
        <v>0</v>
      </c>
    </row>
    <row r="58" spans="1:16" ht="21.25" customHeight="1" x14ac:dyDescent="0.3">
      <c r="A58" s="16" t="s">
        <v>43</v>
      </c>
      <c r="H58" s="17" t="s">
        <v>137</v>
      </c>
      <c r="I58" s="18"/>
      <c r="J58" s="20">
        <v>358344</v>
      </c>
      <c r="K58" s="153"/>
      <c r="L58" s="20">
        <v>382010</v>
      </c>
      <c r="M58" s="21"/>
      <c r="N58" s="20">
        <v>356840</v>
      </c>
      <c r="O58" s="19"/>
      <c r="P58" s="20">
        <v>370529</v>
      </c>
    </row>
    <row r="59" spans="1:16" ht="21.25" customHeight="1" x14ac:dyDescent="0.3">
      <c r="A59" s="16" t="s">
        <v>44</v>
      </c>
      <c r="I59" s="18"/>
      <c r="J59" s="20">
        <v>133755</v>
      </c>
      <c r="K59" s="153"/>
      <c r="L59" s="20">
        <v>120503</v>
      </c>
      <c r="M59" s="153"/>
      <c r="N59" s="20">
        <v>133755</v>
      </c>
      <c r="O59" s="153"/>
      <c r="P59" s="20">
        <v>120503</v>
      </c>
    </row>
    <row r="60" spans="1:16" s="6" customFormat="1" ht="21.25" customHeight="1" x14ac:dyDescent="0.3">
      <c r="A60" s="40" t="s">
        <v>45</v>
      </c>
      <c r="H60" s="24"/>
      <c r="I60" s="25"/>
      <c r="J60" s="46">
        <f>SUM(J57:J59)</f>
        <v>948994</v>
      </c>
      <c r="K60" s="44"/>
      <c r="L60" s="46">
        <f>SUM(L57:L59)</f>
        <v>502513</v>
      </c>
      <c r="M60" s="44"/>
      <c r="N60" s="46">
        <f>SUM(N57:N59)</f>
        <v>947490</v>
      </c>
      <c r="O60" s="44"/>
      <c r="P60" s="46">
        <f>SUM(P57:P59)</f>
        <v>491032</v>
      </c>
    </row>
    <row r="61" spans="1:16" s="116" customFormat="1" ht="10.5" x14ac:dyDescent="0.25">
      <c r="A61" s="115"/>
      <c r="H61" s="117"/>
      <c r="I61" s="118"/>
      <c r="J61" s="119"/>
      <c r="K61" s="120"/>
      <c r="L61" s="119"/>
      <c r="M61" s="120"/>
      <c r="N61" s="119"/>
      <c r="O61" s="120"/>
      <c r="P61" s="119"/>
    </row>
    <row r="62" spans="1:16" s="6" customFormat="1" ht="21.25" customHeight="1" x14ac:dyDescent="0.3">
      <c r="A62" s="26" t="s">
        <v>46</v>
      </c>
      <c r="F62" s="47"/>
      <c r="H62" s="24"/>
      <c r="I62" s="25"/>
      <c r="J62" s="48">
        <f>(J60+J53)</f>
        <v>3024533</v>
      </c>
      <c r="K62" s="44"/>
      <c r="L62" s="48">
        <f>(L60+L53)</f>
        <v>3546132</v>
      </c>
      <c r="M62" s="44"/>
      <c r="N62" s="48">
        <f>(N60+N53)</f>
        <v>2718059</v>
      </c>
      <c r="O62" s="44"/>
      <c r="P62" s="48">
        <f>(P60+P53)</f>
        <v>3398042</v>
      </c>
    </row>
    <row r="63" spans="1:16" x14ac:dyDescent="0.3">
      <c r="A63" s="6"/>
      <c r="D63" s="6"/>
      <c r="E63" s="6"/>
      <c r="F63" s="6"/>
      <c r="I63" s="18"/>
      <c r="J63" s="154"/>
      <c r="K63" s="153"/>
      <c r="L63" s="154"/>
      <c r="M63" s="153"/>
      <c r="N63" s="154"/>
      <c r="O63" s="153"/>
      <c r="P63" s="154"/>
    </row>
    <row r="64" spans="1:16" ht="21.25" customHeight="1" x14ac:dyDescent="0.3">
      <c r="A64" s="49" t="s">
        <v>47</v>
      </c>
      <c r="I64" s="18"/>
      <c r="J64" s="153"/>
      <c r="K64" s="153"/>
      <c r="L64" s="153"/>
      <c r="M64" s="153"/>
      <c r="N64" s="157"/>
      <c r="O64" s="153"/>
      <c r="P64" s="157"/>
    </row>
    <row r="65" spans="1:19" ht="21.25" customHeight="1" x14ac:dyDescent="0.3">
      <c r="A65" s="4" t="s">
        <v>48</v>
      </c>
      <c r="G65" s="28"/>
      <c r="H65" s="29"/>
      <c r="I65" s="18"/>
      <c r="J65" s="153"/>
      <c r="K65" s="153"/>
      <c r="L65" s="153"/>
      <c r="M65" s="153"/>
      <c r="N65" s="153"/>
      <c r="O65" s="153"/>
      <c r="P65" s="153"/>
    </row>
    <row r="66" spans="1:19" ht="21.25" customHeight="1" x14ac:dyDescent="0.3">
      <c r="A66" s="16" t="s">
        <v>49</v>
      </c>
      <c r="B66" s="4" t="s">
        <v>50</v>
      </c>
      <c r="G66" s="28"/>
      <c r="H66" s="1"/>
      <c r="I66" s="18"/>
      <c r="J66" s="153"/>
      <c r="K66" s="21"/>
      <c r="L66" s="153"/>
      <c r="M66" s="21"/>
      <c r="N66" s="153"/>
      <c r="O66" s="21"/>
      <c r="P66" s="153"/>
    </row>
    <row r="67" spans="1:19" ht="21.25" customHeight="1" x14ac:dyDescent="0.3">
      <c r="A67" s="16"/>
      <c r="B67" s="50" t="s">
        <v>112</v>
      </c>
      <c r="G67" s="28"/>
      <c r="H67" s="1"/>
      <c r="I67" s="18"/>
      <c r="J67" s="153"/>
      <c r="K67" s="21"/>
      <c r="L67" s="153"/>
      <c r="M67" s="21"/>
      <c r="N67" s="153"/>
      <c r="O67" s="21"/>
      <c r="P67" s="153"/>
    </row>
    <row r="68" spans="1:19" ht="21.25" customHeight="1" thickBot="1" x14ac:dyDescent="0.35">
      <c r="A68" s="16"/>
      <c r="B68" s="1" t="s">
        <v>113</v>
      </c>
      <c r="G68" s="28"/>
      <c r="H68" s="1"/>
      <c r="I68" s="18"/>
      <c r="J68" s="31">
        <v>9724834</v>
      </c>
      <c r="K68" s="21"/>
      <c r="L68" s="31">
        <v>9724834</v>
      </c>
      <c r="M68" s="21"/>
      <c r="N68" s="31">
        <v>9724834</v>
      </c>
      <c r="O68" s="21"/>
      <c r="P68" s="31">
        <v>9724834</v>
      </c>
    </row>
    <row r="69" spans="1:19" ht="21.25" customHeight="1" thickTop="1" x14ac:dyDescent="0.3">
      <c r="A69" s="16" t="s">
        <v>49</v>
      </c>
      <c r="B69" s="4" t="s">
        <v>51</v>
      </c>
      <c r="G69" s="28"/>
      <c r="I69" s="18"/>
      <c r="J69" s="153"/>
      <c r="K69" s="21"/>
      <c r="L69" s="153"/>
      <c r="M69" s="20"/>
      <c r="N69" s="153"/>
      <c r="O69" s="20"/>
      <c r="P69" s="153"/>
    </row>
    <row r="70" spans="1:19" ht="21.25" customHeight="1" x14ac:dyDescent="0.3">
      <c r="A70" s="16"/>
      <c r="B70" s="50" t="s">
        <v>112</v>
      </c>
      <c r="C70" s="30"/>
      <c r="G70" s="28"/>
      <c r="I70" s="18"/>
      <c r="J70" s="20"/>
      <c r="K70" s="21"/>
      <c r="L70" s="20"/>
      <c r="M70" s="20"/>
      <c r="N70" s="20"/>
      <c r="O70" s="20"/>
      <c r="P70" s="20"/>
    </row>
    <row r="71" spans="1:19" ht="21.25" customHeight="1" x14ac:dyDescent="0.3">
      <c r="A71" s="16"/>
      <c r="B71" s="1" t="s">
        <v>113</v>
      </c>
      <c r="D71" s="30"/>
      <c r="G71" s="28"/>
      <c r="I71" s="18"/>
      <c r="J71" s="20">
        <v>9724834</v>
      </c>
      <c r="K71" s="21"/>
      <c r="L71" s="20">
        <v>9724834</v>
      </c>
      <c r="M71" s="20"/>
      <c r="N71" s="20">
        <v>9724834</v>
      </c>
      <c r="O71" s="20"/>
      <c r="P71" s="20">
        <v>9724834</v>
      </c>
    </row>
    <row r="72" spans="1:19" ht="21.25" customHeight="1" x14ac:dyDescent="0.3">
      <c r="A72" s="16" t="s">
        <v>52</v>
      </c>
      <c r="G72" s="28"/>
      <c r="I72" s="18"/>
      <c r="J72" s="20">
        <v>89240</v>
      </c>
      <c r="K72" s="21"/>
      <c r="L72" s="20">
        <v>89240</v>
      </c>
      <c r="M72" s="20"/>
      <c r="N72" s="20">
        <v>89240</v>
      </c>
      <c r="O72" s="20"/>
      <c r="P72" s="20">
        <v>89240</v>
      </c>
    </row>
    <row r="73" spans="1:19" ht="21.25" customHeight="1" x14ac:dyDescent="0.3">
      <c r="A73" s="16" t="s">
        <v>53</v>
      </c>
      <c r="G73" s="28"/>
      <c r="I73" s="18"/>
      <c r="J73" s="153"/>
      <c r="K73" s="21"/>
      <c r="L73" s="153"/>
      <c r="M73" s="20"/>
      <c r="N73" s="153"/>
      <c r="O73" s="20"/>
      <c r="P73" s="153"/>
    </row>
    <row r="74" spans="1:19" ht="21.25" customHeight="1" x14ac:dyDescent="0.3">
      <c r="A74" s="4" t="s">
        <v>54</v>
      </c>
      <c r="G74" s="28"/>
      <c r="I74" s="18"/>
      <c r="J74" s="20">
        <v>-4134</v>
      </c>
      <c r="K74" s="21"/>
      <c r="L74" s="20">
        <v>-4134</v>
      </c>
      <c r="M74" s="20"/>
      <c r="N74" s="168">
        <v>0</v>
      </c>
      <c r="O74" s="19"/>
      <c r="P74" s="168">
        <v>0</v>
      </c>
    </row>
    <row r="75" spans="1:19" ht="21.25" customHeight="1" x14ac:dyDescent="0.3">
      <c r="A75" s="16" t="s">
        <v>55</v>
      </c>
      <c r="B75" s="16"/>
      <c r="G75" s="28"/>
      <c r="I75" s="18"/>
      <c r="J75" s="20"/>
      <c r="K75" s="21"/>
      <c r="L75" s="20"/>
      <c r="M75" s="20"/>
      <c r="N75" s="20"/>
      <c r="O75" s="20"/>
      <c r="P75" s="20"/>
    </row>
    <row r="76" spans="1:19" ht="21.25" customHeight="1" x14ac:dyDescent="0.3">
      <c r="A76" s="16" t="s">
        <v>56</v>
      </c>
      <c r="B76" s="22" t="s">
        <v>57</v>
      </c>
      <c r="G76" s="28"/>
      <c r="I76" s="18"/>
      <c r="J76" s="20"/>
      <c r="K76" s="21"/>
      <c r="L76" s="20"/>
      <c r="M76" s="20"/>
      <c r="N76" s="20"/>
      <c r="O76" s="20"/>
      <c r="P76" s="20"/>
    </row>
    <row r="77" spans="1:19" ht="21.25" customHeight="1" x14ac:dyDescent="0.3">
      <c r="A77" s="4" t="s">
        <v>56</v>
      </c>
      <c r="C77" s="22" t="s">
        <v>58</v>
      </c>
      <c r="G77" s="28"/>
      <c r="I77" s="18"/>
      <c r="J77" s="20">
        <v>61039</v>
      </c>
      <c r="K77" s="21"/>
      <c r="L77" s="20">
        <v>61039</v>
      </c>
      <c r="M77" s="19"/>
      <c r="N77" s="20">
        <v>61039</v>
      </c>
      <c r="O77" s="19"/>
      <c r="P77" s="20">
        <v>61039</v>
      </c>
    </row>
    <row r="78" spans="1:19" ht="21.25" customHeight="1" x14ac:dyDescent="0.3">
      <c r="A78" s="16" t="s">
        <v>56</v>
      </c>
      <c r="B78" s="4" t="s">
        <v>59</v>
      </c>
      <c r="G78" s="28"/>
      <c r="I78" s="18"/>
      <c r="J78" s="20">
        <v>463934</v>
      </c>
      <c r="K78" s="20"/>
      <c r="L78" s="20">
        <v>99390</v>
      </c>
      <c r="M78" s="20"/>
      <c r="N78" s="20">
        <v>1104794</v>
      </c>
      <c r="O78" s="20"/>
      <c r="P78" s="20">
        <v>439988</v>
      </c>
      <c r="S78" s="5"/>
    </row>
    <row r="79" spans="1:19" s="6" customFormat="1" ht="21.25" customHeight="1" x14ac:dyDescent="0.3">
      <c r="A79" s="6" t="s">
        <v>60</v>
      </c>
      <c r="H79" s="41"/>
      <c r="I79" s="25"/>
      <c r="J79" s="43">
        <f>ROUNDUP(SUM(J70:J78),0)</f>
        <v>10334913</v>
      </c>
      <c r="K79" s="44"/>
      <c r="L79" s="43">
        <f>ROUNDUP(SUM(L70:L78),0)</f>
        <v>9970369</v>
      </c>
      <c r="M79" s="44"/>
      <c r="N79" s="43">
        <f>SUM(N70:N78)</f>
        <v>10979907</v>
      </c>
      <c r="O79" s="44"/>
      <c r="P79" s="43">
        <f>SUM(P70:P78)</f>
        <v>10315101</v>
      </c>
    </row>
    <row r="80" spans="1:19" s="6" customFormat="1" x14ac:dyDescent="0.3">
      <c r="H80" s="41"/>
      <c r="I80" s="25"/>
      <c r="J80" s="52"/>
      <c r="K80" s="44"/>
      <c r="L80" s="52"/>
      <c r="M80" s="44"/>
      <c r="N80" s="52"/>
      <c r="O80" s="44"/>
      <c r="P80" s="52"/>
    </row>
    <row r="81" spans="1:16" s="6" customFormat="1" ht="21.25" customHeight="1" thickBot="1" x14ac:dyDescent="0.35">
      <c r="A81" s="53" t="s">
        <v>61</v>
      </c>
      <c r="H81" s="41"/>
      <c r="I81" s="25"/>
      <c r="J81" s="51">
        <f>J79+J62</f>
        <v>13359446</v>
      </c>
      <c r="K81" s="44"/>
      <c r="L81" s="51">
        <f>L79+L62</f>
        <v>13516501</v>
      </c>
      <c r="M81" s="44"/>
      <c r="N81" s="51">
        <f>N79+N62</f>
        <v>13697966</v>
      </c>
      <c r="O81" s="44"/>
      <c r="P81" s="51">
        <f>P79+P62</f>
        <v>13713143</v>
      </c>
    </row>
    <row r="82" spans="1:16" ht="16.5" customHeight="1" thickTop="1" x14ac:dyDescent="0.3">
      <c r="A82" s="53"/>
      <c r="B82" s="6"/>
      <c r="C82" s="6"/>
      <c r="D82" s="6"/>
      <c r="E82" s="6"/>
      <c r="F82" s="6"/>
      <c r="G82" s="6"/>
      <c r="I82" s="25"/>
      <c r="J82" s="21"/>
      <c r="K82" s="20"/>
      <c r="L82" s="21"/>
      <c r="M82" s="20"/>
      <c r="N82" s="21"/>
      <c r="O82" s="20"/>
      <c r="P82" s="21"/>
    </row>
    <row r="83" spans="1:16" ht="16.5" customHeight="1" x14ac:dyDescent="0.3">
      <c r="A83" s="53"/>
      <c r="B83" s="6"/>
      <c r="C83" s="6"/>
      <c r="D83" s="6"/>
      <c r="E83" s="6"/>
      <c r="F83" s="6"/>
      <c r="G83" s="6"/>
      <c r="I83" s="25"/>
      <c r="J83" s="21">
        <f>J81-J33</f>
        <v>0</v>
      </c>
      <c r="K83" s="21"/>
      <c r="L83" s="21">
        <f>L81-L33</f>
        <v>0</v>
      </c>
      <c r="M83" s="21"/>
      <c r="N83" s="21">
        <f>N81-N33</f>
        <v>0</v>
      </c>
      <c r="O83" s="21"/>
      <c r="P83" s="21">
        <f>P81-P33</f>
        <v>0</v>
      </c>
    </row>
    <row r="84" spans="1:16" ht="16.5" customHeight="1" x14ac:dyDescent="0.3">
      <c r="A84" s="53"/>
      <c r="B84" s="6"/>
      <c r="C84" s="6"/>
      <c r="D84" s="6"/>
      <c r="E84" s="6"/>
      <c r="F84" s="6"/>
      <c r="G84" s="6"/>
      <c r="I84" s="25"/>
      <c r="J84" s="21"/>
      <c r="K84" s="20"/>
      <c r="L84" s="21"/>
      <c r="M84" s="20"/>
      <c r="N84" s="21"/>
      <c r="O84" s="20"/>
      <c r="P84" s="21"/>
    </row>
    <row r="85" spans="1:16" ht="16.5" customHeight="1" x14ac:dyDescent="0.3">
      <c r="A85" s="53"/>
      <c r="B85" s="6"/>
      <c r="C85" s="6"/>
      <c r="D85" s="6"/>
      <c r="E85" s="6"/>
      <c r="F85" s="6"/>
      <c r="G85" s="6"/>
      <c r="I85" s="25"/>
      <c r="J85" s="21"/>
      <c r="K85" s="20"/>
      <c r="L85" s="21"/>
      <c r="M85" s="20"/>
      <c r="N85" s="21"/>
      <c r="O85" s="20"/>
      <c r="P85" s="21"/>
    </row>
    <row r="86" spans="1:16" ht="16.5" customHeight="1" x14ac:dyDescent="0.3">
      <c r="A86" s="53"/>
      <c r="B86" s="6"/>
      <c r="C86" s="6"/>
      <c r="D86" s="6"/>
      <c r="E86" s="6"/>
      <c r="F86" s="6"/>
      <c r="G86" s="6"/>
      <c r="I86" s="25"/>
      <c r="J86" s="21"/>
      <c r="K86" s="20"/>
      <c r="L86" s="21"/>
      <c r="M86" s="20"/>
      <c r="N86" s="21"/>
      <c r="O86" s="20"/>
      <c r="P86" s="21"/>
    </row>
    <row r="87" spans="1:16" ht="16.5" customHeight="1" x14ac:dyDescent="0.3">
      <c r="A87" s="53"/>
      <c r="B87" s="6"/>
      <c r="C87" s="6"/>
      <c r="D87" s="6"/>
      <c r="E87" s="6"/>
      <c r="F87" s="6"/>
      <c r="G87" s="6"/>
      <c r="I87" s="25"/>
      <c r="J87" s="21"/>
      <c r="K87" s="20"/>
      <c r="L87" s="21"/>
      <c r="M87" s="20"/>
      <c r="N87" s="21"/>
      <c r="O87" s="20"/>
      <c r="P87" s="21"/>
    </row>
    <row r="88" spans="1:16" ht="16.5" customHeight="1" x14ac:dyDescent="0.3">
      <c r="A88" s="53"/>
      <c r="B88" s="6"/>
      <c r="C88" s="6"/>
      <c r="D88" s="6"/>
      <c r="E88" s="6"/>
      <c r="F88" s="6"/>
      <c r="G88" s="6"/>
      <c r="I88" s="25"/>
      <c r="J88" s="21"/>
      <c r="K88" s="20"/>
      <c r="L88" s="21"/>
      <c r="M88" s="20"/>
      <c r="N88" s="21"/>
      <c r="O88" s="20"/>
      <c r="P88" s="21"/>
    </row>
    <row r="89" spans="1:16" ht="16.5" customHeight="1" x14ac:dyDescent="0.3">
      <c r="A89" s="53"/>
      <c r="B89" s="6"/>
      <c r="C89" s="6"/>
      <c r="D89" s="6"/>
      <c r="E89" s="6"/>
      <c r="F89" s="6"/>
      <c r="G89" s="6"/>
      <c r="I89" s="25"/>
      <c r="J89" s="21"/>
      <c r="K89" s="20"/>
      <c r="L89" s="21"/>
      <c r="M89" s="20"/>
      <c r="N89" s="21"/>
      <c r="O89" s="20"/>
      <c r="P89" s="21"/>
    </row>
  </sheetData>
  <mergeCells count="12">
    <mergeCell ref="J39:L39"/>
    <mergeCell ref="A44:G44"/>
    <mergeCell ref="N39:P39"/>
    <mergeCell ref="J43:P43"/>
    <mergeCell ref="A7:G7"/>
    <mergeCell ref="J38:L38"/>
    <mergeCell ref="N38:P38"/>
    <mergeCell ref="J4:L4"/>
    <mergeCell ref="N4:P4"/>
    <mergeCell ref="J5:L5"/>
    <mergeCell ref="N5:P5"/>
    <mergeCell ref="J9:P9"/>
  </mergeCells>
  <pageMargins left="0.7" right="0.7" top="0.48" bottom="0.5" header="0.5" footer="0.5"/>
  <pageSetup paperSize="9" scale="80" firstPageNumber="3" orientation="portrait" useFirstPageNumber="1" r:id="rId1"/>
  <headerFooter>
    <oddFooter>&amp;L&amp;"Times New Roman,Regular"&amp;11The accompanying notes form an integral part of the interim financial statements.&amp;"Browallia New,Regular"&amp;14
&amp;C&amp;"Times New Roman,Regular"&amp;11&amp;P</oddFooter>
  </headerFooter>
  <rowBreaks count="1" manualBreakCount="1">
    <brk id="34" max="16383" man="1"/>
  </rowBreaks>
  <customProperties>
    <customPr name="EpmWorksheetKeyString_GUID" r:id="rId2"/>
  </customProperties>
  <ignoredErrors>
    <ignoredError sqref="J7:P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dimension ref="A1:T54"/>
  <sheetViews>
    <sheetView view="pageBreakPreview" topLeftCell="A24" zoomScale="115" zoomScaleNormal="100" zoomScaleSheetLayoutView="115" workbookViewId="0">
      <selection activeCell="G28" sqref="G28"/>
    </sheetView>
  </sheetViews>
  <sheetFormatPr defaultColWidth="9.09765625" defaultRowHeight="22.5" customHeight="1" x14ac:dyDescent="0.3"/>
  <cols>
    <col min="1" max="6" width="2.69921875" style="56" customWidth="1"/>
    <col min="7" max="7" width="27.09765625" style="56" customWidth="1"/>
    <col min="8" max="8" width="7" style="68" customWidth="1"/>
    <col min="9" max="9" width="1.3984375" style="60" customWidth="1"/>
    <col min="10" max="10" width="14" style="56" customWidth="1"/>
    <col min="11" max="11" width="1.3984375" style="60" customWidth="1"/>
    <col min="12" max="12" width="14" style="56" customWidth="1"/>
    <col min="13" max="13" width="1.3984375" style="56" customWidth="1"/>
    <col min="14" max="14" width="14" style="56" customWidth="1"/>
    <col min="15" max="15" width="1.3984375" style="56" customWidth="1"/>
    <col min="16" max="16" width="14" style="56" customWidth="1"/>
    <col min="17" max="16384" width="9.09765625" style="56"/>
  </cols>
  <sheetData>
    <row r="1" spans="1:20" s="66" customFormat="1" ht="22.25" customHeight="1" x14ac:dyDescent="0.4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20" s="67" customFormat="1" ht="22.25" customHeight="1" x14ac:dyDescent="0.35">
      <c r="A2" s="122" t="s">
        <v>62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20" ht="22.25" customHeight="1" x14ac:dyDescent="0.3">
      <c r="A3" s="26"/>
      <c r="H3" s="14"/>
      <c r="I3" s="138"/>
      <c r="J3" s="15"/>
      <c r="K3" s="5"/>
      <c r="L3" s="15"/>
      <c r="M3" s="5"/>
      <c r="N3" s="15"/>
      <c r="O3" s="5"/>
      <c r="P3" s="15"/>
    </row>
    <row r="4" spans="1:20" ht="20.5" customHeight="1" x14ac:dyDescent="0.3">
      <c r="A4" s="26"/>
      <c r="H4" s="14"/>
      <c r="I4" s="138"/>
      <c r="J4" s="216" t="s">
        <v>2</v>
      </c>
      <c r="K4" s="216"/>
      <c r="L4" s="216"/>
      <c r="M4" s="145"/>
      <c r="N4" s="217" t="s">
        <v>3</v>
      </c>
      <c r="O4" s="217"/>
      <c r="P4" s="217"/>
    </row>
    <row r="5" spans="1:20" ht="20.5" customHeight="1" x14ac:dyDescent="0.3">
      <c r="A5" s="26"/>
      <c r="H5" s="14"/>
      <c r="I5" s="138"/>
      <c r="J5" s="216" t="s">
        <v>4</v>
      </c>
      <c r="K5" s="216"/>
      <c r="L5" s="216"/>
      <c r="M5" s="174"/>
      <c r="N5" s="216" t="s">
        <v>4</v>
      </c>
      <c r="O5" s="216"/>
      <c r="P5" s="216"/>
    </row>
    <row r="6" spans="1:20" ht="20.5" customHeight="1" x14ac:dyDescent="0.3">
      <c r="A6" s="26"/>
      <c r="H6" s="14"/>
      <c r="I6" s="138"/>
      <c r="J6" s="221" t="s">
        <v>63</v>
      </c>
      <c r="K6" s="221"/>
      <c r="L6" s="221"/>
      <c r="M6" s="174"/>
      <c r="N6" s="221" t="s">
        <v>63</v>
      </c>
      <c r="O6" s="221"/>
      <c r="P6" s="221"/>
    </row>
    <row r="7" spans="1:20" ht="20.5" customHeight="1" x14ac:dyDescent="0.3">
      <c r="A7" s="26"/>
      <c r="H7" s="14"/>
      <c r="I7" s="138"/>
      <c r="J7" s="222" t="s">
        <v>160</v>
      </c>
      <c r="K7" s="223"/>
      <c r="L7" s="223"/>
      <c r="M7" s="175"/>
      <c r="N7" s="222" t="str">
        <f>J7</f>
        <v>30 September</v>
      </c>
      <c r="O7" s="224"/>
      <c r="P7" s="224"/>
    </row>
    <row r="8" spans="1:20" ht="20.5" customHeight="1" x14ac:dyDescent="0.3">
      <c r="A8" s="26"/>
      <c r="H8" s="11" t="s">
        <v>7</v>
      </c>
      <c r="I8" s="138"/>
      <c r="J8" s="147" t="s">
        <v>8</v>
      </c>
      <c r="K8" s="146"/>
      <c r="L8" s="147" t="s">
        <v>9</v>
      </c>
      <c r="M8" s="146"/>
      <c r="N8" s="147" t="s">
        <v>8</v>
      </c>
      <c r="O8" s="146"/>
      <c r="P8" s="147" t="s">
        <v>9</v>
      </c>
    </row>
    <row r="9" spans="1:20" ht="20.5" customHeight="1" x14ac:dyDescent="0.3">
      <c r="A9" s="26"/>
      <c r="H9" s="14"/>
      <c r="I9" s="138"/>
      <c r="J9" s="225" t="s">
        <v>11</v>
      </c>
      <c r="K9" s="225"/>
      <c r="L9" s="225"/>
      <c r="M9" s="225"/>
      <c r="N9" s="225"/>
      <c r="O9" s="225"/>
      <c r="P9" s="225"/>
    </row>
    <row r="10" spans="1:20" ht="20.5" customHeight="1" x14ac:dyDescent="0.3">
      <c r="A10" s="16" t="s">
        <v>64</v>
      </c>
      <c r="H10" s="14"/>
      <c r="I10" s="138"/>
      <c r="J10" s="20">
        <v>5760775</v>
      </c>
      <c r="K10" s="20"/>
      <c r="L10" s="95">
        <v>4986045</v>
      </c>
      <c r="M10" s="20"/>
      <c r="N10" s="20">
        <v>5191871</v>
      </c>
      <c r="O10" s="20"/>
      <c r="P10" s="95">
        <v>4902721</v>
      </c>
      <c r="T10" s="16"/>
    </row>
    <row r="11" spans="1:20" ht="20.5" customHeight="1" x14ac:dyDescent="0.3">
      <c r="A11" s="16" t="s">
        <v>66</v>
      </c>
      <c r="H11" s="14"/>
      <c r="I11" s="138"/>
      <c r="J11" s="27">
        <v>-5400814</v>
      </c>
      <c r="K11" s="20"/>
      <c r="L11" s="185">
        <v>-4518952</v>
      </c>
      <c r="M11" s="20"/>
      <c r="N11" s="27">
        <v>-5173482</v>
      </c>
      <c r="O11" s="20"/>
      <c r="P11" s="96">
        <v>-4630391</v>
      </c>
    </row>
    <row r="12" spans="1:20" ht="20.5" customHeight="1" x14ac:dyDescent="0.3">
      <c r="A12" s="26" t="s">
        <v>108</v>
      </c>
      <c r="H12" s="14"/>
      <c r="I12" s="138"/>
      <c r="J12" s="44">
        <f>SUM(J10:J11)</f>
        <v>359961</v>
      </c>
      <c r="K12" s="44"/>
      <c r="L12" s="44">
        <f>SUM(L10:L11)</f>
        <v>467093</v>
      </c>
      <c r="M12" s="44"/>
      <c r="N12" s="44">
        <f>SUM(N10:N11)</f>
        <v>18389</v>
      </c>
      <c r="O12" s="44"/>
      <c r="P12" s="44">
        <f>SUM(P10:P11)</f>
        <v>272330</v>
      </c>
    </row>
    <row r="13" spans="1:20" ht="20.5" customHeight="1" x14ac:dyDescent="0.3">
      <c r="J13" s="171"/>
      <c r="K13" s="158"/>
      <c r="L13" s="171"/>
      <c r="M13" s="171"/>
      <c r="N13" s="171"/>
      <c r="O13" s="171"/>
      <c r="P13" s="171"/>
    </row>
    <row r="14" spans="1:20" s="57" customFormat="1" ht="20.5" customHeight="1" x14ac:dyDescent="0.3">
      <c r="A14" s="16" t="s">
        <v>65</v>
      </c>
      <c r="D14" s="56"/>
      <c r="E14" s="56"/>
      <c r="F14" s="56"/>
      <c r="G14" s="56"/>
      <c r="H14" s="14"/>
      <c r="I14" s="138"/>
      <c r="J14" s="20">
        <v>2990</v>
      </c>
      <c r="K14" s="20"/>
      <c r="L14" s="95">
        <v>1467</v>
      </c>
      <c r="M14" s="20"/>
      <c r="N14" s="20">
        <v>457855</v>
      </c>
      <c r="O14" s="20"/>
      <c r="P14" s="95">
        <v>1023</v>
      </c>
    </row>
    <row r="15" spans="1:20" ht="20.5" customHeight="1" x14ac:dyDescent="0.3">
      <c r="A15" s="16" t="s">
        <v>67</v>
      </c>
      <c r="B15" s="16"/>
      <c r="H15" s="14"/>
      <c r="I15" s="138"/>
      <c r="J15" s="20">
        <v>25464</v>
      </c>
      <c r="K15" s="20"/>
      <c r="L15" s="95">
        <v>8141</v>
      </c>
      <c r="M15" s="20"/>
      <c r="N15" s="20">
        <v>34265</v>
      </c>
      <c r="O15" s="20"/>
      <c r="P15" s="95">
        <v>17336</v>
      </c>
    </row>
    <row r="16" spans="1:20" ht="20.5" customHeight="1" x14ac:dyDescent="0.3">
      <c r="A16" s="16" t="s">
        <v>115</v>
      </c>
      <c r="H16" s="14"/>
      <c r="I16" s="138"/>
      <c r="J16" s="20">
        <v>-118841</v>
      </c>
      <c r="K16" s="58"/>
      <c r="L16" s="186">
        <v>-87111</v>
      </c>
      <c r="M16" s="20"/>
      <c r="N16" s="20">
        <v>-36443</v>
      </c>
      <c r="O16" s="58"/>
      <c r="P16" s="186">
        <v>-29201</v>
      </c>
    </row>
    <row r="17" spans="1:18" ht="20.5" customHeight="1" x14ac:dyDescent="0.3">
      <c r="A17" s="16" t="s">
        <v>68</v>
      </c>
      <c r="H17" s="14"/>
      <c r="I17" s="138"/>
      <c r="J17" s="20">
        <v>-120539</v>
      </c>
      <c r="K17" s="58"/>
      <c r="L17" s="186">
        <v>-108508</v>
      </c>
      <c r="M17" s="20"/>
      <c r="N17" s="59">
        <v>-116031</v>
      </c>
      <c r="O17" s="58"/>
      <c r="P17" s="186">
        <v>-105914</v>
      </c>
    </row>
    <row r="18" spans="1:18" ht="20.5" customHeight="1" x14ac:dyDescent="0.3">
      <c r="A18" s="16" t="s">
        <v>151</v>
      </c>
      <c r="B18" s="16"/>
      <c r="J18" s="20">
        <v>77785</v>
      </c>
      <c r="K18" s="20"/>
      <c r="L18" s="95">
        <v>50061</v>
      </c>
      <c r="M18" s="20"/>
      <c r="N18" s="20">
        <v>6167</v>
      </c>
      <c r="O18" s="20"/>
      <c r="P18" s="95">
        <v>5104</v>
      </c>
    </row>
    <row r="19" spans="1:18" ht="20.5" customHeight="1" x14ac:dyDescent="0.3">
      <c r="A19" s="16" t="s">
        <v>168</v>
      </c>
      <c r="B19" s="16"/>
      <c r="H19" s="14"/>
      <c r="I19" s="138"/>
      <c r="J19" s="27">
        <v>-95274</v>
      </c>
      <c r="K19" s="20"/>
      <c r="L19" s="186">
        <v>-50920</v>
      </c>
      <c r="M19" s="20"/>
      <c r="N19" s="169">
        <v>-8154</v>
      </c>
      <c r="O19" s="20"/>
      <c r="P19" s="95">
        <v>-607</v>
      </c>
    </row>
    <row r="20" spans="1:18" ht="20.5" customHeight="1" x14ac:dyDescent="0.3">
      <c r="A20" s="26" t="s">
        <v>127</v>
      </c>
      <c r="B20" s="16"/>
      <c r="H20" s="14"/>
      <c r="I20" s="138"/>
      <c r="J20" s="43">
        <f>SUM(J12:J19)</f>
        <v>131546</v>
      </c>
      <c r="K20" s="20"/>
      <c r="L20" s="43">
        <f>SUM(L12:L19)</f>
        <v>280223</v>
      </c>
      <c r="M20" s="20"/>
      <c r="N20" s="43">
        <f>SUM(N12:N19)</f>
        <v>356048</v>
      </c>
      <c r="O20" s="20"/>
      <c r="P20" s="43">
        <f>SUM(P12:P19)</f>
        <v>160071</v>
      </c>
    </row>
    <row r="21" spans="1:18" ht="20.5" customHeight="1" x14ac:dyDescent="0.3">
      <c r="A21" s="26"/>
      <c r="B21" s="16"/>
      <c r="H21" s="14"/>
      <c r="I21" s="138"/>
      <c r="J21" s="20"/>
      <c r="K21" s="20"/>
      <c r="L21" s="20"/>
      <c r="M21" s="20"/>
      <c r="N21" s="20"/>
      <c r="O21" s="20"/>
      <c r="P21" s="20"/>
    </row>
    <row r="22" spans="1:18" ht="20.5" customHeight="1" x14ac:dyDescent="0.3">
      <c r="A22" s="16" t="s">
        <v>69</v>
      </c>
      <c r="H22" s="14"/>
      <c r="I22" s="138"/>
      <c r="J22" s="21">
        <v>-12095</v>
      </c>
      <c r="K22" s="20"/>
      <c r="L22" s="186">
        <v>-11867</v>
      </c>
      <c r="M22" s="21"/>
      <c r="N22" s="21">
        <v>-12145</v>
      </c>
      <c r="O22" s="21"/>
      <c r="P22" s="95">
        <v>-11625</v>
      </c>
    </row>
    <row r="23" spans="1:18" ht="20.5" customHeight="1" x14ac:dyDescent="0.3">
      <c r="A23" s="61" t="s">
        <v>70</v>
      </c>
      <c r="H23" s="14"/>
      <c r="I23" s="138"/>
      <c r="J23" s="27">
        <v>-6461</v>
      </c>
      <c r="K23" s="62"/>
      <c r="L23" s="27">
        <v>13071</v>
      </c>
      <c r="M23" s="21"/>
      <c r="N23" s="169">
        <v>0</v>
      </c>
      <c r="O23" s="159"/>
      <c r="P23" s="169">
        <v>0</v>
      </c>
      <c r="R23" s="64"/>
    </row>
    <row r="24" spans="1:18" s="57" customFormat="1" ht="20.5" customHeight="1" x14ac:dyDescent="0.3">
      <c r="A24" s="6" t="s">
        <v>116</v>
      </c>
      <c r="H24" s="69"/>
      <c r="I24" s="63"/>
      <c r="J24" s="55">
        <f>ROUNDUP(SUM(J20:J23),0)</f>
        <v>112990</v>
      </c>
      <c r="K24" s="44"/>
      <c r="L24" s="55">
        <f>ROUNDUP(SUM(L20:L23),0)</f>
        <v>281427</v>
      </c>
      <c r="M24" s="52"/>
      <c r="N24" s="55">
        <f>ROUNDUP(SUM(N20:N23),0)</f>
        <v>343903</v>
      </c>
      <c r="O24" s="52"/>
      <c r="P24" s="55">
        <f>ROUNDUP(SUM(P20:P23),0)</f>
        <v>148446</v>
      </c>
    </row>
    <row r="25" spans="1:18" ht="20.5" customHeight="1" x14ac:dyDescent="0.3">
      <c r="A25" s="16" t="s">
        <v>177</v>
      </c>
      <c r="J25" s="27">
        <v>-43340</v>
      </c>
      <c r="K25" s="58"/>
      <c r="L25" s="96">
        <v>-37402</v>
      </c>
      <c r="M25" s="20"/>
      <c r="N25" s="27">
        <v>-2805</v>
      </c>
      <c r="O25" s="58"/>
      <c r="P25" s="96">
        <v>-21691</v>
      </c>
    </row>
    <row r="26" spans="1:18" s="57" customFormat="1" ht="20.5" customHeight="1" thickBot="1" x14ac:dyDescent="0.35">
      <c r="A26" s="57" t="s">
        <v>90</v>
      </c>
      <c r="H26" s="69"/>
      <c r="I26" s="63"/>
      <c r="J26" s="51">
        <f>SUM(J24:J25)</f>
        <v>69650</v>
      </c>
      <c r="K26" s="44"/>
      <c r="L26" s="51">
        <f>SUM(L24:L25)</f>
        <v>244025</v>
      </c>
      <c r="M26" s="44"/>
      <c r="N26" s="51">
        <f>SUM(N24:N25)</f>
        <v>341098</v>
      </c>
      <c r="O26" s="44"/>
      <c r="P26" s="51">
        <f>SUM(P24:P25)</f>
        <v>126755</v>
      </c>
    </row>
    <row r="27" spans="1:18" ht="20.5" customHeight="1" thickTop="1" x14ac:dyDescent="0.3">
      <c r="A27" s="57"/>
      <c r="C27" s="57"/>
      <c r="D27" s="57"/>
      <c r="E27" s="57"/>
      <c r="F27" s="57"/>
      <c r="G27" s="57"/>
      <c r="H27" s="69"/>
      <c r="I27" s="63"/>
      <c r="J27" s="52"/>
      <c r="K27" s="44"/>
      <c r="L27" s="52"/>
      <c r="M27" s="44"/>
      <c r="N27" s="52"/>
      <c r="O27" s="20"/>
      <c r="P27" s="52"/>
    </row>
    <row r="28" spans="1:18" ht="20.5" customHeight="1" x14ac:dyDescent="0.3">
      <c r="A28" s="57" t="s">
        <v>117</v>
      </c>
      <c r="C28" s="57"/>
      <c r="D28" s="57"/>
      <c r="E28" s="57"/>
      <c r="F28" s="57"/>
      <c r="G28" s="57"/>
      <c r="H28" s="69"/>
      <c r="I28" s="63"/>
      <c r="J28" s="52"/>
      <c r="K28" s="44"/>
      <c r="L28" s="52"/>
      <c r="M28" s="44"/>
      <c r="N28" s="52"/>
      <c r="O28" s="20"/>
      <c r="P28" s="52"/>
    </row>
    <row r="29" spans="1:18" ht="20.5" customHeight="1" x14ac:dyDescent="0.3">
      <c r="A29" s="56" t="s">
        <v>138</v>
      </c>
      <c r="C29" s="57"/>
      <c r="D29" s="57"/>
      <c r="E29" s="57"/>
      <c r="F29" s="57"/>
      <c r="G29" s="57"/>
      <c r="H29" s="69"/>
      <c r="I29" s="63"/>
      <c r="J29" s="27">
        <f>J26</f>
        <v>69650</v>
      </c>
      <c r="K29" s="20"/>
      <c r="L29" s="27">
        <f>L26</f>
        <v>244025</v>
      </c>
      <c r="M29" s="20"/>
      <c r="N29" s="27">
        <f>N26</f>
        <v>341098</v>
      </c>
      <c r="O29" s="20"/>
      <c r="P29" s="27">
        <f>P26</f>
        <v>126755</v>
      </c>
    </row>
    <row r="30" spans="1:18" s="57" customFormat="1" ht="20.5" customHeight="1" thickBot="1" x14ac:dyDescent="0.35">
      <c r="H30" s="69"/>
      <c r="I30" s="63"/>
      <c r="J30" s="51">
        <f>SUM(J29)</f>
        <v>69650</v>
      </c>
      <c r="K30" s="44"/>
      <c r="L30" s="51">
        <f>SUM(L29)</f>
        <v>244025</v>
      </c>
      <c r="M30" s="44"/>
      <c r="N30" s="51">
        <f>SUM(N29)</f>
        <v>341098</v>
      </c>
      <c r="O30" s="44"/>
      <c r="P30" s="51">
        <f>SUM(P29)</f>
        <v>126755</v>
      </c>
    </row>
    <row r="31" spans="1:18" ht="20.5" customHeight="1" thickTop="1" x14ac:dyDescent="0.3">
      <c r="A31" s="57"/>
      <c r="C31" s="57"/>
      <c r="D31" s="57"/>
      <c r="E31" s="57"/>
      <c r="F31" s="57"/>
      <c r="G31" s="57"/>
      <c r="H31" s="69"/>
      <c r="I31" s="63"/>
      <c r="J31" s="177"/>
      <c r="K31" s="177"/>
      <c r="L31" s="177"/>
      <c r="M31" s="177"/>
      <c r="N31" s="177"/>
      <c r="O31" s="171"/>
      <c r="P31" s="177"/>
    </row>
    <row r="32" spans="1:18" s="57" customFormat="1" ht="20.5" customHeight="1" thickBot="1" x14ac:dyDescent="0.35">
      <c r="A32" s="130" t="s">
        <v>139</v>
      </c>
      <c r="B32" s="130"/>
      <c r="C32" s="130"/>
      <c r="D32" s="130"/>
      <c r="E32" s="130"/>
      <c r="F32" s="130"/>
      <c r="G32" s="130"/>
      <c r="H32" s="131">
        <v>10</v>
      </c>
      <c r="I32" s="60"/>
      <c r="J32" s="187">
        <f>ROUND(J26/1023666.7,2)</f>
        <v>7.0000000000000007E-2</v>
      </c>
      <c r="K32" s="161"/>
      <c r="L32" s="187">
        <f>ROUND(L26/1023666.7,2)</f>
        <v>0.24</v>
      </c>
      <c r="M32" s="188"/>
      <c r="N32" s="187">
        <f>ROUND(N26/1023666.7,2)</f>
        <v>0.33</v>
      </c>
      <c r="O32" s="188"/>
      <c r="P32" s="187">
        <f>ROUND(P26/1023666.7,2)</f>
        <v>0.12</v>
      </c>
    </row>
    <row r="33" spans="1:16" s="57" customFormat="1" ht="20.5" customHeight="1" thickTop="1" x14ac:dyDescent="0.3">
      <c r="A33" s="130"/>
      <c r="B33" s="130"/>
      <c r="C33" s="130"/>
      <c r="D33" s="130"/>
      <c r="E33" s="130"/>
      <c r="F33" s="130"/>
      <c r="G33" s="130"/>
      <c r="H33" s="68"/>
      <c r="I33" s="60"/>
      <c r="J33" s="129"/>
      <c r="K33" s="124"/>
      <c r="L33" s="129"/>
      <c r="M33" s="125"/>
      <c r="N33" s="129"/>
      <c r="O33" s="125"/>
      <c r="P33" s="129"/>
    </row>
    <row r="34" spans="1:16" ht="22.25" customHeight="1" x14ac:dyDescent="0.35">
      <c r="A34" s="226" t="s">
        <v>0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</row>
    <row r="35" spans="1:16" ht="22.25" customHeight="1" x14ac:dyDescent="0.3">
      <c r="A35" s="227" t="s">
        <v>71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</row>
    <row r="36" spans="1:16" ht="22.25" customHeight="1" x14ac:dyDescent="0.3">
      <c r="G36" s="11"/>
      <c r="H36" s="11"/>
      <c r="I36" s="11"/>
      <c r="J36" s="11"/>
      <c r="K36" s="11"/>
      <c r="L36" s="11"/>
      <c r="M36" s="11"/>
    </row>
    <row r="37" spans="1:16" ht="20.5" customHeight="1" x14ac:dyDescent="0.3">
      <c r="H37" s="56"/>
      <c r="I37" s="56"/>
      <c r="J37" s="216" t="s">
        <v>2</v>
      </c>
      <c r="K37" s="216"/>
      <c r="L37" s="216"/>
      <c r="M37" s="135"/>
      <c r="N37" s="217" t="s">
        <v>3</v>
      </c>
      <c r="O37" s="217"/>
      <c r="P37" s="217"/>
    </row>
    <row r="38" spans="1:16" ht="20.5" customHeight="1" x14ac:dyDescent="0.3">
      <c r="H38" s="56"/>
      <c r="I38" s="56"/>
      <c r="J38" s="216" t="s">
        <v>4</v>
      </c>
      <c r="K38" s="216"/>
      <c r="L38" s="216"/>
      <c r="M38" s="34"/>
      <c r="N38" s="216" t="s">
        <v>4</v>
      </c>
      <c r="O38" s="216"/>
      <c r="P38" s="216"/>
    </row>
    <row r="39" spans="1:16" ht="20.5" customHeight="1" x14ac:dyDescent="0.3">
      <c r="J39" s="221" t="s">
        <v>63</v>
      </c>
      <c r="K39" s="221"/>
      <c r="L39" s="221"/>
      <c r="M39" s="34"/>
      <c r="N39" s="221" t="s">
        <v>63</v>
      </c>
      <c r="O39" s="221"/>
      <c r="P39" s="221"/>
    </row>
    <row r="40" spans="1:16" ht="20.5" customHeight="1" x14ac:dyDescent="0.3">
      <c r="J40" s="222" t="s">
        <v>160</v>
      </c>
      <c r="K40" s="223"/>
      <c r="L40" s="223"/>
      <c r="M40" s="65"/>
      <c r="N40" s="222" t="str">
        <f>J40</f>
        <v>30 September</v>
      </c>
      <c r="O40" s="224"/>
      <c r="P40" s="224"/>
    </row>
    <row r="41" spans="1:16" ht="20.5" customHeight="1" x14ac:dyDescent="0.3">
      <c r="J41" s="137" t="s">
        <v>8</v>
      </c>
      <c r="K41" s="136"/>
      <c r="L41" s="137" t="s">
        <v>9</v>
      </c>
      <c r="M41" s="136"/>
      <c r="N41" s="137" t="s">
        <v>8</v>
      </c>
      <c r="O41" s="136"/>
      <c r="P41" s="137" t="s">
        <v>9</v>
      </c>
    </row>
    <row r="42" spans="1:16" ht="20.5" customHeight="1" x14ac:dyDescent="0.3">
      <c r="J42" s="225" t="s">
        <v>11</v>
      </c>
      <c r="K42" s="225"/>
      <c r="L42" s="225"/>
      <c r="M42" s="225"/>
      <c r="N42" s="225"/>
      <c r="O42" s="225"/>
      <c r="P42" s="225"/>
    </row>
    <row r="43" spans="1:16" ht="20.5" customHeight="1" x14ac:dyDescent="0.3">
      <c r="J43" s="11"/>
      <c r="K43" s="11"/>
      <c r="L43" s="11"/>
      <c r="M43" s="11"/>
      <c r="N43" s="11"/>
      <c r="O43" s="11"/>
      <c r="P43" s="11"/>
    </row>
    <row r="44" spans="1:16" ht="20.5" customHeight="1" x14ac:dyDescent="0.3">
      <c r="A44" s="6" t="s">
        <v>90</v>
      </c>
      <c r="J44" s="165">
        <f>J26</f>
        <v>69650</v>
      </c>
      <c r="K44" s="164"/>
      <c r="L44" s="165">
        <f>L26</f>
        <v>244025</v>
      </c>
      <c r="M44" s="165"/>
      <c r="N44" s="165">
        <f>N26</f>
        <v>341098</v>
      </c>
      <c r="O44" s="165"/>
      <c r="P44" s="165">
        <f>P26</f>
        <v>126755</v>
      </c>
    </row>
    <row r="45" spans="1:16" ht="20.5" customHeight="1" x14ac:dyDescent="0.3">
      <c r="A45" s="4" t="s">
        <v>129</v>
      </c>
      <c r="J45" s="162"/>
      <c r="K45" s="163"/>
      <c r="L45" s="162"/>
      <c r="M45" s="162"/>
      <c r="N45" s="162"/>
      <c r="O45" s="162"/>
      <c r="P45" s="162"/>
    </row>
    <row r="46" spans="1:16" ht="20.5" customHeight="1" x14ac:dyDescent="0.3">
      <c r="A46" s="4" t="s">
        <v>128</v>
      </c>
      <c r="J46" s="169">
        <v>0</v>
      </c>
      <c r="K46" s="163"/>
      <c r="L46" s="169">
        <v>0</v>
      </c>
      <c r="M46" s="162"/>
      <c r="N46" s="169">
        <v>0</v>
      </c>
      <c r="O46" s="162"/>
      <c r="P46" s="169">
        <v>0</v>
      </c>
    </row>
    <row r="47" spans="1:16" ht="20.5" customHeight="1" x14ac:dyDescent="0.3">
      <c r="A47" s="6" t="s">
        <v>118</v>
      </c>
      <c r="J47" s="21"/>
      <c r="K47" s="163"/>
      <c r="L47" s="21"/>
      <c r="M47" s="162"/>
      <c r="N47" s="21"/>
      <c r="O47" s="162"/>
      <c r="P47" s="21"/>
    </row>
    <row r="48" spans="1:16" ht="20.5" customHeight="1" thickBot="1" x14ac:dyDescent="0.35">
      <c r="A48" s="6" t="s">
        <v>119</v>
      </c>
      <c r="B48" s="57"/>
      <c r="C48" s="57"/>
      <c r="D48" s="57"/>
      <c r="E48" s="57"/>
      <c r="F48" s="57"/>
      <c r="J48" s="51">
        <f>SUM(J44:J46)</f>
        <v>69650</v>
      </c>
      <c r="K48" s="164"/>
      <c r="L48" s="51">
        <f>SUM(L44:L46)</f>
        <v>244025</v>
      </c>
      <c r="M48" s="165"/>
      <c r="N48" s="51">
        <f>SUM(N44:N46)</f>
        <v>341098</v>
      </c>
      <c r="O48" s="165"/>
      <c r="P48" s="51">
        <f>SUM(P44:P46)</f>
        <v>126755</v>
      </c>
    </row>
    <row r="49" spans="1:16" ht="20.5" customHeight="1" thickTop="1" x14ac:dyDescent="0.3">
      <c r="J49" s="153"/>
      <c r="K49" s="158"/>
      <c r="L49" s="153"/>
      <c r="M49" s="153"/>
      <c r="N49" s="153"/>
      <c r="O49" s="153"/>
      <c r="P49" s="153"/>
    </row>
    <row r="50" spans="1:16" ht="20.5" customHeight="1" x14ac:dyDescent="0.3">
      <c r="A50" s="6" t="s">
        <v>72</v>
      </c>
      <c r="J50" s="153"/>
      <c r="K50" s="158"/>
      <c r="L50" s="153"/>
      <c r="M50" s="153"/>
      <c r="N50" s="153"/>
      <c r="O50" s="153"/>
      <c r="P50" s="153"/>
    </row>
    <row r="51" spans="1:16" ht="20.5" customHeight="1" x14ac:dyDescent="0.3">
      <c r="A51" s="56" t="s">
        <v>138</v>
      </c>
      <c r="J51" s="166">
        <f>J44</f>
        <v>69650</v>
      </c>
      <c r="K51" s="158"/>
      <c r="L51" s="166">
        <f>L44</f>
        <v>244025</v>
      </c>
      <c r="M51" s="153"/>
      <c r="N51" s="166">
        <f>N44</f>
        <v>341098</v>
      </c>
      <c r="O51" s="153"/>
      <c r="P51" s="166">
        <f>P44</f>
        <v>126755</v>
      </c>
    </row>
    <row r="52" spans="1:16" ht="20.5" customHeight="1" thickBot="1" x14ac:dyDescent="0.35">
      <c r="A52" s="6"/>
      <c r="B52" s="57"/>
      <c r="C52" s="57"/>
      <c r="D52" s="57"/>
      <c r="E52" s="57"/>
      <c r="F52" s="57"/>
      <c r="J52" s="51">
        <f>SUM(J51)</f>
        <v>69650</v>
      </c>
      <c r="K52" s="160"/>
      <c r="L52" s="51">
        <f>SUM(L51)</f>
        <v>244025</v>
      </c>
      <c r="M52" s="154"/>
      <c r="N52" s="51">
        <f>SUM(N51)</f>
        <v>341098</v>
      </c>
      <c r="O52" s="154"/>
      <c r="P52" s="51">
        <f>SUM(P51)</f>
        <v>126755</v>
      </c>
    </row>
    <row r="53" spans="1:16" ht="20.5" customHeight="1" thickTop="1" x14ac:dyDescent="0.3">
      <c r="J53" s="153"/>
      <c r="K53" s="158"/>
      <c r="L53" s="153"/>
      <c r="M53" s="153"/>
      <c r="N53" s="153"/>
      <c r="O53" s="153"/>
      <c r="P53" s="153"/>
    </row>
    <row r="54" spans="1:16" ht="22.5" customHeight="1" x14ac:dyDescent="0.3">
      <c r="J54" s="153"/>
      <c r="K54" s="158"/>
      <c r="L54" s="153"/>
      <c r="M54" s="153"/>
      <c r="N54" s="153"/>
      <c r="O54" s="153"/>
      <c r="P54" s="153"/>
    </row>
  </sheetData>
  <mergeCells count="20">
    <mergeCell ref="J42:P42"/>
    <mergeCell ref="J38:L38"/>
    <mergeCell ref="N38:P38"/>
    <mergeCell ref="J39:L39"/>
    <mergeCell ref="N39:P39"/>
    <mergeCell ref="J40:L40"/>
    <mergeCell ref="N40:P40"/>
    <mergeCell ref="J37:L37"/>
    <mergeCell ref="N37:P37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4:N34"/>
    <mergeCell ref="A35:N35"/>
  </mergeCells>
  <pageMargins left="0.7" right="0.7" top="0.48" bottom="0.5" header="0.5" footer="0.5"/>
  <pageSetup paperSize="9" scale="85" firstPageNumber="5" fitToHeight="0" orientation="portrait" useFirstPageNumber="1" r:id="rId1"/>
  <headerFooter alignWithMargins="0">
    <oddFooter>&amp;L&amp;"Times New Roman,Regular"&amp;11The accompanying notes form an integral part of the interim financial statements.&amp;"Browallia New,Regular"&amp;14
&amp;C&amp;"Times New Roman,Regular"&amp;11&amp;P</oddFooter>
  </headerFooter>
  <rowBreaks count="1" manualBreakCount="1">
    <brk id="33" max="15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view="pageBreakPreview" topLeftCell="A11" zoomScale="85" zoomScaleNormal="100" zoomScaleSheetLayoutView="85" workbookViewId="0">
      <selection activeCell="R22" sqref="R22:S26"/>
    </sheetView>
  </sheetViews>
  <sheetFormatPr defaultColWidth="9.09765625" defaultRowHeight="22.5" customHeight="1" x14ac:dyDescent="0.3"/>
  <cols>
    <col min="1" max="6" width="2.69921875" style="173" customWidth="1"/>
    <col min="7" max="7" width="27.09765625" style="173" customWidth="1"/>
    <col min="8" max="8" width="7" style="68" customWidth="1"/>
    <col min="9" max="9" width="1.3984375" style="60" customWidth="1"/>
    <col min="10" max="10" width="14" style="173" customWidth="1"/>
    <col min="11" max="11" width="1.3984375" style="60" customWidth="1"/>
    <col min="12" max="12" width="14" style="173" customWidth="1"/>
    <col min="13" max="13" width="1.3984375" style="173" customWidth="1"/>
    <col min="14" max="14" width="14" style="173" customWidth="1"/>
    <col min="15" max="15" width="1.3984375" style="173" customWidth="1"/>
    <col min="16" max="16" width="14" style="173" customWidth="1"/>
    <col min="17" max="17" width="9.09765625" style="173"/>
    <col min="18" max="18" width="9.59765625" style="173" bestFit="1" customWidth="1"/>
    <col min="19" max="16384" width="9.09765625" style="173"/>
  </cols>
  <sheetData>
    <row r="1" spans="1:20" s="66" customFormat="1" ht="22.25" customHeight="1" x14ac:dyDescent="0.4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20" s="67" customFormat="1" ht="22.25" customHeight="1" x14ac:dyDescent="0.35">
      <c r="A2" s="122" t="s">
        <v>62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20" ht="22.25" customHeight="1" x14ac:dyDescent="0.3">
      <c r="A3" s="26"/>
      <c r="H3" s="14"/>
      <c r="I3" s="148"/>
      <c r="J3" s="15"/>
      <c r="K3" s="180"/>
      <c r="L3" s="15"/>
      <c r="M3" s="180"/>
      <c r="N3" s="15"/>
      <c r="O3" s="180"/>
      <c r="P3" s="15"/>
    </row>
    <row r="4" spans="1:20" ht="20.5" customHeight="1" x14ac:dyDescent="0.3">
      <c r="A4" s="26"/>
      <c r="H4" s="14"/>
      <c r="I4" s="200"/>
      <c r="J4" s="216" t="s">
        <v>2</v>
      </c>
      <c r="K4" s="216"/>
      <c r="L4" s="216"/>
      <c r="M4" s="197"/>
      <c r="N4" s="217" t="s">
        <v>3</v>
      </c>
      <c r="O4" s="217"/>
      <c r="P4" s="217"/>
    </row>
    <row r="5" spans="1:20" ht="20.5" customHeight="1" x14ac:dyDescent="0.3">
      <c r="A5" s="26"/>
      <c r="H5" s="14"/>
      <c r="I5" s="200"/>
      <c r="J5" s="216" t="s">
        <v>4</v>
      </c>
      <c r="K5" s="216"/>
      <c r="L5" s="216"/>
      <c r="M5" s="174"/>
      <c r="N5" s="216" t="s">
        <v>4</v>
      </c>
      <c r="O5" s="216"/>
      <c r="P5" s="216"/>
    </row>
    <row r="6" spans="1:20" ht="20.5" customHeight="1" x14ac:dyDescent="0.3">
      <c r="A6" s="26"/>
      <c r="H6" s="14"/>
      <c r="I6" s="200"/>
      <c r="J6" s="221" t="s">
        <v>161</v>
      </c>
      <c r="K6" s="221"/>
      <c r="L6" s="221"/>
      <c r="M6" s="174"/>
      <c r="N6" s="221" t="s">
        <v>161</v>
      </c>
      <c r="O6" s="221"/>
      <c r="P6" s="221"/>
    </row>
    <row r="7" spans="1:20" ht="20.5" customHeight="1" x14ac:dyDescent="0.3">
      <c r="A7" s="26"/>
      <c r="H7" s="14"/>
      <c r="I7" s="200"/>
      <c r="J7" s="222" t="s">
        <v>160</v>
      </c>
      <c r="K7" s="223"/>
      <c r="L7" s="223"/>
      <c r="M7" s="175"/>
      <c r="N7" s="222" t="str">
        <f>J7</f>
        <v>30 September</v>
      </c>
      <c r="O7" s="224"/>
      <c r="P7" s="224"/>
    </row>
    <row r="8" spans="1:20" ht="20.5" customHeight="1" x14ac:dyDescent="0.3">
      <c r="A8" s="26"/>
      <c r="H8" s="11" t="s">
        <v>7</v>
      </c>
      <c r="I8" s="200"/>
      <c r="J8" s="199" t="s">
        <v>8</v>
      </c>
      <c r="K8" s="198"/>
      <c r="L8" s="199" t="s">
        <v>9</v>
      </c>
      <c r="M8" s="198"/>
      <c r="N8" s="199" t="s">
        <v>8</v>
      </c>
      <c r="O8" s="198"/>
      <c r="P8" s="199" t="s">
        <v>9</v>
      </c>
    </row>
    <row r="9" spans="1:20" ht="20.5" customHeight="1" x14ac:dyDescent="0.3">
      <c r="A9" s="26"/>
      <c r="H9" s="14"/>
      <c r="I9" s="200"/>
      <c r="J9" s="225" t="s">
        <v>11</v>
      </c>
      <c r="K9" s="225"/>
      <c r="L9" s="225"/>
      <c r="M9" s="225"/>
      <c r="N9" s="225"/>
      <c r="O9" s="225"/>
      <c r="P9" s="225"/>
    </row>
    <row r="10" spans="1:20" ht="20.5" customHeight="1" x14ac:dyDescent="0.3">
      <c r="A10" s="16" t="s">
        <v>64</v>
      </c>
      <c r="H10" s="14">
        <v>3</v>
      </c>
      <c r="I10" s="200"/>
      <c r="J10" s="95">
        <v>20579459</v>
      </c>
      <c r="K10" s="20"/>
      <c r="L10" s="95">
        <v>14761681</v>
      </c>
      <c r="M10" s="20"/>
      <c r="N10" s="95">
        <v>19694896</v>
      </c>
      <c r="O10" s="20"/>
      <c r="P10" s="95">
        <v>14331794</v>
      </c>
      <c r="T10" s="16"/>
    </row>
    <row r="11" spans="1:20" ht="20.5" customHeight="1" x14ac:dyDescent="0.3">
      <c r="A11" s="16" t="s">
        <v>66</v>
      </c>
      <c r="H11" s="14" t="s">
        <v>126</v>
      </c>
      <c r="I11" s="200"/>
      <c r="J11" s="185">
        <v>-18770326</v>
      </c>
      <c r="K11" s="20"/>
      <c r="L11" s="185">
        <v>-13832607</v>
      </c>
      <c r="M11" s="20"/>
      <c r="N11" s="185">
        <v>-18647144</v>
      </c>
      <c r="O11" s="20"/>
      <c r="P11" s="96">
        <v>-13726456</v>
      </c>
    </row>
    <row r="12" spans="1:20" ht="20.5" customHeight="1" x14ac:dyDescent="0.3">
      <c r="A12" s="26" t="s">
        <v>108</v>
      </c>
      <c r="H12" s="14"/>
      <c r="I12" s="200"/>
      <c r="J12" s="44">
        <f>SUM(J10:J11)</f>
        <v>1809133</v>
      </c>
      <c r="K12" s="44"/>
      <c r="L12" s="44">
        <f>SUM(L10:L11)</f>
        <v>929074</v>
      </c>
      <c r="M12" s="44"/>
      <c r="N12" s="44">
        <f>SUM(N10:N11)</f>
        <v>1047752</v>
      </c>
      <c r="O12" s="44"/>
      <c r="P12" s="44">
        <f>SUM(P10:P11)</f>
        <v>605338</v>
      </c>
    </row>
    <row r="13" spans="1:20" ht="20.5" customHeight="1" x14ac:dyDescent="0.3">
      <c r="J13" s="171"/>
      <c r="K13" s="158"/>
      <c r="L13" s="171"/>
      <c r="M13" s="171"/>
      <c r="N13" s="171"/>
      <c r="O13" s="171"/>
      <c r="P13" s="171"/>
    </row>
    <row r="14" spans="1:20" s="178" customFormat="1" ht="20.5" customHeight="1" x14ac:dyDescent="0.3">
      <c r="A14" s="16" t="s">
        <v>65</v>
      </c>
      <c r="D14" s="173"/>
      <c r="E14" s="173"/>
      <c r="F14" s="173"/>
      <c r="G14" s="173"/>
      <c r="H14" s="14">
        <v>3</v>
      </c>
      <c r="I14" s="200"/>
      <c r="J14" s="20">
        <v>4817</v>
      </c>
      <c r="K14" s="20"/>
      <c r="L14" s="95">
        <v>5084</v>
      </c>
      <c r="M14" s="20"/>
      <c r="N14" s="20">
        <v>709688</v>
      </c>
      <c r="O14" s="20"/>
      <c r="P14" s="95">
        <v>200751</v>
      </c>
    </row>
    <row r="15" spans="1:20" ht="20.5" customHeight="1" x14ac:dyDescent="0.3">
      <c r="A15" s="16" t="s">
        <v>67</v>
      </c>
      <c r="B15" s="16"/>
      <c r="H15" s="14">
        <v>3</v>
      </c>
      <c r="I15" s="200"/>
      <c r="J15" s="20">
        <v>46786</v>
      </c>
      <c r="K15" s="20"/>
      <c r="L15" s="95">
        <v>24867</v>
      </c>
      <c r="M15" s="20"/>
      <c r="N15" s="20">
        <v>74448</v>
      </c>
      <c r="O15" s="20"/>
      <c r="P15" s="95">
        <v>53453</v>
      </c>
    </row>
    <row r="16" spans="1:20" ht="20.5" customHeight="1" x14ac:dyDescent="0.3">
      <c r="A16" s="16" t="s">
        <v>115</v>
      </c>
      <c r="H16" s="14">
        <v>3</v>
      </c>
      <c r="I16" s="200"/>
      <c r="J16" s="20">
        <v>-323122</v>
      </c>
      <c r="K16" s="58"/>
      <c r="L16" s="186">
        <v>-236226</v>
      </c>
      <c r="M16" s="20"/>
      <c r="N16" s="20">
        <v>-103012</v>
      </c>
      <c r="O16" s="58"/>
      <c r="P16" s="186">
        <v>-92132</v>
      </c>
    </row>
    <row r="17" spans="1:19" ht="20.5" customHeight="1" x14ac:dyDescent="0.3">
      <c r="A17" s="16" t="s">
        <v>68</v>
      </c>
      <c r="H17" s="14">
        <v>3</v>
      </c>
      <c r="I17" s="200"/>
      <c r="J17" s="20">
        <v>-322297</v>
      </c>
      <c r="K17" s="58"/>
      <c r="L17" s="186">
        <v>-309483</v>
      </c>
      <c r="M17" s="20"/>
      <c r="N17" s="59">
        <v>-311920</v>
      </c>
      <c r="O17" s="58"/>
      <c r="P17" s="186">
        <v>-301928</v>
      </c>
    </row>
    <row r="18" spans="1:19" ht="20.5" customHeight="1" x14ac:dyDescent="0.3">
      <c r="A18" s="16" t="s">
        <v>151</v>
      </c>
      <c r="B18" s="16"/>
      <c r="J18" s="20">
        <v>152556</v>
      </c>
      <c r="K18" s="20"/>
      <c r="L18" s="186">
        <v>84867</v>
      </c>
      <c r="M18" s="20"/>
      <c r="N18" s="20">
        <v>10712</v>
      </c>
      <c r="O18" s="20"/>
      <c r="P18" s="95">
        <v>9602</v>
      </c>
    </row>
    <row r="19" spans="1:19" ht="20.5" customHeight="1" x14ac:dyDescent="0.3">
      <c r="A19" s="16" t="s">
        <v>168</v>
      </c>
      <c r="B19" s="16"/>
      <c r="H19" s="14"/>
      <c r="I19" s="200"/>
      <c r="J19" s="27">
        <v>-177229</v>
      </c>
      <c r="K19" s="20"/>
      <c r="L19" s="186">
        <v>-88146</v>
      </c>
      <c r="M19" s="20"/>
      <c r="N19" s="27">
        <v>-7144</v>
      </c>
      <c r="O19" s="20"/>
      <c r="P19" s="95">
        <v>-402</v>
      </c>
    </row>
    <row r="20" spans="1:19" ht="20.5" customHeight="1" x14ac:dyDescent="0.3">
      <c r="A20" s="26" t="s">
        <v>127</v>
      </c>
      <c r="B20" s="16"/>
      <c r="H20" s="14"/>
      <c r="I20" s="200"/>
      <c r="J20" s="43">
        <f>SUM(J12:J19)</f>
        <v>1190644</v>
      </c>
      <c r="K20" s="20"/>
      <c r="L20" s="43">
        <f>SUM(L12:L19)</f>
        <v>410037</v>
      </c>
      <c r="M20" s="20"/>
      <c r="N20" s="43">
        <f>SUM(N12:N19)</f>
        <v>1420524</v>
      </c>
      <c r="O20" s="20"/>
      <c r="P20" s="43">
        <f>SUM(P12:P19)</f>
        <v>474682</v>
      </c>
    </row>
    <row r="21" spans="1:19" ht="20.5" customHeight="1" x14ac:dyDescent="0.3">
      <c r="A21" s="26"/>
      <c r="B21" s="16"/>
      <c r="H21" s="14"/>
      <c r="I21" s="200"/>
      <c r="J21" s="20"/>
      <c r="K21" s="20"/>
      <c r="L21" s="20"/>
      <c r="M21" s="20"/>
      <c r="N21" s="20"/>
      <c r="O21" s="20"/>
      <c r="P21" s="20"/>
    </row>
    <row r="22" spans="1:19" ht="20.5" customHeight="1" x14ac:dyDescent="0.3">
      <c r="A22" s="16" t="s">
        <v>69</v>
      </c>
      <c r="H22" s="14">
        <v>3</v>
      </c>
      <c r="I22" s="200"/>
      <c r="J22" s="21">
        <v>-36233</v>
      </c>
      <c r="K22" s="20"/>
      <c r="L22" s="95">
        <v>-38346</v>
      </c>
      <c r="M22" s="21"/>
      <c r="N22" s="21">
        <v>-35985</v>
      </c>
      <c r="O22" s="21"/>
      <c r="P22" s="95">
        <v>-37562</v>
      </c>
    </row>
    <row r="23" spans="1:19" s="205" customFormat="1" ht="20.5" customHeight="1" x14ac:dyDescent="0.3">
      <c r="A23" s="204" t="s">
        <v>70</v>
      </c>
      <c r="H23" s="206">
        <v>7</v>
      </c>
      <c r="I23" s="207"/>
      <c r="J23" s="27">
        <v>36448</v>
      </c>
      <c r="K23" s="62"/>
      <c r="L23" s="96">
        <v>65925</v>
      </c>
      <c r="M23" s="21"/>
      <c r="N23" s="169">
        <v>0</v>
      </c>
      <c r="O23" s="159"/>
      <c r="P23" s="169">
        <v>0</v>
      </c>
      <c r="R23" s="208"/>
      <c r="S23" s="209"/>
    </row>
    <row r="24" spans="1:19" s="178" customFormat="1" ht="20.5" customHeight="1" x14ac:dyDescent="0.3">
      <c r="A24" s="189" t="s">
        <v>116</v>
      </c>
      <c r="H24" s="69"/>
      <c r="I24" s="63"/>
      <c r="J24" s="55">
        <f>ROUNDUP(SUM(J20:J23),0)</f>
        <v>1190859</v>
      </c>
      <c r="K24" s="44"/>
      <c r="L24" s="55">
        <f>ROUNDUP(SUM(L20:L23),0)</f>
        <v>437616</v>
      </c>
      <c r="M24" s="52"/>
      <c r="N24" s="55">
        <f>ROUNDUP(SUM(N20:N23),0)</f>
        <v>1384539</v>
      </c>
      <c r="O24" s="52"/>
      <c r="P24" s="55">
        <f>ROUNDUP(SUM(P20:P23),0)</f>
        <v>437120</v>
      </c>
    </row>
    <row r="25" spans="1:19" ht="20.5" customHeight="1" x14ac:dyDescent="0.3">
      <c r="A25" s="16" t="s">
        <v>177</v>
      </c>
      <c r="J25" s="27">
        <v>-212118</v>
      </c>
      <c r="K25" s="58"/>
      <c r="L25" s="96">
        <v>-19729</v>
      </c>
      <c r="M25" s="20"/>
      <c r="N25" s="27">
        <v>-105536</v>
      </c>
      <c r="O25" s="58"/>
      <c r="P25" s="96">
        <v>-3431</v>
      </c>
    </row>
    <row r="26" spans="1:19" s="178" customFormat="1" ht="20.5" customHeight="1" thickBot="1" x14ac:dyDescent="0.35">
      <c r="A26" s="178" t="s">
        <v>90</v>
      </c>
      <c r="H26" s="69"/>
      <c r="I26" s="63"/>
      <c r="J26" s="51">
        <f>SUM(J24:J25)</f>
        <v>978741</v>
      </c>
      <c r="K26" s="44"/>
      <c r="L26" s="51">
        <f>SUM(L24:L25)</f>
        <v>417887</v>
      </c>
      <c r="M26" s="44"/>
      <c r="N26" s="51">
        <f>SUM(N24:N25)</f>
        <v>1279003</v>
      </c>
      <c r="O26" s="44"/>
      <c r="P26" s="51">
        <f>SUM(P24:P25)</f>
        <v>433689</v>
      </c>
    </row>
    <row r="27" spans="1:19" ht="20.5" customHeight="1" thickTop="1" x14ac:dyDescent="0.3">
      <c r="A27" s="178"/>
      <c r="C27" s="178"/>
      <c r="D27" s="178"/>
      <c r="E27" s="178"/>
      <c r="F27" s="178"/>
      <c r="G27" s="178"/>
      <c r="H27" s="69"/>
      <c r="I27" s="63"/>
      <c r="J27" s="52"/>
      <c r="K27" s="44"/>
      <c r="L27" s="52"/>
      <c r="M27" s="44"/>
      <c r="N27" s="52"/>
      <c r="O27" s="20"/>
      <c r="P27" s="52"/>
    </row>
    <row r="28" spans="1:19" ht="20.5" customHeight="1" x14ac:dyDescent="0.3">
      <c r="A28" s="178" t="s">
        <v>117</v>
      </c>
      <c r="C28" s="178"/>
      <c r="D28" s="178"/>
      <c r="E28" s="178"/>
      <c r="F28" s="178"/>
      <c r="G28" s="178"/>
      <c r="H28" s="69"/>
      <c r="I28" s="63"/>
      <c r="J28" s="52"/>
      <c r="K28" s="44"/>
      <c r="L28" s="52"/>
      <c r="M28" s="44"/>
      <c r="N28" s="52"/>
      <c r="O28" s="20"/>
      <c r="P28" s="52"/>
    </row>
    <row r="29" spans="1:19" ht="20.5" customHeight="1" x14ac:dyDescent="0.3">
      <c r="A29" s="173" t="s">
        <v>138</v>
      </c>
      <c r="C29" s="178"/>
      <c r="D29" s="178"/>
      <c r="E29" s="178"/>
      <c r="F29" s="178"/>
      <c r="G29" s="178"/>
      <c r="H29" s="69"/>
      <c r="I29" s="63"/>
      <c r="J29" s="27">
        <f>J26</f>
        <v>978741</v>
      </c>
      <c r="K29" s="20"/>
      <c r="L29" s="27">
        <f>L26</f>
        <v>417887</v>
      </c>
      <c r="M29" s="20"/>
      <c r="N29" s="27">
        <f>N26</f>
        <v>1279003</v>
      </c>
      <c r="O29" s="20"/>
      <c r="P29" s="27">
        <f>P26</f>
        <v>433689</v>
      </c>
    </row>
    <row r="30" spans="1:19" s="178" customFormat="1" ht="20.5" customHeight="1" thickBot="1" x14ac:dyDescent="0.35">
      <c r="H30" s="69"/>
      <c r="I30" s="63"/>
      <c r="J30" s="51">
        <f>SUM(J29)</f>
        <v>978741</v>
      </c>
      <c r="K30" s="44"/>
      <c r="L30" s="51">
        <f>SUM(L29)</f>
        <v>417887</v>
      </c>
      <c r="M30" s="44"/>
      <c r="N30" s="51">
        <f>SUM(N29)</f>
        <v>1279003</v>
      </c>
      <c r="O30" s="44"/>
      <c r="P30" s="51">
        <f>SUM(P29)</f>
        <v>433689</v>
      </c>
    </row>
    <row r="31" spans="1:19" ht="20.5" customHeight="1" thickTop="1" x14ac:dyDescent="0.3">
      <c r="A31" s="178"/>
      <c r="C31" s="178"/>
      <c r="D31" s="178"/>
      <c r="E31" s="178"/>
      <c r="F31" s="178"/>
      <c r="G31" s="178"/>
      <c r="H31" s="69"/>
      <c r="I31" s="63"/>
      <c r="J31" s="177"/>
      <c r="K31" s="177"/>
      <c r="L31" s="177"/>
      <c r="M31" s="177"/>
      <c r="N31" s="177"/>
      <c r="O31" s="171"/>
      <c r="P31" s="177"/>
    </row>
    <row r="32" spans="1:19" s="178" customFormat="1" ht="20.5" customHeight="1" thickBot="1" x14ac:dyDescent="0.35">
      <c r="A32" s="190" t="s">
        <v>139</v>
      </c>
      <c r="B32" s="190"/>
      <c r="C32" s="190"/>
      <c r="D32" s="190"/>
      <c r="E32" s="190"/>
      <c r="F32" s="190"/>
      <c r="G32" s="190"/>
      <c r="H32" s="131">
        <v>10</v>
      </c>
      <c r="I32" s="60"/>
      <c r="J32" s="187">
        <f>ROUND(J26/1023666.7,2)</f>
        <v>0.96</v>
      </c>
      <c r="K32" s="161"/>
      <c r="L32" s="187">
        <f>ROUND(L26/1023666.7,2)</f>
        <v>0.41</v>
      </c>
      <c r="M32" s="188"/>
      <c r="N32" s="187">
        <f>ROUND(N26/1023666.7,2)</f>
        <v>1.25</v>
      </c>
      <c r="O32" s="188"/>
      <c r="P32" s="187">
        <f>ROUND(P26/1023666.7,2)</f>
        <v>0.42</v>
      </c>
    </row>
    <row r="33" spans="1:17" s="178" customFormat="1" ht="20.5" customHeight="1" thickTop="1" x14ac:dyDescent="0.3">
      <c r="A33" s="190"/>
      <c r="B33" s="190"/>
      <c r="C33" s="190"/>
      <c r="D33" s="190"/>
      <c r="E33" s="190"/>
      <c r="F33" s="190"/>
      <c r="G33" s="190"/>
      <c r="H33" s="68"/>
      <c r="I33" s="60"/>
      <c r="J33" s="191"/>
      <c r="K33" s="124"/>
      <c r="L33" s="191"/>
      <c r="M33" s="192"/>
      <c r="N33" s="191"/>
      <c r="O33" s="192"/>
      <c r="P33" s="191"/>
    </row>
    <row r="34" spans="1:17" ht="22.25" customHeight="1" x14ac:dyDescent="0.35">
      <c r="A34" s="226" t="s">
        <v>0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</row>
    <row r="35" spans="1:17" ht="22.25" customHeight="1" x14ac:dyDescent="0.3">
      <c r="A35" s="227" t="s">
        <v>71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</row>
    <row r="36" spans="1:17" ht="22.25" customHeight="1" x14ac:dyDescent="0.3">
      <c r="G36" s="11"/>
      <c r="H36" s="11"/>
      <c r="I36" s="11"/>
      <c r="J36" s="11"/>
      <c r="K36" s="11"/>
      <c r="L36" s="11"/>
      <c r="M36" s="11"/>
    </row>
    <row r="37" spans="1:17" ht="20.5" customHeight="1" x14ac:dyDescent="0.3">
      <c r="H37" s="173"/>
      <c r="I37" s="173"/>
      <c r="J37" s="216" t="s">
        <v>2</v>
      </c>
      <c r="K37" s="216"/>
      <c r="L37" s="216"/>
      <c r="M37" s="145"/>
      <c r="N37" s="217" t="s">
        <v>3</v>
      </c>
      <c r="O37" s="217"/>
      <c r="P37" s="217"/>
    </row>
    <row r="38" spans="1:17" ht="20.5" customHeight="1" x14ac:dyDescent="0.3">
      <c r="H38" s="173"/>
      <c r="I38" s="173"/>
      <c r="J38" s="216" t="s">
        <v>4</v>
      </c>
      <c r="K38" s="216"/>
      <c r="L38" s="216"/>
      <c r="M38" s="174"/>
      <c r="N38" s="216" t="s">
        <v>4</v>
      </c>
      <c r="O38" s="216"/>
      <c r="P38" s="216"/>
    </row>
    <row r="39" spans="1:17" ht="20.5" customHeight="1" x14ac:dyDescent="0.3">
      <c r="J39" s="221" t="s">
        <v>161</v>
      </c>
      <c r="K39" s="221"/>
      <c r="L39" s="221"/>
      <c r="M39" s="174"/>
      <c r="N39" s="221" t="s">
        <v>161</v>
      </c>
      <c r="O39" s="221"/>
      <c r="P39" s="221"/>
    </row>
    <row r="40" spans="1:17" ht="20.5" customHeight="1" x14ac:dyDescent="0.3">
      <c r="J40" s="222" t="s">
        <v>160</v>
      </c>
      <c r="K40" s="223"/>
      <c r="L40" s="223"/>
      <c r="M40" s="175"/>
      <c r="N40" s="222" t="s">
        <v>160</v>
      </c>
      <c r="O40" s="223"/>
      <c r="P40" s="223"/>
    </row>
    <row r="41" spans="1:17" ht="20.5" customHeight="1" x14ac:dyDescent="0.3">
      <c r="J41" s="147" t="s">
        <v>8</v>
      </c>
      <c r="K41" s="146"/>
      <c r="L41" s="147" t="s">
        <v>9</v>
      </c>
      <c r="M41" s="146"/>
      <c r="N41" s="147" t="s">
        <v>8</v>
      </c>
      <c r="O41" s="146"/>
      <c r="P41" s="147" t="s">
        <v>9</v>
      </c>
    </row>
    <row r="42" spans="1:17" ht="20.5" customHeight="1" x14ac:dyDescent="0.3">
      <c r="J42" s="225" t="s">
        <v>11</v>
      </c>
      <c r="K42" s="225"/>
      <c r="L42" s="225"/>
      <c r="M42" s="225"/>
      <c r="N42" s="225"/>
      <c r="O42" s="225"/>
      <c r="P42" s="225"/>
    </row>
    <row r="43" spans="1:17" ht="20.5" customHeight="1" x14ac:dyDescent="0.3">
      <c r="J43" s="11"/>
      <c r="K43" s="11"/>
      <c r="L43" s="11"/>
      <c r="M43" s="11"/>
      <c r="N43" s="11"/>
      <c r="O43" s="11"/>
      <c r="P43" s="11"/>
    </row>
    <row r="44" spans="1:17" ht="20.5" customHeight="1" x14ac:dyDescent="0.3">
      <c r="A44" s="189" t="s">
        <v>90</v>
      </c>
      <c r="J44" s="194">
        <f>J26</f>
        <v>978741</v>
      </c>
      <c r="K44" s="164"/>
      <c r="L44" s="194">
        <f>L26</f>
        <v>417887</v>
      </c>
      <c r="M44" s="194"/>
      <c r="N44" s="194">
        <f>N26</f>
        <v>1279003</v>
      </c>
      <c r="O44" s="194"/>
      <c r="P44" s="194">
        <f>P26</f>
        <v>433689</v>
      </c>
      <c r="Q44" s="171"/>
    </row>
    <row r="45" spans="1:17" ht="20.5" customHeight="1" x14ac:dyDescent="0.3">
      <c r="A45" s="181" t="s">
        <v>129</v>
      </c>
      <c r="J45" s="193"/>
      <c r="K45" s="163"/>
      <c r="L45" s="193"/>
      <c r="M45" s="193"/>
      <c r="N45" s="193"/>
      <c r="O45" s="193"/>
      <c r="P45" s="193"/>
      <c r="Q45" s="171"/>
    </row>
    <row r="46" spans="1:17" ht="20.5" customHeight="1" x14ac:dyDescent="0.3">
      <c r="A46" s="181" t="s">
        <v>128</v>
      </c>
      <c r="J46" s="169">
        <v>0</v>
      </c>
      <c r="K46" s="163"/>
      <c r="L46" s="169">
        <v>0</v>
      </c>
      <c r="M46" s="193"/>
      <c r="N46" s="169">
        <v>0</v>
      </c>
      <c r="O46" s="193"/>
      <c r="P46" s="169">
        <v>0</v>
      </c>
      <c r="Q46" s="171"/>
    </row>
    <row r="47" spans="1:17" ht="20.5" customHeight="1" x14ac:dyDescent="0.3">
      <c r="A47" s="189" t="s">
        <v>118</v>
      </c>
      <c r="J47" s="21"/>
      <c r="K47" s="163"/>
      <c r="L47" s="21"/>
      <c r="M47" s="193"/>
      <c r="N47" s="21"/>
      <c r="O47" s="193"/>
      <c r="P47" s="21"/>
      <c r="Q47" s="171"/>
    </row>
    <row r="48" spans="1:17" ht="20.5" customHeight="1" thickBot="1" x14ac:dyDescent="0.35">
      <c r="A48" s="189" t="s">
        <v>119</v>
      </c>
      <c r="B48" s="178"/>
      <c r="C48" s="178"/>
      <c r="D48" s="178"/>
      <c r="E48" s="178"/>
      <c r="F48" s="178"/>
      <c r="J48" s="51">
        <f>SUM(J44:J46)</f>
        <v>978741</v>
      </c>
      <c r="K48" s="164"/>
      <c r="L48" s="51">
        <f>SUM(L44:L46)</f>
        <v>417887</v>
      </c>
      <c r="M48" s="194"/>
      <c r="N48" s="51">
        <f>SUM(N44:N46)</f>
        <v>1279003</v>
      </c>
      <c r="O48" s="194"/>
      <c r="P48" s="51">
        <f>SUM(P44:P46)</f>
        <v>433689</v>
      </c>
      <c r="Q48" s="171"/>
    </row>
    <row r="49" spans="1:17" ht="20.5" customHeight="1" thickTop="1" x14ac:dyDescent="0.3">
      <c r="J49" s="171"/>
      <c r="K49" s="158"/>
      <c r="L49" s="171"/>
      <c r="M49" s="171"/>
      <c r="N49" s="171"/>
      <c r="O49" s="171"/>
      <c r="P49" s="171"/>
      <c r="Q49" s="171"/>
    </row>
    <row r="50" spans="1:17" ht="20.5" customHeight="1" x14ac:dyDescent="0.3">
      <c r="A50" s="189" t="s">
        <v>72</v>
      </c>
      <c r="J50" s="171"/>
      <c r="K50" s="158"/>
      <c r="L50" s="171"/>
      <c r="M50" s="171"/>
      <c r="N50" s="171"/>
      <c r="O50" s="171"/>
      <c r="P50" s="171"/>
      <c r="Q50" s="171"/>
    </row>
    <row r="51" spans="1:17" ht="20.5" customHeight="1" x14ac:dyDescent="0.3">
      <c r="A51" s="173" t="s">
        <v>138</v>
      </c>
      <c r="J51" s="195">
        <f>J44</f>
        <v>978741</v>
      </c>
      <c r="K51" s="158"/>
      <c r="L51" s="195">
        <f>L44</f>
        <v>417887</v>
      </c>
      <c r="M51" s="171"/>
      <c r="N51" s="195">
        <f>N44</f>
        <v>1279003</v>
      </c>
      <c r="O51" s="171"/>
      <c r="P51" s="195">
        <f>P44</f>
        <v>433689</v>
      </c>
      <c r="Q51" s="171"/>
    </row>
    <row r="52" spans="1:17" ht="20.5" customHeight="1" thickBot="1" x14ac:dyDescent="0.35">
      <c r="A52" s="189"/>
      <c r="B52" s="178"/>
      <c r="C52" s="178"/>
      <c r="D52" s="178"/>
      <c r="E52" s="178"/>
      <c r="F52" s="178"/>
      <c r="J52" s="51">
        <f>SUM(J51)</f>
        <v>978741</v>
      </c>
      <c r="K52" s="160"/>
      <c r="L52" s="51">
        <f>SUM(L51)</f>
        <v>417887</v>
      </c>
      <c r="M52" s="177"/>
      <c r="N52" s="51">
        <f>SUM(N51)</f>
        <v>1279003</v>
      </c>
      <c r="O52" s="177"/>
      <c r="P52" s="51">
        <f>SUM(P51)</f>
        <v>433689</v>
      </c>
      <c r="Q52" s="171"/>
    </row>
    <row r="53" spans="1:17" ht="20.5" customHeight="1" thickTop="1" x14ac:dyDescent="0.3">
      <c r="J53" s="171"/>
      <c r="K53" s="158"/>
      <c r="L53" s="171"/>
      <c r="M53" s="171"/>
      <c r="N53" s="171"/>
      <c r="O53" s="171"/>
      <c r="P53" s="171"/>
      <c r="Q53" s="171"/>
    </row>
    <row r="54" spans="1:17" ht="22.5" customHeight="1" x14ac:dyDescent="0.3">
      <c r="J54" s="171"/>
      <c r="K54" s="158"/>
      <c r="L54" s="171"/>
      <c r="M54" s="171"/>
      <c r="N54" s="171"/>
      <c r="O54" s="171"/>
      <c r="P54" s="171"/>
      <c r="Q54" s="171"/>
    </row>
    <row r="55" spans="1:17" ht="22.5" customHeight="1" x14ac:dyDescent="0.3">
      <c r="J55" s="171"/>
      <c r="K55" s="158"/>
      <c r="L55" s="171"/>
      <c r="M55" s="171"/>
      <c r="N55" s="171"/>
      <c r="O55" s="171"/>
      <c r="P55" s="171"/>
      <c r="Q55" s="171"/>
    </row>
  </sheetData>
  <mergeCells count="20">
    <mergeCell ref="J39:L39"/>
    <mergeCell ref="N39:P39"/>
    <mergeCell ref="J40:L40"/>
    <mergeCell ref="N40:P40"/>
    <mergeCell ref="J42:P42"/>
    <mergeCell ref="A34:N34"/>
    <mergeCell ref="A35:N35"/>
    <mergeCell ref="J37:L37"/>
    <mergeCell ref="N37:P37"/>
    <mergeCell ref="J38:L38"/>
    <mergeCell ref="N38:P38"/>
    <mergeCell ref="J9:P9"/>
    <mergeCell ref="J7:L7"/>
    <mergeCell ref="N7:P7"/>
    <mergeCell ref="J4:L4"/>
    <mergeCell ref="N4:P4"/>
    <mergeCell ref="J5:L5"/>
    <mergeCell ref="N5:P5"/>
    <mergeCell ref="J6:L6"/>
    <mergeCell ref="N6:P6"/>
  </mergeCells>
  <phoneticPr fontId="2" type="noConversion"/>
  <pageMargins left="0.7" right="0.7" top="0.48" bottom="0.5" header="0.5" footer="0.5"/>
  <pageSetup paperSize="9" scale="85" firstPageNumber="7" fitToHeight="0" orientation="portrait" useFirstPageNumber="1" r:id="rId1"/>
  <headerFooter alignWithMargins="0">
    <oddFooter>&amp;L&amp;"Times New Roman,Regular"&amp;11The accompanying notes form an integral part of the interim financial statements.&amp;"Browallia New,Regular"&amp;14
&amp;C&amp;"Times New Roman,Regular"&amp;11&amp;P</oddFooter>
  </headerFooter>
  <rowBreaks count="1" manualBreakCount="1">
    <brk id="33" max="15" man="1"/>
  </rowBreaks>
  <customProperties>
    <customPr name="EpmWorksheetKeyString_GUID" r:id="rId2"/>
  </customProperties>
  <ignoredErrors>
    <ignoredError sqref="J8:P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3"/>
  <sheetViews>
    <sheetView view="pageBreakPreview" topLeftCell="A22" zoomScale="85" zoomScaleNormal="100" zoomScaleSheetLayoutView="85" zoomScalePageLayoutView="71" workbookViewId="0">
      <selection activeCell="K19" sqref="K19:K20"/>
    </sheetView>
  </sheetViews>
  <sheetFormatPr defaultColWidth="9.09765625" defaultRowHeight="21.75" customHeight="1" x14ac:dyDescent="0.3"/>
  <cols>
    <col min="1" max="1" width="41.3984375" style="81" customWidth="1"/>
    <col min="2" max="2" width="8.09765625" style="81" customWidth="1"/>
    <col min="3" max="3" width="16.59765625" style="80" customWidth="1"/>
    <col min="4" max="4" width="1.3984375" style="80" customWidth="1"/>
    <col min="5" max="5" width="16.59765625" style="80" customWidth="1"/>
    <col min="6" max="6" width="1.3984375" style="80" customWidth="1"/>
    <col min="7" max="7" width="19" style="80" customWidth="1"/>
    <col min="8" max="8" width="1.3984375" style="80" customWidth="1"/>
    <col min="9" max="9" width="16.59765625" style="80" customWidth="1"/>
    <col min="10" max="10" width="1.3984375" style="80" customWidth="1"/>
    <col min="11" max="11" width="16.59765625" style="80" customWidth="1"/>
    <col min="12" max="12" width="1.3984375" style="80" customWidth="1"/>
    <col min="13" max="13" width="16.59765625" style="80" customWidth="1"/>
    <col min="14" max="16384" width="9.09765625" style="80"/>
  </cols>
  <sheetData>
    <row r="1" spans="1:20" s="54" customFormat="1" ht="23.15" customHeight="1" x14ac:dyDescent="0.4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20" s="77" customFormat="1" ht="23.15" customHeight="1" x14ac:dyDescent="0.35">
      <c r="A2" s="126" t="s">
        <v>73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71"/>
      <c r="Q2" s="75"/>
      <c r="R2" s="71"/>
      <c r="S2" s="71"/>
      <c r="T2" s="75"/>
    </row>
    <row r="3" spans="1:20" s="78" customFormat="1" ht="23.15" customHeight="1" x14ac:dyDescent="0.3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2"/>
      <c r="Q3" s="74"/>
      <c r="R3" s="72"/>
      <c r="S3" s="72"/>
      <c r="T3" s="74"/>
    </row>
    <row r="4" spans="1:20" ht="23.15" customHeight="1" x14ac:dyDescent="0.3">
      <c r="A4" s="79"/>
      <c r="B4" s="79"/>
      <c r="C4" s="229" t="s">
        <v>74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20" ht="23.15" customHeight="1" x14ac:dyDescent="0.3">
      <c r="C5" s="82"/>
      <c r="D5" s="82"/>
      <c r="E5" s="82"/>
      <c r="F5" s="82"/>
      <c r="I5" s="230" t="s">
        <v>75</v>
      </c>
      <c r="J5" s="230"/>
      <c r="K5" s="230"/>
      <c r="L5" s="82"/>
    </row>
    <row r="6" spans="1:20" ht="23.15" customHeight="1" x14ac:dyDescent="0.3">
      <c r="C6" s="82"/>
      <c r="D6" s="82"/>
      <c r="E6" s="82"/>
      <c r="F6" s="82"/>
      <c r="G6" s="83" t="s">
        <v>76</v>
      </c>
      <c r="I6" s="199"/>
      <c r="J6" s="199"/>
      <c r="K6" s="199"/>
      <c r="L6" s="82"/>
    </row>
    <row r="7" spans="1:20" ht="23.15" customHeight="1" x14ac:dyDescent="0.3">
      <c r="C7" s="83" t="s">
        <v>77</v>
      </c>
      <c r="D7" s="83"/>
      <c r="E7" s="83"/>
      <c r="G7" s="83" t="s">
        <v>78</v>
      </c>
      <c r="K7" s="82"/>
      <c r="L7" s="82"/>
      <c r="M7" s="83"/>
    </row>
    <row r="8" spans="1:20" ht="23.15" customHeight="1" x14ac:dyDescent="0.3">
      <c r="C8" s="83" t="s">
        <v>79</v>
      </c>
      <c r="D8" s="83"/>
      <c r="E8" s="83" t="s">
        <v>80</v>
      </c>
      <c r="F8" s="82"/>
      <c r="G8" s="83" t="s">
        <v>81</v>
      </c>
      <c r="H8" s="82"/>
      <c r="I8" s="60" t="s">
        <v>82</v>
      </c>
      <c r="J8" s="82"/>
      <c r="K8" s="82"/>
      <c r="L8" s="82"/>
      <c r="M8" s="82" t="s">
        <v>83</v>
      </c>
    </row>
    <row r="9" spans="1:20" ht="23.15" customHeight="1" x14ac:dyDescent="0.3">
      <c r="B9" s="11" t="s">
        <v>7</v>
      </c>
      <c r="C9" s="83" t="s">
        <v>84</v>
      </c>
      <c r="D9" s="83"/>
      <c r="E9" s="83" t="s">
        <v>85</v>
      </c>
      <c r="F9" s="84"/>
      <c r="G9" s="83" t="s">
        <v>86</v>
      </c>
      <c r="H9" s="84"/>
      <c r="I9" s="60" t="s">
        <v>87</v>
      </c>
      <c r="J9" s="84"/>
      <c r="K9" s="82" t="s">
        <v>59</v>
      </c>
      <c r="M9" s="82" t="s">
        <v>88</v>
      </c>
    </row>
    <row r="10" spans="1:20" ht="23.15" customHeight="1" x14ac:dyDescent="0.3">
      <c r="C10" s="228" t="s">
        <v>11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</row>
    <row r="11" spans="1:20" ht="23" customHeight="1" x14ac:dyDescent="0.3">
      <c r="A11" s="79" t="s">
        <v>164</v>
      </c>
      <c r="B11" s="79"/>
    </row>
    <row r="12" spans="1:20" s="86" customFormat="1" ht="23.15" customHeight="1" x14ac:dyDescent="0.3">
      <c r="A12" s="85" t="s">
        <v>89</v>
      </c>
      <c r="B12" s="85"/>
      <c r="C12" s="149">
        <v>9724834</v>
      </c>
      <c r="D12" s="55"/>
      <c r="E12" s="149">
        <v>89240</v>
      </c>
      <c r="F12" s="55"/>
      <c r="G12" s="149">
        <v>-4134</v>
      </c>
      <c r="H12" s="55"/>
      <c r="I12" s="149">
        <v>49799</v>
      </c>
      <c r="J12" s="55"/>
      <c r="K12" s="149">
        <v>133389</v>
      </c>
      <c r="L12" s="55"/>
      <c r="M12" s="55">
        <f>SUM(C12:K12)</f>
        <v>9993128</v>
      </c>
    </row>
    <row r="13" spans="1:20" s="86" customFormat="1" ht="23.15" customHeight="1" x14ac:dyDescent="0.3">
      <c r="A13" s="140" t="s">
        <v>145</v>
      </c>
      <c r="B13" s="17" t="s">
        <v>146</v>
      </c>
      <c r="C13" s="170">
        <v>0</v>
      </c>
      <c r="D13" s="21">
        <v>0</v>
      </c>
      <c r="E13" s="170">
        <v>0</v>
      </c>
      <c r="F13" s="21">
        <v>0</v>
      </c>
      <c r="G13" s="170">
        <v>0</v>
      </c>
      <c r="H13" s="21">
        <v>0</v>
      </c>
      <c r="I13" s="170">
        <v>0</v>
      </c>
      <c r="J13" s="95"/>
      <c r="K13" s="19">
        <v>-358282</v>
      </c>
      <c r="L13" s="95"/>
      <c r="M13" s="95">
        <f>SUM(C13:K13)</f>
        <v>-358282</v>
      </c>
    </row>
    <row r="14" spans="1:20" ht="23.15" customHeight="1" x14ac:dyDescent="0.3">
      <c r="A14" s="65" t="s">
        <v>90</v>
      </c>
      <c r="B14" s="65"/>
      <c r="C14" s="169">
        <v>0</v>
      </c>
      <c r="D14" s="21"/>
      <c r="E14" s="169">
        <v>0</v>
      </c>
      <c r="F14" s="21"/>
      <c r="G14" s="169">
        <v>0</v>
      </c>
      <c r="H14" s="21"/>
      <c r="I14" s="169">
        <v>0</v>
      </c>
      <c r="J14" s="95"/>
      <c r="K14" s="95">
        <f>'SI_6M_7-8'!L51</f>
        <v>417887</v>
      </c>
      <c r="L14" s="95"/>
      <c r="M14" s="95">
        <f>SUM(C14:K14)</f>
        <v>417887</v>
      </c>
    </row>
    <row r="15" spans="1:20" s="86" customFormat="1" ht="23" customHeight="1" thickBot="1" x14ac:dyDescent="0.35">
      <c r="A15" s="87" t="s">
        <v>162</v>
      </c>
      <c r="B15" s="87"/>
      <c r="C15" s="98">
        <f>SUM(C12:C14)</f>
        <v>9724834</v>
      </c>
      <c r="D15" s="55"/>
      <c r="E15" s="98">
        <f>SUM(E12:E14)</f>
        <v>89240</v>
      </c>
      <c r="F15" s="55"/>
      <c r="G15" s="98">
        <f>SUM(G12:G14)</f>
        <v>-4134</v>
      </c>
      <c r="H15" s="55"/>
      <c r="I15" s="98">
        <f>SUM(I12:I14)</f>
        <v>49799</v>
      </c>
      <c r="J15" s="55"/>
      <c r="K15" s="99">
        <f>SUM(K12:K14)</f>
        <v>192994</v>
      </c>
      <c r="L15" s="55"/>
      <c r="M15" s="99">
        <f>SUM(M12:M14)</f>
        <v>10052733</v>
      </c>
    </row>
    <row r="16" spans="1:20" ht="23.15" customHeight="1" thickTop="1" x14ac:dyDescent="0.3">
      <c r="A16" s="87"/>
      <c r="B16" s="87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</row>
    <row r="17" spans="1:13" ht="23.15" customHeight="1" x14ac:dyDescent="0.3">
      <c r="A17" s="79" t="s">
        <v>165</v>
      </c>
      <c r="B17" s="87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</row>
    <row r="18" spans="1:13" s="86" customFormat="1" ht="23.15" customHeight="1" x14ac:dyDescent="0.3">
      <c r="A18" s="85" t="s">
        <v>91</v>
      </c>
      <c r="B18" s="85"/>
      <c r="C18" s="149">
        <v>9724834</v>
      </c>
      <c r="D18" s="55"/>
      <c r="E18" s="149">
        <v>89240</v>
      </c>
      <c r="F18" s="55"/>
      <c r="G18" s="149">
        <v>-4134</v>
      </c>
      <c r="H18" s="55"/>
      <c r="I18" s="149">
        <v>61039</v>
      </c>
      <c r="J18" s="55"/>
      <c r="K18" s="149">
        <v>99390</v>
      </c>
      <c r="L18" s="55"/>
      <c r="M18" s="55">
        <f>SUM(C18:K18)</f>
        <v>9970369</v>
      </c>
    </row>
    <row r="19" spans="1:13" s="86" customFormat="1" ht="23.15" customHeight="1" x14ac:dyDescent="0.3">
      <c r="A19" s="140" t="s">
        <v>145</v>
      </c>
      <c r="B19" s="17" t="s">
        <v>146</v>
      </c>
      <c r="C19" s="170">
        <v>0</v>
      </c>
      <c r="D19" s="21">
        <v>0</v>
      </c>
      <c r="E19" s="170">
        <v>0</v>
      </c>
      <c r="F19" s="21">
        <v>0</v>
      </c>
      <c r="G19" s="170">
        <v>0</v>
      </c>
      <c r="H19" s="21">
        <v>0</v>
      </c>
      <c r="I19" s="170">
        <v>0</v>
      </c>
      <c r="J19" s="95"/>
      <c r="K19" s="95">
        <v>-614197</v>
      </c>
      <c r="L19" s="95"/>
      <c r="M19" s="95">
        <f>SUM(C19:K19)</f>
        <v>-614197</v>
      </c>
    </row>
    <row r="20" spans="1:13" ht="23.15" customHeight="1" x14ac:dyDescent="0.3">
      <c r="A20" s="65" t="s">
        <v>90</v>
      </c>
      <c r="B20" s="65"/>
      <c r="C20" s="169">
        <v>0</v>
      </c>
      <c r="D20" s="21"/>
      <c r="E20" s="169">
        <v>0</v>
      </c>
      <c r="F20" s="21"/>
      <c r="G20" s="169">
        <v>0</v>
      </c>
      <c r="H20" s="21"/>
      <c r="I20" s="169">
        <v>0</v>
      </c>
      <c r="J20" s="95"/>
      <c r="K20" s="95">
        <v>978741</v>
      </c>
      <c r="L20" s="95"/>
      <c r="M20" s="95">
        <f>SUM(C20:K20)</f>
        <v>978741</v>
      </c>
    </row>
    <row r="21" spans="1:13" s="86" customFormat="1" ht="23.15" customHeight="1" thickBot="1" x14ac:dyDescent="0.35">
      <c r="A21" s="87" t="s">
        <v>163</v>
      </c>
      <c r="B21" s="87"/>
      <c r="C21" s="98">
        <f>SUM(C18:C20)</f>
        <v>9724834</v>
      </c>
      <c r="D21" s="55"/>
      <c r="E21" s="98">
        <f>SUM(E18:E20)</f>
        <v>89240</v>
      </c>
      <c r="F21" s="55"/>
      <c r="G21" s="98">
        <f>SUM(G18:G20)</f>
        <v>-4134</v>
      </c>
      <c r="H21" s="55"/>
      <c r="I21" s="98">
        <f>SUM(I18:I20)</f>
        <v>61039</v>
      </c>
      <c r="J21" s="55"/>
      <c r="K21" s="99">
        <f>SUM(K18:K20)</f>
        <v>463934</v>
      </c>
      <c r="L21" s="55"/>
      <c r="M21" s="99">
        <f>SUM(M18:M20)</f>
        <v>10334913</v>
      </c>
    </row>
    <row r="22" spans="1:13" ht="23.15" customHeight="1" thickTop="1" x14ac:dyDescent="0.3"/>
    <row r="23" spans="1:13" ht="23.15" customHeight="1" x14ac:dyDescent="0.3"/>
  </sheetData>
  <mergeCells count="3">
    <mergeCell ref="C10:M10"/>
    <mergeCell ref="C4:M4"/>
    <mergeCell ref="I5:K5"/>
  </mergeCells>
  <pageMargins left="0.7" right="0.7" top="0.48" bottom="0.5" header="0.5" footer="0.5"/>
  <pageSetup paperSize="9" scale="90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24"/>
  <sheetViews>
    <sheetView view="pageBreakPreview" zoomScale="90" zoomScaleNormal="100" zoomScaleSheetLayoutView="90" workbookViewId="0">
      <selection activeCell="J18" sqref="J18:J19"/>
    </sheetView>
  </sheetViews>
  <sheetFormatPr defaultColWidth="9.09765625" defaultRowHeight="21.75" customHeight="1" x14ac:dyDescent="0.3"/>
  <cols>
    <col min="1" max="1" width="2.59765625" style="89" customWidth="1"/>
    <col min="2" max="2" width="45.59765625" style="89" customWidth="1"/>
    <col min="3" max="3" width="8.59765625" style="89" customWidth="1"/>
    <col min="4" max="4" width="18.69921875" style="89" customWidth="1"/>
    <col min="5" max="5" width="1.8984375" style="89" customWidth="1"/>
    <col min="6" max="6" width="18.69921875" style="89" customWidth="1"/>
    <col min="7" max="7" width="1.8984375" style="89" customWidth="1"/>
    <col min="8" max="8" width="18.69921875" style="89" customWidth="1"/>
    <col min="9" max="9" width="1.8984375" style="89" customWidth="1"/>
    <col min="10" max="10" width="18.69921875" style="89" customWidth="1"/>
    <col min="11" max="11" width="1.8984375" style="89" customWidth="1"/>
    <col min="12" max="12" width="19.3984375" style="89" customWidth="1"/>
    <col min="13" max="13" width="18.69921875" style="89" customWidth="1"/>
    <col min="14" max="16384" width="9.09765625" style="89"/>
  </cols>
  <sheetData>
    <row r="1" spans="1:13" s="101" customFormat="1" ht="23.15" customHeight="1" x14ac:dyDescent="0.4">
      <c r="A1" s="76" t="s">
        <v>0</v>
      </c>
      <c r="B1" s="76"/>
      <c r="C1" s="76"/>
      <c r="D1" s="76"/>
      <c r="E1" s="76"/>
      <c r="F1" s="76"/>
      <c r="G1" s="76"/>
      <c r="H1" s="54"/>
      <c r="I1" s="54"/>
      <c r="J1" s="54"/>
      <c r="K1" s="54"/>
      <c r="L1" s="54"/>
      <c r="M1" s="54"/>
    </row>
    <row r="2" spans="1:13" s="88" customFormat="1" ht="23.15" customHeight="1" x14ac:dyDescent="0.35">
      <c r="A2" s="232" t="s">
        <v>73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3" ht="23.15" customHeight="1" x14ac:dyDescent="0.3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97"/>
    </row>
    <row r="4" spans="1:13" ht="23.15" customHeight="1" x14ac:dyDescent="0.3">
      <c r="D4" s="233" t="s">
        <v>92</v>
      </c>
      <c r="E4" s="233"/>
      <c r="F4" s="233"/>
      <c r="G4" s="233"/>
      <c r="H4" s="233"/>
      <c r="I4" s="233"/>
      <c r="J4" s="233"/>
      <c r="K4" s="233"/>
      <c r="L4" s="233"/>
      <c r="M4" s="92"/>
    </row>
    <row r="5" spans="1:13" ht="23.15" customHeight="1" x14ac:dyDescent="0.3">
      <c r="E5" s="91"/>
      <c r="G5" s="90"/>
      <c r="H5" s="234" t="s">
        <v>55</v>
      </c>
      <c r="I5" s="234"/>
      <c r="J5" s="234"/>
      <c r="K5" s="90"/>
      <c r="M5" s="83"/>
    </row>
    <row r="6" spans="1:13" ht="23.15" customHeight="1" x14ac:dyDescent="0.3">
      <c r="D6" s="91" t="s">
        <v>93</v>
      </c>
      <c r="E6" s="91"/>
      <c r="G6" s="90"/>
      <c r="H6" s="90"/>
      <c r="I6" s="90"/>
      <c r="J6" s="90"/>
      <c r="K6" s="90"/>
      <c r="L6" s="83"/>
      <c r="M6" s="83"/>
    </row>
    <row r="7" spans="1:13" ht="23.15" customHeight="1" x14ac:dyDescent="0.3">
      <c r="A7" s="90"/>
      <c r="B7" s="90"/>
      <c r="C7" s="90"/>
      <c r="D7" s="91" t="s">
        <v>79</v>
      </c>
      <c r="E7" s="91"/>
      <c r="F7" s="83" t="s">
        <v>80</v>
      </c>
      <c r="G7" s="90"/>
      <c r="H7" s="90"/>
      <c r="I7" s="90"/>
      <c r="J7" s="90"/>
      <c r="K7" s="90"/>
      <c r="L7" s="90" t="s">
        <v>83</v>
      </c>
      <c r="M7" s="82"/>
    </row>
    <row r="8" spans="1:13" ht="23.15" customHeight="1" x14ac:dyDescent="0.3">
      <c r="A8" s="90"/>
      <c r="B8" s="90"/>
      <c r="C8" s="11" t="s">
        <v>7</v>
      </c>
      <c r="D8" s="91" t="s">
        <v>84</v>
      </c>
      <c r="E8" s="91"/>
      <c r="F8" s="83" t="s">
        <v>85</v>
      </c>
      <c r="G8" s="90"/>
      <c r="H8" s="90" t="s">
        <v>94</v>
      </c>
      <c r="I8" s="90"/>
      <c r="J8" s="90" t="s">
        <v>59</v>
      </c>
      <c r="K8" s="90"/>
      <c r="L8" s="83" t="s">
        <v>88</v>
      </c>
      <c r="M8" s="83"/>
    </row>
    <row r="9" spans="1:13" ht="23.15" customHeight="1" x14ac:dyDescent="0.3">
      <c r="A9" s="90"/>
      <c r="B9" s="90"/>
      <c r="C9" s="90"/>
      <c r="D9" s="231" t="s">
        <v>11</v>
      </c>
      <c r="E9" s="231"/>
      <c r="F9" s="231"/>
      <c r="G9" s="231"/>
      <c r="H9" s="231"/>
      <c r="I9" s="231"/>
      <c r="J9" s="231"/>
      <c r="K9" s="231"/>
      <c r="L9" s="231"/>
      <c r="M9" s="83"/>
    </row>
    <row r="10" spans="1:13" ht="23.15" customHeight="1" x14ac:dyDescent="0.3">
      <c r="A10" s="93" t="s">
        <v>164</v>
      </c>
      <c r="B10" s="97"/>
      <c r="C10" s="97"/>
      <c r="D10" s="95"/>
      <c r="E10" s="95"/>
      <c r="F10" s="95"/>
      <c r="G10" s="95"/>
      <c r="H10" s="95"/>
      <c r="I10" s="95"/>
      <c r="J10" s="95"/>
      <c r="K10" s="95"/>
      <c r="L10" s="95"/>
    </row>
    <row r="11" spans="1:13" s="97" customFormat="1" ht="23.15" customHeight="1" x14ac:dyDescent="0.3">
      <c r="A11" s="93" t="s">
        <v>89</v>
      </c>
      <c r="B11" s="92"/>
      <c r="C11" s="92"/>
      <c r="D11" s="150">
        <v>9724834</v>
      </c>
      <c r="E11" s="150"/>
      <c r="F11" s="150">
        <v>89240</v>
      </c>
      <c r="G11" s="150"/>
      <c r="H11" s="150">
        <v>49799</v>
      </c>
      <c r="I11" s="149"/>
      <c r="J11" s="149">
        <v>579051</v>
      </c>
      <c r="K11" s="150"/>
      <c r="L11" s="149">
        <f>SUM(D11:J11)</f>
        <v>10442924</v>
      </c>
    </row>
    <row r="12" spans="1:13" s="144" customFormat="1" ht="22.25" customHeight="1" x14ac:dyDescent="0.3">
      <c r="A12" s="139" t="s">
        <v>145</v>
      </c>
      <c r="B12" s="141"/>
      <c r="C12" s="196">
        <v>11</v>
      </c>
      <c r="D12" s="170">
        <v>0</v>
      </c>
      <c r="E12" s="21">
        <v>0</v>
      </c>
      <c r="F12" s="170">
        <v>0</v>
      </c>
      <c r="G12" s="21">
        <v>0</v>
      </c>
      <c r="H12" s="170">
        <v>0</v>
      </c>
      <c r="I12" s="167"/>
      <c r="J12" s="95">
        <v>-358282</v>
      </c>
      <c r="K12" s="142"/>
      <c r="L12" s="21">
        <f>SUM(D12:J12)</f>
        <v>-358282</v>
      </c>
      <c r="M12" s="143"/>
    </row>
    <row r="13" spans="1:13" ht="23.15" customHeight="1" x14ac:dyDescent="0.3">
      <c r="A13" s="94" t="s">
        <v>90</v>
      </c>
      <c r="B13" s="92"/>
      <c r="C13" s="92"/>
      <c r="D13" s="169">
        <v>0</v>
      </c>
      <c r="E13" s="59">
        <v>0</v>
      </c>
      <c r="F13" s="169">
        <v>0</v>
      </c>
      <c r="G13" s="59"/>
      <c r="H13" s="169">
        <v>0</v>
      </c>
      <c r="I13" s="95"/>
      <c r="J13" s="96">
        <f>'SI_6M_7-8'!P30</f>
        <v>433689</v>
      </c>
      <c r="K13" s="95"/>
      <c r="L13" s="20">
        <f>SUM(D13:J13)</f>
        <v>433689</v>
      </c>
    </row>
    <row r="14" spans="1:13" s="97" customFormat="1" ht="23.15" customHeight="1" thickBot="1" x14ac:dyDescent="0.35">
      <c r="A14" s="93" t="s">
        <v>162</v>
      </c>
      <c r="D14" s="98">
        <f>SUM(D11:D13)</f>
        <v>9724834</v>
      </c>
      <c r="E14" s="55"/>
      <c r="F14" s="98">
        <f>SUM(F11:F13)</f>
        <v>89240</v>
      </c>
      <c r="G14" s="55"/>
      <c r="H14" s="98">
        <f>SUM(H11:H13)</f>
        <v>49799</v>
      </c>
      <c r="I14" s="55"/>
      <c r="J14" s="98">
        <f>SUM(J11:J13)</f>
        <v>654458</v>
      </c>
      <c r="K14" s="55"/>
      <c r="L14" s="99">
        <f>SUM(L11:L13)</f>
        <v>10518331</v>
      </c>
    </row>
    <row r="15" spans="1:13" ht="23.15" customHeight="1" thickTop="1" x14ac:dyDescent="0.3">
      <c r="A15" s="93"/>
      <c r="B15" s="97"/>
      <c r="C15" s="97"/>
      <c r="D15" s="95"/>
      <c r="E15" s="95"/>
      <c r="F15" s="95"/>
      <c r="G15" s="95"/>
      <c r="H15" s="95"/>
      <c r="I15" s="95"/>
      <c r="J15" s="95"/>
      <c r="K15" s="95"/>
      <c r="L15" s="95"/>
    </row>
    <row r="16" spans="1:13" ht="23.15" customHeight="1" x14ac:dyDescent="0.3">
      <c r="A16" s="93" t="s">
        <v>165</v>
      </c>
      <c r="B16" s="97"/>
      <c r="C16" s="97"/>
      <c r="D16" s="95"/>
      <c r="E16" s="95"/>
      <c r="F16" s="95"/>
      <c r="G16" s="95"/>
      <c r="H16" s="95"/>
      <c r="I16" s="95"/>
      <c r="J16" s="95"/>
      <c r="K16" s="95"/>
      <c r="L16" s="95"/>
    </row>
    <row r="17" spans="1:13" s="97" customFormat="1" ht="23.15" customHeight="1" x14ac:dyDescent="0.3">
      <c r="A17" s="93" t="s">
        <v>91</v>
      </c>
      <c r="B17" s="92"/>
      <c r="C17" s="92"/>
      <c r="D17" s="150">
        <v>9724834</v>
      </c>
      <c r="E17" s="150"/>
      <c r="F17" s="150">
        <v>89240</v>
      </c>
      <c r="G17" s="150"/>
      <c r="H17" s="150">
        <v>61039</v>
      </c>
      <c r="I17" s="149"/>
      <c r="J17" s="149">
        <v>439988</v>
      </c>
      <c r="K17" s="150"/>
      <c r="L17" s="149">
        <f>SUM(D17:J17)</f>
        <v>10315101</v>
      </c>
    </row>
    <row r="18" spans="1:13" s="144" customFormat="1" ht="22.25" customHeight="1" x14ac:dyDescent="0.3">
      <c r="A18" s="139" t="s">
        <v>145</v>
      </c>
      <c r="B18" s="141"/>
      <c r="C18" s="196">
        <v>11</v>
      </c>
      <c r="D18" s="170">
        <v>0</v>
      </c>
      <c r="E18" s="21">
        <v>0</v>
      </c>
      <c r="F18" s="170">
        <v>0</v>
      </c>
      <c r="G18" s="21">
        <v>0</v>
      </c>
      <c r="H18" s="170">
        <v>0</v>
      </c>
      <c r="I18" s="167"/>
      <c r="J18" s="95">
        <v>-614197</v>
      </c>
      <c r="K18" s="142"/>
      <c r="L18" s="21">
        <f>SUM(D18:J18)</f>
        <v>-614197</v>
      </c>
      <c r="M18" s="143"/>
    </row>
    <row r="19" spans="1:13" ht="23.15" customHeight="1" x14ac:dyDescent="0.3">
      <c r="A19" s="94" t="s">
        <v>90</v>
      </c>
      <c r="B19" s="92"/>
      <c r="C19" s="92"/>
      <c r="D19" s="169">
        <v>0</v>
      </c>
      <c r="E19" s="59">
        <v>0</v>
      </c>
      <c r="F19" s="169">
        <v>0</v>
      </c>
      <c r="G19" s="59"/>
      <c r="H19" s="169">
        <v>0</v>
      </c>
      <c r="I19" s="95"/>
      <c r="J19" s="96">
        <v>1279003</v>
      </c>
      <c r="K19" s="95"/>
      <c r="L19" s="20">
        <f>SUM(D19:J19)</f>
        <v>1279003</v>
      </c>
    </row>
    <row r="20" spans="1:13" s="97" customFormat="1" ht="23.15" customHeight="1" thickBot="1" x14ac:dyDescent="0.35">
      <c r="A20" s="93" t="s">
        <v>163</v>
      </c>
      <c r="D20" s="98">
        <f>SUM(D17:D19)</f>
        <v>9724834</v>
      </c>
      <c r="E20" s="55"/>
      <c r="F20" s="98">
        <f>SUM(F17:F19)</f>
        <v>89240</v>
      </c>
      <c r="G20" s="55"/>
      <c r="H20" s="98">
        <f>SUM(H17:H19)</f>
        <v>61039</v>
      </c>
      <c r="I20" s="55"/>
      <c r="J20" s="98">
        <f>SUM(J17:J19)</f>
        <v>1104794</v>
      </c>
      <c r="K20" s="55"/>
      <c r="L20" s="99">
        <f>SUM(L17:L19)</f>
        <v>10979907</v>
      </c>
    </row>
    <row r="21" spans="1:13" ht="23.15" customHeight="1" thickTop="1" x14ac:dyDescent="0.3">
      <c r="D21" s="153"/>
      <c r="E21" s="153"/>
      <c r="F21" s="153"/>
      <c r="G21" s="153"/>
      <c r="H21" s="153"/>
      <c r="I21" s="153"/>
      <c r="J21" s="153"/>
      <c r="K21" s="153"/>
      <c r="L21" s="153"/>
    </row>
    <row r="22" spans="1:13" ht="23.15" customHeight="1" x14ac:dyDescent="0.3">
      <c r="D22" s="153"/>
      <c r="E22" s="153"/>
      <c r="F22" s="153"/>
      <c r="G22" s="153"/>
      <c r="H22" s="153"/>
      <c r="I22" s="153"/>
      <c r="J22" s="153"/>
      <c r="K22" s="153"/>
      <c r="L22" s="153"/>
    </row>
    <row r="23" spans="1:13" ht="23.15" customHeight="1" x14ac:dyDescent="0.3"/>
    <row r="24" spans="1:13" ht="23.15" customHeight="1" x14ac:dyDescent="0.3"/>
  </sheetData>
  <mergeCells count="4">
    <mergeCell ref="D9:L9"/>
    <mergeCell ref="A2:M2"/>
    <mergeCell ref="D4:L4"/>
    <mergeCell ref="H5:J5"/>
  </mergeCells>
  <pageMargins left="0.7" right="0.7" top="0.48" bottom="0.5" header="0.5" footer="0.5"/>
  <pageSetup paperSize="9" scale="90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2" max="1048575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85"/>
  <sheetViews>
    <sheetView tabSelected="1" view="pageBreakPreview" topLeftCell="A64" zoomScale="85" zoomScaleNormal="100" zoomScaleSheetLayoutView="85" workbookViewId="0">
      <selection activeCell="Q78" sqref="Q78"/>
    </sheetView>
  </sheetViews>
  <sheetFormatPr defaultColWidth="9.09765625" defaultRowHeight="21.25" customHeight="1" x14ac:dyDescent="0.3"/>
  <cols>
    <col min="1" max="6" width="2.69921875" style="56" customWidth="1"/>
    <col min="7" max="7" width="43.3984375" style="56" customWidth="1"/>
    <col min="8" max="8" width="4.09765625" style="56" customWidth="1"/>
    <col min="9" max="9" width="12.69921875" style="20" customWidth="1"/>
    <col min="10" max="10" width="1.09765625" style="56" customWidth="1"/>
    <col min="11" max="11" width="12.69921875" style="20" customWidth="1"/>
    <col min="12" max="12" width="1.09765625" style="60" customWidth="1"/>
    <col min="13" max="13" width="12.69921875" style="20" customWidth="1"/>
    <col min="14" max="14" width="1.09765625" style="56" customWidth="1"/>
    <col min="15" max="15" width="12.69921875" style="20" customWidth="1"/>
    <col min="16" max="16384" width="9.09765625" style="56"/>
  </cols>
  <sheetData>
    <row r="1" spans="1:15" s="66" customFormat="1" ht="23" customHeight="1" x14ac:dyDescent="0.4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s="67" customFormat="1" ht="23" customHeight="1" x14ac:dyDescent="0.35">
      <c r="A2" s="127" t="s">
        <v>95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ht="23" customHeight="1" x14ac:dyDescent="0.3">
      <c r="A3" s="178"/>
      <c r="B3" s="173"/>
      <c r="C3" s="178"/>
      <c r="D3" s="178"/>
      <c r="E3" s="178"/>
      <c r="F3" s="178"/>
      <c r="G3" s="178"/>
      <c r="H3" s="178"/>
      <c r="I3" s="102"/>
      <c r="J3" s="103"/>
      <c r="K3" s="102"/>
      <c r="L3" s="103"/>
      <c r="M3" s="102"/>
      <c r="N3" s="103"/>
      <c r="O3" s="102"/>
    </row>
    <row r="4" spans="1:15" ht="21.25" customHeight="1" x14ac:dyDescent="0.3">
      <c r="A4" s="178"/>
      <c r="B4" s="173"/>
      <c r="C4" s="178"/>
      <c r="D4" s="178"/>
      <c r="E4" s="178"/>
      <c r="F4" s="178"/>
      <c r="G4" s="178"/>
      <c r="H4" s="178"/>
      <c r="I4" s="216" t="s">
        <v>2</v>
      </c>
      <c r="J4" s="216"/>
      <c r="K4" s="216"/>
      <c r="L4" s="145"/>
      <c r="M4" s="217" t="s">
        <v>3</v>
      </c>
      <c r="N4" s="217"/>
      <c r="O4" s="217"/>
    </row>
    <row r="5" spans="1:15" ht="21.25" customHeight="1" x14ac:dyDescent="0.3">
      <c r="A5" s="178"/>
      <c r="B5" s="173"/>
      <c r="C5" s="178"/>
      <c r="D5" s="178"/>
      <c r="E5" s="178"/>
      <c r="F5" s="178"/>
      <c r="G5" s="178"/>
      <c r="H5" s="178"/>
      <c r="I5" s="216" t="s">
        <v>4</v>
      </c>
      <c r="J5" s="216"/>
      <c r="K5" s="216"/>
      <c r="L5" s="174"/>
      <c r="M5" s="216" t="s">
        <v>4</v>
      </c>
      <c r="N5" s="216"/>
      <c r="O5" s="216"/>
    </row>
    <row r="6" spans="1:15" ht="21.25" customHeight="1" x14ac:dyDescent="0.3">
      <c r="A6" s="178"/>
      <c r="B6" s="173"/>
      <c r="C6" s="178"/>
      <c r="D6" s="178"/>
      <c r="E6" s="178"/>
      <c r="F6" s="178"/>
      <c r="G6" s="178"/>
      <c r="H6" s="178"/>
      <c r="I6" s="221" t="s">
        <v>161</v>
      </c>
      <c r="J6" s="221"/>
      <c r="K6" s="221"/>
      <c r="L6" s="174"/>
      <c r="M6" s="221" t="s">
        <v>161</v>
      </c>
      <c r="N6" s="221"/>
      <c r="O6" s="221"/>
    </row>
    <row r="7" spans="1:15" ht="21.25" customHeight="1" x14ac:dyDescent="0.3">
      <c r="A7" s="178"/>
      <c r="B7" s="173"/>
      <c r="C7" s="178"/>
      <c r="D7" s="178"/>
      <c r="E7" s="178"/>
      <c r="F7" s="178"/>
      <c r="G7" s="178"/>
      <c r="H7" s="178"/>
      <c r="I7" s="222" t="s">
        <v>160</v>
      </c>
      <c r="J7" s="223"/>
      <c r="K7" s="223"/>
      <c r="L7" s="175"/>
      <c r="M7" s="222" t="str">
        <f>I7</f>
        <v>30 September</v>
      </c>
      <c r="N7" s="224"/>
      <c r="O7" s="224"/>
    </row>
    <row r="8" spans="1:15" ht="21.25" customHeight="1" x14ac:dyDescent="0.3">
      <c r="A8" s="178"/>
      <c r="B8" s="173"/>
      <c r="C8" s="178"/>
      <c r="D8" s="178"/>
      <c r="E8" s="178"/>
      <c r="F8" s="178"/>
      <c r="G8" s="178"/>
      <c r="H8" s="178"/>
      <c r="I8" s="147" t="s">
        <v>8</v>
      </c>
      <c r="J8" s="146"/>
      <c r="K8" s="147" t="s">
        <v>9</v>
      </c>
      <c r="L8" s="146"/>
      <c r="M8" s="147" t="s">
        <v>8</v>
      </c>
      <c r="N8" s="146"/>
      <c r="O8" s="147" t="s">
        <v>9</v>
      </c>
    </row>
    <row r="9" spans="1:15" ht="21.25" customHeight="1" x14ac:dyDescent="0.3">
      <c r="A9" s="178"/>
      <c r="B9" s="173"/>
      <c r="C9" s="178"/>
      <c r="D9" s="178"/>
      <c r="E9" s="178"/>
      <c r="F9" s="178"/>
      <c r="G9" s="178"/>
      <c r="H9" s="178"/>
      <c r="I9" s="225" t="s">
        <v>11</v>
      </c>
      <c r="J9" s="225"/>
      <c r="K9" s="225"/>
      <c r="L9" s="225"/>
      <c r="M9" s="225"/>
      <c r="N9" s="225"/>
      <c r="O9" s="225"/>
    </row>
    <row r="10" spans="1:15" ht="21.25" customHeight="1" x14ac:dyDescent="0.3">
      <c r="A10" s="179" t="s">
        <v>96</v>
      </c>
      <c r="B10" s="173"/>
      <c r="C10" s="173"/>
      <c r="D10" s="173"/>
      <c r="E10" s="173"/>
      <c r="F10" s="173"/>
      <c r="G10" s="173"/>
      <c r="H10" s="173"/>
      <c r="I10" s="176"/>
      <c r="J10" s="180"/>
      <c r="K10" s="176"/>
      <c r="L10" s="180"/>
      <c r="M10" s="104"/>
      <c r="N10" s="180"/>
      <c r="O10" s="104"/>
    </row>
    <row r="11" spans="1:15" s="4" customFormat="1" ht="21.25" customHeight="1" x14ac:dyDescent="0.3">
      <c r="A11" s="181" t="s">
        <v>90</v>
      </c>
      <c r="B11" s="181"/>
      <c r="C11" s="181"/>
      <c r="D11" s="181"/>
      <c r="E11" s="181"/>
      <c r="F11" s="181"/>
      <c r="G11" s="181"/>
      <c r="H11" s="181"/>
      <c r="I11" s="20">
        <v>978741</v>
      </c>
      <c r="J11" s="20"/>
      <c r="K11" s="21">
        <v>417887</v>
      </c>
      <c r="L11" s="95"/>
      <c r="M11" s="21">
        <v>1279003</v>
      </c>
      <c r="N11" s="21"/>
      <c r="O11" s="21">
        <v>433689</v>
      </c>
    </row>
    <row r="12" spans="1:15" ht="21.25" customHeight="1" x14ac:dyDescent="0.3">
      <c r="A12" s="182" t="s">
        <v>130</v>
      </c>
      <c r="B12" s="183"/>
      <c r="C12" s="183"/>
      <c r="D12" s="183"/>
      <c r="E12" s="183"/>
      <c r="F12" s="183"/>
      <c r="G12" s="183"/>
      <c r="H12" s="173"/>
      <c r="J12" s="20"/>
      <c r="L12" s="104"/>
      <c r="N12" s="20"/>
    </row>
    <row r="13" spans="1:15" ht="21.25" customHeight="1" x14ac:dyDescent="0.3">
      <c r="A13" s="22" t="s">
        <v>169</v>
      </c>
      <c r="B13" s="181"/>
      <c r="C13" s="181"/>
      <c r="D13" s="173"/>
      <c r="E13" s="173"/>
      <c r="F13" s="173"/>
      <c r="G13" s="173"/>
      <c r="H13" s="173"/>
      <c r="I13" s="21">
        <v>212118</v>
      </c>
      <c r="J13" s="21"/>
      <c r="K13" s="21">
        <v>19729</v>
      </c>
      <c r="L13" s="95"/>
      <c r="M13" s="21">
        <v>105536</v>
      </c>
      <c r="N13" s="21"/>
      <c r="O13" s="21">
        <v>3431</v>
      </c>
    </row>
    <row r="14" spans="1:15" ht="21.25" customHeight="1" x14ac:dyDescent="0.3">
      <c r="A14" s="22" t="s">
        <v>69</v>
      </c>
      <c r="B14" s="181"/>
      <c r="C14" s="181"/>
      <c r="D14" s="173"/>
      <c r="E14" s="173"/>
      <c r="F14" s="173"/>
      <c r="G14" s="173"/>
      <c r="H14" s="173"/>
      <c r="I14" s="21">
        <v>36233</v>
      </c>
      <c r="J14" s="21"/>
      <c r="K14" s="20">
        <v>38346</v>
      </c>
      <c r="L14" s="128"/>
      <c r="M14" s="21">
        <v>35985</v>
      </c>
      <c r="N14" s="21"/>
      <c r="O14" s="20">
        <v>37562</v>
      </c>
    </row>
    <row r="15" spans="1:15" ht="21.25" customHeight="1" x14ac:dyDescent="0.3">
      <c r="A15" s="22" t="s">
        <v>131</v>
      </c>
      <c r="B15" s="181"/>
      <c r="C15" s="181"/>
      <c r="D15" s="173"/>
      <c r="E15" s="173"/>
      <c r="F15" s="173"/>
      <c r="G15" s="173"/>
      <c r="H15" s="173"/>
      <c r="I15" s="21">
        <v>465075</v>
      </c>
      <c r="J15" s="21"/>
      <c r="K15" s="20">
        <v>524010</v>
      </c>
      <c r="L15" s="128"/>
      <c r="M15" s="21">
        <v>435289</v>
      </c>
      <c r="N15" s="21"/>
      <c r="O15" s="20">
        <v>488945</v>
      </c>
    </row>
    <row r="16" spans="1:15" ht="21.25" customHeight="1" x14ac:dyDescent="0.3">
      <c r="A16" s="22" t="s">
        <v>97</v>
      </c>
      <c r="B16" s="181"/>
      <c r="C16" s="181"/>
      <c r="D16" s="173"/>
      <c r="E16" s="173"/>
      <c r="F16" s="173"/>
      <c r="G16" s="173"/>
      <c r="H16" s="173"/>
      <c r="I16" s="20">
        <v>11216</v>
      </c>
      <c r="J16" s="20"/>
      <c r="K16" s="20">
        <v>11132</v>
      </c>
      <c r="L16" s="104"/>
      <c r="M16" s="20">
        <v>11216</v>
      </c>
      <c r="N16" s="20"/>
      <c r="O16" s="20">
        <v>11132</v>
      </c>
    </row>
    <row r="17" spans="1:18" ht="21.25" customHeight="1" x14ac:dyDescent="0.3">
      <c r="A17" s="22" t="s">
        <v>170</v>
      </c>
      <c r="B17" s="181"/>
      <c r="C17" s="181"/>
      <c r="D17" s="173"/>
      <c r="E17" s="173"/>
      <c r="F17" s="173"/>
      <c r="G17" s="173"/>
      <c r="H17" s="173"/>
      <c r="I17" s="20">
        <v>-32784</v>
      </c>
      <c r="J17" s="20"/>
      <c r="K17" s="20">
        <v>-31967</v>
      </c>
      <c r="L17" s="104"/>
      <c r="M17" s="20">
        <v>-3038</v>
      </c>
      <c r="N17" s="20"/>
      <c r="O17" s="20">
        <v>-7960</v>
      </c>
    </row>
    <row r="18" spans="1:18" ht="21.25" customHeight="1" x14ac:dyDescent="0.3">
      <c r="A18" s="211" t="s">
        <v>171</v>
      </c>
      <c r="B18" s="212"/>
      <c r="C18" s="212"/>
      <c r="D18" s="205"/>
      <c r="E18" s="205"/>
      <c r="F18" s="205"/>
      <c r="G18" s="205"/>
      <c r="H18" s="205"/>
      <c r="I18" s="20">
        <v>93662</v>
      </c>
      <c r="J18" s="20"/>
      <c r="K18" s="20">
        <v>57219</v>
      </c>
      <c r="L18" s="104"/>
      <c r="M18" s="20">
        <v>8008</v>
      </c>
      <c r="N18" s="20"/>
      <c r="O18" s="20">
        <v>501</v>
      </c>
    </row>
    <row r="19" spans="1:18" s="4" customFormat="1" ht="21.25" customHeight="1" x14ac:dyDescent="0.3">
      <c r="A19" s="213" t="s">
        <v>98</v>
      </c>
      <c r="B19" s="214"/>
      <c r="C19" s="2"/>
      <c r="D19" s="3"/>
      <c r="E19" s="2"/>
      <c r="F19" s="3"/>
      <c r="G19" s="2"/>
      <c r="H19" s="2"/>
      <c r="I19" s="20">
        <v>-36448</v>
      </c>
      <c r="J19" s="19"/>
      <c r="K19" s="20">
        <v>-65925</v>
      </c>
      <c r="L19" s="20"/>
      <c r="M19" s="170">
        <v>0</v>
      </c>
      <c r="N19" s="171"/>
      <c r="O19" s="170">
        <v>0</v>
      </c>
      <c r="P19" s="5"/>
      <c r="Q19" s="210"/>
      <c r="R19" s="5"/>
    </row>
    <row r="20" spans="1:18" ht="21.25" customHeight="1" x14ac:dyDescent="0.3">
      <c r="A20" s="211" t="s">
        <v>132</v>
      </c>
      <c r="B20" s="212"/>
      <c r="C20" s="212"/>
      <c r="D20" s="205"/>
      <c r="E20" s="205"/>
      <c r="F20" s="205"/>
      <c r="G20" s="205"/>
      <c r="H20" s="205"/>
      <c r="I20" s="21">
        <v>21233</v>
      </c>
      <c r="J20" s="20"/>
      <c r="K20" s="202">
        <v>0</v>
      </c>
      <c r="L20" s="104"/>
      <c r="M20" s="21">
        <v>21233</v>
      </c>
      <c r="N20" s="20"/>
      <c r="O20" s="202">
        <v>0</v>
      </c>
    </row>
    <row r="21" spans="1:18" ht="21.25" customHeight="1" x14ac:dyDescent="0.3">
      <c r="A21" s="211" t="s">
        <v>133</v>
      </c>
      <c r="B21" s="205"/>
      <c r="C21" s="212"/>
      <c r="D21" s="205"/>
      <c r="E21" s="205"/>
      <c r="F21" s="205"/>
      <c r="G21" s="205"/>
      <c r="H21" s="205"/>
      <c r="I21" s="20">
        <v>-3383</v>
      </c>
      <c r="J21" s="20"/>
      <c r="K21" s="20">
        <v>2664</v>
      </c>
      <c r="L21" s="104"/>
      <c r="M21" s="20">
        <v>-3365</v>
      </c>
      <c r="N21" s="20"/>
      <c r="O21" s="20">
        <v>563</v>
      </c>
    </row>
    <row r="22" spans="1:18" ht="21.25" customHeight="1" x14ac:dyDescent="0.3">
      <c r="A22" s="211" t="s">
        <v>134</v>
      </c>
      <c r="B22" s="205"/>
      <c r="C22" s="212"/>
      <c r="D22" s="205"/>
      <c r="E22" s="205"/>
      <c r="F22" s="205"/>
      <c r="G22" s="205"/>
      <c r="H22" s="205"/>
      <c r="I22" s="20">
        <v>8119</v>
      </c>
      <c r="J22" s="20"/>
      <c r="K22" s="19">
        <v>76</v>
      </c>
      <c r="L22" s="104"/>
      <c r="M22" s="20">
        <v>8102</v>
      </c>
      <c r="N22" s="20"/>
      <c r="O22" s="19">
        <v>76</v>
      </c>
      <c r="P22" s="5"/>
      <c r="Q22" s="210"/>
    </row>
    <row r="23" spans="1:18" ht="21.25" customHeight="1" x14ac:dyDescent="0.3">
      <c r="A23" s="211" t="s">
        <v>172</v>
      </c>
      <c r="B23" s="205"/>
      <c r="C23" s="212"/>
      <c r="D23" s="205"/>
      <c r="E23" s="205"/>
      <c r="F23" s="205"/>
      <c r="G23" s="205"/>
      <c r="H23" s="205"/>
      <c r="I23" s="170">
        <v>-12169</v>
      </c>
      <c r="J23" s="20"/>
      <c r="K23" s="20">
        <v>-988</v>
      </c>
      <c r="L23" s="104"/>
      <c r="M23" s="170">
        <v>-12052</v>
      </c>
      <c r="N23" s="20"/>
      <c r="O23" s="20">
        <v>-988</v>
      </c>
    </row>
    <row r="24" spans="1:18" ht="21.25" customHeight="1" x14ac:dyDescent="0.3">
      <c r="A24" s="211" t="s">
        <v>152</v>
      </c>
      <c r="B24" s="205"/>
      <c r="C24" s="212"/>
      <c r="D24" s="205"/>
      <c r="E24" s="205"/>
      <c r="F24" s="205"/>
      <c r="G24" s="205"/>
      <c r="H24" s="205"/>
      <c r="I24" s="104">
        <v>-453</v>
      </c>
      <c r="J24" s="20"/>
      <c r="K24" s="20">
        <v>2070</v>
      </c>
      <c r="L24" s="104"/>
      <c r="M24" s="104">
        <v>-453</v>
      </c>
      <c r="N24" s="20"/>
      <c r="O24" s="20">
        <v>2070</v>
      </c>
    </row>
    <row r="25" spans="1:18" ht="21.25" customHeight="1" x14ac:dyDescent="0.3">
      <c r="A25" s="22" t="s">
        <v>65</v>
      </c>
      <c r="B25" s="181"/>
      <c r="C25" s="181"/>
      <c r="D25" s="173"/>
      <c r="E25" s="173"/>
      <c r="F25" s="173"/>
      <c r="G25" s="173"/>
      <c r="H25" s="173"/>
      <c r="I25" s="27">
        <v>-4817</v>
      </c>
      <c r="J25" s="20"/>
      <c r="K25" s="27">
        <v>-5084</v>
      </c>
      <c r="L25" s="105"/>
      <c r="M25" s="27">
        <v>-709688</v>
      </c>
      <c r="N25" s="20"/>
      <c r="O25" s="27">
        <v>-200751</v>
      </c>
    </row>
    <row r="26" spans="1:18" ht="21.25" customHeight="1" x14ac:dyDescent="0.3">
      <c r="A26" s="70"/>
      <c r="B26" s="173"/>
      <c r="C26" s="173"/>
      <c r="D26" s="173"/>
      <c r="E26" s="173"/>
      <c r="F26" s="173"/>
      <c r="G26" s="173"/>
      <c r="H26" s="173"/>
      <c r="I26" s="20">
        <f>SUM(I11:I25)</f>
        <v>1736343</v>
      </c>
      <c r="J26" s="20"/>
      <c r="K26" s="20">
        <f>SUM(K11:K25)</f>
        <v>969169</v>
      </c>
      <c r="L26" s="104"/>
      <c r="M26" s="20">
        <f>SUM(M11:M25)</f>
        <v>1175776</v>
      </c>
      <c r="N26" s="20"/>
      <c r="O26" s="20">
        <f>SUM(O11:O25)</f>
        <v>768270</v>
      </c>
    </row>
    <row r="27" spans="1:18" ht="21.25" customHeight="1" x14ac:dyDescent="0.3">
      <c r="A27" s="70"/>
      <c r="B27" s="173"/>
      <c r="C27" s="173"/>
      <c r="D27" s="173"/>
      <c r="E27" s="173"/>
      <c r="F27" s="173"/>
      <c r="G27" s="173"/>
      <c r="H27" s="173"/>
      <c r="J27" s="171"/>
      <c r="L27" s="158"/>
      <c r="N27" s="171"/>
    </row>
    <row r="28" spans="1:18" ht="21.25" customHeight="1" x14ac:dyDescent="0.3">
      <c r="A28" s="182" t="s">
        <v>99</v>
      </c>
      <c r="B28" s="173"/>
      <c r="C28" s="173"/>
      <c r="D28" s="173"/>
      <c r="E28" s="173"/>
      <c r="F28" s="173"/>
      <c r="G28" s="173"/>
      <c r="H28" s="173"/>
      <c r="I28" s="171"/>
      <c r="J28" s="158"/>
      <c r="K28" s="171"/>
      <c r="L28" s="158"/>
      <c r="M28" s="171"/>
      <c r="N28" s="171"/>
      <c r="O28" s="171"/>
    </row>
    <row r="29" spans="1:18" ht="21.25" customHeight="1" x14ac:dyDescent="0.3">
      <c r="A29" s="22" t="s">
        <v>15</v>
      </c>
      <c r="B29" s="173"/>
      <c r="C29" s="173"/>
      <c r="D29" s="173"/>
      <c r="E29" s="173"/>
      <c r="F29" s="173"/>
      <c r="G29" s="173"/>
      <c r="H29" s="173"/>
      <c r="I29" s="20">
        <v>688365</v>
      </c>
      <c r="J29" s="20"/>
      <c r="K29" s="20">
        <v>22698</v>
      </c>
      <c r="L29" s="105"/>
      <c r="M29" s="20">
        <v>1233907</v>
      </c>
      <c r="N29" s="20"/>
      <c r="O29" s="20">
        <v>-51958</v>
      </c>
    </row>
    <row r="30" spans="1:18" ht="21.25" customHeight="1" x14ac:dyDescent="0.3">
      <c r="A30" s="22" t="s">
        <v>120</v>
      </c>
      <c r="B30" s="173"/>
      <c r="C30" s="173"/>
      <c r="D30" s="173"/>
      <c r="E30" s="173"/>
      <c r="F30" s="173"/>
      <c r="G30" s="173"/>
      <c r="H30" s="173"/>
      <c r="I30" s="20">
        <v>58950</v>
      </c>
      <c r="J30" s="20"/>
      <c r="K30" s="20">
        <v>42114</v>
      </c>
      <c r="L30" s="105"/>
      <c r="M30" s="20">
        <v>59848</v>
      </c>
      <c r="N30" s="20"/>
      <c r="O30" s="20">
        <v>20751</v>
      </c>
    </row>
    <row r="31" spans="1:18" ht="21.25" customHeight="1" x14ac:dyDescent="0.3">
      <c r="A31" s="22" t="s">
        <v>17</v>
      </c>
      <c r="B31" s="173"/>
      <c r="C31" s="173"/>
      <c r="D31" s="173"/>
      <c r="E31" s="173"/>
      <c r="F31" s="173"/>
      <c r="G31" s="173"/>
      <c r="H31" s="173"/>
      <c r="I31" s="20">
        <v>-66065</v>
      </c>
      <c r="J31" s="20"/>
      <c r="K31" s="20">
        <v>-82712</v>
      </c>
      <c r="L31" s="105"/>
      <c r="M31" s="170">
        <v>0</v>
      </c>
      <c r="N31" s="171"/>
      <c r="O31" s="170">
        <v>0</v>
      </c>
    </row>
    <row r="32" spans="1:18" ht="21.25" customHeight="1" x14ac:dyDescent="0.3">
      <c r="A32" s="22" t="s">
        <v>18</v>
      </c>
      <c r="B32" s="173"/>
      <c r="C32" s="173"/>
      <c r="D32" s="173"/>
      <c r="E32" s="173"/>
      <c r="F32" s="173"/>
      <c r="G32" s="173"/>
      <c r="H32" s="173"/>
      <c r="I32" s="20">
        <v>513007</v>
      </c>
      <c r="J32" s="20"/>
      <c r="K32" s="20">
        <v>205245</v>
      </c>
      <c r="L32" s="105"/>
      <c r="M32" s="20">
        <v>642510</v>
      </c>
      <c r="N32" s="20"/>
      <c r="O32" s="20">
        <v>323960</v>
      </c>
      <c r="Q32" s="20"/>
    </row>
    <row r="33" spans="1:17" ht="21.25" customHeight="1" x14ac:dyDescent="0.3">
      <c r="A33" s="22" t="s">
        <v>100</v>
      </c>
      <c r="B33" s="173"/>
      <c r="C33" s="173"/>
      <c r="D33" s="173"/>
      <c r="E33" s="173"/>
      <c r="F33" s="173"/>
      <c r="G33" s="173"/>
      <c r="H33" s="173"/>
      <c r="I33" s="20">
        <v>-54753</v>
      </c>
      <c r="J33" s="20"/>
      <c r="K33" s="20">
        <v>-33850</v>
      </c>
      <c r="L33" s="105"/>
      <c r="M33" s="20">
        <v>-54418</v>
      </c>
      <c r="N33" s="20"/>
      <c r="O33" s="20">
        <v>-32747</v>
      </c>
    </row>
    <row r="34" spans="1:17" ht="21" customHeight="1" x14ac:dyDescent="0.3">
      <c r="A34" s="22" t="s">
        <v>159</v>
      </c>
      <c r="B34" s="173"/>
      <c r="C34" s="173"/>
      <c r="D34" s="173"/>
      <c r="E34" s="173"/>
      <c r="F34" s="173"/>
      <c r="G34" s="173"/>
      <c r="H34" s="173"/>
      <c r="I34" s="20">
        <v>-503307</v>
      </c>
      <c r="J34" s="20"/>
      <c r="K34" s="170">
        <v>0</v>
      </c>
      <c r="L34" s="105"/>
      <c r="M34" s="20">
        <v>-503307</v>
      </c>
      <c r="N34" s="20"/>
      <c r="O34" s="170">
        <v>0</v>
      </c>
      <c r="Q34" s="20"/>
    </row>
    <row r="35" spans="1:17" ht="21.25" customHeight="1" x14ac:dyDescent="0.3">
      <c r="A35" s="22" t="s">
        <v>101</v>
      </c>
      <c r="B35" s="173"/>
      <c r="C35" s="173"/>
      <c r="D35" s="173"/>
      <c r="E35" s="173"/>
      <c r="F35" s="173"/>
      <c r="G35" s="173"/>
      <c r="H35" s="173"/>
      <c r="I35" s="59">
        <v>-944</v>
      </c>
      <c r="J35" s="20"/>
      <c r="K35" s="20">
        <v>8704</v>
      </c>
      <c r="L35" s="105"/>
      <c r="M35" s="59">
        <v>-944</v>
      </c>
      <c r="N35" s="20"/>
      <c r="O35" s="20">
        <v>8704</v>
      </c>
    </row>
    <row r="36" spans="1:17" ht="21.25" customHeight="1" x14ac:dyDescent="0.3">
      <c r="A36" s="22" t="s">
        <v>33</v>
      </c>
      <c r="B36" s="173"/>
      <c r="C36" s="173"/>
      <c r="D36" s="173"/>
      <c r="E36" s="173"/>
      <c r="F36" s="173"/>
      <c r="G36" s="173"/>
      <c r="H36" s="173"/>
      <c r="I36" s="20">
        <v>-739321</v>
      </c>
      <c r="J36" s="20"/>
      <c r="K36" s="20">
        <v>36675</v>
      </c>
      <c r="L36" s="105"/>
      <c r="M36" s="20">
        <v>-760953</v>
      </c>
      <c r="N36" s="20"/>
      <c r="O36" s="20">
        <v>36795</v>
      </c>
    </row>
    <row r="37" spans="1:17" ht="21.25" customHeight="1" x14ac:dyDescent="0.3">
      <c r="A37" s="22" t="s">
        <v>34</v>
      </c>
      <c r="B37" s="173"/>
      <c r="C37" s="173"/>
      <c r="D37" s="173"/>
      <c r="E37" s="173"/>
      <c r="F37" s="173"/>
      <c r="G37" s="173"/>
      <c r="H37" s="173"/>
      <c r="I37" s="27">
        <v>-83706</v>
      </c>
      <c r="J37" s="21"/>
      <c r="K37" s="27">
        <v>56235</v>
      </c>
      <c r="L37" s="95"/>
      <c r="M37" s="27">
        <v>-55367</v>
      </c>
      <c r="N37" s="20"/>
      <c r="O37" s="27">
        <v>-6501</v>
      </c>
    </row>
    <row r="38" spans="1:17" s="57" customFormat="1" ht="21.25" customHeight="1" x14ac:dyDescent="0.3">
      <c r="A38" s="22" t="s">
        <v>149</v>
      </c>
      <c r="B38" s="178"/>
      <c r="C38" s="178"/>
      <c r="D38" s="178"/>
      <c r="E38" s="178"/>
      <c r="F38" s="178"/>
      <c r="G38" s="178"/>
      <c r="H38" s="178"/>
      <c r="I38" s="20">
        <f>SUM(I26:I37)</f>
        <v>1548569</v>
      </c>
      <c r="J38" s="20"/>
      <c r="K38" s="20">
        <f>SUM(K26:K37)</f>
        <v>1224278</v>
      </c>
      <c r="L38" s="104"/>
      <c r="M38" s="20">
        <f>SUM(M26:M37)</f>
        <v>1737052</v>
      </c>
      <c r="N38" s="20"/>
      <c r="O38" s="20">
        <f>SUM(O26:O37)</f>
        <v>1067274</v>
      </c>
    </row>
    <row r="39" spans="1:17" ht="21.25" customHeight="1" x14ac:dyDescent="0.3">
      <c r="A39" s="22" t="s">
        <v>121</v>
      </c>
      <c r="B39" s="173"/>
      <c r="C39" s="173"/>
      <c r="D39" s="173"/>
      <c r="E39" s="173"/>
      <c r="F39" s="173"/>
      <c r="G39" s="173"/>
      <c r="H39" s="173"/>
      <c r="I39" s="20">
        <v>-33062</v>
      </c>
      <c r="J39" s="20"/>
      <c r="K39" s="20">
        <v>-16534</v>
      </c>
      <c r="L39" s="105"/>
      <c r="M39" s="20">
        <v>-1240</v>
      </c>
      <c r="N39" s="20"/>
      <c r="O39" s="20">
        <v>-1076</v>
      </c>
    </row>
    <row r="40" spans="1:17" s="57" customFormat="1" ht="21.25" customHeight="1" x14ac:dyDescent="0.3">
      <c r="A40" s="109" t="s">
        <v>150</v>
      </c>
      <c r="B40" s="178"/>
      <c r="C40" s="178"/>
      <c r="D40" s="178"/>
      <c r="E40" s="178"/>
      <c r="F40" s="178"/>
      <c r="G40" s="178"/>
      <c r="H40" s="178"/>
      <c r="I40" s="46">
        <f>SUM(I38:I39)</f>
        <v>1515507</v>
      </c>
      <c r="J40" s="52"/>
      <c r="K40" s="46">
        <f>SUM(K38:K39)</f>
        <v>1207744</v>
      </c>
      <c r="L40" s="52"/>
      <c r="M40" s="46">
        <f>SUM(M38:M39)</f>
        <v>1735812</v>
      </c>
      <c r="N40" s="55"/>
      <c r="O40" s="46">
        <f>SUM(O38:O39)</f>
        <v>1066198</v>
      </c>
    </row>
    <row r="41" spans="1:17" ht="21.25" customHeight="1" x14ac:dyDescent="0.3">
      <c r="A41" s="184"/>
      <c r="B41" s="173"/>
      <c r="C41" s="173"/>
      <c r="D41" s="173"/>
      <c r="E41" s="173"/>
      <c r="F41" s="173"/>
      <c r="G41" s="173"/>
      <c r="H41" s="173"/>
      <c r="J41" s="172"/>
      <c r="L41" s="107"/>
      <c r="N41" s="173"/>
    </row>
    <row r="42" spans="1:17" s="66" customFormat="1" ht="22.25" customHeight="1" x14ac:dyDescent="0.4">
      <c r="A42" s="121" t="s">
        <v>0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</row>
    <row r="43" spans="1:17" s="67" customFormat="1" ht="22.25" customHeight="1" x14ac:dyDescent="0.35">
      <c r="A43" s="127" t="s">
        <v>95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</row>
    <row r="44" spans="1:17" ht="22.25" customHeight="1" x14ac:dyDescent="0.3">
      <c r="A44" s="178"/>
      <c r="B44" s="173"/>
      <c r="C44" s="178"/>
      <c r="D44" s="178"/>
      <c r="E44" s="178"/>
      <c r="F44" s="178"/>
      <c r="G44" s="178"/>
      <c r="H44" s="178"/>
      <c r="I44" s="102"/>
      <c r="J44" s="103"/>
      <c r="K44" s="102"/>
      <c r="L44" s="103"/>
      <c r="M44" s="102"/>
      <c r="N44" s="103"/>
      <c r="O44" s="102"/>
    </row>
    <row r="45" spans="1:17" ht="21.25" customHeight="1" x14ac:dyDescent="0.3">
      <c r="A45" s="178"/>
      <c r="B45" s="173"/>
      <c r="C45" s="178"/>
      <c r="D45" s="178"/>
      <c r="E45" s="178"/>
      <c r="F45" s="178"/>
      <c r="G45" s="178"/>
      <c r="H45" s="178"/>
      <c r="I45" s="216" t="s">
        <v>2</v>
      </c>
      <c r="J45" s="216"/>
      <c r="K45" s="216"/>
      <c r="L45" s="145"/>
      <c r="M45" s="217" t="s">
        <v>3</v>
      </c>
      <c r="N45" s="217"/>
      <c r="O45" s="217"/>
    </row>
    <row r="46" spans="1:17" ht="21.25" customHeight="1" x14ac:dyDescent="0.3">
      <c r="A46" s="178"/>
      <c r="B46" s="173"/>
      <c r="C46" s="178"/>
      <c r="D46" s="178"/>
      <c r="E46" s="178"/>
      <c r="F46" s="178"/>
      <c r="G46" s="178"/>
      <c r="H46" s="178"/>
      <c r="I46" s="216" t="s">
        <v>4</v>
      </c>
      <c r="J46" s="216"/>
      <c r="K46" s="216"/>
      <c r="L46" s="174"/>
      <c r="M46" s="216" t="s">
        <v>4</v>
      </c>
      <c r="N46" s="216"/>
      <c r="O46" s="216"/>
    </row>
    <row r="47" spans="1:17" ht="21.25" customHeight="1" x14ac:dyDescent="0.3">
      <c r="A47" s="178"/>
      <c r="B47" s="173"/>
      <c r="C47" s="178"/>
      <c r="D47" s="178"/>
      <c r="E47" s="178"/>
      <c r="F47" s="178"/>
      <c r="G47" s="178"/>
      <c r="H47" s="178"/>
      <c r="I47" s="221" t="s">
        <v>161</v>
      </c>
      <c r="J47" s="221"/>
      <c r="K47" s="221"/>
      <c r="L47" s="174"/>
      <c r="M47" s="221" t="s">
        <v>161</v>
      </c>
      <c r="N47" s="221"/>
      <c r="O47" s="221"/>
    </row>
    <row r="48" spans="1:17" ht="21.25" customHeight="1" x14ac:dyDescent="0.3">
      <c r="A48" s="178"/>
      <c r="B48" s="173"/>
      <c r="C48" s="178"/>
      <c r="D48" s="178"/>
      <c r="E48" s="178"/>
      <c r="F48" s="178"/>
      <c r="G48" s="178"/>
      <c r="H48" s="178"/>
      <c r="I48" s="222" t="s">
        <v>160</v>
      </c>
      <c r="J48" s="223"/>
      <c r="K48" s="223"/>
      <c r="L48" s="175"/>
      <c r="M48" s="222" t="str">
        <f>I48</f>
        <v>30 September</v>
      </c>
      <c r="N48" s="224"/>
      <c r="O48" s="224"/>
    </row>
    <row r="49" spans="1:15" ht="21.25" customHeight="1" x14ac:dyDescent="0.3">
      <c r="A49" s="178"/>
      <c r="B49" s="173"/>
      <c r="C49" s="178"/>
      <c r="D49" s="178"/>
      <c r="E49" s="178"/>
      <c r="F49" s="178"/>
      <c r="G49" s="178"/>
      <c r="H49" s="178"/>
      <c r="I49" s="147" t="s">
        <v>8</v>
      </c>
      <c r="J49" s="146"/>
      <c r="K49" s="147" t="s">
        <v>9</v>
      </c>
      <c r="L49" s="146"/>
      <c r="M49" s="147" t="s">
        <v>8</v>
      </c>
      <c r="N49" s="146"/>
      <c r="O49" s="147" t="s">
        <v>9</v>
      </c>
    </row>
    <row r="50" spans="1:15" ht="21.25" customHeight="1" x14ac:dyDescent="0.3">
      <c r="A50" s="178"/>
      <c r="B50" s="173"/>
      <c r="C50" s="178"/>
      <c r="D50" s="178"/>
      <c r="E50" s="178"/>
      <c r="F50" s="178"/>
      <c r="G50" s="178"/>
      <c r="H50" s="178"/>
      <c r="I50" s="225" t="s">
        <v>11</v>
      </c>
      <c r="J50" s="225"/>
      <c r="K50" s="225"/>
      <c r="L50" s="225"/>
      <c r="M50" s="225"/>
      <c r="N50" s="225"/>
      <c r="O50" s="225"/>
    </row>
    <row r="51" spans="1:15" ht="21.25" customHeight="1" x14ac:dyDescent="0.3">
      <c r="A51" s="179" t="s">
        <v>102</v>
      </c>
      <c r="B51" s="173"/>
      <c r="C51" s="173"/>
      <c r="D51" s="178"/>
      <c r="E51" s="178"/>
      <c r="F51" s="178"/>
      <c r="G51" s="178"/>
      <c r="H51" s="178"/>
      <c r="J51" s="106"/>
      <c r="L51" s="106"/>
      <c r="N51" s="176"/>
    </row>
    <row r="52" spans="1:15" ht="21.25" customHeight="1" x14ac:dyDescent="0.3">
      <c r="A52" s="181" t="s">
        <v>156</v>
      </c>
      <c r="B52" s="173"/>
      <c r="C52" s="173"/>
      <c r="D52" s="178"/>
      <c r="E52" s="178"/>
      <c r="F52" s="178"/>
      <c r="G52" s="178"/>
      <c r="H52" s="178"/>
      <c r="I52" s="20">
        <v>-470000</v>
      </c>
      <c r="J52" s="158"/>
      <c r="K52" s="20">
        <v>200000</v>
      </c>
      <c r="L52" s="158"/>
      <c r="M52" s="20">
        <v>-470000</v>
      </c>
      <c r="N52" s="171"/>
      <c r="O52" s="19">
        <v>200000</v>
      </c>
    </row>
    <row r="53" spans="1:15" ht="21.25" customHeight="1" x14ac:dyDescent="0.3">
      <c r="A53" s="22" t="s">
        <v>173</v>
      </c>
      <c r="B53" s="173"/>
      <c r="C53" s="173"/>
      <c r="D53" s="173"/>
      <c r="E53" s="173"/>
      <c r="F53" s="173"/>
      <c r="G53" s="173"/>
      <c r="H53" s="173"/>
      <c r="I53" s="170">
        <v>0</v>
      </c>
      <c r="J53" s="20"/>
      <c r="K53" s="170">
        <v>0</v>
      </c>
      <c r="L53" s="19"/>
      <c r="M53" s="21">
        <v>-53625</v>
      </c>
      <c r="N53" s="19"/>
      <c r="O53" s="95">
        <v>-270735</v>
      </c>
    </row>
    <row r="54" spans="1:15" ht="21.25" customHeight="1" x14ac:dyDescent="0.3">
      <c r="A54" s="22" t="s">
        <v>122</v>
      </c>
      <c r="B54" s="173"/>
      <c r="C54" s="173"/>
      <c r="D54" s="173"/>
      <c r="E54" s="173"/>
      <c r="F54" s="173"/>
      <c r="G54" s="173"/>
      <c r="H54" s="173"/>
      <c r="I54" s="20">
        <v>-53625</v>
      </c>
      <c r="J54" s="20"/>
      <c r="K54" s="95">
        <v>-262875</v>
      </c>
      <c r="L54" s="20"/>
      <c r="M54" s="170">
        <v>0</v>
      </c>
      <c r="N54" s="19"/>
      <c r="O54" s="170">
        <v>0</v>
      </c>
    </row>
    <row r="55" spans="1:15" ht="21.25" customHeight="1" x14ac:dyDescent="0.3">
      <c r="A55" s="22" t="s">
        <v>154</v>
      </c>
      <c r="B55" s="173"/>
      <c r="C55" s="173"/>
      <c r="D55" s="173"/>
      <c r="E55" s="173"/>
      <c r="F55" s="173"/>
      <c r="G55" s="173"/>
      <c r="H55" s="173"/>
      <c r="I55" s="170">
        <v>0</v>
      </c>
      <c r="J55" s="20"/>
      <c r="K55" s="170">
        <v>0</v>
      </c>
      <c r="L55" s="20"/>
      <c r="M55" s="170">
        <v>-130000</v>
      </c>
      <c r="N55" s="19"/>
      <c r="O55" s="170">
        <v>0</v>
      </c>
    </row>
    <row r="56" spans="1:15" ht="21.25" customHeight="1" x14ac:dyDescent="0.3">
      <c r="A56" s="22" t="s">
        <v>155</v>
      </c>
      <c r="B56" s="173"/>
      <c r="C56" s="173"/>
      <c r="D56" s="173"/>
      <c r="E56" s="173"/>
      <c r="F56" s="173"/>
      <c r="G56" s="173"/>
      <c r="H56" s="173"/>
      <c r="I56" s="170">
        <v>0</v>
      </c>
      <c r="J56" s="20"/>
      <c r="K56" s="170">
        <v>0</v>
      </c>
      <c r="L56" s="20"/>
      <c r="M56" s="170">
        <v>130000</v>
      </c>
      <c r="N56" s="19"/>
      <c r="O56" s="170">
        <v>0</v>
      </c>
    </row>
    <row r="57" spans="1:15" ht="21.25" customHeight="1" x14ac:dyDescent="0.3">
      <c r="A57" s="22" t="s">
        <v>104</v>
      </c>
      <c r="B57" s="173"/>
      <c r="C57" s="173"/>
      <c r="D57" s="173"/>
      <c r="E57" s="173"/>
      <c r="F57" s="173"/>
      <c r="G57" s="173"/>
      <c r="H57" s="173"/>
      <c r="I57" s="20">
        <v>-143630</v>
      </c>
      <c r="J57" s="20"/>
      <c r="K57" s="19">
        <v>-159091</v>
      </c>
      <c r="L57" s="19"/>
      <c r="M57" s="19">
        <v>-131600</v>
      </c>
      <c r="N57" s="19"/>
      <c r="O57" s="19">
        <v>-157942</v>
      </c>
    </row>
    <row r="58" spans="1:15" ht="21.25" customHeight="1" x14ac:dyDescent="0.3">
      <c r="A58" s="22" t="s">
        <v>147</v>
      </c>
      <c r="B58" s="173"/>
      <c r="C58" s="173"/>
      <c r="D58" s="173"/>
      <c r="E58" s="173"/>
      <c r="F58" s="173"/>
      <c r="G58" s="173"/>
      <c r="H58" s="173"/>
      <c r="I58" s="20">
        <v>4555</v>
      </c>
      <c r="J58" s="20"/>
      <c r="K58" s="170">
        <v>0</v>
      </c>
      <c r="L58" s="19"/>
      <c r="M58" s="19">
        <v>4555</v>
      </c>
      <c r="N58" s="19"/>
      <c r="O58" s="170">
        <v>0</v>
      </c>
    </row>
    <row r="59" spans="1:15" ht="21.25" customHeight="1" x14ac:dyDescent="0.3">
      <c r="A59" s="22" t="s">
        <v>105</v>
      </c>
      <c r="B59" s="173"/>
      <c r="C59" s="173"/>
      <c r="D59" s="173"/>
      <c r="E59" s="173"/>
      <c r="F59" s="173"/>
      <c r="G59" s="173"/>
      <c r="H59" s="173"/>
      <c r="I59" s="104">
        <v>-7870</v>
      </c>
      <c r="J59" s="20"/>
      <c r="K59" s="21">
        <v>-5049</v>
      </c>
      <c r="L59" s="19"/>
      <c r="M59" s="104">
        <v>-7870</v>
      </c>
      <c r="N59" s="19"/>
      <c r="O59" s="19">
        <v>-2374</v>
      </c>
    </row>
    <row r="60" spans="1:15" ht="21.25" customHeight="1" x14ac:dyDescent="0.3">
      <c r="A60" s="181" t="s">
        <v>140</v>
      </c>
      <c r="B60" s="173"/>
      <c r="C60" s="173"/>
      <c r="D60" s="178"/>
      <c r="E60" s="178"/>
      <c r="F60" s="178"/>
      <c r="G60" s="178"/>
      <c r="H60" s="178"/>
      <c r="I60" s="170">
        <v>101500</v>
      </c>
      <c r="J60" s="158"/>
      <c r="K60" s="20">
        <v>91140</v>
      </c>
      <c r="L60" s="158"/>
      <c r="M60" s="20">
        <v>249900</v>
      </c>
      <c r="N60" s="171"/>
      <c r="O60" s="95">
        <v>197140</v>
      </c>
    </row>
    <row r="61" spans="1:15" ht="21.25" customHeight="1" x14ac:dyDescent="0.3">
      <c r="A61" s="22" t="s">
        <v>103</v>
      </c>
      <c r="B61" s="173"/>
      <c r="C61" s="173"/>
      <c r="D61" s="178"/>
      <c r="E61" s="178"/>
      <c r="F61" s="178"/>
      <c r="G61" s="178"/>
      <c r="H61" s="178"/>
      <c r="I61" s="95">
        <v>4385</v>
      </c>
      <c r="J61" s="20"/>
      <c r="K61" s="95">
        <v>5035</v>
      </c>
      <c r="L61" s="19"/>
      <c r="M61" s="95">
        <v>3581</v>
      </c>
      <c r="N61" s="19"/>
      <c r="O61" s="95">
        <v>3648</v>
      </c>
    </row>
    <row r="62" spans="1:15" s="215" customFormat="1" ht="21.25" customHeight="1" x14ac:dyDescent="0.3">
      <c r="A62" s="211" t="s">
        <v>167</v>
      </c>
      <c r="B62" s="205"/>
      <c r="C62" s="205"/>
      <c r="D62" s="190"/>
      <c r="E62" s="190"/>
      <c r="F62" s="190"/>
      <c r="G62" s="190"/>
      <c r="H62" s="190"/>
      <c r="I62" s="95">
        <v>2036</v>
      </c>
      <c r="J62" s="20"/>
      <c r="K62" s="203">
        <v>0</v>
      </c>
      <c r="L62" s="19"/>
      <c r="M62" s="95">
        <v>2036</v>
      </c>
      <c r="N62" s="19"/>
      <c r="O62" s="203">
        <v>0</v>
      </c>
    </row>
    <row r="63" spans="1:15" s="57" customFormat="1" ht="21.25" customHeight="1" x14ac:dyDescent="0.3">
      <c r="A63" s="109" t="s">
        <v>174</v>
      </c>
      <c r="B63" s="178"/>
      <c r="C63" s="178"/>
      <c r="D63" s="178"/>
      <c r="E63" s="178"/>
      <c r="F63" s="178"/>
      <c r="G63" s="178"/>
      <c r="H63" s="178"/>
      <c r="I63" s="46">
        <f>SUM(I52:I62)</f>
        <v>-562649</v>
      </c>
      <c r="J63" s="52"/>
      <c r="K63" s="46">
        <f>SUM(K52:K62)</f>
        <v>-130840</v>
      </c>
      <c r="L63" s="52"/>
      <c r="M63" s="46">
        <f>SUM(M52:M62)</f>
        <v>-403023</v>
      </c>
      <c r="N63" s="55"/>
      <c r="O63" s="46">
        <f>SUM(O52:O62)</f>
        <v>-30263</v>
      </c>
    </row>
    <row r="64" spans="1:15" ht="21.25" customHeight="1" x14ac:dyDescent="0.3">
      <c r="A64" s="108"/>
      <c r="B64" s="178"/>
      <c r="C64" s="178"/>
      <c r="D64" s="178"/>
      <c r="E64" s="178"/>
      <c r="F64" s="178"/>
      <c r="G64" s="178"/>
      <c r="H64" s="178"/>
      <c r="I64" s="55"/>
      <c r="J64" s="177"/>
      <c r="K64" s="55"/>
      <c r="L64" s="177"/>
      <c r="M64" s="55"/>
      <c r="N64" s="150"/>
      <c r="O64" s="55"/>
    </row>
    <row r="65" spans="1:15" s="57" customFormat="1" ht="21.25" customHeight="1" x14ac:dyDescent="0.3">
      <c r="A65" s="184" t="s">
        <v>106</v>
      </c>
      <c r="B65" s="173"/>
      <c r="C65" s="173"/>
      <c r="D65" s="173"/>
      <c r="E65" s="173"/>
      <c r="F65" s="173"/>
      <c r="G65" s="173"/>
      <c r="H65" s="173"/>
      <c r="I65" s="20"/>
      <c r="J65" s="158"/>
      <c r="K65" s="20"/>
      <c r="L65" s="158"/>
      <c r="M65" s="20"/>
      <c r="N65" s="171"/>
      <c r="O65" s="20"/>
    </row>
    <row r="66" spans="1:15" ht="21.25" customHeight="1" x14ac:dyDescent="0.3">
      <c r="A66" s="22" t="s">
        <v>141</v>
      </c>
      <c r="B66" s="173"/>
      <c r="C66" s="173"/>
      <c r="D66" s="173"/>
      <c r="E66" s="173"/>
      <c r="F66" s="173"/>
      <c r="G66" s="173"/>
      <c r="H66" s="173"/>
      <c r="I66" s="20">
        <v>-83441</v>
      </c>
      <c r="J66" s="20"/>
      <c r="K66" s="20">
        <v>-100251</v>
      </c>
      <c r="L66" s="104"/>
      <c r="M66" s="20">
        <v>-77801</v>
      </c>
      <c r="N66" s="20"/>
      <c r="O66" s="20">
        <v>-93002</v>
      </c>
    </row>
    <row r="67" spans="1:15" ht="21.25" customHeight="1" x14ac:dyDescent="0.3">
      <c r="A67" s="22" t="s">
        <v>148</v>
      </c>
      <c r="B67" s="173"/>
      <c r="C67" s="173"/>
      <c r="D67" s="173"/>
      <c r="E67" s="173"/>
      <c r="F67" s="173"/>
      <c r="G67" s="173"/>
      <c r="H67" s="173"/>
      <c r="I67" s="20">
        <v>516667</v>
      </c>
      <c r="J67" s="20"/>
      <c r="K67" s="170">
        <v>0</v>
      </c>
      <c r="L67" s="104"/>
      <c r="M67" s="20">
        <v>516667</v>
      </c>
      <c r="N67" s="20"/>
      <c r="O67" s="170">
        <v>0</v>
      </c>
    </row>
    <row r="68" spans="1:15" s="57" customFormat="1" ht="21.25" customHeight="1" x14ac:dyDescent="0.3">
      <c r="A68" s="22" t="s">
        <v>144</v>
      </c>
      <c r="B68" s="70"/>
      <c r="C68" s="70"/>
      <c r="D68" s="70"/>
      <c r="E68" s="70"/>
      <c r="F68" s="70"/>
      <c r="G68" s="70"/>
      <c r="H68" s="173"/>
      <c r="I68" s="20">
        <v>-315000</v>
      </c>
      <c r="J68" s="20"/>
      <c r="K68" s="20">
        <v>-252000</v>
      </c>
      <c r="L68" s="104"/>
      <c r="M68" s="20">
        <v>-315000</v>
      </c>
      <c r="N68" s="20"/>
      <c r="O68" s="20">
        <v>-252000</v>
      </c>
    </row>
    <row r="69" spans="1:15" ht="21.25" customHeight="1" x14ac:dyDescent="0.3">
      <c r="A69" s="22" t="s">
        <v>143</v>
      </c>
      <c r="B69" s="70"/>
      <c r="C69" s="173"/>
      <c r="D69" s="173"/>
      <c r="E69" s="173"/>
      <c r="F69" s="173"/>
      <c r="G69" s="173"/>
      <c r="H69" s="173"/>
      <c r="I69" s="20">
        <v>-614197</v>
      </c>
      <c r="J69" s="171"/>
      <c r="K69" s="20">
        <v>-358282</v>
      </c>
      <c r="L69" s="104"/>
      <c r="M69" s="20">
        <v>-614197</v>
      </c>
      <c r="N69" s="20"/>
      <c r="O69" s="20">
        <v>-358282</v>
      </c>
    </row>
    <row r="70" spans="1:15" ht="21.25" customHeight="1" x14ac:dyDescent="0.3">
      <c r="A70" s="22" t="s">
        <v>142</v>
      </c>
      <c r="B70" s="70"/>
      <c r="C70" s="173"/>
      <c r="D70" s="173"/>
      <c r="E70" s="173"/>
      <c r="F70" s="173"/>
      <c r="G70" s="173"/>
      <c r="H70" s="173"/>
      <c r="I70" s="20">
        <v>-28419</v>
      </c>
      <c r="J70" s="20"/>
      <c r="K70" s="20">
        <v>-24837</v>
      </c>
      <c r="L70" s="104"/>
      <c r="M70" s="20">
        <v>-28419</v>
      </c>
      <c r="N70" s="20"/>
      <c r="O70" s="20">
        <v>-24837</v>
      </c>
    </row>
    <row r="71" spans="1:15" s="57" customFormat="1" ht="21.25" customHeight="1" x14ac:dyDescent="0.3">
      <c r="A71" s="109" t="s">
        <v>153</v>
      </c>
      <c r="B71" s="178"/>
      <c r="C71" s="178"/>
      <c r="D71" s="178"/>
      <c r="E71" s="178"/>
      <c r="F71" s="178"/>
      <c r="G71" s="178"/>
      <c r="H71" s="178"/>
      <c r="I71" s="43">
        <f>SUM(I66:I70)</f>
        <v>-524390</v>
      </c>
      <c r="J71" s="52"/>
      <c r="K71" s="43">
        <f>SUM(K66:K70)</f>
        <v>-735370</v>
      </c>
      <c r="L71" s="52"/>
      <c r="M71" s="43">
        <f>SUM(M66:M70)</f>
        <v>-518750</v>
      </c>
      <c r="N71" s="52"/>
      <c r="O71" s="43">
        <f>SUM(O66:O70)</f>
        <v>-728121</v>
      </c>
    </row>
    <row r="72" spans="1:15" ht="21.25" customHeight="1" x14ac:dyDescent="0.3">
      <c r="A72" s="178"/>
      <c r="B72" s="178"/>
      <c r="C72" s="178"/>
      <c r="D72" s="178"/>
      <c r="E72" s="178"/>
      <c r="F72" s="178"/>
      <c r="G72" s="178"/>
      <c r="H72" s="178"/>
      <c r="I72" s="52"/>
      <c r="J72" s="52"/>
      <c r="K72" s="52"/>
      <c r="L72" s="52"/>
      <c r="M72" s="52"/>
      <c r="N72" s="52"/>
      <c r="O72" s="52"/>
    </row>
    <row r="73" spans="1:15" s="57" customFormat="1" ht="21.25" customHeight="1" x14ac:dyDescent="0.3">
      <c r="A73" s="22" t="s">
        <v>175</v>
      </c>
      <c r="B73" s="173"/>
      <c r="C73" s="173"/>
      <c r="D73" s="173"/>
      <c r="E73" s="173"/>
      <c r="F73" s="173"/>
      <c r="G73" s="173"/>
      <c r="H73" s="173"/>
      <c r="I73" s="21"/>
      <c r="J73" s="21"/>
      <c r="K73" s="21"/>
      <c r="L73" s="21"/>
      <c r="M73" s="21"/>
      <c r="N73" s="21"/>
      <c r="O73" s="21"/>
    </row>
    <row r="74" spans="1:15" s="57" customFormat="1" ht="21.25" customHeight="1" x14ac:dyDescent="0.3">
      <c r="A74" s="173" t="s">
        <v>135</v>
      </c>
      <c r="B74" s="173"/>
      <c r="C74" s="173"/>
      <c r="D74" s="173"/>
      <c r="E74" s="173"/>
      <c r="F74" s="173"/>
      <c r="G74" s="173"/>
      <c r="H74" s="173"/>
      <c r="I74" s="20">
        <f>I71+I63+I40</f>
        <v>428468</v>
      </c>
      <c r="J74" s="104"/>
      <c r="K74" s="20">
        <f>K71+K63+K40</f>
        <v>341534</v>
      </c>
      <c r="L74" s="104"/>
      <c r="M74" s="20">
        <f>M71+M63+M40</f>
        <v>814039</v>
      </c>
      <c r="N74" s="20"/>
      <c r="O74" s="20">
        <f>O71+O63+O40</f>
        <v>307814</v>
      </c>
    </row>
    <row r="75" spans="1:15" ht="21.25" customHeight="1" x14ac:dyDescent="0.3">
      <c r="A75" s="22" t="s">
        <v>123</v>
      </c>
      <c r="B75" s="173"/>
      <c r="C75" s="173"/>
      <c r="D75" s="173"/>
      <c r="E75" s="173"/>
      <c r="F75" s="173"/>
      <c r="G75" s="173"/>
      <c r="H75" s="173"/>
      <c r="J75" s="171"/>
      <c r="L75" s="158"/>
      <c r="N75" s="171"/>
    </row>
    <row r="76" spans="1:15" s="57" customFormat="1" ht="21.25" customHeight="1" x14ac:dyDescent="0.3">
      <c r="A76" s="22" t="s">
        <v>124</v>
      </c>
      <c r="B76" s="173"/>
      <c r="C76" s="173"/>
      <c r="D76" s="173"/>
      <c r="E76" s="173"/>
      <c r="F76" s="173"/>
      <c r="G76" s="173"/>
      <c r="H76" s="173"/>
      <c r="I76" s="20">
        <v>10799</v>
      </c>
      <c r="J76" s="20"/>
      <c r="K76" s="20">
        <v>19661</v>
      </c>
      <c r="L76" s="105"/>
      <c r="M76" s="20">
        <v>4152</v>
      </c>
      <c r="N76" s="20"/>
      <c r="O76" s="20">
        <v>9200</v>
      </c>
    </row>
    <row r="77" spans="1:15" s="57" customFormat="1" ht="21.25" customHeight="1" x14ac:dyDescent="0.3">
      <c r="A77" s="108" t="s">
        <v>176</v>
      </c>
      <c r="B77" s="178"/>
      <c r="C77" s="178"/>
      <c r="D77" s="178"/>
      <c r="E77" s="178"/>
      <c r="F77" s="178"/>
      <c r="G77" s="178"/>
      <c r="H77" s="178"/>
      <c r="I77" s="110">
        <f>SUM(I74:I76)</f>
        <v>439267</v>
      </c>
      <c r="J77" s="44"/>
      <c r="K77" s="110">
        <f>SUM(K74:K76)</f>
        <v>361195</v>
      </c>
      <c r="L77" s="105"/>
      <c r="M77" s="110">
        <f>SUM(M74:M76)</f>
        <v>818191</v>
      </c>
      <c r="N77" s="44"/>
      <c r="O77" s="110">
        <f>SUM(O74:O76)</f>
        <v>317014</v>
      </c>
    </row>
    <row r="78" spans="1:15" ht="21.25" customHeight="1" x14ac:dyDescent="0.3">
      <c r="A78" s="22" t="s">
        <v>107</v>
      </c>
      <c r="B78" s="173"/>
      <c r="C78" s="173"/>
      <c r="D78" s="173"/>
      <c r="E78" s="173"/>
      <c r="F78" s="173"/>
      <c r="G78" s="173"/>
      <c r="H78" s="173"/>
      <c r="I78" s="20">
        <v>1511048</v>
      </c>
      <c r="J78" s="20"/>
      <c r="K78" s="20">
        <v>1742488</v>
      </c>
      <c r="L78" s="105"/>
      <c r="M78" s="20">
        <v>678854</v>
      </c>
      <c r="N78" s="20"/>
      <c r="O78" s="20">
        <v>1001740</v>
      </c>
    </row>
    <row r="79" spans="1:15" s="57" customFormat="1" ht="21.25" customHeight="1" thickBot="1" x14ac:dyDescent="0.35">
      <c r="A79" s="108" t="s">
        <v>166</v>
      </c>
      <c r="B79" s="178"/>
      <c r="C79" s="178"/>
      <c r="D79" s="178"/>
      <c r="E79" s="178"/>
      <c r="F79" s="178"/>
      <c r="G79" s="178"/>
      <c r="H79" s="63"/>
      <c r="I79" s="111">
        <f>SUM(I77:I78)</f>
        <v>1950315</v>
      </c>
      <c r="J79" s="52"/>
      <c r="K79" s="111">
        <f>SUM(K77:K78)</f>
        <v>2103683</v>
      </c>
      <c r="L79" s="52"/>
      <c r="M79" s="111">
        <f>SUM(M77:M78)</f>
        <v>1497045</v>
      </c>
      <c r="N79" s="52"/>
      <c r="O79" s="111">
        <f>SUM(O77:O78)</f>
        <v>1318754</v>
      </c>
    </row>
    <row r="80" spans="1:15" ht="21.25" customHeight="1" thickTop="1" x14ac:dyDescent="0.3">
      <c r="A80" s="108"/>
      <c r="B80" s="57"/>
      <c r="C80" s="57"/>
      <c r="D80" s="57"/>
      <c r="E80" s="57"/>
      <c r="F80" s="57"/>
      <c r="G80" s="57"/>
      <c r="H80" s="60"/>
      <c r="I80" s="56"/>
      <c r="K80" s="56"/>
      <c r="L80" s="56"/>
      <c r="M80" s="56"/>
      <c r="O80" s="56"/>
    </row>
    <row r="81" spans="1:15" ht="21.25" customHeight="1" x14ac:dyDescent="0.3">
      <c r="A81" s="108"/>
      <c r="B81" s="57"/>
      <c r="C81" s="57"/>
      <c r="D81" s="57"/>
      <c r="E81" s="57"/>
      <c r="F81" s="57"/>
      <c r="G81" s="57"/>
      <c r="H81" s="60"/>
      <c r="I81" s="21"/>
      <c r="J81" s="21"/>
      <c r="K81" s="21"/>
      <c r="L81" s="21"/>
      <c r="M81" s="21"/>
      <c r="N81" s="21"/>
      <c r="O81" s="21"/>
    </row>
    <row r="82" spans="1:15" ht="21.25" customHeight="1" x14ac:dyDescent="0.3">
      <c r="A82" s="108"/>
      <c r="B82" s="57"/>
      <c r="C82" s="57"/>
      <c r="D82" s="57"/>
      <c r="E82" s="57"/>
      <c r="F82" s="57"/>
      <c r="G82" s="57"/>
      <c r="H82" s="60"/>
      <c r="I82" s="21">
        <f>I79-'BS-3-4'!J11</f>
        <v>0</v>
      </c>
      <c r="J82" s="21"/>
      <c r="K82" s="21"/>
      <c r="L82" s="21"/>
      <c r="M82" s="21">
        <f>M79-'BS-3-4'!N11</f>
        <v>0</v>
      </c>
      <c r="N82" s="21"/>
      <c r="O82" s="21"/>
    </row>
    <row r="83" spans="1:15" ht="21.25" customHeight="1" x14ac:dyDescent="0.3">
      <c r="A83" s="108"/>
      <c r="B83" s="57"/>
      <c r="C83" s="57"/>
      <c r="D83" s="57"/>
      <c r="E83" s="57"/>
      <c r="F83" s="57"/>
      <c r="G83" s="57"/>
      <c r="H83" s="60"/>
      <c r="I83" s="21"/>
      <c r="J83" s="21"/>
      <c r="K83" s="21"/>
      <c r="L83" s="21"/>
      <c r="M83" s="21"/>
      <c r="N83" s="21"/>
      <c r="O83" s="21"/>
    </row>
    <row r="84" spans="1:15" ht="21.25" customHeight="1" x14ac:dyDescent="0.3">
      <c r="A84" s="108"/>
      <c r="B84" s="57"/>
      <c r="C84" s="57"/>
      <c r="D84" s="57"/>
      <c r="E84" s="57"/>
      <c r="F84" s="57"/>
      <c r="G84" s="57"/>
      <c r="H84" s="60"/>
      <c r="I84" s="21"/>
      <c r="J84" s="21"/>
      <c r="K84" s="21"/>
      <c r="L84" s="21"/>
      <c r="M84" s="21"/>
      <c r="N84" s="21"/>
      <c r="O84" s="21"/>
    </row>
    <row r="85" spans="1:15" ht="21.25" customHeight="1" x14ac:dyDescent="0.3">
      <c r="A85" s="108"/>
      <c r="B85" s="57"/>
      <c r="C85" s="57"/>
      <c r="D85" s="57"/>
      <c r="E85" s="57"/>
      <c r="F85" s="57"/>
      <c r="G85" s="57"/>
      <c r="H85" s="60"/>
      <c r="I85" s="21"/>
      <c r="J85" s="21"/>
      <c r="K85" s="21"/>
      <c r="L85" s="21"/>
      <c r="M85" s="21"/>
      <c r="N85" s="21"/>
      <c r="O85" s="21"/>
    </row>
  </sheetData>
  <mergeCells count="18">
    <mergeCell ref="I46:K46"/>
    <mergeCell ref="M46:O46"/>
    <mergeCell ref="I47:K47"/>
    <mergeCell ref="M47:O47"/>
    <mergeCell ref="I50:O50"/>
    <mergeCell ref="I4:K4"/>
    <mergeCell ref="M4:O4"/>
    <mergeCell ref="I5:K5"/>
    <mergeCell ref="M5:O5"/>
    <mergeCell ref="I6:K6"/>
    <mergeCell ref="M6:O6"/>
    <mergeCell ref="I7:K7"/>
    <mergeCell ref="M7:O7"/>
    <mergeCell ref="I9:O9"/>
    <mergeCell ref="I48:K48"/>
    <mergeCell ref="M48:O48"/>
    <mergeCell ref="I45:K45"/>
    <mergeCell ref="M45:O45"/>
  </mergeCells>
  <phoneticPr fontId="2" type="noConversion"/>
  <pageMargins left="0.7" right="0.7" top="0.48" bottom="0.5" header="0.5" footer="0.5"/>
  <pageSetup paperSize="9" scale="80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  <customProperties>
    <customPr name="EpmWorksheetKeyString_GUID" r:id="rId2"/>
  </customProperties>
  <ignoredErrors>
    <ignoredError sqref="I8:O8 I49:O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EFBF8D-816C-4AA0-971B-495C2893B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61CAC-312E-4CD9-8255-024EE767820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BS-3-4</vt:lpstr>
      <vt:lpstr>SI_3M_5-6 </vt:lpstr>
      <vt:lpstr>SI_6M_7-8</vt:lpstr>
      <vt:lpstr>CE.Conso_9</vt:lpstr>
      <vt:lpstr>CE.Sep_10</vt:lpstr>
      <vt:lpstr>CF_11-12</vt:lpstr>
      <vt:lpstr>'BS-3-4'!Print_Area</vt:lpstr>
      <vt:lpstr>CE.Conso_9!Print_Area</vt:lpstr>
      <vt:lpstr>CE.Sep_10!Print_Area</vt:lpstr>
      <vt:lpstr>'CF_11-12'!Print_Area</vt:lpstr>
      <vt:lpstr>'SI_3M_5-6 '!Print_Area</vt:lpstr>
      <vt:lpstr>'SI_6M_7-8'!Print_Area</vt:lpstr>
      <vt:lpstr>CE.Conso_9!Print_Titles</vt:lpstr>
      <vt:lpstr>CE.Sep_10!Print_Titles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Chantakarn, Thanharuk</cp:lastModifiedBy>
  <cp:revision/>
  <cp:lastPrinted>2022-07-19T04:19:29Z</cp:lastPrinted>
  <dcterms:created xsi:type="dcterms:W3CDTF">2008-04-28T12:04:53Z</dcterms:created>
  <dcterms:modified xsi:type="dcterms:W3CDTF">2022-10-26T08:51:23Z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</Properties>
</file>