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2\Q3'22\KIAT\FS\To SEC\"/>
    </mc:Choice>
  </mc:AlternateContent>
  <bookViews>
    <workbookView xWindow="0" yWindow="0" windowWidth="20490" windowHeight="7755"/>
  </bookViews>
  <sheets>
    <sheet name="BS-T" sheetId="1" r:id="rId1"/>
    <sheet name="PL-T (3M)" sheetId="9" r:id="rId2"/>
    <sheet name="PL-T" sheetId="2" r:id="rId3"/>
    <sheet name="EQ-T Conso" sheetId="3" r:id="rId4"/>
    <sheet name="EQ-T" sheetId="4" r:id="rId5"/>
    <sheet name="CF-T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1">[2]MANU!#REF!</definedName>
    <definedName name="\C_">[2]MANU!#REF!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[3]MCMD95!$Q$121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[4]Group!$D$153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[5]total!$U$6:$U$122</definedName>
    <definedName name="________________________apr2">[6]total!$AR$6:$AR$139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[5]total!$Y$6:$Y$122</definedName>
    <definedName name="________________________aug2">[6]total!$AV$6:$AV$139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[7]TB!$A$3:$A$606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1">[7]TB!#REF!</definedName>
    <definedName name="________________________DAT2">[7]TB!#REF!</definedName>
    <definedName name="________________________DAT3">[7]TB!$B$3:$B$606</definedName>
    <definedName name="________________________DAT4">[7]TB!$E$3:$E$606</definedName>
    <definedName name="________________________DAT5">[7]TB!$F$3:$F$606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[5]total!$AC$6:$AC$122</definedName>
    <definedName name="________________________dec2">[6]total!$AZ$6:$AZ$139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[5]total!$S$6:$S$122</definedName>
    <definedName name="________________________feb2">[6]total!$AP$6:$AP$139</definedName>
    <definedName name="________________________h2">[8]เงินกู้ธนชาติ!$G$2</definedName>
    <definedName name="________________________Jan1">[5]total!$R$6:$R$122</definedName>
    <definedName name="________________________jan2">[6]total!$AO$6:$AO$139</definedName>
    <definedName name="________________________Jul1">[5]total!$X$6:$X$122</definedName>
    <definedName name="________________________jul2">[6]total!$AU$6:$AU$139</definedName>
    <definedName name="________________________Jun1">[5]total!$W$6:$W$122</definedName>
    <definedName name="________________________jun2">[6]total!$AT$6:$AT$139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[5]total!$T$6:$T$122</definedName>
    <definedName name="________________________mar2">[6]total!$AQ$6:$AQ$139</definedName>
    <definedName name="________________________May1">[5]total!$V$6:$V$122</definedName>
    <definedName name="________________________may2">[6]total!$AS$6:$AS$139</definedName>
    <definedName name="________________________Nov1">[5]total!$AB$6:$AB$122</definedName>
    <definedName name="________________________nov2">[6]total!$AY$6:$AY$139</definedName>
    <definedName name="________________________Oct1">[5]total!$AA$6:$AA$122</definedName>
    <definedName name="________________________oct2">[6]total!$AX$6:$AX$139</definedName>
    <definedName name="________________________pl2">[9]BS!$C$2:$C$575</definedName>
    <definedName name="________________________SCB1">'[10]SCB 1 - Current'!$F$10</definedName>
    <definedName name="________________________SCB2">'[10]SCB 2 - Current'!$F$11</definedName>
    <definedName name="________________________Sep1">[5]total!$Z$6:$Z$122</definedName>
    <definedName name="________________________sep2">[6]total!$AW$6:$AW$139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'[11]TrialBalance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[5]total!$U$6:$U$122</definedName>
    <definedName name="_______________________apr2">[6]total!$AR$6:$AR$139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[5]total!$Y$6:$Y$122</definedName>
    <definedName name="_______________________aug2">[6]total!$AV$6:$AV$139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[7]TB!$A$3:$A$606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1">[7]TB!#REF!</definedName>
    <definedName name="_______________________DAT2">[7]TB!#REF!</definedName>
    <definedName name="_______________________DAT3">[7]TB!$B$3:$B$606</definedName>
    <definedName name="_______________________DAT4">[7]TB!$E$3:$E$606</definedName>
    <definedName name="_______________________DAT5">[7]TB!$F$3:$F$606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[5]total!$AC$6:$AC$122</definedName>
    <definedName name="_______________________dec2">[6]total!$AZ$6:$AZ$139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[5]total!$S$6:$S$122</definedName>
    <definedName name="_______________________feb2">[6]total!$AP$6:$AP$139</definedName>
    <definedName name="_______________________h2">[8]เงินกู้ธนชาติ!$G$2</definedName>
    <definedName name="_______________________Jan1">[5]total!$R$6:$R$122</definedName>
    <definedName name="_______________________jan2">[6]total!$AO$6:$AO$139</definedName>
    <definedName name="_______________________Jul1">[5]total!$X$6:$X$122</definedName>
    <definedName name="_______________________jul2">[6]total!$AU$6:$AU$139</definedName>
    <definedName name="_______________________Jun1">[5]total!$W$6:$W$122</definedName>
    <definedName name="_______________________jun2">[6]total!$AT$6:$AT$139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[5]total!$T$6:$T$122</definedName>
    <definedName name="_______________________mar2">[6]total!$AQ$6:$AQ$139</definedName>
    <definedName name="_______________________May1">[5]total!$V$6:$V$122</definedName>
    <definedName name="_______________________may2">[6]total!$AS$6:$AS$139</definedName>
    <definedName name="_______________________Nov1">[5]total!$AB$6:$AB$122</definedName>
    <definedName name="_______________________nov2">[6]total!$AY$6:$AY$139</definedName>
    <definedName name="_______________________Oct1">[5]total!$AA$6:$AA$122</definedName>
    <definedName name="_______________________oct2">[6]total!$AX$6:$AX$139</definedName>
    <definedName name="_______________________pl2">[9]BS!$C$2:$C$575</definedName>
    <definedName name="_______________________SCB1">'[10]SCB 1 - Current'!$F$10</definedName>
    <definedName name="_______________________SCB2">'[10]SCB 2 - Current'!$F$11</definedName>
    <definedName name="_______________________Sep1">[5]total!$Z$6:$Z$122</definedName>
    <definedName name="_______________________sep2">[6]total!$AW$6:$AW$139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'[11]TrialBalance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[5]total!$U$6:$U$122</definedName>
    <definedName name="______________________apr2">[6]total!$AR$6:$AR$139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[5]total!$Y$6:$Y$122</definedName>
    <definedName name="______________________aug2">[6]total!$AV$6:$AV$139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[7]TB!$A$3:$A$606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1">[7]TB!#REF!</definedName>
    <definedName name="______________________DAT2">[7]TB!#REF!</definedName>
    <definedName name="______________________DAT3">[7]TB!$B$3:$B$606</definedName>
    <definedName name="______________________DAT4">[7]TB!$E$3:$E$606</definedName>
    <definedName name="______________________DAT5">[7]TB!$F$3:$F$606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[5]total!$AC$6:$AC$122</definedName>
    <definedName name="______________________dec2">[6]total!$AZ$6:$AZ$139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[12]Group!$D$153</definedName>
    <definedName name="______________________Feb1">[5]total!$S$6:$S$122</definedName>
    <definedName name="______________________feb2">[6]total!$AP$6:$AP$139</definedName>
    <definedName name="______________________h2">[8]เงินกู้ธนชาติ!$G$2</definedName>
    <definedName name="______________________Jan1">[5]total!$R$6:$R$122</definedName>
    <definedName name="______________________jan2">[6]total!$AO$6:$AO$139</definedName>
    <definedName name="______________________Jul1">[5]total!$X$6:$X$122</definedName>
    <definedName name="______________________jul2">[6]total!$AU$6:$AU$139</definedName>
    <definedName name="______________________Jun1">[5]total!$W$6:$W$122</definedName>
    <definedName name="______________________jun2">[6]total!$AT$6:$AT$139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[5]total!$T$6:$T$122</definedName>
    <definedName name="______________________mar2">[6]total!$AQ$6:$AQ$139</definedName>
    <definedName name="______________________May1">[5]total!$V$6:$V$122</definedName>
    <definedName name="______________________may2">[6]total!$AS$6:$AS$139</definedName>
    <definedName name="______________________Nov1">[5]total!$AB$6:$AB$122</definedName>
    <definedName name="______________________nov2">[6]total!$AY$6:$AY$139</definedName>
    <definedName name="______________________Oct1">[5]total!$AA$6:$AA$122</definedName>
    <definedName name="______________________oct2">[6]total!$AX$6:$AX$139</definedName>
    <definedName name="______________________pl2">[9]BS!$C$2:$C$575</definedName>
    <definedName name="______________________SCB1">'[10]SCB 1 - Current'!$F$10</definedName>
    <definedName name="______________________SCB2">'[10]SCB 2 - Current'!$F$11</definedName>
    <definedName name="______________________Sep1">[5]total!$Z$6:$Z$122</definedName>
    <definedName name="______________________sep2">[6]total!$AW$6:$AW$139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'[11]TrialBalance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[5]total!$U$6:$U$122</definedName>
    <definedName name="_____________________apr2">[6]total!$AR$6:$AR$139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[5]total!$Y$6:$Y$122</definedName>
    <definedName name="_____________________aug2">[6]total!$AV$6:$AV$139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[7]TB!$A$3:$A$606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1">[7]TB!#REF!</definedName>
    <definedName name="_____________________DAT2">[7]TB!#REF!</definedName>
    <definedName name="_____________________DAT3">[7]TB!$B$3:$B$606</definedName>
    <definedName name="_____________________DAT4">[7]TB!$E$3:$E$606</definedName>
    <definedName name="_____________________DAT5">[7]TB!$F$3:$F$606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[5]total!$AC$6:$AC$122</definedName>
    <definedName name="_____________________dec2">[6]total!$AZ$6:$AZ$139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[13]Group!$D$153</definedName>
    <definedName name="_____________________Feb1">[5]total!$S$6:$S$122</definedName>
    <definedName name="_____________________feb2">[6]total!$AP$6:$AP$139</definedName>
    <definedName name="_____________________h2">[8]เงินกู้ธนชาติ!$G$2</definedName>
    <definedName name="_____________________Jan1">[5]total!$R$6:$R$122</definedName>
    <definedName name="_____________________jan2">[6]total!$AO$6:$AO$139</definedName>
    <definedName name="_____________________Jul1">[5]total!$X$6:$X$122</definedName>
    <definedName name="_____________________jul2">[6]total!$AU$6:$AU$139</definedName>
    <definedName name="_____________________Jun1">[5]total!$W$6:$W$122</definedName>
    <definedName name="_____________________jun2">[6]total!$AT$6:$AT$139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[5]total!$T$6:$T$122</definedName>
    <definedName name="_____________________mar2">[6]total!$AQ$6:$AQ$139</definedName>
    <definedName name="_____________________May1">[5]total!$V$6:$V$122</definedName>
    <definedName name="_____________________may2">[6]total!$AS$6:$AS$139</definedName>
    <definedName name="_____________________Nov1">[5]total!$AB$6:$AB$122</definedName>
    <definedName name="_____________________nov2">[6]total!$AY$6:$AY$139</definedName>
    <definedName name="_____________________Oct1">[5]total!$AA$6:$AA$122</definedName>
    <definedName name="_____________________oct2">[6]total!$AX$6:$AX$139</definedName>
    <definedName name="_____________________pl2">[9]BS!$C$2:$C$575</definedName>
    <definedName name="_____________________SCB1">'[10]SCB 1 - Current'!$F$10</definedName>
    <definedName name="_____________________SCB2">'[10]SCB 2 - Current'!$F$11</definedName>
    <definedName name="_____________________Sep1">[5]total!$Z$6:$Z$122</definedName>
    <definedName name="_____________________sep2">[6]total!$AW$6:$AW$139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'[11]TrialBalance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[5]total!$U$6:$U$122</definedName>
    <definedName name="____________________apr2">[6]total!$AR$6:$AR$139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[5]total!$Y$6:$Y$122</definedName>
    <definedName name="____________________aug2">[6]total!$AV$6:$AV$139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1">'[14]AA-1'!#REF!</definedName>
    <definedName name="____________________DAT1">'[14]AA-1'!#REF!</definedName>
    <definedName name="____________________DAT10" localSheetId="1">'[14]AA-1'!#REF!</definedName>
    <definedName name="____________________DAT10">'[14]AA-1'!#REF!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1">'[14]AA-1'!#REF!</definedName>
    <definedName name="____________________DAT13">'[14]AA-1'!#REF!</definedName>
    <definedName name="____________________DAT2" localSheetId="1">'[14]AA-1'!#REF!</definedName>
    <definedName name="____________________DAT2">'[14]AA-1'!#REF!</definedName>
    <definedName name="____________________DAT3" localSheetId="1">'[14]AA-1'!#REF!</definedName>
    <definedName name="____________________DAT3">'[14]AA-1'!#REF!</definedName>
    <definedName name="____________________DAT4">[7]TB!$E$3:$E$606</definedName>
    <definedName name="____________________DAT5" localSheetId="1">'[14]AA-1'!#REF!</definedName>
    <definedName name="____________________DAT5">'[14]AA-1'!#REF!</definedName>
    <definedName name="____________________DAT6" localSheetId="1">'[14]AA-1'!#REF!</definedName>
    <definedName name="____________________DAT6">'[14]AA-1'!#REF!</definedName>
    <definedName name="____________________DAT7" localSheetId="1">'[14]AA-1'!#REF!</definedName>
    <definedName name="____________________DAT7">'[14]AA-1'!#REF!</definedName>
    <definedName name="____________________DAT8" localSheetId="1">'[14]AA-1'!#REF!</definedName>
    <definedName name="____________________DAT8">'[14]AA-1'!#REF!</definedName>
    <definedName name="____________________DAT9" localSheetId="1">'[14]AA-1'!#REF!</definedName>
    <definedName name="____________________DAT9">'[14]AA-1'!#REF!</definedName>
    <definedName name="____________________Dec1">[5]total!$AC$6:$AC$122</definedName>
    <definedName name="____________________dec2">[6]total!$AZ$6:$AZ$139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[15]Group!$D$153</definedName>
    <definedName name="____________________Feb1">[5]total!$S$6:$S$122</definedName>
    <definedName name="____________________feb2">[6]total!$AP$6:$AP$139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[8]เงินกู้ธนชาติ!$G$2</definedName>
    <definedName name="____________________Jan1">[5]total!$R$6:$R$122</definedName>
    <definedName name="____________________jan2">[6]total!$AO$6:$AO$139</definedName>
    <definedName name="____________________Jul1">[5]total!$X$6:$X$122</definedName>
    <definedName name="____________________jul2">[6]total!$AU$6:$AU$139</definedName>
    <definedName name="____________________Jun1">[5]total!$W$6:$W$122</definedName>
    <definedName name="____________________jun2">[6]total!$AT$6:$AT$139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[5]total!$T$6:$T$122</definedName>
    <definedName name="____________________mar2">[6]total!$AQ$6:$AQ$139</definedName>
    <definedName name="____________________May1">[5]total!$V$6:$V$122</definedName>
    <definedName name="____________________may2">[6]total!$AS$6:$AS$139</definedName>
    <definedName name="____________________Nov1">[5]total!$AB$6:$AB$122</definedName>
    <definedName name="____________________nov2">[6]total!$AY$6:$AY$139</definedName>
    <definedName name="____________________Oct1">[5]total!$AA$6:$AA$122</definedName>
    <definedName name="____________________oct2">[6]total!$AX$6:$AX$139</definedName>
    <definedName name="____________________pl2">[9]BS!$C$2:$C$575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'[10]SCB 1 - Current'!$F$10</definedName>
    <definedName name="____________________SCB2">'[10]SCB 2 - Current'!$F$11</definedName>
    <definedName name="____________________Sep1">[5]total!$Z$6:$Z$122</definedName>
    <definedName name="____________________sep2">[6]total!$AW$6:$AW$139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'[11]TrialBalance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[5]total!$U$6:$U$122</definedName>
    <definedName name="___________________apr2">[6]total!$AR$6:$AR$139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[5]total!$Y$6:$Y$122</definedName>
    <definedName name="___________________aug2">[6]total!$AV$6:$AV$139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1">'[14]AA-1'!#REF!</definedName>
    <definedName name="___________________DAT1">'[14]AA-1'!#REF!</definedName>
    <definedName name="___________________DAT10" localSheetId="1">'[14]AA-1'!#REF!</definedName>
    <definedName name="___________________DAT10">'[14]AA-1'!#REF!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1">'[14]AA-1'!#REF!</definedName>
    <definedName name="___________________DAT13">'[14]AA-1'!#REF!</definedName>
    <definedName name="___________________DAT2" localSheetId="1">'[14]AA-1'!#REF!</definedName>
    <definedName name="___________________DAT2">'[14]AA-1'!#REF!</definedName>
    <definedName name="___________________DAT3" localSheetId="1">'[14]AA-1'!#REF!</definedName>
    <definedName name="___________________DAT3">'[14]AA-1'!#REF!</definedName>
    <definedName name="___________________DAT4">[7]TB!$E$3:$E$606</definedName>
    <definedName name="___________________DAT5" localSheetId="1">'[14]AA-1'!#REF!</definedName>
    <definedName name="___________________DAT5">'[14]AA-1'!#REF!</definedName>
    <definedName name="___________________DAT6" localSheetId="1">'[14]AA-1'!#REF!</definedName>
    <definedName name="___________________DAT6">'[14]AA-1'!#REF!</definedName>
    <definedName name="___________________DAT7" localSheetId="1">'[14]AA-1'!#REF!</definedName>
    <definedName name="___________________DAT7">'[14]AA-1'!#REF!</definedName>
    <definedName name="___________________DAT8" localSheetId="1">'[14]AA-1'!#REF!</definedName>
    <definedName name="___________________DAT8">'[14]AA-1'!#REF!</definedName>
    <definedName name="___________________DAT9" localSheetId="1">'[14]AA-1'!#REF!</definedName>
    <definedName name="___________________DAT9">'[14]AA-1'!#REF!</definedName>
    <definedName name="___________________Dec1">[5]total!$AC$6:$AC$122</definedName>
    <definedName name="___________________dec2">[6]total!$AZ$6:$AZ$139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[15]Group!$D$153</definedName>
    <definedName name="___________________Feb1">[5]total!$S$6:$S$122</definedName>
    <definedName name="___________________feb2">[6]total!$AP$6:$AP$139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[8]เงินกู้ธนชาติ!$G$2</definedName>
    <definedName name="___________________Jan1">[5]total!$R$6:$R$122</definedName>
    <definedName name="___________________jan2">[6]total!$AO$6:$AO$139</definedName>
    <definedName name="___________________Jul1">[5]total!$X$6:$X$122</definedName>
    <definedName name="___________________jul2">[6]total!$AU$6:$AU$139</definedName>
    <definedName name="___________________Jun1">[5]total!$W$6:$W$122</definedName>
    <definedName name="___________________jun2">[6]total!$AT$6:$AT$139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[5]total!$T$6:$T$122</definedName>
    <definedName name="___________________mar2">[6]total!$AQ$6:$AQ$139</definedName>
    <definedName name="___________________May1">[5]total!$V$6:$V$122</definedName>
    <definedName name="___________________may2">[6]total!$AS$6:$AS$139</definedName>
    <definedName name="___________________Nov1">[5]total!$AB$6:$AB$122</definedName>
    <definedName name="___________________nov2">[6]total!$AY$6:$AY$139</definedName>
    <definedName name="___________________Oct1">[5]total!$AA$6:$AA$122</definedName>
    <definedName name="___________________oct2">[6]total!$AX$6:$AX$139</definedName>
    <definedName name="___________________pl2">[9]BS!$C$2:$C$575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'[10]SCB 1 - Current'!$F$10</definedName>
    <definedName name="___________________SCB2">'[10]SCB 2 - Current'!$F$11</definedName>
    <definedName name="___________________Sep1">[5]total!$Z$6:$Z$122</definedName>
    <definedName name="___________________sep2">[6]total!$AW$6:$AW$139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'[11]TrialBalance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[5]total!$U$6:$U$122</definedName>
    <definedName name="__________________apr2">[6]total!$AR$6:$AR$139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[5]total!$Y$6:$Y$122</definedName>
    <definedName name="__________________aug2">[6]total!$AV$6:$AV$139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1">'[14]AA-1'!#REF!</definedName>
    <definedName name="__________________DAT1">'[14]AA-1'!#REF!</definedName>
    <definedName name="__________________DAT10" localSheetId="1">'[14]AA-1'!#REF!</definedName>
    <definedName name="__________________DAT10">'[14]AA-1'!#REF!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1">'[14]AA-1'!#REF!</definedName>
    <definedName name="__________________DAT13">'[14]AA-1'!#REF!</definedName>
    <definedName name="__________________DAT2" localSheetId="1">'[14]AA-1'!#REF!</definedName>
    <definedName name="__________________DAT2">'[14]AA-1'!#REF!</definedName>
    <definedName name="__________________DAT3" localSheetId="1">'[14]AA-1'!#REF!</definedName>
    <definedName name="__________________DAT3">'[14]AA-1'!#REF!</definedName>
    <definedName name="__________________DAT4">[7]TB!$E$3:$E$606</definedName>
    <definedName name="__________________DAT5" localSheetId="1">'[14]AA-1'!#REF!</definedName>
    <definedName name="__________________DAT5">'[14]AA-1'!#REF!</definedName>
    <definedName name="__________________DAT6" localSheetId="1">'[14]AA-1'!#REF!</definedName>
    <definedName name="__________________DAT6">'[14]AA-1'!#REF!</definedName>
    <definedName name="__________________DAT7" localSheetId="1">'[14]AA-1'!#REF!</definedName>
    <definedName name="__________________DAT7">'[14]AA-1'!#REF!</definedName>
    <definedName name="__________________DAT8" localSheetId="1">'[14]AA-1'!#REF!</definedName>
    <definedName name="__________________DAT8">'[14]AA-1'!#REF!</definedName>
    <definedName name="__________________DAT9" localSheetId="1">'[14]AA-1'!#REF!</definedName>
    <definedName name="__________________DAT9">'[14]AA-1'!#REF!</definedName>
    <definedName name="__________________Dec1">[5]total!$AC$6:$AC$122</definedName>
    <definedName name="__________________dec2">[6]total!$AZ$6:$AZ$139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[15]Group!$D$153</definedName>
    <definedName name="__________________Feb1">[5]total!$S$6:$S$122</definedName>
    <definedName name="__________________feb2">[6]total!$AP$6:$AP$139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[8]เงินกู้ธนชาติ!$G$2</definedName>
    <definedName name="__________________Jan1">[5]total!$R$6:$R$122</definedName>
    <definedName name="__________________jan2">[6]total!$AO$6:$AO$139</definedName>
    <definedName name="__________________Jul1">[5]total!$X$6:$X$122</definedName>
    <definedName name="__________________jul2">[6]total!$AU$6:$AU$139</definedName>
    <definedName name="__________________Jun1">[5]total!$W$6:$W$122</definedName>
    <definedName name="__________________jun2">[6]total!$AT$6:$AT$139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[5]total!$T$6:$T$122</definedName>
    <definedName name="__________________mar2">[6]total!$AQ$6:$AQ$139</definedName>
    <definedName name="__________________May1">[5]total!$V$6:$V$122</definedName>
    <definedName name="__________________may2">[6]total!$AS$6:$AS$139</definedName>
    <definedName name="__________________Nov1">[5]total!$AB$6:$AB$122</definedName>
    <definedName name="__________________nov2">[6]total!$AY$6:$AY$139</definedName>
    <definedName name="__________________Oct1">[5]total!$AA$6:$AA$122</definedName>
    <definedName name="__________________oct2">[6]total!$AX$6:$AX$139</definedName>
    <definedName name="__________________PL11" localSheetId="5">Scheduled_Payment+Extra_Payment</definedName>
    <definedName name="__________________PL11" localSheetId="1">Scheduled_Payment+Extra_Payment</definedName>
    <definedName name="__________________PL11">Scheduled_Payment+Extra_Payment</definedName>
    <definedName name="__________________pl2">[9]BS!$C$2:$C$575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'[10]SCB 1 - Current'!$F$10</definedName>
    <definedName name="__________________SCB2">'[10]SCB 2 - Current'!$F$11</definedName>
    <definedName name="__________________Sep1">[5]total!$Z$6:$Z$122</definedName>
    <definedName name="__________________sep2">[6]total!$AW$6:$AW$139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'[11]TrialBalance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[5]total!$U$6:$U$122</definedName>
    <definedName name="_________________apr2">[6]total!$AR$6:$AR$139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[5]total!$Y$6:$Y$122</definedName>
    <definedName name="_________________aug2">[6]total!$AV$6:$AV$139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1">'[14]AA-1'!#REF!</definedName>
    <definedName name="_________________DAT1">'[14]AA-1'!#REF!</definedName>
    <definedName name="_________________DAT10" localSheetId="1">'[14]AA-1'!#REF!</definedName>
    <definedName name="_________________DAT10">'[14]AA-1'!#REF!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1">'[14]AA-1'!#REF!</definedName>
    <definedName name="_________________DAT13">'[14]AA-1'!#REF!</definedName>
    <definedName name="_________________DAT2" localSheetId="1">'[14]AA-1'!#REF!</definedName>
    <definedName name="_________________DAT2">'[14]AA-1'!#REF!</definedName>
    <definedName name="_________________DAT3" localSheetId="1">'[14]AA-1'!#REF!</definedName>
    <definedName name="_________________DAT3">'[14]AA-1'!#REF!</definedName>
    <definedName name="_________________DAT4">[7]TB!$E$3:$E$606</definedName>
    <definedName name="_________________DAT5" localSheetId="1">'[14]AA-1'!#REF!</definedName>
    <definedName name="_________________DAT5">'[14]AA-1'!#REF!</definedName>
    <definedName name="_________________DAT6" localSheetId="1">'[14]AA-1'!#REF!</definedName>
    <definedName name="_________________DAT6">'[14]AA-1'!#REF!</definedName>
    <definedName name="_________________DAT7" localSheetId="1">'[14]AA-1'!#REF!</definedName>
    <definedName name="_________________DAT7">'[14]AA-1'!#REF!</definedName>
    <definedName name="_________________DAT8" localSheetId="1">'[14]AA-1'!#REF!</definedName>
    <definedName name="_________________DAT8">'[14]AA-1'!#REF!</definedName>
    <definedName name="_________________DAT9" localSheetId="1">'[14]AA-1'!#REF!</definedName>
    <definedName name="_________________DAT9">'[14]AA-1'!#REF!</definedName>
    <definedName name="_________________Dec1">[5]total!$AC$6:$AC$122</definedName>
    <definedName name="_________________dec2">[6]total!$AZ$6:$AZ$139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[15]Group!$D$153</definedName>
    <definedName name="_________________Feb1">[5]total!$S$6:$S$122</definedName>
    <definedName name="_________________feb2">[6]total!$AP$6:$AP$139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[8]เงินกู้ธนชาติ!$G$2</definedName>
    <definedName name="_________________Jan1">[5]total!$R$6:$R$122</definedName>
    <definedName name="_________________jan2">[6]total!$AO$6:$AO$139</definedName>
    <definedName name="_________________Jul1">[5]total!$X$6:$X$122</definedName>
    <definedName name="_________________jul2">[6]total!$AU$6:$AU$139</definedName>
    <definedName name="_________________Jun1">[5]total!$W$6:$W$122</definedName>
    <definedName name="_________________jun2">[6]total!$AT$6:$AT$139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[5]total!$T$6:$T$122</definedName>
    <definedName name="_________________mar2">[6]total!$AQ$6:$AQ$139</definedName>
    <definedName name="_________________May1">[5]total!$V$6:$V$122</definedName>
    <definedName name="_________________may2">[6]total!$AS$6:$AS$139</definedName>
    <definedName name="_________________Nov1">[5]total!$AB$6:$AB$122</definedName>
    <definedName name="_________________nov2">[6]total!$AY$6:$AY$139</definedName>
    <definedName name="_________________Oct1">[5]total!$AA$6:$AA$122</definedName>
    <definedName name="_________________oct2">[6]total!$AX$6:$AX$139</definedName>
    <definedName name="_________________PL11" localSheetId="5">Scheduled_Payment+Extra_Payment</definedName>
    <definedName name="_________________PL11" localSheetId="1">Scheduled_Payment+Extra_Payment</definedName>
    <definedName name="_________________PL11">Scheduled_Payment+Extra_Payment</definedName>
    <definedName name="_________________pl2">[9]BS!$C$2:$C$575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'[10]SCB 1 - Current'!$F$10</definedName>
    <definedName name="_________________SCB2">'[10]SCB 2 - Current'!$F$11</definedName>
    <definedName name="_________________Sep1">[5]total!$Z$6:$Z$122</definedName>
    <definedName name="_________________sep2">[6]total!$AW$6:$AW$139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'[11]TrialBalance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[5]total!$U$6:$U$122</definedName>
    <definedName name="________________apr2">[6]total!$AR$6:$AR$139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[5]total!$Y$6:$Y$122</definedName>
    <definedName name="________________aug2">[6]total!$AV$6:$AV$139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1">'[14]AA-1'!#REF!</definedName>
    <definedName name="________________DAT1">'[14]AA-1'!#REF!</definedName>
    <definedName name="________________DAT10" localSheetId="1">'[14]AA-1'!#REF!</definedName>
    <definedName name="________________DAT10">'[14]AA-1'!#REF!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1">'[14]AA-1'!#REF!</definedName>
    <definedName name="________________DAT13">'[14]AA-1'!#REF!</definedName>
    <definedName name="________________DAT2" localSheetId="1">'[14]AA-1'!#REF!</definedName>
    <definedName name="________________DAT2">'[14]AA-1'!#REF!</definedName>
    <definedName name="________________DAT3" localSheetId="1">'[14]AA-1'!#REF!</definedName>
    <definedName name="________________DAT3">'[14]AA-1'!#REF!</definedName>
    <definedName name="________________DAT4">[7]TB!$E$3:$E$606</definedName>
    <definedName name="________________DAT5" localSheetId="1">'[14]AA-1'!#REF!</definedName>
    <definedName name="________________DAT5">'[14]AA-1'!#REF!</definedName>
    <definedName name="________________DAT6" localSheetId="1">'[14]AA-1'!#REF!</definedName>
    <definedName name="________________DAT6">'[14]AA-1'!#REF!</definedName>
    <definedName name="________________DAT7" localSheetId="1">'[14]AA-1'!#REF!</definedName>
    <definedName name="________________DAT7">'[14]AA-1'!#REF!</definedName>
    <definedName name="________________DAT8" localSheetId="1">'[14]AA-1'!#REF!</definedName>
    <definedName name="________________DAT8">'[14]AA-1'!#REF!</definedName>
    <definedName name="________________DAT9" localSheetId="1">'[14]AA-1'!#REF!</definedName>
    <definedName name="________________DAT9">'[14]AA-1'!#REF!</definedName>
    <definedName name="________________Dec1">[5]total!$AC$6:$AC$122</definedName>
    <definedName name="________________dec2">[6]total!$AZ$6:$AZ$139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[15]Group!$D$153</definedName>
    <definedName name="________________Feb1">[5]total!$S$6:$S$122</definedName>
    <definedName name="________________feb2">[6]total!$AP$6:$AP$139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[8]เงินกู้ธนชาติ!$G$2</definedName>
    <definedName name="________________Jan1">[5]total!$R$6:$R$122</definedName>
    <definedName name="________________jan2">[6]total!$AO$6:$AO$139</definedName>
    <definedName name="________________Jul1">[5]total!$X$6:$X$122</definedName>
    <definedName name="________________jul2">[6]total!$AU$6:$AU$139</definedName>
    <definedName name="________________Jun1">[5]total!$W$6:$W$122</definedName>
    <definedName name="________________jun2">[6]total!$AT$6:$AT$139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[5]total!$T$6:$T$122</definedName>
    <definedName name="________________mar2">[6]total!$AQ$6:$AQ$139</definedName>
    <definedName name="________________May1">[5]total!$V$6:$V$122</definedName>
    <definedName name="________________may2">[6]total!$AS$6:$AS$139</definedName>
    <definedName name="________________Nov1">[5]total!$AB$6:$AB$122</definedName>
    <definedName name="________________nov2">[6]total!$AY$6:$AY$139</definedName>
    <definedName name="________________Oct1">[5]total!$AA$6:$AA$122</definedName>
    <definedName name="________________oct2">[6]total!$AX$6:$AX$139</definedName>
    <definedName name="________________PL11" localSheetId="5">Scheduled_Payment+Extra_Payment</definedName>
    <definedName name="________________PL11" localSheetId="1">Scheduled_Payment+Extra_Payment</definedName>
    <definedName name="________________PL11">Scheduled_Payment+Extra_Payment</definedName>
    <definedName name="________________pl2">[9]BS!$C$2:$C$575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'[10]SCB 1 - Current'!$F$10</definedName>
    <definedName name="________________SCB2">'[10]SCB 2 - Current'!$F$11</definedName>
    <definedName name="________________Sep1">[5]total!$Z$6:$Z$122</definedName>
    <definedName name="________________sep2">[6]total!$AW$6:$AW$139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'[11]TrialBalance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IF([16]สรุป_XXต่อ!Values_Entered,[16]สรุป_XXต่อ!Header_Row+[16]สรุป_XXต่อ!Number_of_Payments,[16]สรุป_XXต่อ!Header_Row)</definedName>
    <definedName name="________________xx1">IF([16]สรุป_XXต่อ!Values_Entered,[16]สรุป_XXต่อ!Header_Row+[16]สรุป_XXต่อ!Number_of_Payments,[16]สรุป_XXต่อ!Header_Row)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[5]total!$U$6:$U$122</definedName>
    <definedName name="_______________apr2">[6]total!$AR$6:$AR$139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[5]total!$Y$6:$Y$122</definedName>
    <definedName name="_______________aug2">[6]total!$AV$6:$AV$139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1">'[14]AA-1'!#REF!</definedName>
    <definedName name="_______________DAT1">'[14]AA-1'!#REF!</definedName>
    <definedName name="_______________DAT10" localSheetId="1">'[14]AA-1'!#REF!</definedName>
    <definedName name="_______________DAT10">'[14]AA-1'!#REF!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1">'[14]AA-1'!#REF!</definedName>
    <definedName name="_______________DAT13">'[14]AA-1'!#REF!</definedName>
    <definedName name="_______________DAT2" localSheetId="1">'[14]AA-1'!#REF!</definedName>
    <definedName name="_______________DAT2">'[14]AA-1'!#REF!</definedName>
    <definedName name="_______________DAT3" localSheetId="1">'[14]AA-1'!#REF!</definedName>
    <definedName name="_______________DAT3">'[14]AA-1'!#REF!</definedName>
    <definedName name="_______________DAT4">[7]TB!$E$3:$E$606</definedName>
    <definedName name="_______________DAT5" localSheetId="1">'[14]AA-1'!#REF!</definedName>
    <definedName name="_______________DAT5">'[14]AA-1'!#REF!</definedName>
    <definedName name="_______________DAT6" localSheetId="1">'[14]AA-1'!#REF!</definedName>
    <definedName name="_______________DAT6">'[14]AA-1'!#REF!</definedName>
    <definedName name="_______________DAT7" localSheetId="1">'[14]AA-1'!#REF!</definedName>
    <definedName name="_______________DAT7">'[14]AA-1'!#REF!</definedName>
    <definedName name="_______________DAT8" localSheetId="1">'[14]AA-1'!#REF!</definedName>
    <definedName name="_______________DAT8">'[14]AA-1'!#REF!</definedName>
    <definedName name="_______________DAT9" localSheetId="1">'[14]AA-1'!#REF!</definedName>
    <definedName name="_______________DAT9">'[14]AA-1'!#REF!</definedName>
    <definedName name="_______________Dec1">[5]total!$AC$6:$AC$122</definedName>
    <definedName name="_______________dec2">[6]total!$AZ$6:$AZ$139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[15]Group!$D$153</definedName>
    <definedName name="_______________Feb1">[5]total!$S$6:$S$122</definedName>
    <definedName name="_______________feb2">[6]total!$AP$6:$AP$139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[8]เงินกู้ธนชาติ!$G$2</definedName>
    <definedName name="_______________Jan1">[5]total!$R$6:$R$122</definedName>
    <definedName name="_______________jan2">[6]total!$AO$6:$AO$139</definedName>
    <definedName name="_______________Jul1">[5]total!$X$6:$X$122</definedName>
    <definedName name="_______________jul2">[6]total!$AU$6:$AU$139</definedName>
    <definedName name="_______________Jun1">[5]total!$W$6:$W$122</definedName>
    <definedName name="_______________jun2">[6]total!$AT$6:$AT$139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[5]total!$T$6:$T$122</definedName>
    <definedName name="_______________mar2">[6]total!$AQ$6:$AQ$139</definedName>
    <definedName name="_______________May1">[5]total!$V$6:$V$122</definedName>
    <definedName name="_______________may2">[6]total!$AS$6:$AS$139</definedName>
    <definedName name="_______________Nov1">[5]total!$AB$6:$AB$122</definedName>
    <definedName name="_______________nov2">[6]total!$AY$6:$AY$139</definedName>
    <definedName name="_______________Oct1">[5]total!$AA$6:$AA$122</definedName>
    <definedName name="_______________oct2">[6]total!$AX$6:$AX$139</definedName>
    <definedName name="_______________PL11" localSheetId="5">Scheduled_Payment+Extra_Payment</definedName>
    <definedName name="_______________PL11" localSheetId="1">Scheduled_Payment+Extra_Payment</definedName>
    <definedName name="_______________PL11">Scheduled_Payment+Extra_Payment</definedName>
    <definedName name="_______________pl2">[9]BS!$C$2:$C$575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'[10]SCB 1 - Current'!$F$10</definedName>
    <definedName name="_______________SCB2">'[10]SCB 2 - Current'!$F$11</definedName>
    <definedName name="_______________Sep1">[5]total!$Z$6:$Z$122</definedName>
    <definedName name="_______________sep2">[6]total!$AW$6:$AW$139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'[11]TrialBalance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IF([16]สรุป_XX!Values_Entered,[16]สรุป_XX!Header_Row+[16]สรุป_XX!Number_of_Payments,[16]สรุป_XX!Header_Row)</definedName>
    <definedName name="_______________xx1">IF([16]สรุป_XX!Values_Entered,[16]สรุป_XX!Header_Row+[16]สรุป_XX!Number_of_Payments,[16]สรุป_XX!Header_Row)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[5]total!$U$6:$U$122</definedName>
    <definedName name="______________apr2">[6]total!$AR$6:$AR$139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[5]total!$Y$6:$Y$122</definedName>
    <definedName name="______________aug2">[6]total!$AV$6:$AV$139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1">'[14]AA-1'!#REF!</definedName>
    <definedName name="______________DAT1">'[14]AA-1'!#REF!</definedName>
    <definedName name="______________DAT10" localSheetId="1">'[14]AA-1'!#REF!</definedName>
    <definedName name="______________DAT10">'[14]AA-1'!#REF!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1">'[14]AA-1'!#REF!</definedName>
    <definedName name="______________DAT13">'[14]AA-1'!#REF!</definedName>
    <definedName name="______________DAT2" localSheetId="1">'[14]AA-1'!#REF!</definedName>
    <definedName name="______________DAT2">'[14]AA-1'!#REF!</definedName>
    <definedName name="______________DAT3" localSheetId="1">'[14]AA-1'!#REF!</definedName>
    <definedName name="______________DAT3">'[14]AA-1'!#REF!</definedName>
    <definedName name="______________DAT4">[7]TB!$E$3:$E$606</definedName>
    <definedName name="______________DAT5" localSheetId="1">'[14]AA-1'!#REF!</definedName>
    <definedName name="______________DAT5">'[14]AA-1'!#REF!</definedName>
    <definedName name="______________DAT6" localSheetId="1">'[14]AA-1'!#REF!</definedName>
    <definedName name="______________DAT6">'[14]AA-1'!#REF!</definedName>
    <definedName name="______________DAT7" localSheetId="1">'[14]AA-1'!#REF!</definedName>
    <definedName name="______________DAT7">'[14]AA-1'!#REF!</definedName>
    <definedName name="______________DAT8" localSheetId="1">'[14]AA-1'!#REF!</definedName>
    <definedName name="______________DAT8">'[14]AA-1'!#REF!</definedName>
    <definedName name="______________DAT9" localSheetId="1">'[14]AA-1'!#REF!</definedName>
    <definedName name="______________DAT9">'[14]AA-1'!#REF!</definedName>
    <definedName name="______________Dec1">[5]total!$AC$6:$AC$122</definedName>
    <definedName name="______________dec2">[6]total!$AZ$6:$AZ$139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[15]Group!$D$153</definedName>
    <definedName name="______________Feb1">[5]total!$S$6:$S$122</definedName>
    <definedName name="______________feb2">[6]total!$AP$6:$AP$139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[8]เงินกู้ธนชาติ!$G$2</definedName>
    <definedName name="______________Jan1">[5]total!$R$6:$R$122</definedName>
    <definedName name="______________jan2">[6]total!$AO$6:$AO$139</definedName>
    <definedName name="______________Jul1">[5]total!$X$6:$X$122</definedName>
    <definedName name="______________jul2">[6]total!$AU$6:$AU$139</definedName>
    <definedName name="______________Jun1">[5]total!$W$6:$W$122</definedName>
    <definedName name="______________jun2">[6]total!$AT$6:$AT$139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[5]total!$T$6:$T$122</definedName>
    <definedName name="______________mar2">[6]total!$AQ$6:$AQ$139</definedName>
    <definedName name="______________May1">[5]total!$V$6:$V$122</definedName>
    <definedName name="______________may2">[6]total!$AS$6:$AS$139</definedName>
    <definedName name="______________Nov1">[5]total!$AB$6:$AB$122</definedName>
    <definedName name="______________nov2">[6]total!$AY$6:$AY$139</definedName>
    <definedName name="______________Oct1">[5]total!$AA$6:$AA$122</definedName>
    <definedName name="______________oct2">[6]total!$AX$6:$AX$139</definedName>
    <definedName name="______________PL11" localSheetId="5">Scheduled_Payment+Extra_Payment</definedName>
    <definedName name="______________PL11" localSheetId="1">Scheduled_Payment+Extra_Payment</definedName>
    <definedName name="______________PL11">Scheduled_Payment+Extra_Payment</definedName>
    <definedName name="______________pl2">[9]BS!$C$2:$C$575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'[10]SCB 1 - Current'!$F$10</definedName>
    <definedName name="______________SCB2">'[10]SCB 2 - Current'!$F$11</definedName>
    <definedName name="______________Sep1">[5]total!$Z$6:$Z$122</definedName>
    <definedName name="______________sep2">[6]total!$AW$6:$AW$139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'[11]TrialBalance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[5]total!$U$6:$U$122</definedName>
    <definedName name="_____________apr2">[6]total!$AR$6:$AR$139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[5]total!$Y$6:$Y$122</definedName>
    <definedName name="_____________aug2">[6]total!$AV$6:$AV$139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1">'[14]AA-1'!#REF!</definedName>
    <definedName name="_____________DAT1">'[14]AA-1'!#REF!</definedName>
    <definedName name="_____________DAT10" localSheetId="1">'[14]AA-1'!#REF!</definedName>
    <definedName name="_____________DAT10">'[14]AA-1'!#REF!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1">'[14]AA-1'!#REF!</definedName>
    <definedName name="_____________DAT13">'[14]AA-1'!#REF!</definedName>
    <definedName name="_____________DAT2" localSheetId="1">'[14]AA-1'!#REF!</definedName>
    <definedName name="_____________DAT2">'[14]AA-1'!#REF!</definedName>
    <definedName name="_____________DAT3" localSheetId="1">'[14]AA-1'!#REF!</definedName>
    <definedName name="_____________DAT3">'[14]AA-1'!#REF!</definedName>
    <definedName name="_____________DAT4">[7]TB!$E$3:$E$606</definedName>
    <definedName name="_____________DAT5" localSheetId="1">'[14]AA-1'!#REF!</definedName>
    <definedName name="_____________DAT5">'[14]AA-1'!#REF!</definedName>
    <definedName name="_____________DAT6" localSheetId="1">'[14]AA-1'!#REF!</definedName>
    <definedName name="_____________DAT6">'[14]AA-1'!#REF!</definedName>
    <definedName name="_____________DAT7" localSheetId="1">'[14]AA-1'!#REF!</definedName>
    <definedName name="_____________DAT7">'[14]AA-1'!#REF!</definedName>
    <definedName name="_____________DAT8" localSheetId="1">'[14]AA-1'!#REF!</definedName>
    <definedName name="_____________DAT8">'[14]AA-1'!#REF!</definedName>
    <definedName name="_____________DAT9" localSheetId="1">'[14]AA-1'!#REF!</definedName>
    <definedName name="_____________DAT9">'[14]AA-1'!#REF!</definedName>
    <definedName name="_____________Dec1">[5]total!$AC$6:$AC$122</definedName>
    <definedName name="_____________dec2">[6]total!$AZ$6:$AZ$139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[15]Group!$D$153</definedName>
    <definedName name="_____________Feb1">[5]total!$S$6:$S$122</definedName>
    <definedName name="_____________feb2">[6]total!$AP$6:$AP$139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[8]เงินกู้ธนชาติ!$G$2</definedName>
    <definedName name="_____________Jan1">[5]total!$R$6:$R$122</definedName>
    <definedName name="_____________jan2">[6]total!$AO$6:$AO$139</definedName>
    <definedName name="_____________Jul1">[5]total!$X$6:$X$122</definedName>
    <definedName name="_____________jul2">[6]total!$AU$6:$AU$139</definedName>
    <definedName name="_____________Jun1">[5]total!$W$6:$W$122</definedName>
    <definedName name="_____________jun2">[6]total!$AT$6:$AT$139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[5]total!$T$6:$T$122</definedName>
    <definedName name="_____________mar2">[6]total!$AQ$6:$AQ$139</definedName>
    <definedName name="_____________May1">[5]total!$V$6:$V$122</definedName>
    <definedName name="_____________may2">[6]total!$AS$6:$AS$139</definedName>
    <definedName name="_____________Nov1">[5]total!$AB$6:$AB$122</definedName>
    <definedName name="_____________nov2">[6]total!$AY$6:$AY$139</definedName>
    <definedName name="_____________Oct1">[5]total!$AA$6:$AA$122</definedName>
    <definedName name="_____________oct2">[6]total!$AX$6:$AX$139</definedName>
    <definedName name="_____________PL11" localSheetId="5">Scheduled_Payment+Extra_Payment</definedName>
    <definedName name="_____________PL11" localSheetId="1">Scheduled_Payment+Extra_Payment</definedName>
    <definedName name="_____________PL11">Scheduled_Payment+Extra_Payment</definedName>
    <definedName name="_____________pl2">[9]BS!$C$2:$C$575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'[10]SCB 1 - Current'!$F$10</definedName>
    <definedName name="_____________SCB2">'[10]SCB 2 - Current'!$F$11</definedName>
    <definedName name="_____________Sep1">[5]total!$Z$6:$Z$122</definedName>
    <definedName name="_____________sep2">[6]total!$AW$6:$AW$139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'[11]TrialBalance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[5]total!$U$6:$U$122</definedName>
    <definedName name="____________apr2">[6]total!$AR$6:$AR$139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[5]total!$Y$6:$Y$122</definedName>
    <definedName name="____________aug2">[6]total!$AV$6:$AV$139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1">'[14]AA-1'!#REF!</definedName>
    <definedName name="____________DAT1">'[14]AA-1'!#REF!</definedName>
    <definedName name="____________DAT10" localSheetId="1">'[14]AA-1'!#REF!</definedName>
    <definedName name="____________DAT10">'[14]AA-1'!#REF!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1">'[14]AA-1'!#REF!</definedName>
    <definedName name="____________DAT13">'[14]AA-1'!#REF!</definedName>
    <definedName name="____________DAT2" localSheetId="1">'[14]AA-1'!#REF!</definedName>
    <definedName name="____________DAT2">'[14]AA-1'!#REF!</definedName>
    <definedName name="____________DAT3" localSheetId="1">'[14]AA-1'!#REF!</definedName>
    <definedName name="____________DAT3">'[14]AA-1'!#REF!</definedName>
    <definedName name="____________DAT4">[7]TB!$E$3:$E$606</definedName>
    <definedName name="____________DAT5" localSheetId="1">'[14]AA-1'!#REF!</definedName>
    <definedName name="____________DAT5">'[14]AA-1'!#REF!</definedName>
    <definedName name="____________DAT6" localSheetId="1">'[14]AA-1'!#REF!</definedName>
    <definedName name="____________DAT6">'[14]AA-1'!#REF!</definedName>
    <definedName name="____________DAT7" localSheetId="1">'[14]AA-1'!#REF!</definedName>
    <definedName name="____________DAT7">'[14]AA-1'!#REF!</definedName>
    <definedName name="____________DAT8" localSheetId="1">'[14]AA-1'!#REF!</definedName>
    <definedName name="____________DAT8">'[14]AA-1'!#REF!</definedName>
    <definedName name="____________DAT9" localSheetId="1">'[14]AA-1'!#REF!</definedName>
    <definedName name="____________DAT9">'[14]AA-1'!#REF!</definedName>
    <definedName name="____________Dec1">[5]total!$AC$6:$AC$122</definedName>
    <definedName name="____________dec2">[6]total!$AZ$6:$AZ$139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[15]Group!$D$153</definedName>
    <definedName name="____________Feb1">[5]total!$S$6:$S$122</definedName>
    <definedName name="____________feb2">[6]total!$AP$6:$AP$139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[8]เงินกู้ธนชาติ!$G$2</definedName>
    <definedName name="____________Jan1">[5]total!$R$6:$R$122</definedName>
    <definedName name="____________jan2">[6]total!$AO$6:$AO$139</definedName>
    <definedName name="____________Jul1">[5]total!$X$6:$X$122</definedName>
    <definedName name="____________jul2">[6]total!$AU$6:$AU$139</definedName>
    <definedName name="____________Jun1">[5]total!$W$6:$W$122</definedName>
    <definedName name="____________jun2">[6]total!$AT$6:$AT$139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[5]total!$T$6:$T$122</definedName>
    <definedName name="____________mar2">[6]total!$AQ$6:$AQ$139</definedName>
    <definedName name="____________May1">[5]total!$V$6:$V$122</definedName>
    <definedName name="____________may2">[6]total!$AS$6:$AS$139</definedName>
    <definedName name="____________Nov1">[5]total!$AB$6:$AB$122</definedName>
    <definedName name="____________nov2">[6]total!$AY$6:$AY$139</definedName>
    <definedName name="____________Oct1">[5]total!$AA$6:$AA$122</definedName>
    <definedName name="____________oct2">[6]total!$AX$6:$AX$139</definedName>
    <definedName name="____________PL11" localSheetId="5">Scheduled_Payment+Extra_Payment</definedName>
    <definedName name="____________PL11" localSheetId="1">Scheduled_Payment+Extra_Payment</definedName>
    <definedName name="____________PL11">Scheduled_Payment+Extra_Payment</definedName>
    <definedName name="____________pl2">[9]BS!$C$2:$C$575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'[10]SCB 1 - Current'!$F$10</definedName>
    <definedName name="____________SCB2">'[10]SCB 2 - Current'!$F$11</definedName>
    <definedName name="____________Sep1">[5]total!$Z$6:$Z$122</definedName>
    <definedName name="____________sep2">[6]total!$AW$6:$AW$139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'[11]TrialBalance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IF('[16]A-1'!Values_Entered,'[16]A-1'!Header_Row+'[16]A-1'!Number_of_Payments,'[16]A-1'!Header_Row)</definedName>
    <definedName name="____________xx1">IF('[16]A-1'!Values_Entered,'[16]A-1'!Header_Row+'[16]A-1'!Number_of_Payments,'[16]A-1'!Header_Row)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[5]total!$U$6:$U$122</definedName>
    <definedName name="___________apr2">[6]total!$AR$6:$AR$139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[5]total!$Y$6:$Y$122</definedName>
    <definedName name="___________aug2">[6]total!$AV$6:$AV$139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1">'[14]AA-1'!#REF!</definedName>
    <definedName name="___________DAT1">'[14]AA-1'!#REF!</definedName>
    <definedName name="___________DAT10" localSheetId="1">'[14]AA-1'!#REF!</definedName>
    <definedName name="___________DAT10">'[14]AA-1'!#REF!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1">'[14]AA-1'!#REF!</definedName>
    <definedName name="___________DAT13">'[14]AA-1'!#REF!</definedName>
    <definedName name="___________DAT2" localSheetId="1">'[14]AA-1'!#REF!</definedName>
    <definedName name="___________DAT2">'[14]AA-1'!#REF!</definedName>
    <definedName name="___________DAT3" localSheetId="1">'[14]AA-1'!#REF!</definedName>
    <definedName name="___________DAT3">'[14]AA-1'!#REF!</definedName>
    <definedName name="___________DAT4">[7]TB!$E$3:$E$606</definedName>
    <definedName name="___________DAT5" localSheetId="1">'[14]AA-1'!#REF!</definedName>
    <definedName name="___________DAT5">'[14]AA-1'!#REF!</definedName>
    <definedName name="___________DAT6" localSheetId="1">'[14]AA-1'!#REF!</definedName>
    <definedName name="___________DAT6">'[14]AA-1'!#REF!</definedName>
    <definedName name="___________DAT7" localSheetId="1">'[14]AA-1'!#REF!</definedName>
    <definedName name="___________DAT7">'[14]AA-1'!#REF!</definedName>
    <definedName name="___________DAT8" localSheetId="1">'[14]AA-1'!#REF!</definedName>
    <definedName name="___________DAT8">'[14]AA-1'!#REF!</definedName>
    <definedName name="___________DAT9" localSheetId="1">'[14]AA-1'!#REF!</definedName>
    <definedName name="___________DAT9">'[14]AA-1'!#REF!</definedName>
    <definedName name="___________Dec1">[5]total!$AC$6:$AC$122</definedName>
    <definedName name="___________dec2">[6]total!$AZ$6:$AZ$139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[15]Group!$D$153</definedName>
    <definedName name="___________Feb1">[5]total!$S$6:$S$122</definedName>
    <definedName name="___________feb2">[6]total!$AP$6:$AP$139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[8]เงินกู้ธนชาติ!$G$2</definedName>
    <definedName name="___________Jan1">[5]total!$R$6:$R$122</definedName>
    <definedName name="___________jan2">[6]total!$AO$6:$AO$139</definedName>
    <definedName name="___________Jul1">[5]total!$X$6:$X$122</definedName>
    <definedName name="___________jul2">[6]total!$AU$6:$AU$139</definedName>
    <definedName name="___________Jun1">[5]total!$W$6:$W$122</definedName>
    <definedName name="___________jun2">[6]total!$AT$6:$AT$139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[5]total!$T$6:$T$122</definedName>
    <definedName name="___________mar2">[6]total!$AQ$6:$AQ$139</definedName>
    <definedName name="___________May1">[5]total!$V$6:$V$122</definedName>
    <definedName name="___________may2">[6]total!$AS$6:$AS$139</definedName>
    <definedName name="___________Nov1">[5]total!$AB$6:$AB$122</definedName>
    <definedName name="___________nov2">[6]total!$AY$6:$AY$139</definedName>
    <definedName name="___________Oct1">[5]total!$AA$6:$AA$122</definedName>
    <definedName name="___________oct2">[6]total!$AX$6:$AX$139</definedName>
    <definedName name="___________PL11" localSheetId="5">Scheduled_Payment+Extra_Payment</definedName>
    <definedName name="___________PL11" localSheetId="1">Scheduled_Payment+Extra_Payment</definedName>
    <definedName name="___________PL11">Scheduled_Payment+Extra_Payment</definedName>
    <definedName name="___________pl2">[9]BS!$C$2:$C$575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'[10]SCB 1 - Current'!$F$10</definedName>
    <definedName name="___________SCB2">'[10]SCB 2 - Current'!$F$11</definedName>
    <definedName name="___________Sep1">[5]total!$Z$6:$Z$122</definedName>
    <definedName name="___________sep2">[6]total!$AW$6:$AW$139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'[11]TrialBalance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[5]total!$U$6:$U$122</definedName>
    <definedName name="__________apr2">[6]total!$AR$6:$AR$139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[5]total!$Y$6:$Y$122</definedName>
    <definedName name="__________aug2">[6]total!$AV$6:$AV$139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1">'[14]AA-1'!#REF!</definedName>
    <definedName name="__________DAT1">'[14]AA-1'!#REF!</definedName>
    <definedName name="__________DAT10" localSheetId="1">'[14]AA-1'!#REF!</definedName>
    <definedName name="__________DAT10">'[14]AA-1'!#REF!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1">'[14]AA-1'!#REF!</definedName>
    <definedName name="__________DAT13">'[14]AA-1'!#REF!</definedName>
    <definedName name="__________DAT2" localSheetId="1">'[14]AA-1'!#REF!</definedName>
    <definedName name="__________DAT2">'[14]AA-1'!#REF!</definedName>
    <definedName name="__________DAT3" localSheetId="1">'[14]AA-1'!#REF!</definedName>
    <definedName name="__________DAT3">'[14]AA-1'!#REF!</definedName>
    <definedName name="__________DAT4">[7]TB!$E$3:$E$606</definedName>
    <definedName name="__________DAT5" localSheetId="1">'[14]AA-1'!#REF!</definedName>
    <definedName name="__________DAT5">'[14]AA-1'!#REF!</definedName>
    <definedName name="__________DAT6" localSheetId="1">'[14]AA-1'!#REF!</definedName>
    <definedName name="__________DAT6">'[14]AA-1'!#REF!</definedName>
    <definedName name="__________DAT7" localSheetId="1">'[14]AA-1'!#REF!</definedName>
    <definedName name="__________DAT7">'[14]AA-1'!#REF!</definedName>
    <definedName name="__________DAT8" localSheetId="1">'[14]AA-1'!#REF!</definedName>
    <definedName name="__________DAT8">'[14]AA-1'!#REF!</definedName>
    <definedName name="__________DAT9" localSheetId="1">'[14]AA-1'!#REF!</definedName>
    <definedName name="__________DAT9">'[14]AA-1'!#REF!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[5]total!$AC$6:$AC$122</definedName>
    <definedName name="__________dec2">[6]total!$AZ$6:$AZ$139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[15]Group!$D$153</definedName>
    <definedName name="__________Feb1">[5]total!$S$6:$S$122</definedName>
    <definedName name="__________feb2">[6]total!$AP$6:$AP$139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[8]เงินกู้ธนชาติ!$G$2</definedName>
    <definedName name="__________Jan1">[5]total!$R$6:$R$122</definedName>
    <definedName name="__________jan2">[6]total!$AO$6:$AO$139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[5]total!$X$6:$X$122</definedName>
    <definedName name="__________jul2">[6]total!$AU$6:$AU$139</definedName>
    <definedName name="__________Jun1">[5]total!$W$6:$W$122</definedName>
    <definedName name="__________jun2">[6]total!$AT$6:$AT$139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[5]total!$T$6:$T$122</definedName>
    <definedName name="__________mar2">[6]total!$AQ$6:$AQ$139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[5]total!$V$6:$V$122</definedName>
    <definedName name="__________may2">[6]total!$AS$6:$AS$139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[5]total!$AB$6:$AB$122</definedName>
    <definedName name="__________nov2">[6]total!$AY$6:$AY$139</definedName>
    <definedName name="__________Oct1">[5]total!$AA$6:$AA$122</definedName>
    <definedName name="__________oct2">[6]total!$AX$6:$AX$139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 localSheetId="1">Scheduled_Payment+Extra_Payment</definedName>
    <definedName name="__________PL11">Scheduled_Payment+Extra_Payment</definedName>
    <definedName name="__________pl2">[9]BS!$C$2:$C$575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'[10]SCB 1 - Current'!$F$10</definedName>
    <definedName name="__________SCB2">'[10]SCB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[5]total!$Z$6:$Z$122</definedName>
    <definedName name="__________sep2">[6]total!$AW$6:$AW$139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'[11]TrialBalance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[5]total!$U$6:$U$122</definedName>
    <definedName name="_________apr2">[6]total!$AR$6:$AR$139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[5]total!$Y$6:$Y$122</definedName>
    <definedName name="_________aug2">[6]total!$AV$6:$AV$139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1">'[14]AA-1'!#REF!</definedName>
    <definedName name="_________DAT1">'[14]AA-1'!#REF!</definedName>
    <definedName name="_________DAT10" localSheetId="1">'[14]AA-1'!#REF!</definedName>
    <definedName name="_________DAT10">'[14]AA-1'!#REF!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1">'[14]AA-1'!#REF!</definedName>
    <definedName name="_________DAT13">'[14]AA-1'!#REF!</definedName>
    <definedName name="_________DAT2" localSheetId="1">'[14]AA-1'!#REF!</definedName>
    <definedName name="_________DAT2">'[14]AA-1'!#REF!</definedName>
    <definedName name="_________DAT3" localSheetId="1">'[14]AA-1'!#REF!</definedName>
    <definedName name="_________DAT3">'[14]AA-1'!#REF!</definedName>
    <definedName name="_________DAT4">[7]TB!$E$3:$E$606</definedName>
    <definedName name="_________DAT5" localSheetId="1">'[14]AA-1'!#REF!</definedName>
    <definedName name="_________DAT5">'[14]AA-1'!#REF!</definedName>
    <definedName name="_________DAT6" localSheetId="1">'[14]AA-1'!#REF!</definedName>
    <definedName name="_________DAT6">'[14]AA-1'!#REF!</definedName>
    <definedName name="_________DAT7" localSheetId="1">'[14]AA-1'!#REF!</definedName>
    <definedName name="_________DAT7">'[14]AA-1'!#REF!</definedName>
    <definedName name="_________DAT8" localSheetId="1">'[14]AA-1'!#REF!</definedName>
    <definedName name="_________DAT8">'[14]AA-1'!#REF!</definedName>
    <definedName name="_________DAT9" localSheetId="1">'[14]AA-1'!#REF!</definedName>
    <definedName name="_________DAT9">'[14]AA-1'!#REF!</definedName>
    <definedName name="_________DEC01" localSheetId="5">#REF!</definedName>
    <definedName name="_________DEC01" localSheetId="1">#REF!</definedName>
    <definedName name="_________DEC01">#REF!</definedName>
    <definedName name="_________Dec1">[5]total!$AC$6:$AC$122</definedName>
    <definedName name="_________dec2">[6]total!$AZ$6:$AZ$139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[5]total!$S$6:$S$122</definedName>
    <definedName name="_________feb2">[6]total!$AP$6:$AP$139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[8]เงินกู้ธนชาติ!$G$2</definedName>
    <definedName name="_________Jan1">[5]total!$R$6:$R$122</definedName>
    <definedName name="_________jan2">[6]total!$AO$6:$AO$139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[5]total!$X$6:$X$122</definedName>
    <definedName name="_________jul2">[6]total!$AU$6:$AU$139</definedName>
    <definedName name="_________Jun1">[5]total!$W$6:$W$122</definedName>
    <definedName name="_________jun2">[6]total!$AT$6:$AT$139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[5]total!$T$6:$T$122</definedName>
    <definedName name="_________mar2">[6]total!$AQ$6:$AQ$139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[5]total!$V$6:$V$122</definedName>
    <definedName name="_________may2">[6]total!$AS$6:$AS$139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[5]total!$AB$6:$AB$122</definedName>
    <definedName name="_________nov2">[6]total!$AY$6:$AY$139</definedName>
    <definedName name="_________Oct1">[5]total!$AA$6:$AA$122</definedName>
    <definedName name="_________oct2">[6]total!$AX$6:$AX$139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 localSheetId="1">Scheduled_Payment+Extra_Payment</definedName>
    <definedName name="_________PL11">Scheduled_Payment+Extra_Payment</definedName>
    <definedName name="_________PL1997" localSheetId="5">#REF!</definedName>
    <definedName name="_________PL1997" localSheetId="1">#REF!</definedName>
    <definedName name="_________PL1997">#REF!</definedName>
    <definedName name="_________pl2">[9]BS!$C$2:$C$575</definedName>
    <definedName name="_________PRO1" localSheetId="5">#REF!</definedName>
    <definedName name="_________PRO1" localSheetId="1">#REF!</definedName>
    <definedName name="_________PRO1">#REF!</definedName>
    <definedName name="_________SCB1">'[10]SCB 1 - Current'!$F$10</definedName>
    <definedName name="_________SCB2">'[10]SCB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[5]total!$Z$6:$Z$122</definedName>
    <definedName name="_________sep2">[6]total!$AW$6:$AW$139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'[11]TrialBalance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[5]total!$U$6:$U$122</definedName>
    <definedName name="________apr2">[6]total!$AR$6:$AR$139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[5]total!$Y$6:$Y$122</definedName>
    <definedName name="________aug2">[6]total!$AV$6:$AV$139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1">'[14]AA-1'!#REF!</definedName>
    <definedName name="________DAT1">'[14]AA-1'!#REF!</definedName>
    <definedName name="________DAT10" localSheetId="1">'[14]AA-1'!#REF!</definedName>
    <definedName name="________DAT10">'[14]AA-1'!#REF!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1">'[14]AA-1'!#REF!</definedName>
    <definedName name="________DAT13">'[14]AA-1'!#REF!</definedName>
    <definedName name="________DAT2" localSheetId="1">'[14]AA-1'!#REF!</definedName>
    <definedName name="________DAT2">'[14]AA-1'!#REF!</definedName>
    <definedName name="________DAT3" localSheetId="1">'[14]AA-1'!#REF!</definedName>
    <definedName name="________DAT3">'[14]AA-1'!#REF!</definedName>
    <definedName name="________DAT4">[7]TB!$E$3:$E$606</definedName>
    <definedName name="________DAT5" localSheetId="1">'[14]AA-1'!#REF!</definedName>
    <definedName name="________DAT5">'[14]AA-1'!#REF!</definedName>
    <definedName name="________DAT6" localSheetId="1">'[14]AA-1'!#REF!</definedName>
    <definedName name="________DAT6">'[14]AA-1'!#REF!</definedName>
    <definedName name="________DAT7" localSheetId="1">'[14]AA-1'!#REF!</definedName>
    <definedName name="________DAT7">'[14]AA-1'!#REF!</definedName>
    <definedName name="________DAT8" localSheetId="1">'[14]AA-1'!#REF!</definedName>
    <definedName name="________DAT8">'[14]AA-1'!#REF!</definedName>
    <definedName name="________DAT9" localSheetId="1">'[14]AA-1'!#REF!</definedName>
    <definedName name="________DAT9">'[14]AA-1'!#REF!</definedName>
    <definedName name="________DEC01" localSheetId="5">#REF!</definedName>
    <definedName name="________DEC01" localSheetId="1">#REF!</definedName>
    <definedName name="________DEC01">#REF!</definedName>
    <definedName name="________Dec1">[5]total!$AC$6:$AC$122</definedName>
    <definedName name="________dec2">[6]total!$AZ$6:$AZ$139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[5]total!$S$6:$S$122</definedName>
    <definedName name="________feb2">[6]total!$AP$6:$AP$139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[8]เงินกู้ธนชาติ!$G$2</definedName>
    <definedName name="________Jan1">[5]total!$R$6:$R$122</definedName>
    <definedName name="________jan2">[6]total!$AO$6:$AO$139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[5]total!$X$6:$X$122</definedName>
    <definedName name="________jul2">[6]total!$AU$6:$AU$139</definedName>
    <definedName name="________Jun1">[5]total!$W$6:$W$122</definedName>
    <definedName name="________jun2">[6]total!$AT$6:$AT$139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[5]total!$T$6:$T$122</definedName>
    <definedName name="________mar2">[6]total!$AQ$6:$AQ$139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[5]total!$V$6:$V$122</definedName>
    <definedName name="________may2">[6]total!$AS$6:$AS$139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[5]total!$AB$6:$AB$122</definedName>
    <definedName name="________nov2">[6]total!$AY$6:$AY$139</definedName>
    <definedName name="________Oct1">[5]total!$AA$6:$AA$122</definedName>
    <definedName name="________oct2">[6]total!$AX$6:$AX$139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 localSheetId="1">Scheduled_Payment+Extra_Payment</definedName>
    <definedName name="________PL11">Scheduled_Payment+Extra_Payment</definedName>
    <definedName name="________PL1997" localSheetId="5">#REF!</definedName>
    <definedName name="________PL1997" localSheetId="1">#REF!</definedName>
    <definedName name="________PL1997">#REF!</definedName>
    <definedName name="________pl2">[9]BS!$C$2:$C$575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'[10]SCB 1 - Current'!$F$10</definedName>
    <definedName name="________SCB2">'[10]SCB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[5]total!$Z$6:$Z$122</definedName>
    <definedName name="________sep2">[6]total!$AW$6:$AW$139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'[11]TrialBalance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[5]total!$U$6:$U$122</definedName>
    <definedName name="_______apr2">[6]total!$AR$6:$AR$139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[5]total!$Y$6:$Y$122</definedName>
    <definedName name="_______aug2">[6]total!$AV$6:$AV$139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1">'[14]AA-1'!#REF!</definedName>
    <definedName name="_______DAT1">'[14]AA-1'!#REF!</definedName>
    <definedName name="_______DAT10" localSheetId="1">'[14]AA-1'!#REF!</definedName>
    <definedName name="_______DAT10">'[14]AA-1'!#REF!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1">'[14]AA-1'!#REF!</definedName>
    <definedName name="_______DAT13">'[14]AA-1'!#REF!</definedName>
    <definedName name="_______DAT2" localSheetId="1">'[14]AA-1'!#REF!</definedName>
    <definedName name="_______DAT2">'[14]AA-1'!#REF!</definedName>
    <definedName name="_______DAT3" localSheetId="1">'[14]AA-1'!#REF!</definedName>
    <definedName name="_______DAT3">'[14]AA-1'!#REF!</definedName>
    <definedName name="_______DAT4">[7]TB!$E$3:$E$606</definedName>
    <definedName name="_______DAT5" localSheetId="1">'[14]AA-1'!#REF!</definedName>
    <definedName name="_______DAT5">'[14]AA-1'!#REF!</definedName>
    <definedName name="_______DAT6" localSheetId="1">'[14]AA-1'!#REF!</definedName>
    <definedName name="_______DAT6">'[14]AA-1'!#REF!</definedName>
    <definedName name="_______DAT7" localSheetId="1">'[14]AA-1'!#REF!</definedName>
    <definedName name="_______DAT7">'[14]AA-1'!#REF!</definedName>
    <definedName name="_______DAT8" localSheetId="1">'[14]AA-1'!#REF!</definedName>
    <definedName name="_______DAT8">'[14]AA-1'!#REF!</definedName>
    <definedName name="_______DAT9" localSheetId="1">'[14]AA-1'!#REF!</definedName>
    <definedName name="_______DAT9">'[14]AA-1'!#REF!</definedName>
    <definedName name="_______DEC01" localSheetId="5">#REF!</definedName>
    <definedName name="_______DEC01" localSheetId="1">#REF!</definedName>
    <definedName name="_______DEC01">#REF!</definedName>
    <definedName name="_______Dec1">[5]total!$AC$6:$AC$122</definedName>
    <definedName name="_______dec2">[6]total!$AZ$6:$AZ$139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[13]Group!$D$153</definedName>
    <definedName name="_______Feb1">[5]total!$S$6:$S$122</definedName>
    <definedName name="_______FEB12" localSheetId="5">#REF!</definedName>
    <definedName name="_______FEB12" localSheetId="1">#REF!</definedName>
    <definedName name="_______FEB12">#REF!</definedName>
    <definedName name="_______feb2">[6]total!$AP$6:$AP$139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[8]เงินกู้ธนชาติ!$G$2</definedName>
    <definedName name="_______Jan1">[5]total!$R$6:$R$122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[6]total!$AO$6:$AO$139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[5]total!$X$6:$X$122</definedName>
    <definedName name="_______jul2">[6]total!$AU$6:$AU$139</definedName>
    <definedName name="_______Jun1">[5]total!$W$6:$W$122</definedName>
    <definedName name="_______jun2">[6]total!$AT$6:$AT$139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[5]total!$T$6:$T$122</definedName>
    <definedName name="_______mar2">[6]total!$AQ$6:$AQ$139</definedName>
    <definedName name="_______MAY02" localSheetId="5">#REF!</definedName>
    <definedName name="_______MAY02" localSheetId="1">#REF!</definedName>
    <definedName name="_______MAY02">#REF!</definedName>
    <definedName name="_______May1">[5]total!$V$6:$V$122</definedName>
    <definedName name="_______may2">[6]total!$AS$6:$AS$139</definedName>
    <definedName name="_______NOV01" localSheetId="5">#REF!</definedName>
    <definedName name="_______NOV01" localSheetId="1">#REF!</definedName>
    <definedName name="_______NOV01">#REF!</definedName>
    <definedName name="_______Nov1">[5]total!$AB$6:$AB$122</definedName>
    <definedName name="_______nov2">[6]total!$AY$6:$AY$139</definedName>
    <definedName name="_______Oct1">[5]total!$AA$6:$AA$122</definedName>
    <definedName name="_______oct2">[6]total!$AX$6:$AX$139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 localSheetId="1">Scheduled_Payment+Extra_Payment</definedName>
    <definedName name="_______PL11">Scheduled_Payment+Extra_Payment</definedName>
    <definedName name="_______PL1997" localSheetId="5">#REF!</definedName>
    <definedName name="_______PL1997" localSheetId="1">#REF!</definedName>
    <definedName name="_______PL1997">#REF!</definedName>
    <definedName name="_______pl2">[9]BS!$C$2:$C$575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'[10]SCB 1 - Current'!$F$10</definedName>
    <definedName name="_______SCB2">'[10]SCB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[5]total!$Z$6:$Z$122</definedName>
    <definedName name="_______sep2">[6]total!$AW$6:$AW$139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'[11]TrialBalance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IF('[16]A-1'!Values_Entered,'[16]A-1'!Header_Row+'[16]A-1'!Number_of_Payments,'[16]A-1'!Header_Row)</definedName>
    <definedName name="_______xx1">IF('[16]A-1'!Values_Entered,'[16]A-1'!Header_Row+'[16]A-1'!Number_of_Payments,'[16]A-1'!Header_Row)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[5]total!$U$6:$U$122</definedName>
    <definedName name="______apr2">[6]total!$AR$6:$AR$139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[5]total!$Y$6:$Y$122</definedName>
    <definedName name="______aug2">[6]total!$AV$6:$AV$139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1">'[17]AA-1'!#REF!</definedName>
    <definedName name="______DAT1">'[17]AA-1'!#REF!</definedName>
    <definedName name="______DAT10" localSheetId="1">'[17]AA-1'!#REF!</definedName>
    <definedName name="______DAT10">'[17]AA-1'!#REF!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1">'[17]AA-1'!#REF!</definedName>
    <definedName name="______DAT13">'[17]AA-1'!#REF!</definedName>
    <definedName name="______DAT2" localSheetId="1">'[17]AA-1'!#REF!</definedName>
    <definedName name="______DAT2">'[17]AA-1'!#REF!</definedName>
    <definedName name="______DAT3" localSheetId="1">'[17]AA-1'!#REF!</definedName>
    <definedName name="______DAT3">'[17]AA-1'!#REF!</definedName>
    <definedName name="______DAT4">[7]TB!$E$3:$E$606</definedName>
    <definedName name="______DAT5" localSheetId="1">'[17]AA-1'!#REF!</definedName>
    <definedName name="______DAT5">'[17]AA-1'!#REF!</definedName>
    <definedName name="______DAT6" localSheetId="1">'[17]AA-1'!#REF!</definedName>
    <definedName name="______DAT6">'[17]AA-1'!#REF!</definedName>
    <definedName name="______DAT7" localSheetId="1">'[17]AA-1'!#REF!</definedName>
    <definedName name="______DAT7">'[17]AA-1'!#REF!</definedName>
    <definedName name="______DAT8" localSheetId="1">'[17]AA-1'!#REF!</definedName>
    <definedName name="______DAT8">'[17]AA-1'!#REF!</definedName>
    <definedName name="______DAT9" localSheetId="1">'[17]AA-1'!#REF!</definedName>
    <definedName name="______DAT9">'[17]AA-1'!#REF!</definedName>
    <definedName name="______DEC01" localSheetId="5">#REF!</definedName>
    <definedName name="______DEC01" localSheetId="1">#REF!</definedName>
    <definedName name="______DEC01">#REF!</definedName>
    <definedName name="______Dec1">[5]total!$AC$6:$AC$122</definedName>
    <definedName name="______dec2">[6]total!$AZ$6:$AZ$139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[5]total!$S$6:$S$122</definedName>
    <definedName name="______feb2">[6]total!$AP$6:$AP$139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[8]เงินกู้ธนชาติ!$G$2</definedName>
    <definedName name="______Jan1">[5]total!$R$6:$R$122</definedName>
    <definedName name="______jan2">[6]total!$AO$6:$AO$139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[5]total!$X$6:$X$122</definedName>
    <definedName name="______jul2">[6]total!$AU$6:$AU$139</definedName>
    <definedName name="______Jun1">[5]total!$W$6:$W$122</definedName>
    <definedName name="______jun2">[6]total!$AT$6:$AT$139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[5]total!$T$6:$T$122</definedName>
    <definedName name="______mar2">[6]total!$AQ$6:$AQ$139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[5]total!$V$6:$V$122</definedName>
    <definedName name="______may2">[6]total!$AS$6:$AS$139</definedName>
    <definedName name="______NOV01" localSheetId="5">#REF!</definedName>
    <definedName name="______NOV01" localSheetId="1">#REF!</definedName>
    <definedName name="______NOV01">#REF!</definedName>
    <definedName name="______Nov1">[5]total!$AB$6:$AB$122</definedName>
    <definedName name="______nov2">[6]total!$AY$6:$AY$139</definedName>
    <definedName name="______Oct1">[5]total!$AA$6:$AA$122</definedName>
    <definedName name="______oct2">[6]total!$AX$6:$AX$139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 localSheetId="1">Scheduled_Payment+Extra_Payment</definedName>
    <definedName name="______PL11">Scheduled_Payment+Extra_Payment</definedName>
    <definedName name="______PL1997" localSheetId="5">#REF!</definedName>
    <definedName name="______PL1997" localSheetId="1">#REF!</definedName>
    <definedName name="______PL1997">#REF!</definedName>
    <definedName name="______pl2">[9]BS!$C$2:$C$575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'[10]SCB 1 - Current'!$F$10</definedName>
    <definedName name="______SCB2">'[10]SCB 2 - Current'!$F$11</definedName>
    <definedName name="______sep01" localSheetId="5">#REF!</definedName>
    <definedName name="______sep01" localSheetId="1">#REF!</definedName>
    <definedName name="______sep01">#REF!</definedName>
    <definedName name="______Sep1">[5]total!$Z$6:$Z$122</definedName>
    <definedName name="______sep2">[6]total!$AW$6:$AW$139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'[11]TrialBalance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[5]total!$U$6:$U$122</definedName>
    <definedName name="_____apr2">[6]total!$AR$6:$AR$139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[5]total!$Y$6:$Y$122</definedName>
    <definedName name="_____aug2">[6]total!$AV$6:$AV$139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1">'[17]AA-1'!#REF!</definedName>
    <definedName name="_____DAT1">'[17]AA-1'!#REF!</definedName>
    <definedName name="_____DAT10" localSheetId="1">'[17]AA-1'!#REF!</definedName>
    <definedName name="_____DAT10">'[17]AA-1'!#REF!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1">'[17]AA-1'!#REF!</definedName>
    <definedName name="_____DAT13">'[17]AA-1'!#REF!</definedName>
    <definedName name="_____DAT2" localSheetId="1">'[17]AA-1'!#REF!</definedName>
    <definedName name="_____DAT2">'[17]AA-1'!#REF!</definedName>
    <definedName name="_____DAT3" localSheetId="1">'[17]AA-1'!#REF!</definedName>
    <definedName name="_____DAT3">'[17]AA-1'!#REF!</definedName>
    <definedName name="_____DAT4">[7]TB!$E$3:$E$606</definedName>
    <definedName name="_____DAT5" localSheetId="1">'[17]AA-1'!#REF!</definedName>
    <definedName name="_____DAT5">'[17]AA-1'!#REF!</definedName>
    <definedName name="_____DAT6" localSheetId="1">'[17]AA-1'!#REF!</definedName>
    <definedName name="_____DAT6">'[17]AA-1'!#REF!</definedName>
    <definedName name="_____DAT7" localSheetId="1">'[17]AA-1'!#REF!</definedName>
    <definedName name="_____DAT7">'[17]AA-1'!#REF!</definedName>
    <definedName name="_____DAT8" localSheetId="1">'[17]AA-1'!#REF!</definedName>
    <definedName name="_____DAT8">'[17]AA-1'!#REF!</definedName>
    <definedName name="_____DAT9" localSheetId="1">'[17]AA-1'!#REF!</definedName>
    <definedName name="_____DAT9">'[17]AA-1'!#REF!</definedName>
    <definedName name="_____DEC01" localSheetId="5">#REF!</definedName>
    <definedName name="_____DEC01" localSheetId="1">#REF!</definedName>
    <definedName name="_____DEC01">#REF!</definedName>
    <definedName name="_____Dec1">[5]total!$AC$6:$AC$122</definedName>
    <definedName name="_____dec2">[6]total!$AZ$6:$AZ$139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[5]total!$S$6:$S$122</definedName>
    <definedName name="_____FEB12" localSheetId="5">#REF!</definedName>
    <definedName name="_____FEB12" localSheetId="1">#REF!</definedName>
    <definedName name="_____FEB12">#REF!</definedName>
    <definedName name="_____feb2">[6]total!$AP$6:$AP$139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[8]เงินกู้ธนชาติ!$G$2</definedName>
    <definedName name="_____Jan1">[5]total!$R$6:$R$122</definedName>
    <definedName name="_____jan1111" localSheetId="5">#REF!</definedName>
    <definedName name="_____jan1111" localSheetId="1">#REF!</definedName>
    <definedName name="_____jan1111">#REF!</definedName>
    <definedName name="_____jan2">[6]total!$AO$6:$AO$139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[5]total!$X$6:$X$122</definedName>
    <definedName name="_____jul2">[6]total!$AU$6:$AU$139</definedName>
    <definedName name="_____Jun1">[5]total!$W$6:$W$122</definedName>
    <definedName name="_____jun2">[6]total!$AT$6:$AT$139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[5]total!$T$6:$T$122</definedName>
    <definedName name="_____mar2">[6]total!$AQ$6:$AQ$139</definedName>
    <definedName name="_____MAY02" localSheetId="5">#REF!</definedName>
    <definedName name="_____MAY02" localSheetId="1">#REF!</definedName>
    <definedName name="_____MAY02">#REF!</definedName>
    <definedName name="_____May1">[5]total!$V$6:$V$122</definedName>
    <definedName name="_____may2">[6]total!$AS$6:$AS$139</definedName>
    <definedName name="_____NOV01" localSheetId="5">#REF!</definedName>
    <definedName name="_____NOV01" localSheetId="1">#REF!</definedName>
    <definedName name="_____NOV01">#REF!</definedName>
    <definedName name="_____Nov1">[5]total!$AB$6:$AB$122</definedName>
    <definedName name="_____nov2">[6]total!$AY$6:$AY$139</definedName>
    <definedName name="_____OBJ2005" localSheetId="5">#REF!</definedName>
    <definedName name="_____OBJ2005" localSheetId="1">#REF!</definedName>
    <definedName name="_____OBJ2005">#REF!</definedName>
    <definedName name="_____Oct1">[5]total!$AA$6:$AA$122</definedName>
    <definedName name="_____oct2">[6]total!$AX$6:$AX$139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 localSheetId="1">Scheduled_Payment+Extra_Payment</definedName>
    <definedName name="_____PL11">Scheduled_Payment+Extra_Payment</definedName>
    <definedName name="_____PL1997" localSheetId="5">#REF!</definedName>
    <definedName name="_____PL1997" localSheetId="1">#REF!</definedName>
    <definedName name="_____PL1997">#REF!</definedName>
    <definedName name="_____pl2">[9]BS!$C$2:$C$575</definedName>
    <definedName name="_____PM2">[18]CIPA!$B$10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1">[19]RSS9801!#REF!</definedName>
    <definedName name="_____rbl1">[19]RSS9801!#REF!</definedName>
    <definedName name="_____RBL2" localSheetId="5">#REF!</definedName>
    <definedName name="_____RBL2" localSheetId="1">#REF!</definedName>
    <definedName name="_____RBL2">#REF!</definedName>
    <definedName name="_____rub1">[20]db!$C$15,[20]db!$B$14,[20]db!$B$12</definedName>
    <definedName name="_____SCB1">'[10]SCB 1 - Current'!$F$10</definedName>
    <definedName name="_____SCB2">'[10]SCB 2 - Current'!$F$11</definedName>
    <definedName name="_____sep01" localSheetId="5">#REF!</definedName>
    <definedName name="_____sep01" localSheetId="1">#REF!</definedName>
    <definedName name="_____sep01">#REF!</definedName>
    <definedName name="_____Sep1">[5]total!$Z$6:$Z$122</definedName>
    <definedName name="_____sep2">[6]total!$AW$6:$AW$139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'[11]TrialBalance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[21]Jan_Dec02!$C$6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[22]Order_Nov_w45!$A$60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[5]total!$U$6:$U$122</definedName>
    <definedName name="____apr2">[6]total!$AR$6:$AR$139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[5]total!$Y$6:$Y$122</definedName>
    <definedName name="____aug2">[6]total!$AV$6:$AV$139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1">'[17]AA-1'!#REF!</definedName>
    <definedName name="____DAT1">'[17]AA-1'!#REF!</definedName>
    <definedName name="____DAT10" localSheetId="1">'[17]AA-1'!#REF!</definedName>
    <definedName name="____DAT10">'[17]AA-1'!#REF!</definedName>
    <definedName name="____DAT11" localSheetId="1">[23]Sheet1!#REF!</definedName>
    <definedName name="____DAT11">[23]Sheet1!#REF!</definedName>
    <definedName name="____DAT12" localSheetId="1">[23]Sheet1!#REF!</definedName>
    <definedName name="____DAT12">[23]Sheet1!#REF!</definedName>
    <definedName name="____DAT13" localSheetId="1">'[17]AA-1'!#REF!</definedName>
    <definedName name="____DAT13">'[17]AA-1'!#REF!</definedName>
    <definedName name="____DAT15" localSheetId="1">[23]Sheet1!#REF!</definedName>
    <definedName name="____DAT15">[23]Sheet1!#REF!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1">'[24]Sum Yr07'!#REF!</definedName>
    <definedName name="____DAT18">'[24]Sum Yr07'!#REF!</definedName>
    <definedName name="____DAT19" localSheetId="5">#REF!</definedName>
    <definedName name="____DAT19" localSheetId="1">#REF!</definedName>
    <definedName name="____DAT19">#REF!</definedName>
    <definedName name="____DAT2" localSheetId="1">'[17]AA-1'!#REF!</definedName>
    <definedName name="____DAT2">'[17]AA-1'!#REF!</definedName>
    <definedName name="____DAT20" localSheetId="1">'[24]Sum Yr07'!#REF!</definedName>
    <definedName name="____DAT20">'[24]Sum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1">'[17]AA-1'!#REF!</definedName>
    <definedName name="____DAT3">'[17]AA-1'!#REF!</definedName>
    <definedName name="____DAT4">[7]TB!$E$3:$E$606</definedName>
    <definedName name="____DAT5" localSheetId="1">'[17]AA-1'!#REF!</definedName>
    <definedName name="____DAT5">'[17]AA-1'!#REF!</definedName>
    <definedName name="____DAT6" localSheetId="1">'[17]AA-1'!#REF!</definedName>
    <definedName name="____DAT6">'[17]AA-1'!#REF!</definedName>
    <definedName name="____DAT7" localSheetId="1">'[17]AA-1'!#REF!</definedName>
    <definedName name="____DAT7">'[17]AA-1'!#REF!</definedName>
    <definedName name="____DAT8" localSheetId="1">'[17]AA-1'!#REF!</definedName>
    <definedName name="____DAT8">'[17]AA-1'!#REF!</definedName>
    <definedName name="____DAT9" localSheetId="1">'[17]AA-1'!#REF!</definedName>
    <definedName name="____DAT9">'[17]AA-1'!#REF!</definedName>
    <definedName name="____DEC01" localSheetId="5">#REF!</definedName>
    <definedName name="____DEC01" localSheetId="1">#REF!</definedName>
    <definedName name="____DEC01">#REF!</definedName>
    <definedName name="____Dec1">[5]total!$AC$6:$AC$122</definedName>
    <definedName name="____dec2">[6]total!$AZ$6:$AZ$139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[5]total!$S$6:$S$122</definedName>
    <definedName name="____feb2">[6]total!$AP$6:$AP$139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[25]เงินกู้ธนชาติ!$G$2</definedName>
    <definedName name="____Jan1">[5]total!$R$6:$R$122</definedName>
    <definedName name="____jan2">[6]total!$AO$6:$AO$139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[5]total!$X$6:$X$122</definedName>
    <definedName name="____jul2">[6]total!$AU$6:$AU$139</definedName>
    <definedName name="____Jun1">[5]total!$W$6:$W$122</definedName>
    <definedName name="____jun2">[6]total!$AT$6:$AT$139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[26]Sheet1!$F$1:$I$1</definedName>
    <definedName name="____Mar1">[5]total!$T$6:$T$122</definedName>
    <definedName name="____mar2">[6]total!$AQ$6:$AQ$139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[5]total!$V$6:$V$122</definedName>
    <definedName name="____may2">[6]total!$AS$6:$AS$139</definedName>
    <definedName name="____NOV01" localSheetId="5">#REF!</definedName>
    <definedName name="____NOV01" localSheetId="1">#REF!</definedName>
    <definedName name="____NOV01">#REF!</definedName>
    <definedName name="____Nov1">[5]total!$AB$6:$AB$122</definedName>
    <definedName name="____nov2">[6]total!$AY$6:$AY$139</definedName>
    <definedName name="____OAC11">'[27]BALANCE SHEET '!$D$12</definedName>
    <definedName name="____OAC2">'[28]BALANCE SHEET '!$D$18</definedName>
    <definedName name="____OAC22">'[27]BALANCE SHEET '!$D$18</definedName>
    <definedName name="____OBJ2005" localSheetId="5">#REF!</definedName>
    <definedName name="____OBJ2005" localSheetId="1">#REF!</definedName>
    <definedName name="____OBJ2005">#REF!</definedName>
    <definedName name="____Oct1">[5]total!$AA$6:$AA$122</definedName>
    <definedName name="____oct2">[6]total!$AX$6:$AX$139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 localSheetId="1">Scheduled_Payment+Extra_Payment</definedName>
    <definedName name="____PL11">Scheduled_Payment+Extra_Payment</definedName>
    <definedName name="____PL1997" localSheetId="5">#REF!</definedName>
    <definedName name="____PL1997" localSheetId="1">#REF!</definedName>
    <definedName name="____PL1997">#REF!</definedName>
    <definedName name="____pl2">[9]BS!$C$2:$C$575</definedName>
    <definedName name="____PM2">[18]CIPA!$B$10</definedName>
    <definedName name="____PP1" localSheetId="5">#REF!</definedName>
    <definedName name="____PP1" localSheetId="1">#REF!</definedName>
    <definedName name="____PP1">#REF!</definedName>
    <definedName name="____prg1" localSheetId="1">'[29]pa group'!#REF!</definedName>
    <definedName name="____prg1">'[29]pa group'!#REF!</definedName>
    <definedName name="____prg180" localSheetId="1">'[29]pa group'!#REF!</definedName>
    <definedName name="____prg180">'[29]pa group'!#REF!</definedName>
    <definedName name="____PRO1" localSheetId="5">#REF!</definedName>
    <definedName name="____PRO1" localSheetId="1">#REF!</definedName>
    <definedName name="____PRO1">#REF!</definedName>
    <definedName name="____rbl1" localSheetId="1">[19]RSS9801!#REF!</definedName>
    <definedName name="____rbl1">[19]RSS9801!#REF!</definedName>
    <definedName name="____RBL2" localSheetId="5">#REF!</definedName>
    <definedName name="____RBL2" localSheetId="1">#REF!</definedName>
    <definedName name="____RBL2">#REF!</definedName>
    <definedName name="____rub1">[20]db!$C$15,[20]db!$B$14,[20]db!$B$12</definedName>
    <definedName name="____SCB1">'[30]SCB 1 - Current'!$F$10</definedName>
    <definedName name="____SCB2">'[30]SCB 2 - Current'!$F$11</definedName>
    <definedName name="____sep01" localSheetId="5">#REF!</definedName>
    <definedName name="____sep01" localSheetId="1">#REF!</definedName>
    <definedName name="____sep01">#REF!</definedName>
    <definedName name="____Sep1">[5]total!$Z$6:$Z$122</definedName>
    <definedName name="____sep2">[6]total!$AW$6:$AW$139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'[31]10-1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'[11]TrialBalance Q3-2002'!$A$1:$H$301</definedName>
    <definedName name="____ti65" localSheetId="1" hidden="1">'[32]PS-1995'!#REF!</definedName>
    <definedName name="____ti65" hidden="1">'[32]PS-1995'!#REF!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[33]Det_WIP!$A$6:$P$145</definedName>
    <definedName name="____UPD2">[21]Jan_Dec02!$C$6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[34]Order_Nov_w45!$A$60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[5]total!$U$6:$U$122</definedName>
    <definedName name="___apr2">[6]total!$AR$6:$AR$139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[5]total!$Y$6:$Y$122</definedName>
    <definedName name="___aug2">[6]total!$AV$6:$AV$139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1">'[17]AA-1'!#REF!</definedName>
    <definedName name="___DAT1">'[17]AA-1'!#REF!</definedName>
    <definedName name="___DAT10" localSheetId="1">'[17]AA-1'!#REF!</definedName>
    <definedName name="___DAT10">'[17]AA-1'!#REF!</definedName>
    <definedName name="___DAT11" localSheetId="1">[23]Sheet1!#REF!</definedName>
    <definedName name="___DAT11">[23]Sheet1!#REF!</definedName>
    <definedName name="___DAT12" localSheetId="1">[23]Sheet1!#REF!</definedName>
    <definedName name="___DAT12">[23]Sheet1!#REF!</definedName>
    <definedName name="___DAT13" localSheetId="1">'[17]AA-1'!#REF!</definedName>
    <definedName name="___DAT13">'[17]AA-1'!#REF!</definedName>
    <definedName name="___DAT15" localSheetId="1">[23]Sheet1!#REF!</definedName>
    <definedName name="___DAT15">[23]Sheet1!#REF!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1">'[24]Sum Yr07'!#REF!</definedName>
    <definedName name="___DAT18">'[24]Sum Yr07'!#REF!</definedName>
    <definedName name="___DAT19" localSheetId="5">#REF!</definedName>
    <definedName name="___DAT19" localSheetId="1">#REF!</definedName>
    <definedName name="___DAT19">#REF!</definedName>
    <definedName name="___DAT2" localSheetId="1">'[17]AA-1'!#REF!</definedName>
    <definedName name="___DAT2">'[17]AA-1'!#REF!</definedName>
    <definedName name="___DAT20" localSheetId="1">'[24]Sum Yr07'!#REF!</definedName>
    <definedName name="___DAT20">'[24]Sum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1">'[17]AA-1'!#REF!</definedName>
    <definedName name="___DAT3">'[17]AA-1'!#REF!</definedName>
    <definedName name="___DAT4">[7]TB!$E$3:$E$606</definedName>
    <definedName name="___DAT5" localSheetId="1">'[17]AA-1'!#REF!</definedName>
    <definedName name="___DAT5">'[17]AA-1'!#REF!</definedName>
    <definedName name="___DAT6" localSheetId="1">'[17]AA-1'!#REF!</definedName>
    <definedName name="___DAT6">'[17]AA-1'!#REF!</definedName>
    <definedName name="___DAT7" localSheetId="1">'[17]AA-1'!#REF!</definedName>
    <definedName name="___DAT7">'[17]AA-1'!#REF!</definedName>
    <definedName name="___DAT8" localSheetId="1">'[17]AA-1'!#REF!</definedName>
    <definedName name="___DAT8">'[17]AA-1'!#REF!</definedName>
    <definedName name="___DAT9" localSheetId="1">'[17]AA-1'!#REF!</definedName>
    <definedName name="___DAT9">'[17]AA-1'!#REF!</definedName>
    <definedName name="___DEC01" localSheetId="5">#REF!</definedName>
    <definedName name="___DEC01" localSheetId="1">#REF!</definedName>
    <definedName name="___DEC01">#REF!</definedName>
    <definedName name="___Dec1">[5]total!$AC$6:$AC$122</definedName>
    <definedName name="___dec2">[6]total!$AZ$6:$AZ$139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[5]total!$S$6:$S$122</definedName>
    <definedName name="___FEB12" localSheetId="5">#REF!</definedName>
    <definedName name="___FEB12" localSheetId="1">#REF!</definedName>
    <definedName name="___FEB12">#REF!</definedName>
    <definedName name="___feb2">[6]total!$AP$6:$AP$139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[25]เงินกู้ธนชาติ!$G$2</definedName>
    <definedName name="___Jan1">[5]total!$R$6:$R$122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[6]total!$AO$6:$AO$139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[5]total!$X$6:$X$122</definedName>
    <definedName name="___jul2">[6]total!$AU$6:$AU$139</definedName>
    <definedName name="___Jun1">[5]total!$W$6:$W$122</definedName>
    <definedName name="___jun2">[6]total!$AT$6:$AT$139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[26]Sheet1!$F$1:$I$1</definedName>
    <definedName name="___Mar1">[5]total!$T$6:$T$122</definedName>
    <definedName name="___mar2">[6]total!$AQ$6:$AQ$139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[5]total!$V$6:$V$122</definedName>
    <definedName name="___may2">[6]total!$AS$6:$AS$139</definedName>
    <definedName name="___NOV01" localSheetId="5">#REF!</definedName>
    <definedName name="___NOV01" localSheetId="1">#REF!</definedName>
    <definedName name="___NOV01">#REF!</definedName>
    <definedName name="___Nov1">[5]total!$AB$6:$AB$122</definedName>
    <definedName name="___nov2">[6]total!$AY$6:$AY$139</definedName>
    <definedName name="___OAC11">'[27]BALANCE SHEET '!$D$12</definedName>
    <definedName name="___OAC2">'[28]BALANCE SHEET '!$D$18</definedName>
    <definedName name="___OAC22">'[27]BALANCE SHEET '!$D$18</definedName>
    <definedName name="___OBJ2005" localSheetId="5">#REF!</definedName>
    <definedName name="___OBJ2005" localSheetId="1">#REF!</definedName>
    <definedName name="___OBJ2005">#REF!</definedName>
    <definedName name="___Oct1">[5]total!$AA$6:$AA$122</definedName>
    <definedName name="___oct2">[6]total!$AX$6:$AX$139</definedName>
    <definedName name="___OCT334">'[35]FF-3'!$A$1:$IV$8</definedName>
    <definedName name="___old2">[36]PLGROUP!$I$3</definedName>
    <definedName name="___old3">[36]PLGROUPCPY!$G$5</definedName>
    <definedName name="___old4">[36]PLGROUPCPY!$I$5</definedName>
    <definedName name="___old5">[36]PLGROUP!$C$5</definedName>
    <definedName name="___old6">[36]PLDM!$I$4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 localSheetId="1">Scheduled_Payment+Extra_Payment</definedName>
    <definedName name="___PL11">Scheduled_Payment+Extra_Payment</definedName>
    <definedName name="___PL1997" localSheetId="5">#REF!</definedName>
    <definedName name="___PL1997" localSheetId="1">#REF!</definedName>
    <definedName name="___PL1997">#REF!</definedName>
    <definedName name="___pl2">[9]BS!$C$2:$C$575</definedName>
    <definedName name="___PM2">[18]CIPA!$B$10</definedName>
    <definedName name="___prg1" localSheetId="1">'[29]pa group'!#REF!</definedName>
    <definedName name="___prg1">'[29]pa group'!#REF!</definedName>
    <definedName name="___prg180" localSheetId="1">'[29]pa group'!#REF!</definedName>
    <definedName name="___prg180">'[29]pa group'!#REF!</definedName>
    <definedName name="___PRO1" localSheetId="5">#REF!</definedName>
    <definedName name="___PRO1" localSheetId="1">#REF!</definedName>
    <definedName name="___PRO1">#REF!</definedName>
    <definedName name="___rbl1" localSheetId="1">[19]RSS9801!#REF!</definedName>
    <definedName name="___rbl1">[19]RSS9801!#REF!</definedName>
    <definedName name="___RBL2" localSheetId="5">#REF!</definedName>
    <definedName name="___RBL2" localSheetId="1">#REF!</definedName>
    <definedName name="___RBL2">#REF!</definedName>
    <definedName name="___rub1">[20]db!$C$15,[20]db!$B$14,[20]db!$B$12</definedName>
    <definedName name="___SCB1">'[30]SCB 1 - Current'!$F$10</definedName>
    <definedName name="___SCB2">'[30]SCB 2 - Current'!$F$11</definedName>
    <definedName name="___sep01" localSheetId="5">#REF!</definedName>
    <definedName name="___sep01" localSheetId="1">#REF!</definedName>
    <definedName name="___sep01">#REF!</definedName>
    <definedName name="___Sep1">[5]total!$Z$6:$Z$122</definedName>
    <definedName name="___sep2">[6]total!$AW$6:$AW$139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'[31]10-1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'[11]TrialBalance Q3-2002'!$A$1:$H$301</definedName>
    <definedName name="___ti65" localSheetId="1" hidden="1">'[32]PS-1995'!#REF!</definedName>
    <definedName name="___ti65" hidden="1">'[32]PS-1995'!#REF!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[33]Det_WIP!$A$6:$P$145</definedName>
    <definedName name="___UPD2">[21]Jan_Dec02!$C$6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[34]Order_Nov_w45!$A$60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[37]AM_COST!#REF!</definedName>
    <definedName name="__123Graph_A" hidden="1">[37]AM_COST!#REF!</definedName>
    <definedName name="__123Graph_AINT.CAM" hidden="1">[38]DIEZEL動弁相場!$AI$124:$AI$157</definedName>
    <definedName name="__123Graph_Aｽﾄﾛｰｸー出力" hidden="1">[38]DIEZEL動弁相場!$T$124:$T$158</definedName>
    <definedName name="__123Graph_Aﾀｲﾑｲﾝﾃｸﾞﾗﾙ" hidden="1">[38]DIEZEL動弁相場!$AI$124:$AI$157</definedName>
    <definedName name="__123Graph_Aﾊﾞﾙﾌﾞー出力" hidden="1">[38]DIEZEL動弁相場!$R$124:$R$158</definedName>
    <definedName name="__123Graph_A排気量ーﾄﾙｸ" hidden="1">[38]DIEZEL動弁相場!$Y$124:$Y$166</definedName>
    <definedName name="__123Graph_A排気量ー出力" hidden="1">[38]DIEZEL動弁相場!$BX$125:$BX$160</definedName>
    <definedName name="__123Graph_A排気量ー回転数" hidden="1">[38]DIEZEL動弁相場!$S$125:$S$160</definedName>
    <definedName name="__123Graph_Bｽﾄﾛｰｸー出力" hidden="1">[38]DIEZEL動弁相場!$S$124:$S$158</definedName>
    <definedName name="__123Graph_Bﾀｲﾑｲﾝﾃｸﾞﾗﾙ" hidden="1">[38]DIEZEL動弁相場!$AR$124:$AR$157</definedName>
    <definedName name="__123Graph_Bﾊﾞﾙﾌﾞー出力" hidden="1">[38]DIEZEL動弁相場!$P$124:$P$158</definedName>
    <definedName name="__123Graph_B排気量ーﾄﾙｸ" hidden="1">[38]DIEZEL動弁相場!$BW$124:$BW$166</definedName>
    <definedName name="__123Graph_B排気量ー出力" hidden="1">[38]DIEZEL動弁相場!$P$125:$P$166</definedName>
    <definedName name="__123Graph_D" localSheetId="1" hidden="1">[39]ชื่อหุ้น!#REF!</definedName>
    <definedName name="__123Graph_D" hidden="1">[39]ชื่อหุ้น!#REF!</definedName>
    <definedName name="__123Graph_XEXH.CAM" hidden="1">[38]DIEZEL動弁相場!$L$124:$L$157</definedName>
    <definedName name="__123Graph_XI.V.AREA" hidden="1">[38]DIEZEL動弁相場!$AJ$125:$AJ$153</definedName>
    <definedName name="__123Graph_XINT.CAM" hidden="1">[38]DIEZEL動弁相場!$L$124:$L$157</definedName>
    <definedName name="__123Graph_Xｽﾄﾛｰｸー出力" hidden="1">[38]DIEZEL動弁相場!$H$124:$H$158</definedName>
    <definedName name="__123Graph_Xﾀｲﾑｲﾝﾃｸﾞﾗﾙ" hidden="1">[38]DIEZEL動弁相場!$L$124:$L$157</definedName>
    <definedName name="__123Graph_Xﾊﾞﾙﾌﾞー出力" hidden="1">[38]DIEZEL動弁相場!$AJ$124:$AJ$157</definedName>
    <definedName name="__123Graph_X排気量ーﾄﾙｸ" hidden="1">[38]DIEZEL動弁相場!$K$124:$K$166</definedName>
    <definedName name="__123Graph_X排気量ー出力" hidden="1">[38]DIEZEL動弁相場!$K$125:$K$160</definedName>
    <definedName name="__123Graph_X排気量ー回転数" hidden="1">[38]DIEZEL動弁相場!$K$125:$K$160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1">[40]ที่ดินปากช่อง!#REF!</definedName>
    <definedName name="__A300000">[40]ที่ดินปากช่อง!#REF!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1">[40]ที่ดินปากช่อง!#REF!</definedName>
    <definedName name="__AH500000">[40]ที่ดินปากช่อง!#REF!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[41]BPR!$F$11</definedName>
    <definedName name="__APR02" localSheetId="5">#REF!</definedName>
    <definedName name="__APR02" localSheetId="1">#REF!</definedName>
    <definedName name="__APR02">#REF!</definedName>
    <definedName name="__Apr1">[5]total!$U$6:$U$122</definedName>
    <definedName name="__apr2">[6]total!$AR$6:$AR$139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[5]total!$Y$6:$Y$122</definedName>
    <definedName name="__aug2">[6]total!$AV$6:$AV$139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[5]total!$AC$6:$AC$122</definedName>
    <definedName name="__dec2">[6]total!$AZ$6:$AZ$139</definedName>
    <definedName name="__DEC2001" localSheetId="5">#REF!</definedName>
    <definedName name="__DEC2001" localSheetId="1">#REF!</definedName>
    <definedName name="__DEC2001">#REF!</definedName>
    <definedName name="_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[5]total!$S$6:$S$122</definedName>
    <definedName name="__FEB12" localSheetId="5">#REF!</definedName>
    <definedName name="__FEB12" localSheetId="1">#REF!</definedName>
    <definedName name="__FEB12">#REF!</definedName>
    <definedName name="__feb2">[6]total!$AP$6:$AP$139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[43]เงินกู้ธนชาติ!$G$2</definedName>
    <definedName name="__han23">NA()</definedName>
    <definedName name="__hp11" localSheetId="1">[44]AFA!#REF!</definedName>
    <definedName name="__hp11">[44]AFA!#REF!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[5]total!$R$6:$R$122</definedName>
    <definedName name="__jan1111" localSheetId="5">#REF!</definedName>
    <definedName name="__jan1111" localSheetId="1">#REF!</definedName>
    <definedName name="__jan1111">#REF!</definedName>
    <definedName name="__jan2">[6]total!$AO$6:$AO$139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[5]total!$X$6:$X$122</definedName>
    <definedName name="__jul2">[6]total!$AU$6:$AU$139</definedName>
    <definedName name="__Jun1">[5]total!$W$6:$W$122</definedName>
    <definedName name="__jun2">[6]total!$AT$6:$AT$139</definedName>
    <definedName name="__k1" localSheetId="5">#REF!</definedName>
    <definedName name="__k1" localSheetId="1">#REF!</definedName>
    <definedName name="__k1">#REF!</definedName>
    <definedName name="__k2">[45]FORMC94!$A$6:$M$38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[26]Sheet1!$F$1:$I$1</definedName>
    <definedName name="__Mar1">[5]total!$T$6:$T$122</definedName>
    <definedName name="__mar2">[6]total!$AQ$6:$AQ$139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[5]total!$V$6:$V$122</definedName>
    <definedName name="__may2">[6]total!$AS$6:$AS$139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[5]total!$AB$6:$AB$122</definedName>
    <definedName name="__nov2">[6]total!$AY$6:$AY$139</definedName>
    <definedName name="__OAC1">'[28]BALANCE SHEET '!$D$12</definedName>
    <definedName name="__OAC11">'[27]BALANCE SHEET '!$D$12</definedName>
    <definedName name="__OAC2">'[28]BALANCE SHEET '!$D$18</definedName>
    <definedName name="__OAC22">'[27]BALANCE SHEET '!$D$18</definedName>
    <definedName name="__OBJ2005" localSheetId="5">#REF!</definedName>
    <definedName name="__OBJ2005" localSheetId="1">#REF!</definedName>
    <definedName name="__OBJ2005">#REF!</definedName>
    <definedName name="__Oct1">[5]total!$AA$6:$AA$122</definedName>
    <definedName name="__oct2">[6]total!$AX$6:$AX$139</definedName>
    <definedName name="__OCT334">[46]FF_3!$A$1:$IV$8</definedName>
    <definedName name="__old2">[47]PLGROUP!$I$3</definedName>
    <definedName name="__old3">[47]PLGROUPCPY!$G$5</definedName>
    <definedName name="__old4">[47]PLGROUPCPY!$I$5</definedName>
    <definedName name="__old5">[47]PLGROUP!$C$5</definedName>
    <definedName name="__old6">[47]PLDM!$I$4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 localSheetId="1">Scheduled_Payment+Extra_Payment</definedName>
    <definedName name="__PL11">Scheduled_Payment+Extra_Payment</definedName>
    <definedName name="__PL1997" localSheetId="5">#REF!</definedName>
    <definedName name="__PL1997" localSheetId="1">#REF!</definedName>
    <definedName name="__PL1997">#REF!</definedName>
    <definedName name="__pl2">[9]BS!$C$2:$C$575</definedName>
    <definedName name="__PM2">[18]CIPA!$B$10</definedName>
    <definedName name="__PP1" localSheetId="5">#REF!</definedName>
    <definedName name="__PP1" localSheetId="1">#REF!</definedName>
    <definedName name="__PP1">#REF!</definedName>
    <definedName name="__prg1" localSheetId="1">'[29]pa group'!#REF!</definedName>
    <definedName name="__prg1">'[29]pa group'!#REF!</definedName>
    <definedName name="__prg180" localSheetId="1">'[29]pa group'!#REF!</definedName>
    <definedName name="__prg180">'[29]pa group'!#REF!</definedName>
    <definedName name="__PRO1" localSheetId="5">#REF!</definedName>
    <definedName name="__PRO1" localSheetId="1">#REF!</definedName>
    <definedName name="__PRO1">#REF!</definedName>
    <definedName name="__rbl1" localSheetId="1">[19]RSS9801!#REF!</definedName>
    <definedName name="__rbl1">[19]RSS9801!#REF!</definedName>
    <definedName name="__RBL2" localSheetId="5">#REF!</definedName>
    <definedName name="__RBL2" localSheetId="1">#REF!</definedName>
    <definedName name="__RBL2">#REF!</definedName>
    <definedName name="__rub1">[20]db!$C$15,[20]db!$B$14,[20]db!$B$12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'[30]SCB 1 - Current'!$F$10</definedName>
    <definedName name="__SCB2">'[30]SCB 2 - Current'!$F$11</definedName>
    <definedName name="__sep01" localSheetId="5">#REF!</definedName>
    <definedName name="__sep01" localSheetId="1">#REF!</definedName>
    <definedName name="__sep01">#REF!</definedName>
    <definedName name="__Sep1">[5]total!$Z$6:$Z$122</definedName>
    <definedName name="__sep2">[6]total!$AW$6:$AW$139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'[31]10-1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'[11]TrialBalance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'[32]PS-1995'!#REF!</definedName>
    <definedName name="__ti65" hidden="1">'[32]PS-1995'!#REF!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[33]Det_WIP!$A$6:$P$145</definedName>
    <definedName name="__tz593">NA()</definedName>
    <definedName name="__ui110">NA()</definedName>
    <definedName name="__UPD2">[21]Jan_Dec02!$C$6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[34]Order_Nov_w45!$A$60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[48]Group!$B$179</definedName>
    <definedName name="_100">[49]Group!$B$179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'[50]C 1'!$A$1:$H$177,'[50]C 1'!$A$1:$M$67,'[50]C 1'!$A$1:$M$67,'[50]C 1'!$A$1:$M$67,'[50]C 1'!$A$1:$M$67,'[50]C 1'!$A$1:$M$67,'[50]C 1'!$A$1:$M$67,'[50]C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([51]Rate!$A$1:$Q$42,[51]Rate!$A$1:$Q$42)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[48]Group!$B$196</definedName>
    <definedName name="_201111" localSheetId="5">[452]!data [452]!Jan-[52]DEC08!$A$468:$IV$468</definedName>
    <definedName name="_201111" localSheetId="1">[0]!data 'PL-T (3M)'!Jan-[52]DEC08!$A$468:$IV$468</definedName>
    <definedName name="_201111">[0]!data [0]!Jan-[52]DEC08!$A$468:$IV$468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[48]Group!$B$238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[48]Group!$B$251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[48]Group!$B$255</definedName>
    <definedName name="_540" localSheetId="1">'[53]ภงด.50-48'!#REF!</definedName>
    <definedName name="_540">'[53]ภงด.50-48'!#REF!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[48]Group!$B$281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[48]Group!$B$282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1">[55]FF_4!#REF!</definedName>
    <definedName name="_a_12">[55]FF_4!#REF!</definedName>
    <definedName name="_a_13" localSheetId="1">[56]FF_4!#REF!</definedName>
    <definedName name="_a_13">[56]FF_4!#REF!</definedName>
    <definedName name="_a_14" localSheetId="1">[55]FF_4!#REF!</definedName>
    <definedName name="_a_14">[55]FF_4!#REF!</definedName>
    <definedName name="_a_15" localSheetId="1">[55]FF_4!#REF!</definedName>
    <definedName name="_a_15">[55]FF_4!#REF!</definedName>
    <definedName name="_a_19" localSheetId="1">[57]FF_4!#REF!</definedName>
    <definedName name="_a_19">[57]FF_4!#REF!</definedName>
    <definedName name="_a_20" localSheetId="1">[56]FF_4!#REF!</definedName>
    <definedName name="_a_20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[56]FF_4!#REF!</definedName>
    <definedName name="_a_29">[56]FF_4!#REF!</definedName>
    <definedName name="_a_35">NA()</definedName>
    <definedName name="_a_43" localSheetId="1">[56]FF_4!#REF!</definedName>
    <definedName name="_a_43">[56]FF_4!#REF!</definedName>
    <definedName name="_a_47" localSheetId="1">[56]FF_4!#REF!</definedName>
    <definedName name="_a_47">[56]FF_4!#REF!</definedName>
    <definedName name="_a_49" localSheetId="1">[57]FF_4!#REF!</definedName>
    <definedName name="_a_49">[57]FF_4!#REF!</definedName>
    <definedName name="_a_65" localSheetId="1">[57]FF_4!#REF!</definedName>
    <definedName name="_a_65">[57]FF_4!#REF!</definedName>
    <definedName name="_a_66" localSheetId="1">[56]FF_4!#REF!</definedName>
    <definedName name="_a_66">[56]FF_4!#REF!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[48]Group!$D$179</definedName>
    <definedName name="_A20">[58]Group!$D$197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[48]Group!$D$238</definedName>
    <definedName name="_A300000" localSheetId="1">[40]ที่ดินปากช่อง!#REF!</definedName>
    <definedName name="_A300000">[40]ที่ดินปากช่อง!#REF!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[48]Group!$D$251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[48]Group!$D$281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[48]Group!$D$282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[48]Group!$D$7</definedName>
    <definedName name="_AA1" localSheetId="5">#REF!</definedName>
    <definedName name="_AA1" localSheetId="1">#REF!</definedName>
    <definedName name="_AA1">#REF!</definedName>
    <definedName name="_AB1">[48]Group!$D$9</definedName>
    <definedName name="_AB2">[48]Group!$D$15</definedName>
    <definedName name="_ABB">[48]Group!$D$29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[48]Group!$D$39</definedName>
    <definedName name="_AC14" localSheetId="5">#REF!</definedName>
    <definedName name="_AC14" localSheetId="1">#REF!</definedName>
    <definedName name="_AC14">#REF!</definedName>
    <definedName name="_AC2" localSheetId="1">[59]Group!#REF!</definedName>
    <definedName name="_AC2">[59]Group!#REF!</definedName>
    <definedName name="_ACC">[48]Group!$D$64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[48]Group!$D$76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[48]Group!$D$79</definedName>
    <definedName name="_AF">[48]Group!$D$85</definedName>
    <definedName name="_AF2" localSheetId="5">#REF!</definedName>
    <definedName name="_AF2" localSheetId="1">#REF!</definedName>
    <definedName name="_AF2">#REF!</definedName>
    <definedName name="_AF3" localSheetId="1">[59]Group!#REF!</definedName>
    <definedName name="_AF3">[59]Group!#REF!</definedName>
    <definedName name="_AFF">[48]Group!$D$107</definedName>
    <definedName name="_AH500000" localSheetId="1">[40]ที่ดินปากช่อง!#REF!</definedName>
    <definedName name="_AH500000">[40]ที่ดินปากช่อง!#REF!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[48]Group!$D$122</definedName>
    <definedName name="_AM1" localSheetId="1">[60]Group!#REF!</definedName>
    <definedName name="_AM1">[60]Group!#REF!</definedName>
    <definedName name="_AM2">[48]Group!$D$130</definedName>
    <definedName name="_AM3">[58]Group!$D$135</definedName>
    <definedName name="_AM4">[48]Group!$D$133</definedName>
    <definedName name="_AM5">[48]Group!$D$137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[48]Group!$D$143</definedName>
    <definedName name="_AN2">[48]Group!$D$144</definedName>
    <definedName name="_ANN2" localSheetId="1">[60]Group!#REF!</definedName>
    <definedName name="_ANN2">[60]Group!#REF!</definedName>
    <definedName name="_ANN3" localSheetId="5">#REF!</definedName>
    <definedName name="_ANN3" localSheetId="1">#REF!</definedName>
    <definedName name="_ANN3">#REF!</definedName>
    <definedName name="_ANN6" localSheetId="1">[60]Group!#REF!</definedName>
    <definedName name="_ANN6">[60]Group!#REF!</definedName>
    <definedName name="_AP110">[61]BPR!$F$11</definedName>
    <definedName name="_APR02" localSheetId="5">#REF!</definedName>
    <definedName name="_APR02" localSheetId="1">#REF!</definedName>
    <definedName name="_APR02">#REF!</definedName>
    <definedName name="_Apr1">[5]total!$U$6:$U$122</definedName>
    <definedName name="_apr2">[6]total!$AR$6:$AR$139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[48]Group!$D$148</definedName>
    <definedName name="_AU2">[48]Group!$D$151</definedName>
    <definedName name="_AU3">[48]Group!$D$152</definedName>
    <definedName name="_AU4">[48]Group!$D$153</definedName>
    <definedName name="_AU5">[48]Group!$D$154</definedName>
    <definedName name="_AU7">[62]Group!$D$131</definedName>
    <definedName name="_AUG01" localSheetId="5">#REF!</definedName>
    <definedName name="_AUG01" localSheetId="1">#REF!</definedName>
    <definedName name="_AUG01">#REF!</definedName>
    <definedName name="_Aug1">[5]total!$Y$6:$Y$122</definedName>
    <definedName name="_aug2">[6]total!$AV$6:$AV$139</definedName>
    <definedName name="_AZ2" localSheetId="1">[59]Group!#REF!</definedName>
    <definedName name="_AZ2">[59]Group!#REF!</definedName>
    <definedName name="_AZ3">[48]Group!$D$169</definedName>
    <definedName name="_B">NA()</definedName>
    <definedName name="_B1">[48]Group!$B$9</definedName>
    <definedName name="_B2">[48]Group!$B$15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[48]Group!$B$29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[48]Group!$B$32</definedName>
    <definedName name="_C11">[48]Group!$B$35</definedName>
    <definedName name="_C12">[48]Group!$B$36</definedName>
    <definedName name="_C13">[48]Group!$B$39</definedName>
    <definedName name="_C14" localSheetId="5">#REF!</definedName>
    <definedName name="_C14" localSheetId="1">#REF!</definedName>
    <definedName name="_C14">#REF!</definedName>
    <definedName name="_C2" localSheetId="1">[59]Group!#REF!</definedName>
    <definedName name="_C2">[59]Group!#REF!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[48]Group!$B$64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[48]Group!$B$76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[5]total!$AC$6:$AC$122</definedName>
    <definedName name="_dec2">[6]total!$AZ$6:$AZ$139</definedName>
    <definedName name="_DEC2001" localSheetId="5">#REF!</definedName>
    <definedName name="_DEC2001" localSheetId="1">#REF!</definedName>
    <definedName name="_DEC2001">#REF!</definedName>
    <definedName name="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[48]Group!$B$79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1">[59]Group!#REF!</definedName>
    <definedName name="_F3">[59]Group!#REF!</definedName>
    <definedName name="_FA001" localSheetId="5">#REF!</definedName>
    <definedName name="_FA001" localSheetId="1">#REF!</definedName>
    <definedName name="_FA001">#REF!</definedName>
    <definedName name="_Feb1">[5]total!$S$6:$S$122</definedName>
    <definedName name="_FEB12" localSheetId="5">#REF!</definedName>
    <definedName name="_FEB12" localSheetId="1">#REF!</definedName>
    <definedName name="_FEB12">#REF!</definedName>
    <definedName name="_feb2">[6]total!$AP$6:$AP$139</definedName>
    <definedName name="_feb2012" localSheetId="5">#REF!</definedName>
    <definedName name="_feb2012" localSheetId="1">#REF!</definedName>
    <definedName name="_feb2012">#REF!</definedName>
    <definedName name="_FF">[48]Group!$B$107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xlnm._FilterDatabase" hidden="1">'[64]Supplier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1">[44]AFA!#REF!</definedName>
    <definedName name="_hp11">[44]AFA!#REF!</definedName>
    <definedName name="_hp2" localSheetId="1">[67]AFA!#REF!</definedName>
    <definedName name="_hp2">[67]AFA!#REF!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1">[68]FS!#REF!</definedName>
    <definedName name="_iw1">[68]FS!#REF!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[5]total!$R$6:$R$122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[6]total!$AO$6:$AO$139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[5]total!$X$6:$X$122</definedName>
    <definedName name="_jul2">[6]total!$AU$6:$AU$139</definedName>
    <definedName name="_Jun1">[5]total!$W$6:$W$122</definedName>
    <definedName name="_jun2">[6]total!$AT$6:$AT$139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[45]FORMC94!$A$6:$M$38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1">'[69]FF-1'!#REF!</definedName>
    <definedName name="_M1">'[69]FF-1'!#REF!</definedName>
    <definedName name="_M2">[48]Group!$B$130</definedName>
    <definedName name="_M3">[48]Group!$B$134</definedName>
    <definedName name="_M4" localSheetId="5">#REF!</definedName>
    <definedName name="_M4" localSheetId="1">#REF!</definedName>
    <definedName name="_M4">#REF!</definedName>
    <definedName name="_M5">[48]Group!$B$137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[26]Sheet1!$F$1:$I$1</definedName>
    <definedName name="_Mar1">[5]total!$T$6:$T$122</definedName>
    <definedName name="_mar2">[6]total!$AQ$6:$AQ$139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[5]total!$V$6:$V$122</definedName>
    <definedName name="_may2">[6]total!$AS$6:$AS$139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[60]Group!#REF!</definedName>
    <definedName name="_NN2">[60]Group!#REF!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1">[71]Info!#REF!</definedName>
    <definedName name="_no1">[71]Info!#REF!</definedName>
    <definedName name="_NOV01" localSheetId="5">#REF!</definedName>
    <definedName name="_NOV01" localSheetId="1">#REF!</definedName>
    <definedName name="_NOV01">#REF!</definedName>
    <definedName name="_Nov1">[5]total!$AB$6:$AB$122</definedName>
    <definedName name="_nov2">[6]total!$AY$6:$AY$139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'[27]BALANCE SHEET '!$D$12</definedName>
    <definedName name="_OAC2">'[28]BALANCE SHEET '!$D$18</definedName>
    <definedName name="_OAC22">'[27]BALANCE SHEET '!$D$18</definedName>
    <definedName name="_OBJ2005" localSheetId="5">#REF!</definedName>
    <definedName name="_OBJ2005" localSheetId="1">#REF!</definedName>
    <definedName name="_OBJ2005">#REF!</definedName>
    <definedName name="_Oct1">[5]total!$AA$6:$AA$122</definedName>
    <definedName name="_oct2">[6]total!$AX$6:$AX$139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[73]total!#REF!</definedName>
    <definedName name="_Parse_Out" hidden="1">[73]total!#REF!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[452]!P&amp;[452]!l CONSOL [74]NEW!$DM$50:$DM$50</definedName>
    <definedName name="_PCR1" localSheetId="1">'PL-T (3M)'!P&amp;[0]!l CONSOL [74]NEW!$DM$50:$DM$50</definedName>
    <definedName name="_PCR1">[0]!P&amp;[0]!l CONSOL [74]NEW!$DM$50:$DM$50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 localSheetId="1">Scheduled_Payment+Extra_Payment</definedName>
    <definedName name="_PL11">Scheduled_Payment+Extra_Payment</definedName>
    <definedName name="_PL1997" localSheetId="5">#REF!</definedName>
    <definedName name="_PL1997" localSheetId="1">#REF!</definedName>
    <definedName name="_PL1997">#REF!</definedName>
    <definedName name="_pl2">[9]BS!$C$2:$C$575</definedName>
    <definedName name="_PM2">[18]CIPA!$B$10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5">#REF!</definedName>
    <definedName name="_PP1" localSheetId="1">#REF!</definedName>
    <definedName name="_PP1">#REF!</definedName>
    <definedName name="_prg1" localSheetId="1">'[76]pa group'!#REF!</definedName>
    <definedName name="_prg1">'[76]pa group'!#REF!</definedName>
    <definedName name="_prg180" localSheetId="1">'[76]pa group'!#REF!</definedName>
    <definedName name="_prg180">'[76]pa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1">[77]MOULD!#REF!</definedName>
    <definedName name="_q_10">[77]MOULD!#REF!</definedName>
    <definedName name="_q_11" localSheetId="1">[77]MOULD!#REF!</definedName>
    <definedName name="_q_11">[77]MOULD!#REF!</definedName>
    <definedName name="_q_2">NA()</definedName>
    <definedName name="_q_26" localSheetId="1">[77]MOULD!#REF!</definedName>
    <definedName name="_q_26">[77]MOULD!#REF!</definedName>
    <definedName name="_q_5" localSheetId="1">[77]MOULD!#REF!</definedName>
    <definedName name="_q_5">[77]MOULD!#REF!</definedName>
    <definedName name="_qer13" localSheetId="5">#REF!</definedName>
    <definedName name="_qer13" localSheetId="1">#REF!</definedName>
    <definedName name="_qer13">#REF!</definedName>
    <definedName name="_rbl1" localSheetId="1">[19]RSS9801!#REF!</definedName>
    <definedName name="_rbl1">[19]RSS9801!#REF!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[452]!P&amp;[452]!l CONSOL [74]NEW!$DM$50:$DM$50</definedName>
    <definedName name="_rev1" localSheetId="1">'PL-T (3M)'!P&amp;[0]!l CONSOL [74]NEW!$DM$50:$DM$50</definedName>
    <definedName name="_rev1">[0]!P&amp;[0]!l CONSOL [74]NEW!$DM$50:$DM$50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[20]db!$C$15,[20]db!$B$14,[20]db!$B$12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'[30]SCB 1 - Current'!$F$10</definedName>
    <definedName name="_SCB2">'[30]SCB 2 - Current'!$F$11</definedName>
    <definedName name="_sep01" localSheetId="5">#REF!</definedName>
    <definedName name="_sep01" localSheetId="1">#REF!</definedName>
    <definedName name="_sep01">#REF!</definedName>
    <definedName name="_Sep1">[5]total!$Z$6:$Z$122</definedName>
    <definedName name="_sep2">[6]total!$AW$6:$AW$139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5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'[11]TrialBalance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1" hidden="1">'[32]PS-1995'!#REF!</definedName>
    <definedName name="_ti65" hidden="1">'[32]PS-1995'!#REF!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[33]Det_WIP!$A$6:$P$145</definedName>
    <definedName name="_tz593">NA()</definedName>
    <definedName name="_U">[48]Group!$B$164</definedName>
    <definedName name="_U1">[48]Group!$B$148</definedName>
    <definedName name="_U2">[48]Group!$B$151</definedName>
    <definedName name="_U3">[48]Group!$B$152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[48]Group!$B$154</definedName>
    <definedName name="_U6" localSheetId="5">#REF!</definedName>
    <definedName name="_U6" localSheetId="1">#REF!</definedName>
    <definedName name="_U6">#REF!</definedName>
    <definedName name="_U7">[48]Group!$B$158</definedName>
    <definedName name="_U8" localSheetId="1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[22]Order_Nov_w45!$A$60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1">[59]Group!#REF!</definedName>
    <definedName name="_Z2">[59]Group!#REF!</definedName>
    <definedName name="_Z3">[48]Group!$B$169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1">'[83]11922'!#REF!</definedName>
    <definedName name="A">'[83]11922'!#REF!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5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5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[88]FF_4!#REF!</definedName>
    <definedName name="AA_1">[88]FF_4!#REF!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1">[88]FF_4!#REF!</definedName>
    <definedName name="AA_8">[88]FF_4!#REF!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'[90]tax-ss'!$B$51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1">[92]งบการเงิน!#REF!</definedName>
    <definedName name="AAt">[92]งบการเงิน!#REF!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1">'[93]1 LeadSchedule'!#REF!</definedName>
    <definedName name="abc">'[93]1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1">[97]U!#REF!</definedName>
    <definedName name="Acct.code">[97]U!#REF!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1">'[93]1 LeadSchedule'!#REF!</definedName>
    <definedName name="Add_Less">'[93]1 LeadSchedule'!#REF!</definedName>
    <definedName name="ADJ" localSheetId="5">#REF!</definedName>
    <definedName name="ADJ" localSheetId="1">#REF!</definedName>
    <definedName name="ADJ">#REF!</definedName>
    <definedName name="adjnes">'[98]0100'!$C$14:$C$106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1">[102]SPARES!#REF!</definedName>
    <definedName name="afaefa">[102]SPARES!#REF!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1">[104]U2.2!#REF!</definedName>
    <definedName name="afdqwdqw">[104]U2.2!#REF!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[452]!P&amp;[452]!l CONSOL [74]NEW!$DM$50:$DM$50</definedName>
    <definedName name="agent" localSheetId="1">'PL-T (3M)'!P&amp;[0]!l CONSOL [74]NEW!$DM$50:$DM$50</definedName>
    <definedName name="agent">[0]!P&amp;[0]!l CONSOL [74]NEW!$DM$50:$DM$50</definedName>
    <definedName name="agent1" localSheetId="5">[452]!P&amp;[452]!l CONSOL [74]NEW!$DM$50:$DM$50</definedName>
    <definedName name="agent1" localSheetId="1">'PL-T (3M)'!P&amp;[0]!l CONSOL [74]NEW!$DM$50:$DM$50</definedName>
    <definedName name="agent1">[0]!P&amp;[0]!l CONSOL [74]NEW!$DM$50:$DM$50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[106]SALES07!$D$1:$H$1873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[110]ตั๋วเงินรับ!$F$1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1">[112]gl!#REF!</definedName>
    <definedName name="analysisde1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5">#REF!</definedName>
    <definedName name="angkana" localSheetId="1">#REF!</definedName>
    <definedName name="angkana">#REF!</definedName>
    <definedName name="anmTrend5.9" localSheetId="1">'[114]cc 196 (SYS) (2)'!#REF!</definedName>
    <definedName name="anmTrend5.9">'[114]cc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1">[112]gl!#REF!</definedName>
    <definedName name="appendix1">[112]gl!#REF!</definedName>
    <definedName name="appendix2_1" localSheetId="1">[112]gl!#REF!</definedName>
    <definedName name="appendix2_1">[112]gl!#REF!</definedName>
    <definedName name="appendix2_2" localSheetId="1">[112]gl!#REF!</definedName>
    <definedName name="appendix2_2">[112]gl!#REF!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1">'[115]Appx B'!#REF!</definedName>
    <definedName name="Appx_D">'[115]Appx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'[116]ABR P&amp;L'!#REF!</definedName>
    <definedName name="ArtPnL">'[116]ABR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[117]ELIM!#REF!</definedName>
    <definedName name="as_14">[117]ELIM!#REF!</definedName>
    <definedName name="as_23" localSheetId="1">[117]ELIM!#REF!</definedName>
    <definedName name="as_23">[117]ELIM!#REF!</definedName>
    <definedName name="as_25" localSheetId="1">[117]ELIM!#REF!</definedName>
    <definedName name="as_25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[117]ELIM!#REF!</definedName>
    <definedName name="asd_14">[117]ELIM!#REF!</definedName>
    <definedName name="asd_23" localSheetId="1">[117]ELIM!#REF!</definedName>
    <definedName name="asd_23">[117]ELIM!#REF!</definedName>
    <definedName name="asd_25" localSheetId="1">[117]ELIM!#REF!</definedName>
    <definedName name="asd_25">[117]ELIM!#REF!</definedName>
    <definedName name="asd_41" localSheetId="1">[117]ELIM!#REF!</definedName>
    <definedName name="asd_41">[117]ELIM!#REF!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5">OFFSET([452]!Full_Print,0,0,[452]!as)</definedName>
    <definedName name="assdd" localSheetId="1">OFFSET('PL-T (3M)'!Full_Print,0,0,[0]!as)</definedName>
    <definedName name="assdd">OFFSET([0]!Full_Print,0,0,[0]!as)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1">[92]งบการเงิน!#REF!</definedName>
    <definedName name="At">[92]งบการเงิน!#REF!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[128]FF_4!#REF!</definedName>
    <definedName name="aw_1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[129]FF_4!#REF!</definedName>
    <definedName name="aw_14">[129]FF_4!#REF!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[128]FF_4!#REF!</definedName>
    <definedName name="aw_23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[128]FF_4!#REF!</definedName>
    <definedName name="aw_3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1">[128]FF_4!#REF!</definedName>
    <definedName name="aw_36">[128]FF_4!#REF!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1">[132]FF_4!#REF!</definedName>
    <definedName name="aw_38">[132]FF_4!#REF!</definedName>
    <definedName name="aw_39" localSheetId="1">[133]FF_4!#REF!</definedName>
    <definedName name="aw_39">[133]FF_4!#REF!</definedName>
    <definedName name="aw_4" localSheetId="1">[134]FF_4!#REF!</definedName>
    <definedName name="aw_4">[134]FF_4!#REF!</definedName>
    <definedName name="aw_40" localSheetId="1">[128]FF_4!#REF!</definedName>
    <definedName name="aw_40">[128]FF_4!#REF!</definedName>
    <definedName name="aw_41" localSheetId="1">[135]FF_4!#REF!</definedName>
    <definedName name="aw_41">[135]FF_4!#REF!</definedName>
    <definedName name="aw_42" localSheetId="1">[128]FF_4!#REF!</definedName>
    <definedName name="aw_42">[128]FF_4!#REF!</definedName>
    <definedName name="aw_43" localSheetId="1">[135]FF_4!#REF!</definedName>
    <definedName name="aw_43">[135]FF_4!#REF!</definedName>
    <definedName name="aw_44" localSheetId="1">[135]FF_4!#REF!</definedName>
    <definedName name="aw_44">[135]FF_4!#REF!</definedName>
    <definedName name="aw_45" localSheetId="1">[128]FF_4!#REF!</definedName>
    <definedName name="aw_45">[128]FF_4!#REF!</definedName>
    <definedName name="aw_46" localSheetId="1">[135]FF_4!#REF!</definedName>
    <definedName name="aw_46">[135]FF_4!#REF!</definedName>
    <definedName name="aw_47" localSheetId="1">[136]FF_4!#REF!</definedName>
    <definedName name="aw_47">[136]FF_4!#REF!</definedName>
    <definedName name="aw_49" localSheetId="1">[137]FF_4!#REF!</definedName>
    <definedName name="aw_49">[137]FF_4!#REF!</definedName>
    <definedName name="aw_5" localSheetId="1">[130]FF_4!#REF!</definedName>
    <definedName name="aw_5">[130]FF_4!#REF!</definedName>
    <definedName name="aw_50" localSheetId="1">[137]FF_4!#REF!</definedName>
    <definedName name="aw_50">[137]FF_4!#REF!</definedName>
    <definedName name="aw_52" localSheetId="1">[128]FF_4!#REF!</definedName>
    <definedName name="aw_52">[128]FF_4!#REF!</definedName>
    <definedName name="aw_53" localSheetId="1">[128]FF_4!#REF!</definedName>
    <definedName name="aw_53">[128]FF_4!#REF!</definedName>
    <definedName name="aw_54" localSheetId="1">[132]FF_4!#REF!</definedName>
    <definedName name="aw_54">[132]FF_4!#REF!</definedName>
    <definedName name="aw_56" localSheetId="1">[132]FF_4!#REF!</definedName>
    <definedName name="aw_56">[132]FF_4!#REF!</definedName>
    <definedName name="aw_6" localSheetId="1">[130]FF_4!#REF!</definedName>
    <definedName name="aw_6">[130]FF_4!#REF!</definedName>
    <definedName name="aw_6_1" localSheetId="1">[130]FF_4!#REF!</definedName>
    <definedName name="aw_6_1">[130]FF_4!#REF!</definedName>
    <definedName name="aw_60" localSheetId="1">[128]FF_4!#REF!</definedName>
    <definedName name="aw_60">[128]FF_4!#REF!</definedName>
    <definedName name="aw_61" localSheetId="1">[128]FF_4!#REF!</definedName>
    <definedName name="aw_61">[128]FF_4!#REF!</definedName>
    <definedName name="aw_65" localSheetId="1">[138]FF_4!#REF!</definedName>
    <definedName name="aw_65">[138]FF_4!#REF!</definedName>
    <definedName name="aw_67" localSheetId="1">[128]FF_4!#REF!</definedName>
    <definedName name="aw_67">[128]FF_4!#REF!</definedName>
    <definedName name="aw_68" localSheetId="1">[128]FF_4!#REF!</definedName>
    <definedName name="aw_68">[128]FF_4!#REF!</definedName>
    <definedName name="aw_7" localSheetId="1">[139]FF_4!#REF!</definedName>
    <definedName name="aw_7">[139]FF_4!#REF!</definedName>
    <definedName name="aw_70" localSheetId="1">[128]FF_4!#REF!</definedName>
    <definedName name="aw_70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5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5">#REF!</definedName>
    <definedName name="B_2a" localSheetId="1">#REF!</definedName>
    <definedName name="B_2a">#REF!</definedName>
    <definedName name="B_2b">'[75]B-10'!$A$1:$K$56</definedName>
    <definedName name="B_2oba" localSheetId="5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[84]B!$D$7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[144]B_Sheet!$A$1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'[75]BB-1'!$A$1:$I$62</definedName>
    <definedName name="BB_3" localSheetId="5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1">'[147]ADJ - RATE'!#REF!</definedName>
    <definedName name="BBL">'[147]ADJ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 localSheetId="1">Scheduled_Payment+Extra_Payment</definedName>
    <definedName name="Ben">Scheduled_Payment+Extra_Payment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'[120]License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'[148]BPR-Bloom'!$A$1:$P$451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[452]!Sep [149]to..!$X$308:$AA$308</definedName>
    <definedName name="Budget" localSheetId="1">Pending 'PL-T (3M)'!Sep [149]to..!$X$308:$AA$308</definedName>
    <definedName name="Budget">Pending [0]!Sep [149]to..!$X$308:$AA$308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[33]Det_WIP!$A$6:$P$145</definedName>
    <definedName name="C." localSheetId="1">[92]งบการเงิน!#REF!</definedName>
    <definedName name="C.">[92]งบการเงิน!#REF!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5">#REF!</definedName>
    <definedName name="cc" localSheetId="1">#REF!</definedName>
    <definedName name="cc">#REF!</definedName>
    <definedName name="CC_1a">[75]CC!$A$1:$J$41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5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'[107]Product Return Detail'!$A$134</definedName>
    <definedName name="Charge" localSheetId="1">'[161]FF-1'!#REF!</definedName>
    <definedName name="Charge">'[161]FF-1'!#REF!</definedName>
    <definedName name="Chargeabl" localSheetId="1">'[162]FF-1'!#REF!</definedName>
    <definedName name="Chargeabl">'[162]FF-1'!#REF!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[164]Config!$F$2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1">[169]description!#REF!</definedName>
    <definedName name="comm.">[169]description!#REF!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'[172]addl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1">[92]งบการเงิน!#REF!</definedName>
    <definedName name="Ct">[92]งบการเงิน!#REF!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[175]Rates!$B$6</definedName>
    <definedName name="CTYPE" localSheetId="5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1">'[180]G-35-3'!#REF!</definedName>
    <definedName name="CurrYA">'[180]G-35-3'!#REF!</definedName>
    <definedName name="CUSTDTY">'[150]BARTEC-DM'!$D$35</definedName>
    <definedName name="CustNames" localSheetId="1">[181]FY00!#REF!</definedName>
    <definedName name="CustNames">[181]FY00!#REF!</definedName>
    <definedName name="custnew" localSheetId="5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[92]งบการเงิน!#REF!</definedName>
    <definedName name="DAAt">[92]งบการเงิน!#REF!</definedName>
    <definedName name="daefrgj" localSheetId="5">Scheduled_Payment+Extra_Payment</definedName>
    <definedName name="daefrgj" localSheetId="1">Scheduled_Payment+Extra_Payment</definedName>
    <definedName name="daefrgj">Scheduled_Payment+Extra_Payment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'[186]Cost centre expenditure'!$B$16</definedName>
    <definedName name="dast" localSheetId="5">#REF!</definedName>
    <definedName name="dast" localSheetId="1">#REF!</definedName>
    <definedName name="dast">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1">[187]สำนักงาน!#REF!</definedName>
    <definedName name="DATA_01">[187]สำนักงาน!#REF!</definedName>
    <definedName name="DATA_02" localSheetId="1">[187]สำนักงาน!#REF!</definedName>
    <definedName name="DATA_02">[187]สำนักงาน!#REF!</definedName>
    <definedName name="DATA_03" localSheetId="1">[187]สำนักงาน!#REF!</definedName>
    <definedName name="DATA_03">[187]สำนักงาน!#REF!</definedName>
    <definedName name="Data_1" localSheetId="5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5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5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[194]Invoice!$D$42</definedName>
    <definedName name="data7" localSheetId="5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5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'CF-T'!DataFilter</definedName>
    <definedName name="DataFilter">DataFilter</definedName>
    <definedName name="datak">NA()</definedName>
    <definedName name="datal">NA()</definedName>
    <definedName name="DataSort" localSheetId="5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1">[92]งบการเงิน!#REF!</definedName>
    <definedName name="DEE">[92]งบการเงิน!#REF!</definedName>
    <definedName name="Defect_Jun_2002" localSheetId="1">[201]note_defect!#REF!</definedName>
    <definedName name="Defect_Jun_2002">[201]note_defect!#REF!</definedName>
    <definedName name="deferred" localSheetId="5">#REF!</definedName>
    <definedName name="deferred" localSheetId="1">#REF!</definedName>
    <definedName name="deferred">#REF!</definedName>
    <definedName name="DelData">[20]db!$B$12,[20]db!$B$14,[20]db!$C$15,[20]db!$F$12,[20]db!$F$14,[20]db!$G$15,[20]db!$J$12,[20]db!$J$14,[20]db!$K$15,[20]db!$N$12,[20]db!$N$14,[20]db!$O$15,[20]db!$B$26,[20]db!$B$28,[20]db!$C$29,[20]db!$F$26,[20]db!$F$28,[20]db!$G$29,[20]db!$J$26,[20]db!$J$28,[20]db!$K$29,[20]db!$N$26,[20]db!$N$28,[20]db!$O$29,[20]db!$B$57,[20]db!$B$59</definedName>
    <definedName name="DelData2">[20]db!$C$61,[20]db!$F$57,[20]db!$F$59,[20]db!$G$61,[20]db!$J$57,[20]db!$J$59,[20]db!$K$61,[20]db!$N$57,[20]db!$N$59,[20]db!$O$61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[96]CRITERIA1!$B$19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'[120]Depre. Key'!$A$3:$A$6</definedName>
    <definedName name="deptLookup" localSheetId="5">#REF!</definedName>
    <definedName name="deptLookup" localSheetId="1">#REF!</definedName>
    <definedName name="deptLookup">#REF!</definedName>
    <definedName name="derfg">'[31]10-1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 localSheetId="1">Scheduled_Payment+Extra_Payment</definedName>
    <definedName name="dfgdf">Scheduled_Payment+Extra_Payment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1">[205]Invoice!#REF!</definedName>
    <definedName name="dflt7">[205]Invoice!#REF!</definedName>
    <definedName name="dfs" localSheetId="1">[206]MPU!#REF!</definedName>
    <definedName name="dfs">[206]MPU!#REF!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'[203]CA Sheet'!$R$36</definedName>
    <definedName name="dfsdgfd" localSheetId="5">#REF!</definedName>
    <definedName name="dfsdgfd" localSheetId="1">#REF!</definedName>
    <definedName name="dfsdgfd">#REF!</definedName>
    <definedName name="dfsfd">'[207]CA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[208]!dfwfwe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1">[92]งบการเงิน!#REF!</definedName>
    <definedName name="DGG">[92]งบการเงิน!#REF!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1">[92]งบการเงิน!#REF!</definedName>
    <definedName name="DIt">[92]งบการเงิน!#REF!</definedName>
    <definedName name="DItt" localSheetId="1">[92]งบการเงิน!#REF!</definedName>
    <definedName name="DItt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IF([452]!Loan_Amount*[452]!Interest_Rate*[452]!Loan_Years*[452]!Loan_Start&gt;0,1,0)</definedName>
    <definedName name="dkil" localSheetId="1">IF('PL-T (3M)'!Loan_Amount*'PL-T (3M)'!Interest_Rate*'PL-T (3M)'!Loan_Years*'PL-T (3M)'!Loan_Start&gt;0,1,0)</definedName>
    <definedName name="dkil">IF([0]!Loan_Amount*[0]!Interest_Rate*[0]!Loan_Years*[0]!Loan_Start&gt;0,1,0)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1">[92]งบการเงิน!#REF!</definedName>
    <definedName name="DOS">[92]งบการเงิน!#REF!</definedName>
    <definedName name="DP" localSheetId="1">'[213]cash flow 1'!#REF!</definedName>
    <definedName name="DP">'[213]cash flow 1'!#REF!</definedName>
    <definedName name="dqewedqewd" localSheetId="1">[104]U2.2!#REF!</definedName>
    <definedName name="dqewedqewd">[104]U2.2!#REF!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1">[92]งบการเงิน!#REF!</definedName>
    <definedName name="DRE.">[92]งบการเงิน!#REF!</definedName>
    <definedName name="DREt" localSheetId="1">[92]งบการเงิน!#REF!</definedName>
    <definedName name="DREt">[92]งบการเงิน!#REF!</definedName>
    <definedName name="DRIVER" localSheetId="5">#REF!</definedName>
    <definedName name="DRIVER" localSheetId="1">#REF!</definedName>
    <definedName name="DRIVER">#REF!</definedName>
    <definedName name="DRWRCV">[214]NEW003!$J$1:$J$65536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1">[104]U2.2!#REF!</definedName>
    <definedName name="dwqdq">[104]U2.2!#REF!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[156]ELF!$AE$1</definedName>
    <definedName name="EBS" localSheetId="5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5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[216]FF_4!#REF!</definedName>
    <definedName name="ee_49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[156]ELF!$AJ$1</definedName>
    <definedName name="eg2wr3gwf" localSheetId="5" hidden="1">{#N/A,#N/A,FALSE,"Sheet1"}</definedName>
    <definedName name="eg2wr3gwf" hidden="1">{#N/A,#N/A,FALSE,"Sheet1"}</definedName>
    <definedName name="egewqgewqg">[220]B!$B$3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'[101]CA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[222]Month!$C$4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1">[104]U2.2!#REF!</definedName>
    <definedName name="eqrqewr">[104]U2.2!#REF!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1">[104]U2.2!#REF!</definedName>
    <definedName name="ergttwrtw">[104]U2.2!#REF!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1">[104]U2.2!#REF!</definedName>
    <definedName name="erhnethet">[104]U2.2!#REF!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'[224]CA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[3]MCMD95!$U$130:$AO$151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1">[232]SSW!#REF!</definedName>
    <definedName name="Excel_BuiltIn_Print_Titles_23_9">[232]SSW!#REF!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[45]FORMC94!$A$6:$M$38</definedName>
    <definedName name="exera_11">[45]FORMC94!$A$6:$M$38</definedName>
    <definedName name="exera_12">[45]FORMC94!$A$6:$M$38</definedName>
    <definedName name="exera_12_1">[45]FORMC94!$A$6:$M$38</definedName>
    <definedName name="exera_13">[45]FORMC94!$A$6:$M$38</definedName>
    <definedName name="exera_13_1">[45]FORMC94!$A$6:$M$38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[45]FORMC94!$A$6:$M$38</definedName>
    <definedName name="exera_16_1">[45]FORMC94!$A$6:$M$38</definedName>
    <definedName name="exera_16_72">[240]FORMC94!$A$6:$M$38</definedName>
    <definedName name="exera_17">[45]FORMC94!$A$6:$M$38</definedName>
    <definedName name="exera_17_1">[45]FORMC94!$A$6:$M$38</definedName>
    <definedName name="exera_18">[45]FORMC94!$A$6:$M$38</definedName>
    <definedName name="exera_18_1">[45]FORMC94!$A$6:$M$38</definedName>
    <definedName name="exera_19">[45]FORMC94!$A$6:$M$38</definedName>
    <definedName name="exera_19_72">[240]FORMC94!$A$6:$M$38</definedName>
    <definedName name="exera_2">[238]FORMC94!$A$6:$M$38</definedName>
    <definedName name="exera_20">[45]FORMC94!$A$6:$M$38</definedName>
    <definedName name="exera_20_1">[45]FORMC94!$A$6:$M$38</definedName>
    <definedName name="exera_21">[45]FORMC94!$A$6:$M$38</definedName>
    <definedName name="exera_22">[45]FORMC94!$A$6:$M$38</definedName>
    <definedName name="exera_22_72">[241]FORMC94!$A$6:$M$38</definedName>
    <definedName name="exera_23">[45]FORMC94!$A$6:$M$38</definedName>
    <definedName name="exera_24">[45]FORMC94!$A$6:$M$38</definedName>
    <definedName name="exera_25">[45]FORMC94!$A$6:$M$38</definedName>
    <definedName name="exera_25_1">[45]FORMC94!$A$6:$M$38</definedName>
    <definedName name="exera_25_72">[242]FORMC94!$A$6:$M$38</definedName>
    <definedName name="exera_26">[45]FORMC94!$A$6:$M$38</definedName>
    <definedName name="exera_26_1">[243]FORMC94!$A$6:$M$38</definedName>
    <definedName name="exera_27">[45]FORMC94!$A$6:$M$38</definedName>
    <definedName name="exera_28">[45]FORMC94!$A$6:$M$38</definedName>
    <definedName name="exera_28_72">[244]FORMC94!$A$6:$M$38</definedName>
    <definedName name="exera_29">[45]FORMC94!$A$6:$M$38</definedName>
    <definedName name="exera_29_1">[45]FORMC94!$A$6:$M$38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[45]FORMC94!$A$6:$M$38</definedName>
    <definedName name="exera_31">[217]FORMC94!$A$6:$M$38</definedName>
    <definedName name="exera_31_1">[217]FORMC94!$A$6:$M$38</definedName>
    <definedName name="exera_32">[45]FORMC94!$A$6:$M$38</definedName>
    <definedName name="exera_33">[45]FORMC94!$A$6:$M$38</definedName>
    <definedName name="exera_33_1">[244]FORMC94!$A$6:$M$38</definedName>
    <definedName name="exera_34">[45]FORMC94!$A$6:$M$38</definedName>
    <definedName name="exera_34_1">[45]FORMC94!$A$6:$M$38</definedName>
    <definedName name="exera_35">[246]FORMC94!$A$6:$M$38</definedName>
    <definedName name="exera_35_1">[247]FORMC94!$A$6:$M$38</definedName>
    <definedName name="exera_36">[45]FORMC94!$A$6:$M$38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[45]FORMC94!$A$6:$M$38</definedName>
    <definedName name="exera_41">[250]FORMC94!$A$6:$M$38</definedName>
    <definedName name="exera_42">[45]FORMC94!$A$6:$M$38</definedName>
    <definedName name="exera_43">[250]FORMC94!$A$6:$M$38</definedName>
    <definedName name="exera_44">[250]FORMC94!$A$6:$M$38</definedName>
    <definedName name="exera_45">[45]FORMC94!$A$6:$M$38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[45]FORMC94!$A$6:$M$38</definedName>
    <definedName name="exera_53">[45]FORMC94!$A$6:$M$38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[45]FORMC94!$A$6:$M$38</definedName>
    <definedName name="exera_61">[45]FORMC94!$A$6:$M$38</definedName>
    <definedName name="exera_67">[45]FORMC94!$A$6:$M$38</definedName>
    <definedName name="exera_68">[45]FORMC94!$A$6:$M$38</definedName>
    <definedName name="exera_7">[252]FORMC94!$A$6:$M$38</definedName>
    <definedName name="exera_70">[45]FORMC94!$A$6:$M$38</definedName>
    <definedName name="exera_71">[45]FORMC94!$A$6:$M$38</definedName>
    <definedName name="exera_72">[238]FORMC94!$A$6:$M$38</definedName>
    <definedName name="exera_79">[253]FORMC94!$A$6:$M$38</definedName>
    <definedName name="exera_8">[45]FORMC94!$A$6:$M$38</definedName>
    <definedName name="exera_8_1">[45]FORMC94!$A$6:$M$38</definedName>
    <definedName name="exera_9">[254]FORMC94!$A$6:$M$38</definedName>
    <definedName name="exera_9_1">[254]FORMC94!$A$6:$M$38</definedName>
    <definedName name="exera_9_72">[45]FORMC94!$A$6:$M$38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'[145]Dec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'[145]Dec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1">[255]AFA!#REF!</definedName>
    <definedName name="f_49">[255]AFA!#REF!</definedName>
    <definedName name="F_4a">'[75]F-4'!$B$1:$L$74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1">[256]E!#REF!</definedName>
    <definedName name="F_8B02a">[256]E!#REF!</definedName>
    <definedName name="F_8B24" localSheetId="1">'[256]B- 1'!#REF!</definedName>
    <definedName name="F_8B24">'[256]B- 1'!#REF!</definedName>
    <definedName name="F_8BB21" localSheetId="1">'[257]M-2'!#REF!</definedName>
    <definedName name="F_8BB21">'[257]M-2'!#REF!</definedName>
    <definedName name="F_8BB22" localSheetId="1">'[257]M-2'!#REF!</definedName>
    <definedName name="F_8BB22">'[257]M-2'!#REF!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'[75]F-9c'!$A$1:$J$52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5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5">#REF!</definedName>
    <definedName name="FA_COMP" localSheetId="1">#REF!</definedName>
    <definedName name="FA_COMP">#REF!</definedName>
    <definedName name="faa">'[98]0100'!$I$3:$I$3</definedName>
    <definedName name="FAAt" localSheetId="1">'[213]cash flow 1'!#REF!</definedName>
    <definedName name="FAAt">'[213]cash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'[101]CA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[208]!fdk</definedName>
    <definedName name="fdkf" localSheetId="5">#REF!</definedName>
    <definedName name="fdkf" localSheetId="1">#REF!</definedName>
    <definedName name="fdkf">#REF!</definedName>
    <definedName name="fdsf">'[101]CA Sheet'!$R$36</definedName>
    <definedName name="fdsfd" localSheetId="5">#REF!</definedName>
    <definedName name="fdsfd" localSheetId="1">#REF!</definedName>
    <definedName name="fdsfd">#REF!</definedName>
    <definedName name="fe">[261]FORMC94!$A$6:$M$38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1">[77]MOULD!#REF!</definedName>
    <definedName name="FF.">[77]MOULD!#REF!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[75]FF!$A$1:$K$23</definedName>
    <definedName name="FF_2" localSheetId="5">#REF!</definedName>
    <definedName name="FF_2" localSheetId="1">#REF!</definedName>
    <definedName name="FF_2">#REF!</definedName>
    <definedName name="FF_2a">'[75]FF-2'!$A$1:$I$29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DATE(YEAR([452]!Loan_Start),MONTH([452]!Loan_Start)+Payment_Number,DAY([452]!Loan_Start))</definedName>
    <definedName name="ffs" localSheetId="1">DATE(YEAR('PL-T (3M)'!Loan_Start),MONTH('PL-T (3M)'!Loan_Start)+Payment_Number,DAY('PL-T (3M)'!Loan_Start))</definedName>
    <definedName name="ffs">DATE(YEAR([0]!Loan_Start),MONTH([0]!Loan_Start)+Payment_Number,DAY([0]!Loan_Start))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1">'[258]cash flow 1'!#REF!</definedName>
    <definedName name="FII">'[258]cash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[212]!FIMOD_temp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1">'[213]cash flow 1'!#REF!</definedName>
    <definedName name="FIt">'[213]cash flow 1'!#REF!</definedName>
    <definedName name="FItt" localSheetId="1">'[213]cash flow 1'!#REF!</definedName>
    <definedName name="FItt">'[213]cash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'[264]GL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5">#REF!</definedName>
    <definedName name="fnfg" localSheetId="1">#REF!</definedName>
    <definedName name="fnfg">#REF!</definedName>
    <definedName name="FNN" localSheetId="1">'[213]cash flow 1'!#REF!</definedName>
    <definedName name="FNN">'[213]cash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1">'[213]cash flow 1'!#REF!</definedName>
    <definedName name="FOS">'[213]cash flow 1'!#REF!</definedName>
    <definedName name="fosjfw" localSheetId="5">#REF!</definedName>
    <definedName name="fosjfw" localSheetId="1">#REF!</definedName>
    <definedName name="fosjfw">#REF!</definedName>
    <definedName name="FoundSection">[265]Ref!$E$2:$E$12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'[98]0100'!$I$9:$I$9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1">'[213]cash flow 1'!#REF!</definedName>
    <definedName name="FT">'[213]cash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[96]CRITERIA1!$B$33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5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'[99]CA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'[203]CA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[271]group!$A:$IV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'[70]CA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[122]CA!$Q$112</definedName>
    <definedName name="gwrgwrg" localSheetId="5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1">'[272]61 HR'!#REF!</definedName>
    <definedName name="h_49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1">[273]SAME!#REF!</definedName>
    <definedName name="high">[273]SAME!#REF!</definedName>
    <definedName name="HighTech">[126]details!$C$173</definedName>
    <definedName name="hii" localSheetId="5">IF([452]!เช่าซื้อ,'CF-T'!Header_Row+[452]!Number_of_Payments,'CF-T'!Header_Row)</definedName>
    <definedName name="hii" localSheetId="1">IF('PL-T (3M)'!เช่าซื้อ,'PL-T (3M)'!Header_Row+'PL-T (3M)'!Number_of_Payments,'PL-T (3M)'!Header_Row)</definedName>
    <definedName name="hii">IF([0]!เช่าซื้อ,Header_Row+[0]!Number_of_Payments,Header_Row)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'[90]tax-ss'!$T$7:$T$37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'[264]GL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[452]!P&amp;[452]!l CONSOL [74]NEW!$DM$50:$DM$50</definedName>
    <definedName name="Horeca" localSheetId="1">'PL-T (3M)'!P&amp;[0]!l CONSOL [74]NEW!$DM$50:$DM$50</definedName>
    <definedName name="Horeca">[0]!P&amp;[0]!l CONSOL [74]NEW!$DM$50:$DM$50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1">[274]AFA!#REF!</definedName>
    <definedName name="hp11_1">[274]AFA!#REF!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[276]AFA!#REF!</definedName>
    <definedName name="hp2_1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[277]AFA!#REF!</definedName>
    <definedName name="hp2_14">[277]AFA!#REF!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[276]AFA!#REF!</definedName>
    <definedName name="hp2_23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[276]AFA!#REF!</definedName>
    <definedName name="hp2_3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1">[276]AFA!#REF!</definedName>
    <definedName name="hp2_36">[276]AFA!#REF!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1">[279]AFA!#REF!</definedName>
    <definedName name="hp2_38">[279]AFA!#REF!</definedName>
    <definedName name="hp2_39" localSheetId="1">[280]AFA!#REF!</definedName>
    <definedName name="hp2_39">[280]AFA!#REF!</definedName>
    <definedName name="hp2_4" localSheetId="1">[281]AFA!#REF!</definedName>
    <definedName name="hp2_4">[281]AFA!#REF!</definedName>
    <definedName name="hp2_40" localSheetId="1">[276]AFA!#REF!</definedName>
    <definedName name="hp2_40">[276]AFA!#REF!</definedName>
    <definedName name="hp2_41" localSheetId="1">[282]AFA!#REF!</definedName>
    <definedName name="hp2_41">[282]AFA!#REF!</definedName>
    <definedName name="hp2_42" localSheetId="1">[276]AFA!#REF!</definedName>
    <definedName name="hp2_42">[276]AFA!#REF!</definedName>
    <definedName name="hp2_43" localSheetId="1">[282]AFA!#REF!</definedName>
    <definedName name="hp2_43">[282]AFA!#REF!</definedName>
    <definedName name="hp2_44" localSheetId="1">[282]AFA!#REF!</definedName>
    <definedName name="hp2_44">[282]AFA!#REF!</definedName>
    <definedName name="hp2_45" localSheetId="1">[276]AFA!#REF!</definedName>
    <definedName name="hp2_45">[276]AFA!#REF!</definedName>
    <definedName name="hp2_46" localSheetId="1">[282]AFA!#REF!</definedName>
    <definedName name="hp2_46">[282]AFA!#REF!</definedName>
    <definedName name="hp2_47" localSheetId="1">[283]AFA!#REF!</definedName>
    <definedName name="hp2_47">[283]AFA!#REF!</definedName>
    <definedName name="hp2_49" localSheetId="1">[284]AFA!#REF!</definedName>
    <definedName name="hp2_49">[284]AFA!#REF!</definedName>
    <definedName name="hp2_5" localSheetId="1">[67]AFA!#REF!</definedName>
    <definedName name="hp2_5">[67]AFA!#REF!</definedName>
    <definedName name="hp2_50" localSheetId="1">[284]AFA!#REF!</definedName>
    <definedName name="hp2_50">[284]AFA!#REF!</definedName>
    <definedName name="hp2_52" localSheetId="1">[276]AFA!#REF!</definedName>
    <definedName name="hp2_52">[276]AFA!#REF!</definedName>
    <definedName name="hp2_53" localSheetId="1">[276]AFA!#REF!</definedName>
    <definedName name="hp2_53">[276]AFA!#REF!</definedName>
    <definedName name="hp2_54" localSheetId="1">[279]AFA!#REF!</definedName>
    <definedName name="hp2_54">[279]AFA!#REF!</definedName>
    <definedName name="hp2_56" localSheetId="1">[279]AFA!#REF!</definedName>
    <definedName name="hp2_56">[279]AFA!#REF!</definedName>
    <definedName name="hp2_6" localSheetId="1">[67]AFA!#REF!</definedName>
    <definedName name="hp2_6">[67]AFA!#REF!</definedName>
    <definedName name="hp2_6_1" localSheetId="1">[67]AFA!#REF!</definedName>
    <definedName name="hp2_6_1">[67]AFA!#REF!</definedName>
    <definedName name="hp2_60" localSheetId="1">[276]AFA!#REF!</definedName>
    <definedName name="hp2_60">[276]AFA!#REF!</definedName>
    <definedName name="hp2_61" localSheetId="1">[276]AFA!#REF!</definedName>
    <definedName name="hp2_61">[276]AFA!#REF!</definedName>
    <definedName name="hp2_65" localSheetId="1">[285]AFA!#REF!</definedName>
    <definedName name="hp2_65">[285]AFA!#REF!</definedName>
    <definedName name="hp2_67" localSheetId="1">[276]AFA!#REF!</definedName>
    <definedName name="hp2_67">[276]AFA!#REF!</definedName>
    <definedName name="hp2_68" localSheetId="1">[276]AFA!#REF!</definedName>
    <definedName name="hp2_68">[276]AFA!#REF!</definedName>
    <definedName name="hp2_7" localSheetId="1">[286]AFA!#REF!</definedName>
    <definedName name="hp2_7">[286]AFA!#REF!</definedName>
    <definedName name="hp2_70" localSheetId="1">[276]AFA!#REF!</definedName>
    <definedName name="hp2_70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[33]Det_WIP!$A$6:$P$145</definedName>
    <definedName name="i">"'file://Mindy//Jhb2_gen_mal_3/AabsData/DATA/CLIENT/Tan358/Ye01/31.12.01/09-AWPs/Tan358-awp.xls'#$'65 FINANCE'.$#REF!$#REF!"</definedName>
    <definedName name="i_49" localSheetId="1">'[272]65 FINANCE'!#REF!</definedName>
    <definedName name="i_49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[6]total!$BC$6:$BC$139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5">#REF!</definedName>
    <definedName name="initial_dep" localSheetId="1">#REF!</definedName>
    <definedName name="initial_dep">#REF!</definedName>
    <definedName name="inj">'[292]40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1">'[293]U4-Recruitment'!#REF!</definedName>
    <definedName name="InService">'[293]U4-Recruitment'!#REF!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[126]details!$C$117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[294]CASHFLOW!#REF!</definedName>
    <definedName name="INTER_CO_INTEREST">[294]CASHFLOW!#REF!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'[28]BALANCE SHEET '!$C$11</definedName>
    <definedName name="INVC">'[27]BALANCE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'[27]BALANCE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1">[92]งบการเงิน!#REF!</definedName>
    <definedName name="It">[92]งบการเงิน!#REF!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1">[196]DiffData!#REF!</definedName>
    <definedName name="itemQuery200">[196]DiffData!#REF!</definedName>
    <definedName name="ITS" localSheetId="5">#REF!</definedName>
    <definedName name="ITS" localSheetId="1">#REF!</definedName>
    <definedName name="ITS">#REF!</definedName>
    <definedName name="Itt" localSheetId="1">[92]งบการเงิน!#REF!</definedName>
    <definedName name="Itt">[92]งบการเงิน!#REF!</definedName>
    <definedName name="Ittt" localSheetId="1">[92]งบการเงิน!#REF!</definedName>
    <definedName name="Ittt">[92]งบการเงิน!#REF!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1">[296]ELIM!#REF!</definedName>
    <definedName name="J.343">[296]ELIM!#REF!</definedName>
    <definedName name="J.343_14" localSheetId="1">[117]ELIM!#REF!</definedName>
    <definedName name="J.343_14">[117]ELIM!#REF!</definedName>
    <definedName name="J.343_15" localSheetId="1">'[297]ELIM '!#REF!</definedName>
    <definedName name="J.343_15">'[297]ELIM '!#REF!</definedName>
    <definedName name="J.343_16" localSheetId="5">#REF!</definedName>
    <definedName name="J.343_16" localSheetId="1">#REF!</definedName>
    <definedName name="J.343_16">#REF!</definedName>
    <definedName name="J.343_23" localSheetId="1">[117]ELIM!#REF!</definedName>
    <definedName name="J.343_23">[117]ELIM!#REF!</definedName>
    <definedName name="J.343_25" localSheetId="1">[117]ELIM!#REF!</definedName>
    <definedName name="J.343_25">[117]ELIM!#REF!</definedName>
    <definedName name="J.343_41" localSheetId="1">[117]ELIM!#REF!</definedName>
    <definedName name="J.343_41">[117]ELIM!#REF!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5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5">OFFSET('CF-T'!Full_Print,0,0,[452]!Last_Row)</definedName>
    <definedName name="jhhj" localSheetId="1">OFFSET('PL-T (3M)'!Full_Print,0,0,'PL-T (3M)'!Last_Row)</definedName>
    <definedName name="jhhj">OFFSET(Full_Print,0,0,[0]!Last_Row)</definedName>
    <definedName name="jhhk" localSheetId="5">OFFSET('CF-T'!Full_Print,0,0,[452]!hii)</definedName>
    <definedName name="jhhk" localSheetId="1">OFFSET('PL-T (3M)'!Full_Print,0,0,'PL-T (3M)'!hii)</definedName>
    <definedName name="jhhk">OFFSET(Full_Print,0,0,[0]!hii)</definedName>
    <definedName name="jik">'[90]tax-ss'!$B$51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5">MATCH(0.01,'CF-T'!End_Bal_27,-1)+1</definedName>
    <definedName name="jj_27" localSheetId="1">MATCH(0.01,'PL-T (3M)'!End_Bal_27,-1)+1</definedName>
    <definedName name="jj_27">MATCH(0.01,End_Bal_27,-1)+1</definedName>
    <definedName name="jj_29" localSheetId="5">MATCH(0.01,'CF-T'!End_Bal_29,-1)+1</definedName>
    <definedName name="jj_29" localSheetId="1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5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'[90]tax-ss'!$H$7:$H$37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'CF-T'!K_1</definedName>
    <definedName name="K_1">K_1</definedName>
    <definedName name="K_2" localSheetId="5">'CF-T'!K_2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[276]AFA!#REF!</definedName>
    <definedName name="k2.2_49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1">'[301]AA-1'!#REF!</definedName>
    <definedName name="KFISFW">'[301]AA-1'!#REF!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1">[276]AFA!#REF!</definedName>
    <definedName name="kk">[276]AFA!#REF!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1">'[303]3 P&amp;L '!#REF!</definedName>
    <definedName name="KOS_PENGILANGAN">'[303]3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IF([452]!Values_Entered,'CF-T'!Header_Row+[452]!Number_of_Payments,'CF-T'!Header_Row)</definedName>
    <definedName name="Last_Row" localSheetId="1">IF('PL-T (3M)'!Values_Entered,'PL-T (3M)'!Header_Row+'PL-T (3M)'!Number_of_Payments,'PL-T (3M)'!Header_Row)</definedName>
    <definedName name="Last_Row">IF([0]!Values_Entered,Header_Row+[0]!Number_of_Payments,Header_Row)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5">IF([306]!Values_Entered_27,'CF-T'!Header_Row_27+[306]!Number_of_Payments_27,'CF-T'!Header_Row_27)</definedName>
    <definedName name="Last_Row_27" localSheetId="1">IF([306]!Values_Entered_27,'PL-T (3M)'!Header_Row_27+[306]!Number_of_Payments_27,'PL-T (3M)'!Header_Row_27)</definedName>
    <definedName name="Last_Row_27">IF([306]!Values_Entered_27,Header_Row_27+[306]!Number_of_Payments_27,Header_Row_27)</definedName>
    <definedName name="Last_Row_29" localSheetId="5">IF([306]!Values_Entered_29,'CF-T'!Header_Row_29+[306]!Number_of_Payments_29,'CF-T'!Header_Row_29)</definedName>
    <definedName name="Last_Row_29" localSheetId="1">IF([306]!Values_Entered_29,'PL-T (3M)'!Header_Row_29+[306]!Number_of_Payments_29,'PL-T (3M)'!Header_Row_29)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[223]Details!$D$2:$D$12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'[27]BALANCE SHEET '!$D$23:$D$24</definedName>
    <definedName name="LIBP">'[28]BALANCE SHEET '!$C$23:$C$24</definedName>
    <definedName name="LIBPP">'[27]BALANCE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'[210]ADJ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5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[313]อัตราค่าบรรทุก!$A$1:$C$21</definedName>
    <definedName name="lp" localSheetId="5" hidden="1">{"'Model'!$A$1:$N$53"}</definedName>
    <definedName name="lp" hidden="1">{"'Model'!$A$1:$N$53"}</definedName>
    <definedName name="lpo">'[314]Stock Aging'!$A$2:$S$1606</definedName>
    <definedName name="LS" localSheetId="1">[315]REVENUE!#REF!</definedName>
    <definedName name="LS">[315]REVENUE!#REF!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5">#REF!</definedName>
    <definedName name="mai" localSheetId="1">#REF!</definedName>
    <definedName name="mai">#REF!</definedName>
    <definedName name="MAIN" localSheetId="1">'[318]Statement-BAHT'!#REF!</definedName>
    <definedName name="MAIN">'[318]Statement-BAHT'!#REF!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'[31]10-1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'[319]MC3(main)'!$J$1:$J$65536</definedName>
    <definedName name="mcijqo" localSheetId="5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'[319]MC3(main)'!$Q$1:$Q$65536</definedName>
    <definedName name="mctrend" localSheetId="5">#REF!</definedName>
    <definedName name="mctrend" localSheetId="1">#REF!</definedName>
    <definedName name="mctrend">#REF!</definedName>
    <definedName name="mdd" localSheetId="5">[452]!P&amp;[452]!l CONSOL [74]NEW!$DM$50:$DM$50</definedName>
    <definedName name="mdd" localSheetId="1">'PL-T (3M)'!P&amp;[0]!l CONSOL [74]NEW!$DM$50:$DM$50</definedName>
    <definedName name="mdd">[0]!P&amp;[0]!l CONSOL [74]NEW!$DM$50:$DM$50</definedName>
    <definedName name="mdsmf">[320]cashflowcomp!$C$1:$J$67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[323]Dates!$1:$1048576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1">[315]REVENUE!#REF!</definedName>
    <definedName name="MIS">[315]REVENUE!#REF!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[324]ASSUMPTION!$B$3</definedName>
    <definedName name="mlsks" localSheetId="5">#REF!</definedName>
    <definedName name="mlsks" localSheetId="1">#REF!</definedName>
    <definedName name="mlsks">#REF!</definedName>
    <definedName name="mm">[85]FSA!$A$2</definedName>
    <definedName name="MM_02" localSheetId="5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5">Pending [452]!Sep [149]to..!$X$308:$AA$308</definedName>
    <definedName name="MmExcelLinker_28A4F50F_0A24_42D7_A14B_0F3097414A34" localSheetId="1">Pending 'PL-T (3M)'!Sep [149]to..!$X$308:$AA$308</definedName>
    <definedName name="MmExcelLinker_28A4F50F_0A24_42D7_A14B_0F3097414A34">Pending [0]!Sep [149]to..!$X$308:$AA$308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[452]!data [452]!Jan-[52]DEC08!$A$468:$IV$468</definedName>
    <definedName name="MmExcelLinker_45D2A10B_37B5_45F7_B51E_65071C7719E6" localSheetId="1">[0]!data 'PL-T (3M)'!Jan-[52]DEC08!$A$468:$IV$468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[452]!P&amp;[452]!l CONSOL [74]NEW!$DM$50:$DM$50</definedName>
    <definedName name="MmExcelLinker_F72A4FB3_3355_4545_8C9F_08FEEE3F8971" localSheetId="1">'PL-T (3M)'!P&amp;[0]!l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5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'[295]P&amp;L'!$P$9:$P$44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5">NCode</definedName>
    <definedName name="NCode_10" localSheetId="1">'PL-T (3M)'!NCode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'[116]ABR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1">[144]Notes!#REF!</definedName>
    <definedName name="Notes_Debtors">[144]Notes!#REF!</definedName>
    <definedName name="Notes_exp" localSheetId="1">[144]Notes!#REF!</definedName>
    <definedName name="Notes_exp">[144]Notes!#REF!</definedName>
    <definedName name="Notes_Profit_and_loss" localSheetId="1">[144]Notes!#REF!</definedName>
    <definedName name="Notes_Profit_and_loss">[144]Notes!#REF!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1">'[338]TB-2001-Apr''01'!#REF!</definedName>
    <definedName name="NOW">'[338]TB-2001-Apr''01'!#REF!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'CF-T'!NToS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'[339]TrialBalance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MATCH(0.01,'CF-T'!End_Bal,-1)+1</definedName>
    <definedName name="Number_of_Payments" localSheetId="1">MATCH(0.01,'PL-T (3M)'!End_Bal,-1)+1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5">MATCH(0.01,'CF-T'!End_Bal_27,-1)+1</definedName>
    <definedName name="Number_of_Payments_27" localSheetId="1">MATCH(0.01,'PL-T (3M)'!End_Bal_27,-1)+1</definedName>
    <definedName name="Number_of_Payments_27">MATCH(0.01,End_Bal_27,-1)+1</definedName>
    <definedName name="Number_of_Payments_29" localSheetId="5">MATCH(0.01,'CF-T'!End_Bal_29,-1)+1</definedName>
    <definedName name="Number_of_Payments_29" localSheetId="1">MATCH(0.01,'PL-T (3M)'!End_Bal_29,-1)+1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5">MATCH(0.01,'CF-T'!End_Bal_7,-1)+1</definedName>
    <definedName name="Number_of_Payments_7" localSheetId="1">MATCH(0.01,'PL-T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[452]!P&amp;[452]!l CONSOL [74]NEW!$DM$50:$DM$50</definedName>
    <definedName name="o" localSheetId="1">'PL-T (3M)'!P&amp;[0]!l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5">#REF!</definedName>
    <definedName name="Oct" localSheetId="1">#REF!</definedName>
    <definedName name="Oct">#REF!</definedName>
    <definedName name="OCT_10">[342]FF_3!$A$9:$K$11</definedName>
    <definedName name="OCT_11">[46]FF_3!$A$9:$K$11</definedName>
    <definedName name="OCT_12">[46]FF_3!$A$9:$K$11</definedName>
    <definedName name="OCT_13">[35]FF_3!$A$9:$K$11</definedName>
    <definedName name="OCT_14">[46]FF_3!$A$9:$K$11</definedName>
    <definedName name="OCT_15">[46]FF_3!$A$9:$K$11</definedName>
    <definedName name="OCT_19">[72]FF_3!$A$9:$K$11</definedName>
    <definedName name="OCT_20">[35]FF_3!$A$9:$K$11</definedName>
    <definedName name="OCT_21">[35]FF_3!$A$9:$K$11</definedName>
    <definedName name="OCT_22">[35]FF_3!$A$9:$K$11</definedName>
    <definedName name="OCT_23">[35]FF_3!$A$9:$K$11</definedName>
    <definedName name="OCT_23_1">[35]FF_3!$A$9:$K$11</definedName>
    <definedName name="OCT_25">[35]FF_3!$A$9:$K$11</definedName>
    <definedName name="OCT_29">[35]FF_3!$A$9:$K$11</definedName>
    <definedName name="OCT_43">[35]FF_3!$A$9:$K$11</definedName>
    <definedName name="OCT_47">[35]FF_3!$A$9:$K$11</definedName>
    <definedName name="OCT_66">[35]FF_3!$A$9:$K$11</definedName>
    <definedName name="OCT_72">[72]FF_3!$A$9:$K$11</definedName>
    <definedName name="OCT_8">[342]FF_3!$A$9:$K$11</definedName>
    <definedName name="OCT_9">[46]FF_3!$A$9:$K$11</definedName>
    <definedName name="OCT334_10">[342]FF_3!$A$1:$IV$8</definedName>
    <definedName name="OCT334_11">[46]FF_3!$A$1:$IV$8</definedName>
    <definedName name="OCT334_12">[46]FF_3!$A$1:$IV$8</definedName>
    <definedName name="OCT334_13">[35]FF_3!$A$1:$IV$8</definedName>
    <definedName name="OCT334_14">[46]FF_3!$A$1:$IV$8</definedName>
    <definedName name="OCT334_15">[46]FF_3!$A$1:$IV$8</definedName>
    <definedName name="OCT334_19">[72]FF_3!$A$1:$IV$8</definedName>
    <definedName name="OCT334_20">[35]FF_3!$A$1:$IV$8</definedName>
    <definedName name="OCT334_21">[35]FF_3!$A$1:$IV$8</definedName>
    <definedName name="OCT334_22">[35]FF_3!$A$1:$IV$8</definedName>
    <definedName name="OCT334_23">[35]FF_3!$A$1:$IV$8</definedName>
    <definedName name="OCT334_23_1">[35]FF_3!$A$1:$IV$8</definedName>
    <definedName name="OCT334_25">[35]FF_3!$A$1:$IV$8</definedName>
    <definedName name="OCT334_29">[35]FF_3!$A$1:$IV$8</definedName>
    <definedName name="OCT334_43">[35]FF_3!$A$1:$IV$8</definedName>
    <definedName name="OCT334_47">[35]FF_3!$A$1:$IV$8</definedName>
    <definedName name="OCT334_66">[35]FF_3!$A$1:$IV$8</definedName>
    <definedName name="OCT334_72">[72]FF_3!$A$1:$IV$8</definedName>
    <definedName name="OCT334_8">[342]FF_3!$A$1:$IV$8</definedName>
    <definedName name="OCT334_9">[46]FF_3!$A$1:$IV$8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DATE(YEAR('CF-T'!Loan_Start),MONTH('CF-T'!Loan_Start)+Payment_Number,DAY('CF-T'!Loan_Start))</definedName>
    <definedName name="okp" localSheetId="1">DATE(YEAR('PL-T (3M)'!Loan_Start),MONTH('PL-T (3M)'!Loan_Start)+Payment_Number,DAY('PL-T (3M)'!Loan_Start))</definedName>
    <definedName name="okp">DATE(YEAR(Loan_Start),MONTH(Loan_Start)+Payment_Number,DAY(Loan_Start))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1">[345]HH!#REF!</definedName>
    <definedName name="OLE_LINK1_21">[345]HH!#REF!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1">'[161]FF-1'!#REF!</definedName>
    <definedName name="one">'[161]FF-1'!#REF!</definedName>
    <definedName name="ones" localSheetId="1">'[346]FF-1'!#REF!</definedName>
    <definedName name="ones">'[346]FF-1'!#REF!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[452]!Visible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'[28]BALANCE SHEET '!$C$12</definedName>
    <definedName name="OTHER_PANEL">NA()</definedName>
    <definedName name="OTHER_PANEL_35">NA()</definedName>
    <definedName name="OTHERASSET">'[27]BALANCE SHEET '!$C$18</definedName>
    <definedName name="OTHERCURRENTASSETS">'[27]BALANCE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1">'[76]pa group'!#REF!</definedName>
    <definedName name="pagroup">'[76]pa group'!#REF!</definedName>
    <definedName name="pagroup65" localSheetId="1">'[76]pa group'!#REF!</definedName>
    <definedName name="pagroup65">'[76]pa group'!#REF!</definedName>
    <definedName name="pah" localSheetId="1">'[76]pa group'!#REF!</definedName>
    <definedName name="pah">'[76]pa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'[265]Part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DATE(YEAR('[119]H (2)'!Loan_Start),MONTH('[119]H (2)'!Loan_Start)+Payment_Number,DAY('[119]H (2)'!Loan_Start))</definedName>
    <definedName name="pay" localSheetId="1">DATE(YEAR('[119]H (2)'!Loan_Start),MONTH('[119]H (2)'!Loan_Start)+Payment_Number,DAY('[119]H (2)'!Loan_Start))</definedName>
    <definedName name="pay">DATE(YEAR('[119]H (2)'!Loan_Start),MONTH('[119]H (2)'!Loan_Start)+Payment_Number,DAY('[119]H (2)'!Loan_Start))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[350]TB!$J$45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DATE(YEAR('CF-T'!Loan_Start),MONTH('CF-T'!Loan_Start)+Payment_Number,DAY('CF-T'!Loan_Start))</definedName>
    <definedName name="Payment_Date" localSheetId="1">DATE(YEAR('PL-T (3M)'!Loan_Start),MONTH('PL-T (3M)'!Loan_Start)+Payment_Number,DAY('PL-T (3M)'!Loan_Start))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DATE(YEAR('CF-T'!Loan_Start_7),MONTH('CF-T'!Loan_Start_7)+#NAME?,DAY('CF-T'!Loan_Start_7))</definedName>
    <definedName name="Payment_Date_7" localSheetId="1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1">[353]acs!#REF!</definedName>
    <definedName name="PBT">[353]acs!#REF!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[452]!P&amp;[452]!l CONSOL [74]NEW!$DM$50:$DM$50</definedName>
    <definedName name="PCR" localSheetId="1">'PL-T (3M)'!P&amp;[0]!l CONSOL [74]NEW!$DM$50:$DM$50</definedName>
    <definedName name="PCR">[0]!P&amp;[0]!l CONSOL [74]NEW!$DM$50:$DM$50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[126]details!$C$92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1">'[303]3 P&amp;L '!#REF!</definedName>
    <definedName name="PERBELANJAAN_JUALAN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1">[355]dBase!#REF!</definedName>
    <definedName name="Plas">[355]dBase!#REF!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1">'[116]PLmth '!#REF!</definedName>
    <definedName name="PLnew">'[116]PLmth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'[75]10'!$A$1:$J$20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5">DATE(YEAR('CF-T'!Loan_Start),MONTH('CF-T'!Loan_Start)+Payment_Number,DAY('CF-T'!Loan_Start))</definedName>
    <definedName name="po" localSheetId="1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[9]BS!$C$2:$C$575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[96]CRITERIA1!$B$34</definedName>
    <definedName name="Pouch" localSheetId="5">[452]!P&amp;[452]!l CONSOL [74]NEW!$DM$50:$DM$50</definedName>
    <definedName name="Pouch" localSheetId="1">'PL-T (3M)'!P&amp;[0]!l CONSOL [74]NEW!$DM$50:$DM$50</definedName>
    <definedName name="Pouch">[0]!P&amp;[0]!l CONSOL [74]NEW!$DM$50:$DM$50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[356]BPR!$F$11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1">'[357]10'!#REF!</definedName>
    <definedName name="preman">'[357]10'!#REF!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'BS-T'!$A$1:$N$88</definedName>
    <definedName name="_xlnm.Print_Area" localSheetId="5">'CF-T'!$A$1:$M$90</definedName>
    <definedName name="_xlnm.Print_Area" localSheetId="4">'EQ-T'!$A$1:$P$29</definedName>
    <definedName name="_xlnm.Print_Area" localSheetId="3">'EQ-T Conso'!$A$1:$V$31</definedName>
    <definedName name="_xlnm.Print_Area" localSheetId="2">'PL-T'!$A$1:$L$48</definedName>
    <definedName name="_xlnm.Print_Area" localSheetId="1">'PL-T (3M)'!$A$1:$L$46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OFFSET('CF-T'!Full_Print,0,0,'CF-T'!Last_Row)</definedName>
    <definedName name="Print_Area_Reset" localSheetId="1">OFFSET('PL-T (3M)'!Full_Print,0,0,'PL-T (3M)'!Last_Row)</definedName>
    <definedName name="Print_Area_Reset">OFFSET(Full_Print,0,0,Last_Row)</definedName>
    <definedName name="Print_Area_Reset_1" localSheetId="5">OFFSET([306]!Full_Print,0,0,Last_Row_1)</definedName>
    <definedName name="Print_Area_Reset_1">OFFSET([306]!Full_Print,0,0,Last_Row_1)</definedName>
    <definedName name="Print_Area_Reset_10" localSheetId="5">OFFSET([306]!Full_Print,0,0,Last_Row_10)</definedName>
    <definedName name="Print_Area_Reset_10">OFFSET([306]!Full_Print,0,0,Last_Row_10)</definedName>
    <definedName name="Print_Area_Reset_11" localSheetId="5">OFFSET([306]!Full_Print,0,0,Last_Row_11)</definedName>
    <definedName name="Print_Area_Reset_11">OFFSET([306]!Full_Print,0,0,Last_Row_11)</definedName>
    <definedName name="Print_Area_Reset_18" localSheetId="5">OFFSET([306]!Full_Print,0,0,Last_Row_18)</definedName>
    <definedName name="Print_Area_Reset_18">OFFSET([306]!Full_Print,0,0,Last_Row_18)</definedName>
    <definedName name="Print_Area_Reset_2" localSheetId="5">OFFSET([306]!Full_Print,0,0,Last_Row_2)</definedName>
    <definedName name="Print_Area_Reset_2">OFFSET([306]!Full_Print,0,0,Last_Row_2)</definedName>
    <definedName name="Print_Area_Reset_27" localSheetId="5">OFFSET('CF-T'!Full_Print_27,0,0,'CF-T'!Last_Row_27)</definedName>
    <definedName name="Print_Area_Reset_27" localSheetId="1">OFFSET('PL-T (3M)'!Full_Print_27,0,0,'PL-T (3M)'!Last_Row_27)</definedName>
    <definedName name="Print_Area_Reset_27">OFFSET(Full_Print_27,0,0,Last_Row_27)</definedName>
    <definedName name="Print_Area_Reset_29" localSheetId="5">OFFSET('CF-T'!Full_Print_29,0,0,'CF-T'!Last_Row_29)</definedName>
    <definedName name="Print_Area_Reset_29" localSheetId="1">OFFSET('PL-T (3M)'!Full_Print_29,0,0,'PL-T (3M)'!Last_Row_29)</definedName>
    <definedName name="Print_Area_Reset_29">OFFSET(Full_Print_29,0,0,Last_Row_29)</definedName>
    <definedName name="Print_Area_Reset_35" localSheetId="5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5">OFFSET('CF-T'!Full_Print_7,0,0,Last_Row_7)</definedName>
    <definedName name="Print_Area_Reset_7" localSheetId="1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 localSheetId="1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1">[359]งบการเงิน!#REF!</definedName>
    <definedName name="q3.1">[359]งบการเงิน!#REF!</definedName>
    <definedName name="q3.2" localSheetId="1">[359]งบการเงิน!#REF!</definedName>
    <definedName name="q3.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1">[104]U2.2!#REF!</definedName>
    <definedName name="qegwerwhreh">[104]U2.2!#REF!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1">[104]U2.2!#REF!</definedName>
    <definedName name="qreqefrew">[104]U2.2!#REF!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1">[104]U2.2!#REF!</definedName>
    <definedName name="qwrqrqr">[104]U2.2!#REF!</definedName>
    <definedName name="qwrqrqwr" localSheetId="1">[104]U2.2!#REF!</definedName>
    <definedName name="qwrqrqwr">[104]U2.2!#REF!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5">#REF!</definedName>
    <definedName name="rate_new" localSheetId="1">#REF!</definedName>
    <definedName name="rate_new">#REF!</definedName>
    <definedName name="RATE4">[362]RATE!$A$1:$D$32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[20]REPORT!$G$23:$G$29,[20]REPORT!$J$23:$J$29,[20]REPORT!$L$23:$L$29</definedName>
    <definedName name="RecR">[20]REPORT!$G$4:$G$15,[20]REPORT!$J$4:$J$15,[20]REPORT!$L$4:$L$15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1">'[363]Asset group'!#REF!</definedName>
    <definedName name="Report1.Range">'[363]Asset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1">'[363]Asset group'!#REF!</definedName>
    <definedName name="Report6.Range">'[363]Asset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1">[364]M!#REF!</definedName>
    <definedName name="Retained_earning_div_income____current_year">[364]M!#REF!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[96]CRITERIA1!$B$20</definedName>
    <definedName name="rp" localSheetId="5" hidden="1">{"'Model'!$A$1:$N$53"}</definedName>
    <definedName name="rp" hidden="1">{"'Model'!$A$1:$N$53"}</definedName>
    <definedName name="RPM_Amount" localSheetId="1">'[368]Project P&amp;L'!#REF!</definedName>
    <definedName name="RPM_Amount">'[368]Project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'[90]tax-ss'!$T$7:$T$37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1">[355]dBase!#REF!</definedName>
    <definedName name="Rub">[355]dBase!#REF!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1">[19]RSS9801!#REF!</definedName>
    <definedName name="ryuh">[19]RSS9801!#REF!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1">[117]ELIM!#REF!</definedName>
    <definedName name="sada">[117]ELIM!#REF!</definedName>
    <definedName name="sada_14" localSheetId="1">[117]ELIM!#REF!</definedName>
    <definedName name="sada_14">[117]ELIM!#REF!</definedName>
    <definedName name="sada_23" localSheetId="1">[117]ELIM!#REF!</definedName>
    <definedName name="sada_23">[117]ELIM!#REF!</definedName>
    <definedName name="sada_25" localSheetId="1">[117]ELIM!#REF!</definedName>
    <definedName name="sada_25">[117]ELIM!#REF!</definedName>
    <definedName name="sada_41" localSheetId="1">[117]ELIM!#REF!</definedName>
    <definedName name="sada_41">[117]ELIM!#REF!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5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1">'[147]ADJ - RATE'!#REF!</definedName>
    <definedName name="SCB">'[147]ADJ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1">[104]U2.2!#REF!</definedName>
    <definedName name="sdgdsgsd">[104]U2.2!#REF!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'[31]10-1 Media:10-cut'!$1:$5</definedName>
    <definedName name="sdref">'[31]10-1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'[388]Gain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[121]B!$B$3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1">[104]U2.2!#REF!</definedName>
    <definedName name="sgfsdgsd">[104]U2.2!#REF!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'[390]10-1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[452]!P&amp;[452]!l CONSOL [74]NEW!$DM$50:$DM$50</definedName>
    <definedName name="special" localSheetId="1">'PL-T (3M)'!P&amp;[0]!l CONSOL [74]NEW!$DM$50:$DM$50</definedName>
    <definedName name="special">[0]!P&amp;[0]!l CONSOL [74]NEW!$DM$50:$DM$50</definedName>
    <definedName name="specila" localSheetId="5">[452]!P&amp;[452]!l CONSOL [74]NEW!$DM$50:$DM$50</definedName>
    <definedName name="specila" localSheetId="1">'PL-T (3M)'!P&amp;[0]!l CONSOL [74]NEW!$DM$50:$DM$50</definedName>
    <definedName name="specila">[0]!P&amp;[0]!l CONSOL [74]NEW!$DM$50:$DM$50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[126]details!$C$106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[96]CRITERIA1!$B$21</definedName>
    <definedName name="STATACC" localSheetId="5">#REF!</definedName>
    <definedName name="STATACC" localSheetId="1">#REF!</definedName>
    <definedName name="STATACC">#REF!</definedName>
    <definedName name="Status">[371]List!$C$2:$C$10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1">[391]SUM!#REF!</definedName>
    <definedName name="SUM">[391]SUM!#REF!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5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[48]Group!$B$255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'[39]B&amp;S 1999'!#REF!</definedName>
    <definedName name="TDB">'[39]B&amp;S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1">[401]N!#REF!</definedName>
    <definedName name="Text">[401]N!#REF!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1">'[402]I-203'!#REF!</definedName>
    <definedName name="TextRefCopy57">'[402]I-203'!#REF!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1">'[403]Insurance  Coveraged'!#REF!</definedName>
    <definedName name="TextRefCopy7">'[403]Insurance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'[28]BALANCE SHEET '!$D$15</definedName>
    <definedName name="TFACC">'[27]BALANCE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1">'[410]5 Analysis'!#REF!</definedName>
    <definedName name="tit">'[410]5 Analysis'!#REF!</definedName>
    <definedName name="TITAN">NA()</definedName>
    <definedName name="Titl" localSheetId="1">'[411]5 Analysis'!#REF!</definedName>
    <definedName name="Titl">'[411]5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[57]FF_4!#REF!</definedName>
    <definedName name="tong_49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[57]FF_4!#REF!</definedName>
    <definedName name="tong1_49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1">'[412]FF-2'!#REF!</definedName>
    <definedName name="tota">'[412]FF-2'!#REF!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1">[413]TOTAL!#REF!</definedName>
    <definedName name="total_modifymold">[413]TOTAL!#REF!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[20]db!$B$12,[20]db!$B$14,[20]db!$C$15,[20]db!$B$26,[20]db!$B$28,[20]db!$C$29,[20]db!$F$14,[20]db!$F$12,[20]db!$G$15,[20]db!$F$28,[20]db!$F$26,[20]db!$G$29,[20]db!$J$12,[20]db!$J$14,[20]db!$K$15,[20]db!$J$26,[20]db!$J$28,[20]db!$K$29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1">'[180]G-35-3'!#REF!</definedName>
    <definedName name="TotalCA">'[180]G-35-3'!#REF!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'[414]1120'!$D$15:$D$67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[144]TBal!$M$162</definedName>
    <definedName name="trialbal1" localSheetId="1">[112]gl!#REF!</definedName>
    <definedName name="trialbal1">[112]gl!#REF!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1" hidden="1">'[32]PS-1995'!#REF!</definedName>
    <definedName name="ttki" hidden="1">'[32]PS-1995'!#REF!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[23]Det_WIP!$A$6:$P$146</definedName>
    <definedName name="TZ." localSheetId="1">[23]WIP!#REF!</definedName>
    <definedName name="TZ.">[23]WIP!#REF!</definedName>
    <definedName name="TZ_dec" localSheetId="1">[23]Sheet1!#REF!</definedName>
    <definedName name="TZ_dec">[23]Sheet1!#REF!</definedName>
    <definedName name="U">'[331]CA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[85]FSA!$A$1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'[210]ADJ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'[90]tax-ss'!$G$7:$G$37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[452]!Visible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IF('CF-T'!Loan_Amount*'CF-T'!Interest_Rate*'CF-T'!Loan_Years*'CF-T'!Loan_Start&gt;0,1,0)</definedName>
    <definedName name="Values_Entered" localSheetId="1">IF('PL-T (3M)'!Loan_Amount*'PL-T (3M)'!Interest_Rate*'PL-T (3M)'!Loan_Years*'PL-T (3M)'!Loan_Start&gt;0,1,0)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5">IF('CF-T'!Loan_Amount_27*'CF-T'!Interest_Rate_27*'CF-T'!Loan_Years_27*'CF-T'!Loan_Start_27&gt;0,1,0)</definedName>
    <definedName name="Values_Entered_27" localSheetId="1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5">IF('CF-T'!Loan_Amount_29*'CF-T'!Interest_Rate_29*'CF-T'!Loan_Years_29*'CF-T'!Loan_Start_29&gt;0,1,0)</definedName>
    <definedName name="Values_Entered_29" localSheetId="1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5">IF('CF-T'!Loan_Amount_7*'CF-T'!Interest_Rate_7*'CF-T'!Loan_Years_7*'CF-T'!Loan_Start_7&gt;0,1,0)</definedName>
    <definedName name="Values_Entered_7" localSheetId="1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5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'[98]0100'!$T$20:$Y$21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1">[19]RSS9801!#REF!</definedName>
    <definedName name="WBSO">[19]RSS9801!#REF!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'[417](O3)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5">#REF!</definedName>
    <definedName name="wegtwgwrh" localSheetId="1">#REF!</definedName>
    <definedName name="wegtwgwrh">#REF!</definedName>
    <definedName name="wegwgweg">[103]CA!$Q$112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[168]Weights!$A$10:$K$39</definedName>
    <definedName name="wgrewgg" localSheetId="1">[104]U2.2!#REF!</definedName>
    <definedName name="wgrewgg">[104]U2.2!#REF!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'[419]FF-6'!$A$5:$K$9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1">[104]U2.2!#REF!</definedName>
    <definedName name="wrgrehteh">[104]U2.2!#REF!</definedName>
    <definedName name="wrgwrgtw" localSheetId="1">[104]U2.2!#REF!</definedName>
    <definedName name="wrgwrgtw">[104]U2.2!#REF!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[45]FORMC94!$A$6:$M$38</definedName>
    <definedName name="Wsalary_1">[247]FORMC94!$A$6:$M$38</definedName>
    <definedName name="Wsalary_1_1">[247]FORMC94!$A$6:$M$38</definedName>
    <definedName name="Wsalary_10">[45]FORMC94!$A$6:$M$38</definedName>
    <definedName name="Wsalary_11">[45]FORMC94!$A$6:$M$38</definedName>
    <definedName name="Wsalary_12">[45]FORMC94!$A$6:$M$38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[45]FORMC94!$A$6:$M$38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[45]FORMC94!$A$6:$M$38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[45]FORMC94!$A$6:$M$38</definedName>
    <definedName name="Wsalary_23">[247]FORMC94!$A$6:$M$38</definedName>
    <definedName name="Wsalary_24">[45]FORMC94!$A$6:$M$38</definedName>
    <definedName name="Wsalary_25">[45]FORMC94!$A$6:$M$38</definedName>
    <definedName name="Wsalary_25_1">[45]FORMC94!$A$6:$M$38</definedName>
    <definedName name="Wsalary_26">[45]FORMC94!$A$6:$M$38</definedName>
    <definedName name="Wsalary_27">[45]FORMC94!$A$6:$M$38</definedName>
    <definedName name="Wsalary_28">[45]FORMC94!$A$6:$M$38</definedName>
    <definedName name="Wsalary_29">[45]FORMC94!$A$6:$M$38</definedName>
    <definedName name="Wsalary_3">[45]FORMC94!$A$6:$M$38</definedName>
    <definedName name="Wsalary_30">[45]FORMC94!$A$6:$M$38</definedName>
    <definedName name="Wsalary_31">[247]FORMC94!$A$6:$M$38</definedName>
    <definedName name="Wsalary_32">[45]FORMC94!$A$6:$M$38</definedName>
    <definedName name="Wsalary_33">[45]FORMC94!$A$6:$M$38</definedName>
    <definedName name="Wsalary_34">[45]FORMC94!$A$6:$M$38</definedName>
    <definedName name="Wsalary_37">[45]FORMC94!$A$6:$M$38</definedName>
    <definedName name="Wsalary_37_1">[247]FORMC94!$A$6:$M$38</definedName>
    <definedName name="Wsalary_39">[45]FORMC94!$A$6:$M$38</definedName>
    <definedName name="Wsalary_5">[247]FORMC94!$A$6:$M$38</definedName>
    <definedName name="Wsalary_6">[247]FORMC94!$A$6:$M$38</definedName>
    <definedName name="Wsalary_7">[45]FORMC94!$A$6:$M$38</definedName>
    <definedName name="Wsalary_8">[45]FORMC94!$A$6:$M$38</definedName>
    <definedName name="Wsalary_9">[45]FORMC94!$A$6:$M$38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[92]งบการเงิน!#REF!</definedName>
    <definedName name="XAAt">[92]งบการเงิน!#REF!</definedName>
    <definedName name="XAt" localSheetId="1">[92]งบการเงิน!#REF!</definedName>
    <definedName name="XAt">[92]งบการเงิน!#REF!</definedName>
    <definedName name="xbdsb" localSheetId="5">#REF!</definedName>
    <definedName name="xbdsb" localSheetId="1">#REF!</definedName>
    <definedName name="xbdsb">#REF!</definedName>
    <definedName name="XC" localSheetId="1">[92]งบการเงิน!#REF!</definedName>
    <definedName name="XC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1">[92]งบการเงิน!#REF!</definedName>
    <definedName name="XEE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1">[92]งบการเงิน!#REF!</definedName>
    <definedName name="XRE">[92]งบการเงิน!#REF!</definedName>
    <definedName name="XREt" localSheetId="1">[92]งบการเงิน!#REF!</definedName>
    <definedName name="XREt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1">[420]DEP12!#REF!</definedName>
    <definedName name="XYZ">[420]DEP12!#REF!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1">'[421]6A CA'!#REF!</definedName>
    <definedName name="Year_of_assessment_1979">'[421]6A CA'!#REF!</definedName>
    <definedName name="Year_of_assessment_1985" localSheetId="1">'[421]6A CA'!#REF!</definedName>
    <definedName name="Year_of_assessment_1985">'[421]6A CA'!#REF!</definedName>
    <definedName name="Year_of_assessment_1986" localSheetId="1">'[421]6A CA'!#REF!</definedName>
    <definedName name="Year_of_assessment_1986">'[421]6A CA'!#REF!</definedName>
    <definedName name="Year_of_assessment_1987" localSheetId="1">'[421]6A CA'!#REF!</definedName>
    <definedName name="Year_of_assessment_1987">'[421]6A CA'!#REF!</definedName>
    <definedName name="Year_of_assessment_1989" localSheetId="1">'[421]6A CA'!#REF!</definedName>
    <definedName name="Year_of_assessment_1989">'[421]6A CA'!#REF!</definedName>
    <definedName name="Year_of_assessment_1991" localSheetId="1">'[421]6A CA'!#REF!</definedName>
    <definedName name="Year_of_assessment_1991">'[421]6A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1">'[421]6A CA'!#REF!</definedName>
    <definedName name="Year_of_assessment_1995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1">'[163]FF-1'!#REF!</definedName>
    <definedName name="you">'[163]FF-1'!#REF!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5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1">[427]Aging!#REF!</definedName>
    <definedName name="เ1149">[427]Aging!#REF!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IF('CF-T'!Loan_Amount*'CF-T'!Interest_Rate*'CF-T'!Loan_Years*'CF-T'!Loan_Start&gt;0,1,0)</definedName>
    <definedName name="เช่าซื้อ" localSheetId="1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1">[19]RSS9801!#REF!</definedName>
    <definedName name="กก">[19]RSS9801!#REF!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1">[206]MPU!#REF!</definedName>
    <definedName name="กค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1">[206]MPU!#REF!</definedName>
    <definedName name="กย">[206]MPU!#REF!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5">[452]!P&amp;[452]!l CONSOL [74]NEW!$DM$50:$DM$50</definedName>
    <definedName name="การจัด" localSheetId="1">'PL-T (3M)'!P&amp;[0]!l CONSOL [74]NEW!$DM$50:$DM$50</definedName>
    <definedName name="การจัด">[0]!P&amp;[0]!l CONSOL [74]NEW!$DM$50:$DM$50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[206]MPU!#REF!</definedName>
    <definedName name="ตค">[206]MPU!#REF!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1">[206]MPU!#REF!</definedName>
    <definedName name="พย">[206]MPU!#REF!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'[264]GL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DATE(YEAR('CF-T'!Loan_Start),MONTH('CF-T'!Loan_Start)+Payment_Number,DAY('CF-T'!Loan_Start))</definedName>
    <definedName name="รมา" localSheetId="1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[434]งบดุล!#REF!</definedName>
    <definedName name="ราย">[434]งบดุล!#REF!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5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OFFSET('CF-T'!Full_Print,0,0,'CF-T'!Last_Row)</definedName>
    <definedName name="ส" localSheetId="1">OFFSET('PL-T (3M)'!Full_Print,0,0,'PL-T (3M)'!Last_Row)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1">[206]MPU!#REF!</definedName>
    <definedName name="สค">[206]MPU!#REF!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1">[77]MOULD!#REF!</definedName>
    <definedName name="สว">[77]MOULD!#REF!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[442]実績月!$D$10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1">[444]UPG表!#REF!</definedName>
    <definedName name="現図4WDDZ">[444]UPG表!#REF!</definedName>
    <definedName name="現図4WDDZL" localSheetId="1">[444]UPG表!#REF!</definedName>
    <definedName name="現図4WDDZL">[444]UPG表!#REF!</definedName>
    <definedName name="現図4WDDZX" localSheetId="1">[444]UPG表!#REF!</definedName>
    <definedName name="現図4WDDZX">[444]UPG表!#REF!</definedName>
    <definedName name="現図4WD共用" localSheetId="1">[444]UPG表!#REF!</definedName>
    <definedName name="現図4WD共用">[444]UPG表!#REF!</definedName>
    <definedName name="現図DOMDZ" localSheetId="1">[444]UPG表!#REF!</definedName>
    <definedName name="現図DOMDZ">[444]UPG表!#REF!</definedName>
    <definedName name="現図DOMDZL" localSheetId="1">[444]UPG表!#REF!</definedName>
    <definedName name="現図DOMDZL">[444]UPG表!#REF!</definedName>
    <definedName name="現図DOM共用" localSheetId="1">[444]UPG表!#REF!</definedName>
    <definedName name="現図DOM共用">[444]UPG表!#REF!</definedName>
    <definedName name="現図LHDDZ" localSheetId="1">[444]UPG表!#REF!</definedName>
    <definedName name="現図LHDDZ">[444]UPG表!#REF!</definedName>
    <definedName name="現図LHDDZL" localSheetId="1">[444]UPG表!#REF!</definedName>
    <definedName name="現図LHDDZL">[444]UPG表!#REF!</definedName>
    <definedName name="現図LHD共用" localSheetId="1">[444]UPG表!#REF!</definedName>
    <definedName name="現図LHD共用">[444]UPG表!#REF!</definedName>
    <definedName name="現図まとめ" localSheetId="1">[444]UPG表!#REF!</definedName>
    <definedName name="現図まとめ">[444]UPG表!#REF!</definedName>
    <definedName name="現図共用" localSheetId="1">[444]UPG表!#REF!</definedName>
    <definedName name="現図共用">[444]UPG表!#REF!</definedName>
    <definedName name="現図共用DZ" localSheetId="1">[444]UPG表!#REF!</definedName>
    <definedName name="現図共用DZ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M90" i="1" l="1"/>
  <c r="K90" i="1"/>
  <c r="J92" i="1"/>
  <c r="N92" i="1"/>
  <c r="N90" i="1"/>
  <c r="J90" i="1" l="1"/>
  <c r="L92" i="1" l="1"/>
  <c r="L90" i="1" l="1"/>
  <c r="H92" i="1" l="1"/>
</calcChain>
</file>

<file path=xl/sharedStrings.xml><?xml version="1.0" encoding="utf-8"?>
<sst xmlns="http://schemas.openxmlformats.org/spreadsheetml/2006/main" count="360" uniqueCount="204">
  <si>
    <t>บริษัท เกียรติธนาขนส่ง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</si>
  <si>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</si>
  <si>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</si>
  <si>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</si>
  <si>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</si>
  <si>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31 ธันวาคม 2564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</si>
  <si>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</si>
  <si>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</si>
  <si>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</si>
  <si>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</si>
  <si>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</si>
  <si>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</si>
  <si>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</si>
  <si>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</si>
  <si>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</si>
  <si>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</si>
  <si>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</si>
  <si>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</si>
  <si>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</si>
  <si>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</si>
  <si>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</si>
  <si>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</si>
  <si>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</si>
  <si>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</si>
  <si>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</si>
  <si>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เงินลงทุนในบริษัทย่อย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</si>
  <si>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</si>
  <si>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</si>
  <si>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</si>
  <si>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</si>
  <si>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</si>
  <si>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</si>
  <si>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</si>
  <si>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</si>
  <si>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                                                        ขอรับรองว่ารายการข้างต้นเป็นความจริงและถูกต้องทุกประการ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</si>
  <si>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</si>
  <si>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</si>
  <si>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</si>
  <si>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</si>
  <si>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</si>
  <si>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</si>
  <si>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</si>
  <si>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</si>
  <si>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</si>
  <si>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</si>
  <si>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</si>
  <si>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</si>
  <si>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</si>
  <si>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</si>
  <si>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</si>
  <si>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</si>
  <si>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</si>
  <si>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</si>
  <si>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</si>
  <si>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</si>
  <si>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</si>
  <si>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</si>
  <si>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</si>
  <si>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</si>
  <si>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</si>
  <si>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</si>
  <si>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</si>
  <si>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</si>
  <si>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ส่วนได้เสียที่ไม่มีอำนาจควบคุมเพิ่มขึ้น</t>
  </si>
  <si>
    <t>งบกำไรขาดทุนเบ็ดเสร็จ</t>
  </si>
  <si>
    <t>2565</t>
  </si>
  <si>
    <t>2564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</si>
  <si>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</si>
  <si>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</si>
  <si>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</si>
  <si>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</si>
  <si>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</si>
  <si>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</si>
  <si>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</si>
  <si>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</si>
  <si>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</si>
  <si>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</si>
  <si>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</si>
  <si>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</si>
  <si>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</si>
  <si>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</si>
  <si>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</si>
  <si>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</si>
  <si>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</si>
  <si>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</si>
  <si>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</si>
  <si>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</si>
  <si>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</si>
  <si>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</si>
  <si>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</si>
  <si>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</si>
  <si>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</si>
  <si>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</si>
  <si>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</si>
  <si>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</si>
  <si>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</si>
  <si>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</si>
  <si>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</si>
  <si>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</si>
  <si>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</si>
  <si>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</si>
  <si>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</si>
  <si>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</si>
  <si>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</si>
  <si>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</si>
  <si>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</si>
  <si>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</si>
  <si>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</si>
  <si>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2565</t>
  </si>
  <si>
    <t>กำไรเบ็ดเสร็จรวมสำหรับงวด</t>
  </si>
  <si>
    <t>ยอดคงเหลือ ณ วันที่ 1 มกราคม 2564</t>
  </si>
  <si>
    <t>เพิ่มทุน</t>
  </si>
  <si>
    <t>เงินปันผลจ่าย</t>
  </si>
  <si>
    <t xml:space="preserve">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</si>
  <si>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</si>
  <si>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>4, 10</t>
  </si>
  <si>
    <t xml:space="preserve">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</si>
  <si>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</si>
  <si>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"ตรวจสอบแล้ว"</t>
  </si>
  <si>
    <t xml:space="preserve">        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</si>
  <si>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>การเปลี่ยนแปลงในส่วนของผู้ถือหุ้นสำหรับงวด:</t>
  </si>
  <si>
    <t>4, 19</t>
  </si>
  <si>
    <t>4, 14</t>
  </si>
  <si>
    <t>รายได้เงินปันผล</t>
  </si>
  <si>
    <t>ทรัพย์สินรอการขาย</t>
  </si>
  <si>
    <t>กำไรจากการจำหน่ายสินทรัพย์</t>
  </si>
  <si>
    <t>กลับรายการ(ผลขาดทุน)ด้านเครดิตที่คาดว่าจะเกิดขึ้น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</si>
  <si>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</si>
  <si>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</si>
  <si>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</si>
  <si>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6, 7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</si>
  <si>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</si>
  <si>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</si>
  <si>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</si>
  <si>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</si>
  <si>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</si>
  <si>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</si>
  <si>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หุ้นสามัญ 3,090,408,680 หุ้น มูลค่าหุ้นละ 0.10 บาท</t>
  </si>
  <si>
    <t>4, 23.3</t>
  </si>
  <si>
    <t>23.1, 23.2</t>
  </si>
  <si>
    <t>23.4, 23.5, 23.6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</si>
  <si>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</si>
  <si>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</si>
  <si>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</si>
  <si>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</si>
  <si>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</si>
  <si>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</si>
  <si>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</si>
  <si>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การปรับปรุงด้วยลูกหนี้ตามสัญญาเช่าเพิ่มขึ้น</t>
  </si>
  <si>
    <t>การปรับปรุงด้วยสินค้าคงเหลือเพิ่มขึ้น</t>
  </si>
  <si>
    <t>การปรับปรุงด้วยทรัพย์สินรอการขายเพิ่มขึ้น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</si>
  <si>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</si>
  <si>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</si>
  <si>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</si>
  <si>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</si>
  <si>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การปรับปรุงด้วย(กำไร)ขาดทุนจากการวัดมูลค่ายุติธรรม</t>
  </si>
  <si>
    <t>การปรับปรุง(กลับรายการ)ค่าเผื่อผลขาดทุนลูกหนี้การค้าและลูกหนี้หมุนเวียนอื่น</t>
  </si>
  <si>
    <t>และลูกหนี้ตามสัญญาเช่า</t>
  </si>
  <si>
    <t>การปรับปรุงด้วยประมาณการหนี้สินผลประโยชน์พนักงาน</t>
  </si>
  <si>
    <t>การปรับปรุงด้วยกำไรจากอัตราแลกเปลี่ยนที่ยังไม่เกิดขึ้น</t>
  </si>
  <si>
    <t>การปรับปรุงด้วยกำไรจากการจำหน่ายและตัดจำหน่ายที่ดิน อาคารและอุปกรณ์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</si>
  <si>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</si>
  <si>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</si>
  <si>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การปรับปรุงด้วยเงินสดรับลูกหนี้ตามสัญญาเช่า</t>
  </si>
  <si>
    <t>การปรับปรุงด้วยเงินปันผลรับ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</si>
  <si>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</si>
  <si>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</si>
  <si>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ดอกเบี้ยรับ(จ่าย)</t>
  </si>
  <si>
    <t>ภาษีเงินได้จ่ายออก</t>
  </si>
  <si>
    <t>กระแสเงินสดสุทธิได้มาจาก(ใช้ไปใน)กิจกรรมดำเนินงาน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</si>
  <si>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</si>
  <si>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</si>
  <si>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</si>
  <si>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</si>
  <si>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เงินสดจ่ายเพื่อการลงทุนเพิ่มในบริษัทย่อย</t>
  </si>
  <si>
    <t>เงินสดจ่ายเพื่อซื้อตราสารหนี้ของกิจการอื่น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</si>
  <si>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</si>
  <si>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</si>
  <si>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</si>
  <si>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</si>
  <si>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</si>
  <si>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</si>
  <si>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</si>
  <si>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</si>
  <si>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</si>
  <si>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</si>
  <si>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</si>
  <si>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</si>
  <si>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</si>
  <si>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</si>
  <si>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เงินสดรับค่าหุ้นจากส่วนได้เสียที่ไม่มีอำนาจควบคุมของบริษัทย่อย</t>
  </si>
  <si>
    <t>ดอกเบี้ยจ่าย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</si>
  <si>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</si>
  <si>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</si>
  <si>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</si>
  <si>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</si>
  <si>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</si>
  <si>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</si>
  <si>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</si>
  <si>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</si>
  <si>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โอนสินค้าคงเหลือเป็นที่ดิน อาคารและอุปกรณ์</t>
  </si>
  <si>
    <t>ซื้อที่ดิน อาคาร และอุปกรณ์เป็นเงินเชื่อ</t>
  </si>
  <si>
    <t>จำหน่ายที่ดิน อาคาร และอุปกรณ์เป็นเงินเชื่อ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</si>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</sst>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6" formatCode="_(* #,##0.00_);_(* \(#,##0.00\);_(* &quot;-&quot;?_);_(@_)"/>
  </numFmts>
  <fonts count="8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7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3" quotePrefix="1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0" fontId="4" fillId="2" borderId="0" xfId="0" quotePrefix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2" borderId="0" xfId="4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5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quotePrefix="1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5" applyFont="1" applyFill="1" applyAlignment="1">
      <alignment horizontal="left"/>
    </xf>
    <xf numFmtId="43" fontId="4" fillId="3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Alignment="1">
      <alignment horizontal="right" vertical="center"/>
    </xf>
    <xf numFmtId="43" fontId="4" fillId="3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horizontal="left" vertical="center"/>
    </xf>
    <xf numFmtId="171" fontId="4" fillId="2" borderId="0" xfId="0" applyNumberFormat="1" applyFont="1" applyFill="1" applyAlignment="1">
      <alignment horizontal="left" vertical="center"/>
    </xf>
    <xf numFmtId="165" fontId="4" fillId="2" borderId="1" xfId="3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0" xfId="4" applyNumberFormat="1" applyFont="1" applyFill="1" applyBorder="1" applyAlignment="1">
      <alignment vertical="center"/>
    </xf>
    <xf numFmtId="170" fontId="4" fillId="2" borderId="0" xfId="0" applyNumberFormat="1" applyFont="1" applyFill="1" applyAlignment="1">
      <alignment vertical="center"/>
    </xf>
    <xf numFmtId="170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0" fontId="4" fillId="2" borderId="0" xfId="0" applyNumberFormat="1" applyFont="1" applyFill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0" fontId="3" fillId="2" borderId="0" xfId="4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170" fontId="3" fillId="2" borderId="5" xfId="4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73" fontId="3" fillId="2" borderId="0" xfId="0" applyNumberFormat="1" applyFont="1" applyFill="1"/>
    <xf numFmtId="170" fontId="3" fillId="2" borderId="0" xfId="1" applyNumberFormat="1" applyFont="1" applyFill="1" applyBorder="1" applyAlignment="1">
      <alignment vertical="center"/>
    </xf>
    <xf numFmtId="170" fontId="3" fillId="2" borderId="3" xfId="4" applyNumberFormat="1" applyFont="1" applyFill="1" applyBorder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0" fontId="4" fillId="2" borderId="0" xfId="6" applyFont="1" applyFill="1"/>
    <xf numFmtId="174" fontId="4" fillId="2" borderId="0" xfId="1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5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39" fontId="4" fillId="2" borderId="0" xfId="8" applyFont="1" applyFill="1" applyAlignment="1" applyProtection="1">
      <alignment horizontal="left" vertical="center"/>
    </xf>
    <xf numFmtId="0" fontId="4" fillId="0" borderId="0" xfId="7" applyFont="1" applyFill="1"/>
    <xf numFmtId="164" fontId="4" fillId="0" borderId="0" xfId="0" applyNumberFormat="1" applyFont="1" applyFill="1" applyBorder="1" applyAlignment="1">
      <alignment horizontal="center" vertical="center"/>
    </xf>
    <xf numFmtId="164" fontId="4" fillId="2" borderId="0" xfId="1" applyFont="1" applyFill="1"/>
    <xf numFmtId="164" fontId="4" fillId="2" borderId="3" xfId="0" applyNumberFormat="1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/>
    <xf numFmtId="0" fontId="0" fillId="2" borderId="0" xfId="0" applyFill="1"/>
    <xf numFmtId="43" fontId="4" fillId="2" borderId="5" xfId="0" applyNumberFormat="1" applyFont="1" applyFill="1" applyBorder="1" applyAlignment="1">
      <alignment vertical="center"/>
    </xf>
    <xf numFmtId="43" fontId="4" fillId="2" borderId="0" xfId="4" applyNumberFormat="1" applyFont="1" applyFill="1" applyBorder="1"/>
    <xf numFmtId="0" fontId="4" fillId="3" borderId="0" xfId="0" applyFont="1" applyFill="1"/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Border="1" applyAlignment="1">
      <alignment vertical="center"/>
    </xf>
    <xf numFmtId="166" fontId="4" fillId="2" borderId="0" xfId="4" applyNumberFormat="1" applyFont="1" applyFill="1" applyBorder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171" fontId="3" fillId="2" borderId="0" xfId="0" applyNumberFormat="1" applyFont="1" applyFill="1" applyAlignment="1">
      <alignment horizontal="left" vertical="center"/>
    </xf>
    <xf numFmtId="43" fontId="4" fillId="2" borderId="0" xfId="1" quotePrefix="1" applyNumberFormat="1" applyFont="1" applyFill="1" applyBorder="1" applyAlignment="1">
      <alignment horizontal="center"/>
    </xf>
    <xf numFmtId="164" fontId="4" fillId="2" borderId="0" xfId="1" applyFont="1" applyFill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5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/>
    </xf>
    <xf numFmtId="0" fontId="4" fillId="2" borderId="0" xfId="5" applyFont="1" applyFill="1" applyAlignment="1"/>
    <xf numFmtId="4" fontId="3" fillId="2" borderId="0" xfId="5" applyNumberFormat="1" applyFont="1" applyFill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0" fontId="4" fillId="2" borderId="0" xfId="5" applyFont="1" applyFill="1" applyAlignment="1">
      <alignment horizontal="center" vertical="center"/>
    </xf>
    <xf numFmtId="43" fontId="4" fillId="2" borderId="0" xfId="13" applyFont="1" applyFill="1" applyAlignment="1">
      <alignment vertical="center"/>
    </xf>
    <xf numFmtId="0" fontId="4" fillId="2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176" fontId="3" fillId="2" borderId="0" xfId="5" applyNumberFormat="1" applyFont="1" applyFill="1" applyAlignment="1">
      <alignment horizontal="left" vertical="center"/>
    </xf>
    <xf numFmtId="176" fontId="4" fillId="2" borderId="0" xfId="5" applyNumberFormat="1" applyFont="1" applyFill="1" applyAlignment="1">
      <alignment horizontal="right" vertical="center"/>
    </xf>
    <xf numFmtId="176" fontId="4" fillId="2" borderId="1" xfId="5" applyNumberFormat="1" applyFont="1" applyFill="1" applyBorder="1" applyAlignment="1">
      <alignment horizontal="center" vertical="center"/>
    </xf>
    <xf numFmtId="176" fontId="4" fillId="2" borderId="2" xfId="3" quotePrefix="1" applyNumberFormat="1" applyFont="1" applyFill="1" applyBorder="1" applyAlignment="1">
      <alignment horizontal="center" vertical="center"/>
    </xf>
    <xf numFmtId="176" fontId="4" fillId="2" borderId="0" xfId="5" applyNumberFormat="1" applyFont="1" applyFill="1" applyBorder="1" applyAlignment="1">
      <alignment horizontal="center" vertical="center"/>
    </xf>
    <xf numFmtId="176" fontId="4" fillId="2" borderId="1" xfId="3" quotePrefix="1" applyNumberFormat="1" applyFont="1" applyFill="1" applyBorder="1" applyAlignment="1">
      <alignment horizontal="center" vertical="center"/>
    </xf>
    <xf numFmtId="176" fontId="4" fillId="2" borderId="0" xfId="5" applyNumberFormat="1" applyFont="1" applyFill="1" applyBorder="1" applyAlignment="1">
      <alignment vertical="center"/>
    </xf>
    <xf numFmtId="176" fontId="4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6" fontId="4" fillId="2" borderId="0" xfId="3" applyNumberFormat="1" applyFont="1" applyFill="1" applyAlignment="1">
      <alignment horizontal="right"/>
    </xf>
    <xf numFmtId="176" fontId="4" fillId="2" borderId="0" xfId="3" applyNumberFormat="1" applyFont="1" applyFill="1" applyAlignment="1">
      <alignment horizontal="right" vertical="center"/>
    </xf>
    <xf numFmtId="176" fontId="4" fillId="2" borderId="0" xfId="3" applyNumberFormat="1" applyFont="1" applyFill="1" applyBorder="1" applyAlignment="1">
      <alignment horizontal="right" vertical="center"/>
    </xf>
    <xf numFmtId="176" fontId="4" fillId="2" borderId="0" xfId="3" applyNumberFormat="1" applyFont="1" applyFill="1" applyBorder="1"/>
    <xf numFmtId="0" fontId="4" fillId="0" borderId="0" xfId="5" applyFont="1" applyFill="1" applyAlignment="1">
      <alignment vertical="center"/>
    </xf>
    <xf numFmtId="176" fontId="4" fillId="2" borderId="0" xfId="4" applyNumberFormat="1" applyFont="1" applyFill="1" applyBorder="1" applyAlignment="1">
      <alignment vertical="center"/>
    </xf>
    <xf numFmtId="176" fontId="4" fillId="2" borderId="0" xfId="3" applyNumberFormat="1" applyFont="1" applyFill="1" applyBorder="1" applyAlignment="1">
      <alignment horizontal="right"/>
    </xf>
    <xf numFmtId="176" fontId="4" fillId="2" borderId="0" xfId="3" applyNumberFormat="1" applyFont="1" applyFill="1"/>
    <xf numFmtId="164" fontId="4" fillId="2" borderId="0" xfId="3" applyFont="1" applyFill="1" applyAlignment="1">
      <alignment vertical="center"/>
    </xf>
    <xf numFmtId="0" fontId="4" fillId="2" borderId="0" xfId="5" applyFont="1" applyFill="1" applyAlignment="1">
      <alignment horizontal="left" indent="1"/>
    </xf>
    <xf numFmtId="164" fontId="4" fillId="0" borderId="0" xfId="3" applyFont="1" applyFill="1" applyAlignment="1">
      <alignment vertical="center"/>
    </xf>
    <xf numFmtId="176" fontId="4" fillId="2" borderId="0" xfId="5" applyNumberFormat="1" applyFont="1" applyFill="1" applyAlignment="1">
      <alignment vertical="center"/>
    </xf>
    <xf numFmtId="176" fontId="4" fillId="2" borderId="5" xfId="3" applyNumberFormat="1" applyFont="1" applyFill="1" applyBorder="1"/>
    <xf numFmtId="176" fontId="4" fillId="2" borderId="0" xfId="5" applyNumberFormat="1" applyFont="1" applyFill="1" applyBorder="1"/>
    <xf numFmtId="176" fontId="4" fillId="2" borderId="0" xfId="4" applyNumberFormat="1" applyFont="1" applyFill="1" applyBorder="1"/>
    <xf numFmtId="176" fontId="4" fillId="2" borderId="2" xfId="3" applyNumberFormat="1" applyFont="1" applyFill="1" applyBorder="1"/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176" fontId="4" fillId="2" borderId="2" xfId="3" quotePrefix="1" applyNumberFormat="1" applyFont="1" applyFill="1" applyBorder="1" applyAlignment="1">
      <alignment horizontal="center"/>
    </xf>
    <xf numFmtId="176" fontId="4" fillId="2" borderId="0" xfId="5" applyNumberFormat="1" applyFont="1" applyFill="1" applyBorder="1" applyAlignment="1">
      <alignment horizontal="center"/>
    </xf>
    <xf numFmtId="176" fontId="4" fillId="2" borderId="1" xfId="5" applyNumberFormat="1" applyFont="1" applyFill="1" applyBorder="1" applyAlignment="1">
      <alignment horizontal="center"/>
    </xf>
    <xf numFmtId="0" fontId="4" fillId="2" borderId="0" xfId="14" applyFont="1" applyFill="1" applyAlignment="1">
      <alignment vertical="center"/>
    </xf>
    <xf numFmtId="176" fontId="4" fillId="2" borderId="1" xfId="3" applyNumberFormat="1" applyFont="1" applyFill="1" applyBorder="1" applyAlignment="1">
      <alignment horizontal="center" vertical="center"/>
    </xf>
    <xf numFmtId="176" fontId="4" fillId="2" borderId="0" xfId="5" quotePrefix="1" applyNumberFormat="1" applyFont="1" applyFill="1" applyBorder="1" applyAlignment="1">
      <alignment horizontal="right" vertical="center"/>
    </xf>
    <xf numFmtId="176" fontId="4" fillId="2" borderId="2" xfId="4" applyNumberFormat="1" applyFont="1" applyFill="1" applyBorder="1"/>
    <xf numFmtId="176" fontId="4" fillId="2" borderId="0" xfId="5" applyNumberFormat="1" applyFont="1" applyFill="1"/>
    <xf numFmtId="176" fontId="4" fillId="2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0" borderId="0" xfId="14" applyFont="1" applyFill="1"/>
    <xf numFmtId="0" fontId="4" fillId="0" borderId="0" xfId="14" applyFont="1" applyFill="1"/>
    <xf numFmtId="0" fontId="4" fillId="2" borderId="0" xfId="5" applyFont="1" applyFill="1" applyAlignment="1">
      <alignment horizontal="left" vertical="center" indent="1"/>
    </xf>
    <xf numFmtId="0" fontId="4" fillId="0" borderId="0" xfId="5" applyFont="1" applyFill="1" applyAlignment="1">
      <alignment horizontal="center" vertical="center"/>
    </xf>
    <xf numFmtId="176" fontId="4" fillId="0" borderId="0" xfId="5" applyNumberFormat="1" applyFont="1" applyFill="1" applyBorder="1" applyAlignment="1">
      <alignment vertical="center"/>
    </xf>
    <xf numFmtId="176" fontId="4" fillId="3" borderId="0" xfId="5" applyNumberFormat="1" applyFont="1" applyFill="1" applyAlignment="1">
      <alignment vertical="center"/>
    </xf>
    <xf numFmtId="176" fontId="4" fillId="4" borderId="0" xfId="3" applyNumberFormat="1" applyFont="1" applyFill="1" applyAlignment="1">
      <alignment horizontal="right" vertical="center"/>
    </xf>
    <xf numFmtId="176" fontId="4" fillId="0" borderId="0" xfId="5" applyNumberFormat="1" applyFont="1" applyFill="1" applyAlignment="1">
      <alignment vertical="center"/>
    </xf>
  </cellXfs>
  <cellStyles count="15">
    <cellStyle name="Comma" xfId="1" builtinId="3"/>
    <cellStyle name="Comma 10 10" xfId="11"/>
    <cellStyle name="Comma 2" xfId="13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4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externalLink" Target="externalLinks/externalLink451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externalLink" Target="externalLinks/externalLink45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styles" Target="styles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461" Type="http://schemas.openxmlformats.org/officeDocument/2006/relationships/sharedStrings" Target="sharedStrings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62" Type="http://schemas.openxmlformats.org/officeDocument/2006/relationships/calcChain" Target="calcChain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Q2'22/KIAT/FS/Conso_KIAT_Q1'22.xlsx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 refreshError="1"/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Rate"/>
      <sheetName val="JH"/>
      <sheetName val="DATA LC_TR__K_Bank  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>
        <row r="4">
          <cell r="H4" t="str">
            <v>หน่วย: บาท</v>
          </cell>
        </row>
      </sheetData>
      <sheetData sheetId="1">
        <row r="3">
          <cell r="A3" t="str">
            <v>สำหรับงวดสามเดือนสิ้นสุดวันที่ 31 มีนาคม 2564</v>
          </cell>
        </row>
      </sheetData>
      <sheetData sheetId="2"/>
      <sheetData sheetId="3"/>
      <sheetData sheetId="4">
        <row r="8">
          <cell r="G8">
            <v>38763975.469999999</v>
          </cell>
        </row>
      </sheetData>
      <sheetData sheetId="5">
        <row r="9">
          <cell r="J9">
            <v>41953947.239999995</v>
          </cell>
        </row>
      </sheetData>
      <sheetData sheetId="6">
        <row r="25">
          <cell r="F25">
            <v>379236821.57999992</v>
          </cell>
        </row>
      </sheetData>
      <sheetData sheetId="7"/>
      <sheetData sheetId="8"/>
      <sheetData sheetId="9"/>
      <sheetData sheetId="10">
        <row r="33">
          <cell r="F33">
            <v>13842471.380000003</v>
          </cell>
        </row>
      </sheetData>
      <sheetData sheetId="11"/>
      <sheetData sheetId="12"/>
      <sheetData sheetId="13">
        <row r="28">
          <cell r="M28">
            <v>52288160.270000011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92"/>
  <sheetViews>
    <sheetView tabSelected="1" view="pageBreakPreview" topLeftCell="A73" zoomScale="70" zoomScaleNormal="100" zoomScaleSheetLayoutView="70" workbookViewId="0">
      <selection activeCell="J101" sqref="J101"/>
    </sheetView>
  </sheetViews>
  <sheetFormatPr defaultColWidth="9" defaultRowHeight="21" customHeight="1"/>
  <cols>
    <col min="1" max="3" width="1.28515625" style="18" customWidth="1"/>
    <col min="4" max="4" width="9.7109375" style="18" customWidth="1"/>
    <col min="5" max="5" width="38.28515625" style="18" customWidth="1"/>
    <col min="6" max="6" width="9" style="5" customWidth="1"/>
    <col min="7" max="7" width="0.7109375" style="18" customWidth="1"/>
    <col min="8" max="8" width="16.5703125" style="70" customWidth="1"/>
    <col min="9" max="9" width="0.5703125" style="70" customWidth="1"/>
    <col min="10" max="10" width="16.5703125" style="71" customWidth="1"/>
    <col min="11" max="11" width="0.5703125" style="53" customWidth="1"/>
    <col min="12" max="12" width="16.5703125" style="70" customWidth="1"/>
    <col min="13" max="13" width="0.5703125" style="18" customWidth="1"/>
    <col min="14" max="14" width="16.5703125" style="71" customWidth="1"/>
    <col min="15" max="16384" width="9" style="18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4"/>
      <c r="L2" s="7"/>
      <c r="M2" s="2"/>
      <c r="N2" s="3"/>
    </row>
    <row r="3" spans="1:14" s="6" customFormat="1" ht="21" customHeight="1">
      <c r="A3" s="2" t="s">
        <v>131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150" t="s">
        <v>2</v>
      </c>
      <c r="I4" s="150"/>
      <c r="J4" s="150"/>
      <c r="K4" s="150"/>
      <c r="L4" s="150"/>
      <c r="M4" s="150"/>
      <c r="N4" s="150"/>
    </row>
    <row r="5" spans="1:14" s="6" customFormat="1">
      <c r="A5" s="8"/>
      <c r="B5" s="8"/>
      <c r="C5" s="8"/>
      <c r="D5" s="8"/>
      <c r="E5" s="8"/>
      <c r="F5" s="8"/>
      <c r="G5" s="8"/>
      <c r="H5" s="152" t="s">
        <v>3</v>
      </c>
      <c r="I5" s="152"/>
      <c r="J5" s="152"/>
      <c r="K5" s="9"/>
      <c r="L5" s="146" t="s">
        <v>4</v>
      </c>
      <c r="M5" s="146"/>
      <c r="N5" s="146"/>
    </row>
    <row r="6" spans="1:14" s="6" customFormat="1">
      <c r="A6" s="8"/>
      <c r="B6" s="8"/>
      <c r="C6" s="8"/>
      <c r="D6" s="8"/>
      <c r="E6" s="8"/>
      <c r="F6" s="8"/>
      <c r="G6" s="8"/>
      <c r="H6" s="141" t="s">
        <v>132</v>
      </c>
      <c r="I6" s="11"/>
      <c r="J6" s="10" t="s">
        <v>5</v>
      </c>
      <c r="K6" s="9"/>
      <c r="L6" s="10" t="s">
        <v>132</v>
      </c>
      <c r="M6" s="10"/>
      <c r="N6" s="10" t="s">
        <v>5</v>
      </c>
    </row>
    <row r="7" spans="1:14" s="6" customFormat="1">
      <c r="A7" s="8"/>
      <c r="B7" s="8"/>
      <c r="C7" s="8"/>
      <c r="D7" s="8"/>
      <c r="E7" s="8"/>
      <c r="F7" s="8"/>
      <c r="G7" s="8"/>
      <c r="H7" s="10" t="s">
        <v>6</v>
      </c>
      <c r="I7" s="11"/>
      <c r="J7" s="10"/>
      <c r="K7" s="9"/>
      <c r="L7" s="10" t="s">
        <v>6</v>
      </c>
      <c r="M7" s="10"/>
      <c r="N7" s="10"/>
    </row>
    <row r="8" spans="1:14" s="6" customFormat="1">
      <c r="A8" s="8"/>
      <c r="B8" s="8"/>
      <c r="C8" s="8"/>
      <c r="D8" s="8"/>
      <c r="E8" s="8"/>
      <c r="F8" s="12" t="s">
        <v>7</v>
      </c>
      <c r="G8" s="8"/>
      <c r="H8" s="13" t="s">
        <v>8</v>
      </c>
      <c r="I8" s="14"/>
      <c r="J8" s="13" t="s">
        <v>118</v>
      </c>
      <c r="K8" s="50"/>
      <c r="L8" s="13" t="s">
        <v>8</v>
      </c>
      <c r="M8" s="75"/>
      <c r="N8" s="13" t="s">
        <v>118</v>
      </c>
    </row>
    <row r="9" spans="1:14" ht="21" customHeight="1">
      <c r="A9" s="151" t="s">
        <v>9</v>
      </c>
      <c r="B9" s="151"/>
      <c r="C9" s="151"/>
      <c r="D9" s="151"/>
      <c r="E9" s="151"/>
      <c r="F9" s="4"/>
      <c r="G9" s="4"/>
      <c r="H9" s="4"/>
      <c r="I9" s="4"/>
      <c r="J9" s="4"/>
      <c r="K9" s="4"/>
      <c r="L9" s="4"/>
      <c r="M9" s="4"/>
      <c r="N9" s="4"/>
    </row>
    <row r="10" spans="1:14" ht="21" customHeight="1">
      <c r="A10" s="2" t="s">
        <v>10</v>
      </c>
      <c r="B10" s="20"/>
      <c r="C10" s="20"/>
      <c r="D10" s="20"/>
      <c r="E10" s="20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20"/>
      <c r="B11" s="20" t="s">
        <v>11</v>
      </c>
      <c r="C11" s="20"/>
      <c r="D11" s="20"/>
      <c r="E11" s="20"/>
      <c r="F11" s="8">
        <v>5</v>
      </c>
      <c r="G11" s="20"/>
      <c r="H11" s="23">
        <v>218880885.28999999</v>
      </c>
      <c r="I11" s="23"/>
      <c r="J11" s="23">
        <v>354835226.16000003</v>
      </c>
      <c r="K11" s="24"/>
      <c r="L11" s="23">
        <v>183712770.62</v>
      </c>
      <c r="M11" s="25"/>
      <c r="N11" s="23">
        <v>326930751.52999997</v>
      </c>
    </row>
    <row r="12" spans="1:14">
      <c r="A12" s="20"/>
      <c r="B12" s="20" t="s">
        <v>12</v>
      </c>
      <c r="C12" s="20"/>
      <c r="D12" s="20"/>
      <c r="E12" s="27"/>
      <c r="F12" s="8" t="s">
        <v>13</v>
      </c>
      <c r="G12" s="27"/>
      <c r="H12" s="23">
        <v>145713514.61000001</v>
      </c>
      <c r="I12" s="23"/>
      <c r="J12" s="23">
        <v>161056831.06</v>
      </c>
      <c r="K12" s="24"/>
      <c r="L12" s="23">
        <v>84295052.400000006</v>
      </c>
      <c r="M12" s="25"/>
      <c r="N12" s="23">
        <v>128439632.48999999</v>
      </c>
    </row>
    <row r="13" spans="1:14" ht="21" customHeight="1">
      <c r="A13" s="20"/>
      <c r="B13" s="20" t="s">
        <v>14</v>
      </c>
      <c r="C13" s="20"/>
      <c r="D13" s="20"/>
      <c r="E13" s="20"/>
      <c r="F13" s="8"/>
      <c r="G13" s="20"/>
      <c r="H13" s="23">
        <v>31254618.370000001</v>
      </c>
      <c r="I13" s="23"/>
      <c r="J13" s="23">
        <v>25998071.620000001</v>
      </c>
      <c r="K13" s="24"/>
      <c r="L13" s="23">
        <v>27216268.420000002</v>
      </c>
      <c r="M13" s="28"/>
      <c r="N13" s="23">
        <v>25081911.620000001</v>
      </c>
    </row>
    <row r="14" spans="1:14" ht="21" customHeight="1">
      <c r="A14" s="20"/>
      <c r="B14" s="20" t="s">
        <v>15</v>
      </c>
      <c r="C14" s="20"/>
      <c r="D14" s="20"/>
      <c r="E14" s="20"/>
      <c r="F14" s="8">
        <v>7</v>
      </c>
      <c r="G14" s="20"/>
      <c r="H14" s="23">
        <v>34356885.340000004</v>
      </c>
      <c r="I14" s="23"/>
      <c r="J14" s="23">
        <v>5498705.2199999997</v>
      </c>
      <c r="K14" s="24"/>
      <c r="L14" s="23">
        <v>0</v>
      </c>
      <c r="M14" s="25"/>
      <c r="N14" s="23">
        <v>0</v>
      </c>
    </row>
    <row r="15" spans="1:14" ht="21" customHeight="1">
      <c r="A15" s="20"/>
      <c r="B15" s="20" t="s">
        <v>16</v>
      </c>
      <c r="C15" s="20"/>
      <c r="D15" s="20"/>
      <c r="E15" s="20"/>
      <c r="F15" s="8">
        <v>8</v>
      </c>
      <c r="G15" s="20"/>
      <c r="H15" s="23">
        <v>80125604.530000001</v>
      </c>
      <c r="I15" s="23"/>
      <c r="J15" s="23">
        <v>34551237.409999996</v>
      </c>
      <c r="K15" s="24"/>
      <c r="L15" s="23">
        <v>9486575.4000000004</v>
      </c>
      <c r="M15" s="25"/>
      <c r="N15" s="23">
        <v>9126764.6099999994</v>
      </c>
    </row>
    <row r="16" spans="1:14" ht="21" customHeight="1">
      <c r="A16" s="20"/>
      <c r="B16" s="20" t="s">
        <v>124</v>
      </c>
      <c r="C16" s="20"/>
      <c r="D16" s="20"/>
      <c r="E16" s="20"/>
      <c r="F16" s="8"/>
      <c r="G16" s="20"/>
      <c r="H16" s="23">
        <v>2994443.86</v>
      </c>
      <c r="I16" s="23"/>
      <c r="J16" s="23">
        <v>0</v>
      </c>
      <c r="K16" s="24"/>
      <c r="L16" s="23">
        <v>0</v>
      </c>
      <c r="M16" s="25"/>
      <c r="N16" s="23">
        <v>0</v>
      </c>
    </row>
    <row r="17" spans="1:14">
      <c r="A17" s="20"/>
      <c r="B17" s="20" t="s">
        <v>17</v>
      </c>
      <c r="C17" s="20"/>
      <c r="D17" s="20"/>
      <c r="E17" s="20"/>
      <c r="F17" s="8"/>
      <c r="G17" s="20"/>
      <c r="H17" s="23">
        <v>464855.13</v>
      </c>
      <c r="I17" s="23"/>
      <c r="J17" s="23">
        <v>543690.46</v>
      </c>
      <c r="K17" s="24"/>
      <c r="L17" s="23">
        <v>0</v>
      </c>
      <c r="M17" s="25"/>
      <c r="N17" s="23">
        <v>0</v>
      </c>
    </row>
    <row r="18" spans="1:14">
      <c r="A18" s="20"/>
      <c r="B18" s="20" t="s">
        <v>18</v>
      </c>
      <c r="C18" s="20"/>
      <c r="D18" s="20"/>
      <c r="E18" s="20"/>
      <c r="F18" s="8">
        <v>9</v>
      </c>
      <c r="G18" s="20"/>
      <c r="H18" s="23">
        <v>15342813.640000001</v>
      </c>
      <c r="I18" s="23"/>
      <c r="J18" s="23">
        <v>15309973.699999999</v>
      </c>
      <c r="K18" s="24"/>
      <c r="L18" s="23">
        <v>14361165.93</v>
      </c>
      <c r="M18" s="25"/>
      <c r="N18" s="23">
        <v>14330456.390000001</v>
      </c>
    </row>
    <row r="19" spans="1:14" ht="21" customHeight="1">
      <c r="A19" s="2" t="s">
        <v>19</v>
      </c>
      <c r="B19" s="2"/>
      <c r="C19" s="2"/>
      <c r="D19" s="20"/>
      <c r="E19" s="20"/>
      <c r="F19" s="8"/>
      <c r="G19" s="20"/>
      <c r="H19" s="29">
        <v>529133620.76999998</v>
      </c>
      <c r="I19" s="23"/>
      <c r="J19" s="29">
        <v>597793735.63000011</v>
      </c>
      <c r="K19" s="24"/>
      <c r="L19" s="29">
        <v>319071832.76999998</v>
      </c>
      <c r="M19" s="25"/>
      <c r="N19" s="29">
        <v>503909516.63999999</v>
      </c>
    </row>
    <row r="20" spans="1:14" ht="21" customHeight="1">
      <c r="A20" s="2" t="s">
        <v>20</v>
      </c>
      <c r="B20" s="2"/>
      <c r="C20" s="2"/>
      <c r="D20" s="20"/>
      <c r="E20" s="20"/>
      <c r="F20" s="8"/>
      <c r="G20" s="20"/>
      <c r="H20" s="21"/>
      <c r="I20" s="31"/>
      <c r="J20" s="21"/>
      <c r="K20" s="32"/>
      <c r="L20" s="21"/>
      <c r="M20" s="25"/>
      <c r="N20" s="21"/>
    </row>
    <row r="21" spans="1:14">
      <c r="A21" s="20"/>
      <c r="B21" s="20" t="s">
        <v>21</v>
      </c>
      <c r="C21" s="20"/>
      <c r="D21" s="20"/>
      <c r="E21" s="20"/>
      <c r="F21" s="8">
        <v>7</v>
      </c>
      <c r="G21" s="20"/>
      <c r="H21" s="23">
        <v>142095704.81</v>
      </c>
      <c r="I21" s="21"/>
      <c r="J21" s="31">
        <v>27656722.43</v>
      </c>
      <c r="K21" s="24"/>
      <c r="L21" s="31">
        <v>0</v>
      </c>
      <c r="M21" s="25"/>
      <c r="N21" s="31">
        <v>0</v>
      </c>
    </row>
    <row r="22" spans="1:14">
      <c r="A22" s="20"/>
      <c r="B22" s="20" t="s">
        <v>22</v>
      </c>
      <c r="C22" s="20"/>
      <c r="D22" s="20"/>
      <c r="E22" s="20"/>
      <c r="F22" s="8"/>
      <c r="G22" s="20"/>
      <c r="H22" s="23"/>
      <c r="I22" s="23"/>
      <c r="J22" s="31"/>
      <c r="K22" s="24"/>
      <c r="L22" s="31"/>
      <c r="M22" s="25"/>
      <c r="N22" s="31"/>
    </row>
    <row r="23" spans="1:14" ht="21" customHeight="1">
      <c r="A23" s="20"/>
      <c r="B23" s="34" t="s">
        <v>23</v>
      </c>
      <c r="C23" s="35"/>
      <c r="D23" s="20"/>
      <c r="E23" s="20"/>
      <c r="F23" s="8">
        <v>10.1</v>
      </c>
      <c r="G23" s="20"/>
      <c r="H23" s="23">
        <v>22406955.309999999</v>
      </c>
      <c r="I23" s="23"/>
      <c r="J23" s="31">
        <v>22365113.350000001</v>
      </c>
      <c r="K23" s="36"/>
      <c r="L23" s="31">
        <v>22406955.309999999</v>
      </c>
      <c r="M23" s="37"/>
      <c r="N23" s="23">
        <v>22365113.350000001</v>
      </c>
    </row>
    <row r="24" spans="1:14" ht="21" customHeight="1">
      <c r="A24" s="20"/>
      <c r="B24" s="34" t="s">
        <v>24</v>
      </c>
      <c r="C24" s="38"/>
      <c r="D24" s="20"/>
      <c r="E24" s="20"/>
      <c r="F24" s="8">
        <v>10.199999999999999</v>
      </c>
      <c r="G24" s="20"/>
      <c r="H24" s="23">
        <v>40000000</v>
      </c>
      <c r="I24" s="23"/>
      <c r="J24" s="31">
        <v>40000000</v>
      </c>
      <c r="K24" s="36"/>
      <c r="L24" s="31">
        <v>40000000</v>
      </c>
      <c r="M24" s="37"/>
      <c r="N24" s="23">
        <v>40000000</v>
      </c>
    </row>
    <row r="25" spans="1:14" ht="21" customHeight="1">
      <c r="A25" s="20"/>
      <c r="B25" s="20" t="s">
        <v>25</v>
      </c>
      <c r="C25" s="20"/>
      <c r="D25" s="20"/>
      <c r="E25" s="20"/>
      <c r="F25" s="8">
        <v>11</v>
      </c>
      <c r="G25" s="20"/>
      <c r="H25" s="23">
        <v>0</v>
      </c>
      <c r="I25" s="23"/>
      <c r="J25" s="23">
        <v>0</v>
      </c>
      <c r="K25" s="39"/>
      <c r="L25" s="31">
        <v>248749910</v>
      </c>
      <c r="M25" s="40"/>
      <c r="N25" s="23">
        <v>189374940</v>
      </c>
    </row>
    <row r="26" spans="1:14" ht="21" customHeight="1">
      <c r="A26" s="20"/>
      <c r="B26" s="20" t="s">
        <v>26</v>
      </c>
      <c r="C26" s="20"/>
      <c r="D26" s="20"/>
      <c r="E26" s="20"/>
      <c r="F26" s="5">
        <v>4</v>
      </c>
      <c r="G26" s="20"/>
      <c r="H26" s="23">
        <v>0</v>
      </c>
      <c r="I26" s="23"/>
      <c r="J26" s="23">
        <v>0</v>
      </c>
      <c r="K26" s="39"/>
      <c r="L26" s="31">
        <v>160000000</v>
      </c>
      <c r="M26" s="40"/>
      <c r="N26" s="23">
        <v>29000000</v>
      </c>
    </row>
    <row r="27" spans="1:14" ht="21" customHeight="1">
      <c r="A27" s="20"/>
      <c r="B27" s="20" t="s">
        <v>127</v>
      </c>
      <c r="C27" s="20"/>
      <c r="D27" s="20"/>
      <c r="E27" s="20"/>
      <c r="F27" s="8">
        <v>12</v>
      </c>
      <c r="G27" s="20"/>
      <c r="H27" s="23">
        <v>25460883.07</v>
      </c>
      <c r="I27" s="41"/>
      <c r="J27" s="23">
        <v>18460000</v>
      </c>
      <c r="K27" s="39"/>
      <c r="L27" s="31">
        <v>7000883.0700000003</v>
      </c>
      <c r="M27" s="40"/>
      <c r="N27" s="23">
        <v>0</v>
      </c>
    </row>
    <row r="28" spans="1:14" ht="21" customHeight="1">
      <c r="A28" s="20"/>
      <c r="B28" s="20" t="s">
        <v>128</v>
      </c>
      <c r="C28" s="20"/>
      <c r="D28" s="20"/>
      <c r="E28" s="20"/>
      <c r="F28" s="8">
        <v>13</v>
      </c>
      <c r="G28" s="20"/>
      <c r="H28" s="23">
        <v>488222708.48000002</v>
      </c>
      <c r="I28" s="41"/>
      <c r="J28" s="31">
        <v>490739258.13999999</v>
      </c>
      <c r="K28" s="36"/>
      <c r="L28" s="31">
        <v>416689875.13999999</v>
      </c>
      <c r="M28" s="37"/>
      <c r="N28" s="23">
        <v>415361937.43000001</v>
      </c>
    </row>
    <row r="29" spans="1:14" ht="21" customHeight="1">
      <c r="A29" s="20"/>
      <c r="B29" s="20" t="s">
        <v>27</v>
      </c>
      <c r="C29" s="20"/>
      <c r="D29" s="20"/>
      <c r="E29" s="20"/>
      <c r="F29" s="8">
        <v>14</v>
      </c>
      <c r="G29" s="20"/>
      <c r="H29" s="23">
        <v>7611153.4500000002</v>
      </c>
      <c r="I29" s="23"/>
      <c r="J29" s="31">
        <v>9661590.4700000007</v>
      </c>
      <c r="K29" s="36"/>
      <c r="L29" s="31">
        <v>7474637.2000000002</v>
      </c>
      <c r="M29" s="37"/>
      <c r="N29" s="23">
        <v>9493504.0500000007</v>
      </c>
    </row>
    <row r="30" spans="1:14" ht="21" customHeight="1">
      <c r="A30" s="20"/>
      <c r="B30" s="20" t="s">
        <v>28</v>
      </c>
      <c r="C30" s="20"/>
      <c r="D30" s="20"/>
      <c r="E30" s="20"/>
      <c r="F30" s="8">
        <v>15</v>
      </c>
      <c r="G30" s="20"/>
      <c r="H30" s="23">
        <v>4929070.25</v>
      </c>
      <c r="I30" s="23"/>
      <c r="J30" s="31">
        <v>4929070.25</v>
      </c>
      <c r="K30" s="36"/>
      <c r="L30" s="31">
        <v>4929070.25</v>
      </c>
      <c r="M30" s="37"/>
      <c r="N30" s="23">
        <v>4929070.25</v>
      </c>
    </row>
    <row r="31" spans="1:14" ht="21" customHeight="1">
      <c r="A31" s="20"/>
      <c r="B31" s="20" t="s">
        <v>29</v>
      </c>
      <c r="C31" s="20"/>
      <c r="D31" s="20"/>
      <c r="E31" s="20"/>
      <c r="F31" s="8">
        <v>16</v>
      </c>
      <c r="G31" s="20"/>
      <c r="H31" s="23">
        <v>5149982</v>
      </c>
      <c r="I31" s="23"/>
      <c r="J31" s="31">
        <v>3922460.91</v>
      </c>
      <c r="K31" s="36"/>
      <c r="L31" s="31">
        <v>4591161.09</v>
      </c>
      <c r="M31" s="37"/>
      <c r="N31" s="23">
        <v>3386673.95</v>
      </c>
    </row>
    <row r="32" spans="1:14" ht="21" customHeight="1">
      <c r="A32" s="20"/>
      <c r="B32" s="20" t="s">
        <v>30</v>
      </c>
      <c r="C32" s="20"/>
      <c r="D32" s="20"/>
      <c r="E32" s="20"/>
      <c r="F32" s="8">
        <v>17</v>
      </c>
      <c r="G32" s="20"/>
      <c r="H32" s="23">
        <v>7481872.3399999999</v>
      </c>
      <c r="I32" s="23"/>
      <c r="J32" s="31">
        <v>5485918.1600000001</v>
      </c>
      <c r="K32" s="36"/>
      <c r="L32" s="31">
        <v>3432368.82</v>
      </c>
      <c r="M32" s="37"/>
      <c r="N32" s="23">
        <v>3654505.28</v>
      </c>
    </row>
    <row r="33" spans="1:168" ht="21" customHeight="1">
      <c r="A33" s="20"/>
      <c r="B33" s="20" t="s">
        <v>31</v>
      </c>
      <c r="C33" s="20"/>
      <c r="D33" s="20"/>
      <c r="E33" s="20"/>
      <c r="F33" s="8"/>
      <c r="G33" s="20"/>
      <c r="H33" s="23">
        <v>4578589.57</v>
      </c>
      <c r="I33" s="23"/>
      <c r="J33" s="31">
        <v>1512500</v>
      </c>
      <c r="K33" s="36"/>
      <c r="L33" s="31">
        <v>1278110</v>
      </c>
      <c r="M33" s="25"/>
      <c r="N33" s="23">
        <v>1239710</v>
      </c>
    </row>
    <row r="34" spans="1:168" ht="21" customHeight="1">
      <c r="A34" s="2" t="s">
        <v>32</v>
      </c>
      <c r="B34" s="2"/>
      <c r="C34" s="2"/>
      <c r="D34" s="2"/>
      <c r="E34" s="2"/>
      <c r="F34" s="8"/>
      <c r="G34" s="20"/>
      <c r="H34" s="42">
        <v>747936919.28000021</v>
      </c>
      <c r="I34" s="23"/>
      <c r="J34" s="42">
        <v>624732633.70999992</v>
      </c>
      <c r="K34" s="36"/>
      <c r="L34" s="42">
        <v>916552970.88000011</v>
      </c>
      <c r="M34" s="25"/>
      <c r="N34" s="42">
        <v>718805454.30999994</v>
      </c>
    </row>
    <row r="35" spans="1:168" ht="21" customHeight="1" thickBot="1">
      <c r="A35" s="2" t="s">
        <v>33</v>
      </c>
      <c r="B35" s="20"/>
      <c r="C35" s="20"/>
      <c r="D35" s="20"/>
      <c r="E35" s="20"/>
      <c r="F35" s="8"/>
      <c r="G35" s="20"/>
      <c r="H35" s="43">
        <v>1277070540.0500002</v>
      </c>
      <c r="I35" s="23"/>
      <c r="J35" s="43">
        <v>1222526369.3400002</v>
      </c>
      <c r="K35" s="24"/>
      <c r="L35" s="43">
        <v>1235624803.6500001</v>
      </c>
      <c r="M35" s="25"/>
      <c r="N35" s="43">
        <v>1222714970.9499998</v>
      </c>
    </row>
    <row r="36" spans="1:168" ht="21" customHeight="1" thickTop="1">
      <c r="A36" s="2"/>
      <c r="B36" s="20"/>
      <c r="C36" s="20"/>
      <c r="D36" s="20"/>
      <c r="E36" s="20"/>
      <c r="F36" s="8"/>
      <c r="G36" s="20"/>
      <c r="H36" s="31"/>
      <c r="I36" s="31"/>
      <c r="J36" s="31"/>
      <c r="K36" s="24"/>
      <c r="L36" s="31"/>
      <c r="M36" s="25"/>
      <c r="N36" s="31"/>
    </row>
    <row r="37" spans="1:168" ht="6" customHeight="1">
      <c r="A37" s="2"/>
      <c r="B37" s="20"/>
      <c r="C37" s="20"/>
      <c r="D37" s="20"/>
      <c r="E37" s="20"/>
      <c r="F37" s="8"/>
      <c r="G37" s="20"/>
      <c r="H37" s="31"/>
      <c r="I37" s="31"/>
      <c r="J37" s="31"/>
      <c r="K37" s="24"/>
      <c r="L37" s="31"/>
      <c r="M37" s="25"/>
      <c r="N37" s="31"/>
    </row>
    <row r="38" spans="1:168" ht="21" customHeight="1">
      <c r="A38" s="20"/>
      <c r="B38" s="20"/>
      <c r="C38" s="20"/>
      <c r="D38" s="20"/>
      <c r="E38" s="20"/>
      <c r="F38" s="8"/>
      <c r="G38" s="20"/>
      <c r="H38" s="44"/>
      <c r="I38" s="31"/>
      <c r="J38" s="44"/>
      <c r="K38" s="45"/>
      <c r="L38" s="44"/>
      <c r="M38" s="17"/>
      <c r="N38" s="44"/>
    </row>
    <row r="39" spans="1:168" ht="21" customHeight="1">
      <c r="A39" s="149" t="s">
        <v>34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</row>
    <row r="40" spans="1:168" ht="21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17"/>
      <c r="N40" s="44"/>
    </row>
    <row r="41" spans="1:168" ht="21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17"/>
      <c r="N41" s="44"/>
    </row>
    <row r="42" spans="1:168" ht="21" customHeight="1">
      <c r="A42" s="148" t="s">
        <v>35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168" ht="21" customHeight="1">
      <c r="A43" s="149" t="s">
        <v>119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</row>
    <row r="44" spans="1:168" ht="21" customHeight="1">
      <c r="A44" s="20"/>
      <c r="B44" s="20"/>
      <c r="C44" s="20"/>
      <c r="D44" s="20"/>
      <c r="E44" s="20"/>
      <c r="F44" s="8"/>
      <c r="G44" s="20"/>
      <c r="H44" s="44"/>
      <c r="I44" s="46"/>
      <c r="J44" s="44"/>
      <c r="K44" s="45"/>
      <c r="L44" s="44"/>
      <c r="M44" s="17"/>
      <c r="N44" s="44"/>
    </row>
    <row r="45" spans="1:168">
      <c r="A45" s="1" t="s">
        <v>0</v>
      </c>
      <c r="B45" s="2"/>
      <c r="C45" s="2"/>
      <c r="D45" s="2"/>
      <c r="E45" s="2"/>
      <c r="F45" s="2"/>
      <c r="G45" s="2"/>
      <c r="H45" s="3"/>
      <c r="I45" s="44"/>
      <c r="J45" s="3"/>
      <c r="K45" s="2"/>
      <c r="L45" s="3"/>
      <c r="M45" s="2"/>
      <c r="N45" s="3"/>
    </row>
    <row r="46" spans="1:168" ht="21" customHeight="1">
      <c r="A46" s="2" t="s">
        <v>1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</row>
    <row r="47" spans="1:168" ht="21" customHeight="1">
      <c r="A47" s="2" t="s">
        <v>131</v>
      </c>
      <c r="B47" s="2"/>
      <c r="C47" s="2"/>
      <c r="D47" s="2"/>
      <c r="E47" s="2"/>
      <c r="F47" s="2"/>
      <c r="G47" s="2"/>
      <c r="H47" s="3"/>
      <c r="I47" s="3"/>
      <c r="J47" s="3"/>
      <c r="K47" s="2"/>
      <c r="L47" s="3"/>
      <c r="M47" s="2"/>
      <c r="N47" s="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</row>
    <row r="48" spans="1:168" ht="21" customHeight="1">
      <c r="A48" s="8"/>
      <c r="B48" s="8"/>
      <c r="C48" s="8"/>
      <c r="D48" s="8"/>
      <c r="E48" s="8"/>
      <c r="F48" s="8"/>
      <c r="G48" s="8"/>
      <c r="H48" s="150" t="s">
        <v>2</v>
      </c>
      <c r="I48" s="150"/>
      <c r="J48" s="150"/>
      <c r="K48" s="150"/>
      <c r="L48" s="150"/>
      <c r="M48" s="150"/>
      <c r="N48" s="150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</row>
    <row r="49" spans="1:168" s="6" customFormat="1">
      <c r="A49" s="8"/>
      <c r="B49" s="8"/>
      <c r="C49" s="8"/>
      <c r="D49" s="8"/>
      <c r="E49" s="8"/>
      <c r="F49" s="8"/>
      <c r="G49" s="8"/>
      <c r="H49" s="152" t="s">
        <v>3</v>
      </c>
      <c r="I49" s="152"/>
      <c r="J49" s="152"/>
      <c r="K49" s="9"/>
      <c r="L49" s="146" t="s">
        <v>4</v>
      </c>
      <c r="M49" s="146"/>
      <c r="N49" s="146"/>
    </row>
    <row r="50" spans="1:168">
      <c r="A50" s="8"/>
      <c r="B50" s="8"/>
      <c r="C50" s="8"/>
      <c r="D50" s="8"/>
      <c r="E50" s="8"/>
      <c r="F50" s="8"/>
      <c r="G50" s="8"/>
      <c r="H50" s="10" t="s">
        <v>132</v>
      </c>
      <c r="I50" s="11"/>
      <c r="J50" s="10" t="s">
        <v>5</v>
      </c>
      <c r="K50" s="9"/>
      <c r="L50" s="10" t="s">
        <v>132</v>
      </c>
      <c r="M50" s="10"/>
      <c r="N50" s="10" t="s">
        <v>5</v>
      </c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</row>
    <row r="51" spans="1:168">
      <c r="A51" s="8"/>
      <c r="B51" s="8"/>
      <c r="C51" s="8"/>
      <c r="D51" s="8"/>
      <c r="E51" s="8"/>
      <c r="F51" s="8"/>
      <c r="G51" s="8"/>
      <c r="H51" s="10" t="s">
        <v>6</v>
      </c>
      <c r="I51" s="11"/>
      <c r="J51" s="10"/>
      <c r="K51" s="9"/>
      <c r="L51" s="10" t="s">
        <v>6</v>
      </c>
      <c r="M51" s="10"/>
      <c r="N51" s="10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</row>
    <row r="52" spans="1:168" s="6" customFormat="1">
      <c r="A52" s="8"/>
      <c r="B52" s="8"/>
      <c r="C52" s="8"/>
      <c r="D52" s="8"/>
      <c r="E52" s="8"/>
      <c r="F52" s="12" t="s">
        <v>7</v>
      </c>
      <c r="G52" s="8"/>
      <c r="H52" s="13" t="s">
        <v>8</v>
      </c>
      <c r="I52" s="14"/>
      <c r="J52" s="13" t="s">
        <v>118</v>
      </c>
      <c r="K52" s="50"/>
      <c r="L52" s="13" t="s">
        <v>8</v>
      </c>
      <c r="M52" s="75"/>
      <c r="N52" s="13" t="s">
        <v>118</v>
      </c>
    </row>
    <row r="53" spans="1:168">
      <c r="A53" s="151" t="s">
        <v>36</v>
      </c>
      <c r="B53" s="151"/>
      <c r="C53" s="151"/>
      <c r="D53" s="151"/>
      <c r="E53" s="151"/>
      <c r="F53" s="4"/>
      <c r="G53" s="8"/>
      <c r="H53" s="51"/>
      <c r="I53" s="48"/>
      <c r="J53" s="15"/>
      <c r="K53" s="16"/>
      <c r="L53" s="51"/>
      <c r="M53" s="4"/>
      <c r="N53" s="15"/>
    </row>
    <row r="54" spans="1:168" ht="21" customHeight="1">
      <c r="A54" s="2" t="s">
        <v>37</v>
      </c>
      <c r="B54" s="20"/>
      <c r="C54" s="20"/>
      <c r="D54" s="20"/>
      <c r="E54" s="20"/>
      <c r="F54" s="8"/>
      <c r="G54" s="20"/>
      <c r="H54" s="44"/>
      <c r="I54" s="51"/>
      <c r="J54" s="49"/>
      <c r="K54" s="49"/>
      <c r="L54" s="44"/>
      <c r="M54" s="52"/>
      <c r="N54" s="49"/>
    </row>
    <row r="55" spans="1:168" s="20" customFormat="1">
      <c r="B55" s="54" t="s">
        <v>38</v>
      </c>
      <c r="C55" s="54"/>
      <c r="E55" s="27"/>
      <c r="F55" s="55" t="s">
        <v>121</v>
      </c>
      <c r="G55" s="27"/>
      <c r="H55" s="23">
        <v>110005256.15000001</v>
      </c>
      <c r="I55" s="44"/>
      <c r="J55" s="23">
        <v>72518904.769999996</v>
      </c>
      <c r="K55" s="36"/>
      <c r="L55" s="23">
        <v>46746238.289999999</v>
      </c>
      <c r="M55" s="37"/>
      <c r="N55" s="23">
        <v>44032861.68</v>
      </c>
    </row>
    <row r="56" spans="1:168" s="20" customFormat="1">
      <c r="B56" s="54" t="s">
        <v>39</v>
      </c>
      <c r="C56" s="54"/>
      <c r="E56" s="27"/>
      <c r="F56" s="8" t="s">
        <v>122</v>
      </c>
      <c r="G56" s="27"/>
      <c r="H56" s="23">
        <v>3349279.79</v>
      </c>
      <c r="I56" s="23"/>
      <c r="J56" s="23">
        <v>3229446.55</v>
      </c>
      <c r="K56" s="36"/>
      <c r="L56" s="23">
        <v>3293322.76</v>
      </c>
      <c r="M56" s="37"/>
      <c r="N56" s="23">
        <v>3150395.12</v>
      </c>
    </row>
    <row r="57" spans="1:168" s="20" customFormat="1">
      <c r="B57" s="54" t="s">
        <v>40</v>
      </c>
      <c r="C57" s="54"/>
      <c r="E57" s="27"/>
      <c r="F57" s="55"/>
      <c r="G57" s="27"/>
      <c r="H57" s="23">
        <v>7473737.5</v>
      </c>
      <c r="I57" s="23"/>
      <c r="J57" s="17">
        <v>8070018.1900000004</v>
      </c>
      <c r="L57" s="23">
        <v>3948341.8</v>
      </c>
      <c r="N57" s="17">
        <v>6416781.4500000002</v>
      </c>
    </row>
    <row r="58" spans="1:168" s="20" customFormat="1">
      <c r="A58" s="2" t="s">
        <v>41</v>
      </c>
      <c r="B58" s="2"/>
      <c r="C58" s="2"/>
      <c r="D58" s="2"/>
      <c r="E58" s="2"/>
      <c r="F58" s="8"/>
      <c r="H58" s="42">
        <v>120828273.44000001</v>
      </c>
      <c r="I58" s="23"/>
      <c r="J58" s="42">
        <v>83818369.50999999</v>
      </c>
      <c r="K58" s="36"/>
      <c r="L58" s="42">
        <v>53987902.849999994</v>
      </c>
      <c r="M58" s="37"/>
      <c r="N58" s="42">
        <v>53600038.25</v>
      </c>
    </row>
    <row r="59" spans="1:168" s="20" customFormat="1" ht="21" customHeight="1">
      <c r="A59" s="2" t="s">
        <v>42</v>
      </c>
      <c r="B59" s="2"/>
      <c r="C59" s="2"/>
      <c r="D59" s="2"/>
      <c r="E59" s="2"/>
      <c r="F59" s="8"/>
      <c r="H59" s="23"/>
      <c r="I59" s="23"/>
      <c r="J59" s="23"/>
      <c r="K59" s="32"/>
      <c r="L59" s="23"/>
      <c r="M59" s="37"/>
      <c r="N59" s="23"/>
    </row>
    <row r="60" spans="1:168" s="20" customFormat="1">
      <c r="B60" s="54" t="s">
        <v>43</v>
      </c>
      <c r="F60" s="8" t="s">
        <v>122</v>
      </c>
      <c r="H60" s="23">
        <v>1739038.86</v>
      </c>
      <c r="I60" s="23"/>
      <c r="J60" s="23">
        <v>4261292.1900000004</v>
      </c>
      <c r="K60" s="36"/>
      <c r="L60" s="23">
        <v>1739038.86</v>
      </c>
      <c r="M60" s="37"/>
      <c r="N60" s="23">
        <v>4225685.63</v>
      </c>
    </row>
    <row r="61" spans="1:168" ht="21" customHeight="1">
      <c r="A61" s="20"/>
      <c r="B61" s="20" t="s">
        <v>44</v>
      </c>
      <c r="C61" s="54"/>
      <c r="D61" s="20"/>
      <c r="E61" s="20"/>
      <c r="F61" s="8">
        <v>17</v>
      </c>
      <c r="G61" s="20"/>
      <c r="H61" s="23">
        <v>3774436.26</v>
      </c>
      <c r="I61" s="23"/>
      <c r="J61" s="23">
        <v>4489864.76</v>
      </c>
      <c r="K61" s="36"/>
      <c r="L61" s="23">
        <v>2892935.63</v>
      </c>
      <c r="M61" s="37"/>
      <c r="N61" s="23">
        <v>4489362.51</v>
      </c>
    </row>
    <row r="62" spans="1:168" ht="21" customHeight="1">
      <c r="A62" s="20"/>
      <c r="B62" s="54" t="s">
        <v>45</v>
      </c>
      <c r="C62" s="20"/>
      <c r="D62" s="20"/>
      <c r="E62" s="20"/>
      <c r="F62" s="8">
        <v>20</v>
      </c>
      <c r="G62" s="20"/>
      <c r="H62" s="23">
        <v>8447767.9199999999</v>
      </c>
      <c r="I62" s="23"/>
      <c r="J62" s="23">
        <v>9510200.7799999993</v>
      </c>
      <c r="K62" s="36"/>
      <c r="L62" s="23">
        <v>8008687.8499999996</v>
      </c>
      <c r="M62" s="37"/>
      <c r="N62" s="23">
        <v>9101051.7100000009</v>
      </c>
    </row>
    <row r="63" spans="1:168" ht="21" customHeight="1">
      <c r="A63" s="20"/>
      <c r="B63" s="54" t="s">
        <v>46</v>
      </c>
      <c r="C63" s="20"/>
      <c r="D63" s="20"/>
      <c r="E63" s="20"/>
      <c r="F63" s="8"/>
      <c r="G63" s="20"/>
      <c r="H63" s="23">
        <v>0</v>
      </c>
      <c r="I63" s="23"/>
      <c r="J63" s="23"/>
      <c r="K63" s="36"/>
      <c r="L63" s="23"/>
      <c r="M63" s="37"/>
      <c r="N63" s="23">
        <v>0</v>
      </c>
    </row>
    <row r="64" spans="1:168">
      <c r="A64" s="2" t="s">
        <v>47</v>
      </c>
      <c r="B64" s="2"/>
      <c r="C64" s="2"/>
      <c r="D64" s="2"/>
      <c r="E64" s="2"/>
      <c r="F64" s="8"/>
      <c r="G64" s="20"/>
      <c r="H64" s="42">
        <v>13961243.039999999</v>
      </c>
      <c r="I64" s="23"/>
      <c r="J64" s="42">
        <v>18261357.729999997</v>
      </c>
      <c r="K64" s="36"/>
      <c r="L64" s="42">
        <v>12640662.34</v>
      </c>
      <c r="M64" s="59"/>
      <c r="N64" s="42">
        <v>17816099.850000001</v>
      </c>
    </row>
    <row r="65" spans="1:14" ht="21" customHeight="1">
      <c r="A65" s="2" t="s">
        <v>48</v>
      </c>
      <c r="B65" s="2"/>
      <c r="C65" s="2"/>
      <c r="D65" s="2"/>
      <c r="E65" s="2"/>
      <c r="F65" s="8"/>
      <c r="G65" s="20"/>
      <c r="H65" s="42">
        <v>134789516.48000002</v>
      </c>
      <c r="I65" s="23"/>
      <c r="J65" s="42">
        <v>102079727.23999998</v>
      </c>
      <c r="K65" s="36"/>
      <c r="L65" s="42">
        <v>66628565.189999998</v>
      </c>
      <c r="M65" s="37"/>
      <c r="N65" s="42">
        <v>71416138.099999994</v>
      </c>
    </row>
    <row r="66" spans="1:14" ht="21" customHeight="1">
      <c r="A66" s="2" t="s">
        <v>49</v>
      </c>
      <c r="B66" s="2"/>
      <c r="C66" s="2"/>
      <c r="D66" s="2"/>
      <c r="E66" s="2"/>
      <c r="F66" s="8"/>
      <c r="G66" s="20"/>
      <c r="H66" s="44"/>
      <c r="I66" s="23"/>
      <c r="J66" s="44"/>
      <c r="K66" s="32"/>
      <c r="L66" s="44"/>
      <c r="M66" s="25"/>
      <c r="N66" s="44"/>
    </row>
    <row r="67" spans="1:14" ht="21" customHeight="1">
      <c r="A67" s="20"/>
      <c r="B67" s="20" t="s">
        <v>50</v>
      </c>
      <c r="C67" s="20"/>
      <c r="D67" s="20"/>
      <c r="E67" s="20"/>
      <c r="F67" s="8">
        <v>21</v>
      </c>
      <c r="G67" s="20"/>
      <c r="H67" s="44"/>
      <c r="I67" s="23"/>
      <c r="J67" s="21"/>
      <c r="K67" s="32"/>
      <c r="L67" s="44"/>
      <c r="M67" s="25"/>
      <c r="N67" s="21"/>
    </row>
    <row r="68" spans="1:14" ht="21" customHeight="1">
      <c r="A68" s="20"/>
      <c r="B68" s="20"/>
      <c r="C68" s="60" t="s">
        <v>51</v>
      </c>
      <c r="D68" s="60"/>
      <c r="E68" s="20"/>
      <c r="F68" s="8"/>
      <c r="G68" s="20"/>
      <c r="H68" s="44"/>
      <c r="I68" s="23"/>
      <c r="J68" s="21"/>
      <c r="K68" s="32"/>
      <c r="L68" s="44"/>
      <c r="M68" s="25"/>
      <c r="N68" s="21"/>
    </row>
    <row r="69" spans="1:14" ht="21" customHeight="1" thickBot="1">
      <c r="A69" s="20"/>
      <c r="B69" s="20"/>
      <c r="C69" s="60"/>
      <c r="D69" s="54" t="s">
        <v>137</v>
      </c>
      <c r="E69" s="20"/>
      <c r="F69" s="8"/>
      <c r="G69" s="20"/>
      <c r="H69" s="61">
        <v>309040868</v>
      </c>
      <c r="I69" s="44"/>
      <c r="J69" s="61">
        <v>309040868</v>
      </c>
      <c r="K69" s="28"/>
      <c r="L69" s="61">
        <v>309040868</v>
      </c>
      <c r="M69" s="62"/>
      <c r="N69" s="61">
        <v>309040868</v>
      </c>
    </row>
    <row r="70" spans="1:14" ht="21.75" customHeight="1" thickTop="1">
      <c r="A70" s="20"/>
      <c r="B70" s="20"/>
      <c r="C70" s="54" t="s">
        <v>52</v>
      </c>
      <c r="D70" s="60"/>
      <c r="E70" s="20"/>
      <c r="F70" s="8"/>
      <c r="G70" s="20"/>
      <c r="H70" s="31"/>
      <c r="I70" s="44"/>
      <c r="J70" s="31"/>
      <c r="K70" s="24"/>
      <c r="L70" s="31"/>
      <c r="M70" s="25"/>
      <c r="N70" s="31"/>
    </row>
    <row r="71" spans="1:14" ht="21" customHeight="1">
      <c r="A71" s="20"/>
      <c r="B71" s="20"/>
      <c r="C71" s="54"/>
      <c r="D71" s="54" t="s">
        <v>137</v>
      </c>
      <c r="E71" s="20"/>
      <c r="F71" s="18"/>
      <c r="G71" s="20"/>
      <c r="H71" s="31">
        <v>309040868</v>
      </c>
      <c r="I71" s="31"/>
      <c r="J71" s="31">
        <v>309040868</v>
      </c>
      <c r="K71" s="24"/>
      <c r="L71" s="31">
        <v>309040868</v>
      </c>
      <c r="M71" s="25"/>
      <c r="N71" s="31">
        <v>309040868</v>
      </c>
    </row>
    <row r="72" spans="1:14" ht="21" customHeight="1">
      <c r="A72" s="20"/>
      <c r="B72" s="20" t="s">
        <v>53</v>
      </c>
      <c r="C72" s="54"/>
      <c r="D72" s="54"/>
      <c r="E72" s="20"/>
      <c r="F72" s="8"/>
      <c r="G72" s="20"/>
      <c r="H72" s="31">
        <v>523395793.56999999</v>
      </c>
      <c r="I72" s="31"/>
      <c r="J72" s="31">
        <v>523395793.56999999</v>
      </c>
      <c r="K72" s="24"/>
      <c r="L72" s="31">
        <v>523395793.56999999</v>
      </c>
      <c r="M72" s="25"/>
      <c r="N72" s="31">
        <v>523395793.56999999</v>
      </c>
    </row>
    <row r="73" spans="1:14" ht="21" customHeight="1">
      <c r="A73" s="20"/>
      <c r="B73" s="20" t="s">
        <v>54</v>
      </c>
      <c r="C73" s="54"/>
      <c r="D73" s="54"/>
      <c r="E73" s="20"/>
      <c r="F73" s="8"/>
      <c r="G73" s="20"/>
      <c r="H73" s="31">
        <v>343062.43</v>
      </c>
      <c r="I73" s="31"/>
      <c r="J73" s="31">
        <v>343062.43</v>
      </c>
      <c r="K73" s="24"/>
      <c r="L73" s="31">
        <v>0</v>
      </c>
      <c r="M73" s="25"/>
      <c r="N73" s="31">
        <v>0</v>
      </c>
    </row>
    <row r="74" spans="1:14" ht="21" customHeight="1">
      <c r="A74" s="20"/>
      <c r="B74" s="54" t="s">
        <v>55</v>
      </c>
      <c r="C74" s="20"/>
      <c r="D74" s="20"/>
      <c r="E74" s="20"/>
      <c r="G74" s="20"/>
      <c r="H74" s="31"/>
      <c r="I74" s="31"/>
      <c r="J74" s="23"/>
      <c r="K74" s="24"/>
      <c r="L74" s="31"/>
      <c r="M74" s="25"/>
      <c r="N74" s="23"/>
    </row>
    <row r="75" spans="1:14" ht="21" customHeight="1">
      <c r="A75" s="20"/>
      <c r="B75" s="54"/>
      <c r="C75" s="20"/>
      <c r="D75" s="20" t="s">
        <v>56</v>
      </c>
      <c r="E75" s="20"/>
      <c r="F75" s="8">
        <v>22</v>
      </c>
      <c r="G75" s="20"/>
      <c r="H75" s="31">
        <v>38605000</v>
      </c>
      <c r="I75" s="31"/>
      <c r="J75" s="23">
        <v>38605000</v>
      </c>
      <c r="K75" s="24"/>
      <c r="L75" s="31">
        <v>38605000</v>
      </c>
      <c r="M75" s="25"/>
      <c r="N75" s="23">
        <v>38605000</v>
      </c>
    </row>
    <row r="76" spans="1:14" ht="21" customHeight="1">
      <c r="A76" s="20"/>
      <c r="B76" s="54"/>
      <c r="C76" s="20"/>
      <c r="D76" s="20" t="s">
        <v>57</v>
      </c>
      <c r="E76" s="20"/>
      <c r="F76" s="8"/>
      <c r="G76" s="20"/>
      <c r="H76" s="31">
        <v>263690199.91</v>
      </c>
      <c r="I76" s="31"/>
      <c r="J76" s="23">
        <v>244500325.69999999</v>
      </c>
      <c r="K76" s="24"/>
      <c r="L76" s="31">
        <v>297954576.88999999</v>
      </c>
      <c r="M76" s="25"/>
      <c r="N76" s="23">
        <v>280257171.27999997</v>
      </c>
    </row>
    <row r="77" spans="1:14" ht="21" customHeight="1">
      <c r="A77" s="20"/>
      <c r="B77" s="20" t="s">
        <v>58</v>
      </c>
      <c r="C77" s="20"/>
      <c r="D77" s="20"/>
      <c r="E77" s="20"/>
      <c r="F77" s="8"/>
      <c r="G77" s="20"/>
      <c r="H77" s="23">
        <v>0</v>
      </c>
      <c r="I77" s="23"/>
      <c r="J77" s="23">
        <v>0</v>
      </c>
      <c r="K77" s="32"/>
      <c r="L77" s="63">
        <v>0</v>
      </c>
      <c r="M77" s="25"/>
      <c r="N77" s="23">
        <v>0</v>
      </c>
    </row>
    <row r="78" spans="1:14" ht="21" customHeight="1">
      <c r="A78" s="65" t="s">
        <v>59</v>
      </c>
      <c r="B78" s="20"/>
      <c r="C78" s="2"/>
      <c r="D78" s="2"/>
      <c r="E78" s="2"/>
      <c r="F78" s="8"/>
      <c r="G78" s="20"/>
      <c r="H78" s="66">
        <v>1135074923.9099998</v>
      </c>
      <c r="I78" s="23"/>
      <c r="J78" s="66">
        <v>1115885049.6999998</v>
      </c>
      <c r="K78" s="24"/>
      <c r="L78" s="66">
        <v>1168996238.46</v>
      </c>
      <c r="M78" s="32"/>
      <c r="N78" s="66">
        <v>1151298832.8499999</v>
      </c>
    </row>
    <row r="79" spans="1:14" ht="21" customHeight="1">
      <c r="A79" s="65"/>
      <c r="B79" s="20" t="s">
        <v>60</v>
      </c>
      <c r="C79" s="2"/>
      <c r="D79" s="2"/>
      <c r="E79" s="2"/>
      <c r="F79" s="8"/>
      <c r="G79" s="20"/>
      <c r="H79" s="63">
        <v>7206099.6600000001</v>
      </c>
      <c r="I79" s="23"/>
      <c r="J79" s="63">
        <v>4561592.4000000004</v>
      </c>
      <c r="K79" s="24"/>
      <c r="L79" s="63">
        <v>0</v>
      </c>
      <c r="M79" s="32"/>
      <c r="N79" s="63">
        <v>0</v>
      </c>
    </row>
    <row r="80" spans="1:14" ht="21" customHeight="1">
      <c r="A80" s="65" t="s">
        <v>61</v>
      </c>
      <c r="B80" s="20"/>
      <c r="C80" s="2"/>
      <c r="D80" s="2"/>
      <c r="E80" s="2"/>
      <c r="F80" s="8"/>
      <c r="G80" s="20"/>
      <c r="H80" s="31">
        <v>1142281023.5699999</v>
      </c>
      <c r="I80" s="23"/>
      <c r="J80" s="31">
        <v>1120446642.0999999</v>
      </c>
      <c r="K80" s="24"/>
      <c r="L80" s="31">
        <v>1168996238.46</v>
      </c>
      <c r="M80" s="32"/>
      <c r="N80" s="31">
        <v>1151298832.8499999</v>
      </c>
    </row>
    <row r="81" spans="1:14" ht="21.75" thickBot="1">
      <c r="A81" s="67" t="s">
        <v>62</v>
      </c>
      <c r="B81" s="20"/>
      <c r="C81" s="20"/>
      <c r="D81" s="20"/>
      <c r="E81" s="20"/>
      <c r="F81" s="8"/>
      <c r="G81" s="20"/>
      <c r="H81" s="43">
        <v>1277070540.05</v>
      </c>
      <c r="I81" s="31"/>
      <c r="J81" s="43">
        <v>1222526369.3399999</v>
      </c>
      <c r="K81" s="24"/>
      <c r="L81" s="43">
        <v>1235624803.6500001</v>
      </c>
      <c r="M81" s="59"/>
      <c r="N81" s="43">
        <v>1222714970.9499998</v>
      </c>
    </row>
    <row r="82" spans="1:14" ht="21.75" thickTop="1">
      <c r="A82" s="67"/>
      <c r="B82" s="20"/>
      <c r="C82" s="20"/>
      <c r="D82" s="20"/>
      <c r="E82" s="20"/>
      <c r="F82" s="8"/>
      <c r="G82" s="20"/>
      <c r="H82" s="31"/>
      <c r="I82" s="31"/>
      <c r="J82" s="31"/>
      <c r="K82" s="24"/>
      <c r="L82" s="31"/>
      <c r="M82" s="59"/>
      <c r="N82" s="31"/>
    </row>
    <row r="83" spans="1:14">
      <c r="A83" s="20"/>
      <c r="B83" s="20"/>
      <c r="C83" s="20"/>
      <c r="D83" s="20"/>
      <c r="E83" s="20"/>
      <c r="F83" s="8"/>
      <c r="G83" s="20"/>
      <c r="H83" s="44"/>
      <c r="I83" s="31"/>
      <c r="J83" s="44"/>
      <c r="K83" s="58"/>
      <c r="L83" s="44"/>
      <c r="M83" s="58"/>
      <c r="N83" s="44"/>
    </row>
    <row r="84" spans="1:14" ht="21" customHeight="1">
      <c r="A84" s="149" t="s">
        <v>34</v>
      </c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</row>
    <row r="85" spans="1:14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</row>
    <row r="86" spans="1:14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17"/>
      <c r="N86" s="44"/>
    </row>
    <row r="87" spans="1:14" ht="21" customHeight="1">
      <c r="A87" s="148" t="s">
        <v>35</v>
      </c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</row>
    <row r="88" spans="1:14" ht="21" customHeight="1">
      <c r="A88" s="149" t="s">
        <v>119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</row>
    <row r="89" spans="1:14" ht="21" customHeight="1">
      <c r="A89" s="20"/>
      <c r="B89" s="20"/>
      <c r="C89" s="20"/>
      <c r="D89" s="20"/>
      <c r="E89" s="20"/>
      <c r="F89" s="8"/>
      <c r="G89" s="20"/>
      <c r="H89" s="44"/>
      <c r="I89" s="46"/>
      <c r="J89" s="44"/>
      <c r="K89" s="58"/>
      <c r="L89" s="44"/>
      <c r="M89" s="58"/>
      <c r="N89" s="44"/>
    </row>
    <row r="90" spans="1:14" ht="21" customHeight="1">
      <c r="F90" s="18"/>
      <c r="H90" s="19">
        <f>H81-H35</f>
        <v>0</v>
      </c>
      <c r="I90" s="46"/>
      <c r="J90" s="19">
        <f>J81-J35</f>
        <v>0</v>
      </c>
      <c r="K90" s="19">
        <f>K81-K35</f>
        <v>0</v>
      </c>
      <c r="L90" s="19">
        <f>L81-L35</f>
        <v>0</v>
      </c>
      <c r="M90" s="19">
        <f>M81-M35</f>
        <v>0</v>
      </c>
      <c r="N90" s="19">
        <f>N81-N35</f>
        <v>0</v>
      </c>
    </row>
    <row r="91" spans="1:14" ht="21" customHeight="1">
      <c r="H91" s="33"/>
      <c r="I91" s="46"/>
      <c r="J91" s="69"/>
      <c r="K91" s="30"/>
      <c r="L91" s="33"/>
      <c r="M91" s="26"/>
      <c r="N91" s="69"/>
    </row>
    <row r="92" spans="1:14" ht="21" customHeight="1">
      <c r="F92" s="18"/>
      <c r="H92" s="19">
        <f>H65/H80</f>
        <v>0.11800031139337229</v>
      </c>
      <c r="I92" s="44"/>
      <c r="J92" s="19">
        <f>J65/J80</f>
        <v>9.1106281552753632E-2</v>
      </c>
      <c r="K92" s="18"/>
      <c r="L92" s="19">
        <f>L65/L80</f>
        <v>5.6996389721300077E-2</v>
      </c>
      <c r="N92" s="19">
        <f>N65/N80</f>
        <v>6.2030930686528922E-2</v>
      </c>
    </row>
  </sheetData>
  <mergeCells count="14">
    <mergeCell ref="A42:N42"/>
    <mergeCell ref="H4:N4"/>
    <mergeCell ref="H5:J5"/>
    <mergeCell ref="L5:N5"/>
    <mergeCell ref="A9:E9"/>
    <mergeCell ref="A39:N39"/>
    <mergeCell ref="A87:N87"/>
    <mergeCell ref="A88:N88"/>
    <mergeCell ref="A43:N43"/>
    <mergeCell ref="H48:N48"/>
    <mergeCell ref="A53:E53"/>
    <mergeCell ref="A84:N84"/>
    <mergeCell ref="H49:J49"/>
    <mergeCell ref="L49:N49"/>
  </mergeCells>
  <pageMargins left="0.616141732" right="0.15748031496063" top="0.73399999999999999" bottom="0.59" header="0.35399999999999998" footer="0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44" max="13" man="1"/>
    <brk id="8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topLeftCell="D43" zoomScale="85" zoomScaleNormal="100" zoomScaleSheetLayoutView="85" workbookViewId="0">
      <selection activeCell="J101" sqref="J101"/>
    </sheetView>
  </sheetViews>
  <sheetFormatPr defaultColWidth="9.140625" defaultRowHeight="21"/>
  <cols>
    <col min="1" max="1" width="2.28515625" style="20" customWidth="1"/>
    <col min="2" max="2" width="1.85546875" style="20" customWidth="1"/>
    <col min="3" max="3" width="37.7109375" style="20" customWidth="1"/>
    <col min="4" max="4" width="9.710937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1" customWidth="1"/>
    <col min="9" max="9" width="0.7109375" style="20" customWidth="1"/>
    <col min="10" max="10" width="15.85546875" style="20" customWidth="1"/>
    <col min="11" max="11" width="0.7109375" style="20" customWidth="1"/>
    <col min="12" max="12" width="15.85546875" style="101" customWidth="1"/>
    <col min="13" max="16384" width="9.140625" style="20"/>
  </cols>
  <sheetData>
    <row r="1" spans="1:12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s="18" customFormat="1" ht="21" customHeight="1">
      <c r="A2" s="151" t="s">
        <v>64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s="18" customFormat="1" ht="21" customHeight="1">
      <c r="A3" s="154" t="s">
        <v>133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s="18" customFormat="1" ht="21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73" t="s">
        <v>6</v>
      </c>
    </row>
    <row r="5" spans="1:12" s="18" customForma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8</v>
      </c>
    </row>
    <row r="6" spans="1:12" s="18" customFormat="1">
      <c r="A6" s="8"/>
      <c r="B6" s="8"/>
      <c r="C6" s="8"/>
      <c r="D6" s="8"/>
      <c r="E6" s="8"/>
      <c r="F6" s="150" t="s">
        <v>2</v>
      </c>
      <c r="G6" s="150"/>
      <c r="H6" s="150"/>
      <c r="I6" s="150"/>
      <c r="J6" s="150"/>
      <c r="K6" s="150"/>
      <c r="L6" s="150"/>
    </row>
    <row r="7" spans="1:12" s="18" customFormat="1">
      <c r="A7" s="8"/>
      <c r="B7" s="8"/>
      <c r="C7" s="8"/>
      <c r="D7" s="8"/>
      <c r="E7" s="8"/>
      <c r="F7" s="152" t="s">
        <v>3</v>
      </c>
      <c r="G7" s="152"/>
      <c r="H7" s="152"/>
      <c r="I7" s="9"/>
      <c r="J7" s="146" t="s">
        <v>4</v>
      </c>
      <c r="K7" s="146"/>
      <c r="L7" s="146"/>
    </row>
    <row r="8" spans="1:12" s="18" customFormat="1" ht="21" customHeight="1">
      <c r="A8" s="20"/>
      <c r="B8" s="20"/>
      <c r="C8" s="20"/>
      <c r="D8" s="139" t="s">
        <v>7</v>
      </c>
      <c r="E8" s="20"/>
      <c r="F8" s="74" t="s">
        <v>65</v>
      </c>
      <c r="G8" s="14"/>
      <c r="H8" s="74" t="s">
        <v>66</v>
      </c>
      <c r="I8" s="50"/>
      <c r="J8" s="74" t="s">
        <v>65</v>
      </c>
      <c r="K8" s="75"/>
      <c r="L8" s="74" t="s">
        <v>66</v>
      </c>
    </row>
    <row r="9" spans="1:12" s="18" customFormat="1" ht="21" customHeight="1">
      <c r="A9" s="2" t="s">
        <v>67</v>
      </c>
      <c r="B9" s="20"/>
      <c r="C9" s="20"/>
      <c r="D9" s="8">
        <v>4</v>
      </c>
      <c r="E9" s="20"/>
      <c r="F9" s="76"/>
      <c r="G9" s="14"/>
      <c r="H9" s="77"/>
      <c r="I9" s="50"/>
      <c r="J9" s="76"/>
      <c r="K9" s="75"/>
      <c r="L9" s="77"/>
    </row>
    <row r="10" spans="1:12" s="18" customFormat="1" ht="21" customHeight="1">
      <c r="A10" s="20"/>
      <c r="B10" s="20" t="s">
        <v>68</v>
      </c>
      <c r="C10" s="20"/>
      <c r="D10" s="8"/>
      <c r="E10" s="20"/>
      <c r="F10" s="78">
        <v>192632501.66000003</v>
      </c>
      <c r="G10" s="78"/>
      <c r="H10" s="78">
        <v>143062410.38999999</v>
      </c>
      <c r="I10" s="79"/>
      <c r="J10" s="78">
        <v>166074190.96000004</v>
      </c>
      <c r="K10" s="78"/>
      <c r="L10" s="78">
        <v>120283954.33000001</v>
      </c>
    </row>
    <row r="11" spans="1:12" s="18" customFormat="1" ht="21" customHeight="1">
      <c r="A11" s="20"/>
      <c r="B11" s="20" t="s">
        <v>69</v>
      </c>
      <c r="C11" s="20"/>
      <c r="D11" s="8"/>
      <c r="E11" s="20"/>
      <c r="F11" s="78">
        <v>65617436.060000017</v>
      </c>
      <c r="G11" s="78"/>
      <c r="H11" s="78">
        <v>39619121.939999998</v>
      </c>
      <c r="I11" s="79"/>
      <c r="J11" s="23">
        <v>0</v>
      </c>
      <c r="K11" s="78"/>
      <c r="L11" s="78">
        <v>34384467.759999998</v>
      </c>
    </row>
    <row r="12" spans="1:12" s="18" customFormat="1" ht="21" customHeight="1">
      <c r="A12" s="20" t="s">
        <v>70</v>
      </c>
      <c r="B12" s="20"/>
      <c r="C12" s="20"/>
      <c r="D12" s="8"/>
      <c r="E12" s="20"/>
      <c r="F12" s="81">
        <v>258249937.72000003</v>
      </c>
      <c r="G12" s="78"/>
      <c r="H12" s="81">
        <v>182681532.32999998</v>
      </c>
      <c r="I12" s="82"/>
      <c r="J12" s="81">
        <v>166074190.96000004</v>
      </c>
      <c r="K12" s="78"/>
      <c r="L12" s="81">
        <v>154668422.09</v>
      </c>
    </row>
    <row r="13" spans="1:12" s="18" customFormat="1" ht="21" customHeight="1">
      <c r="A13" s="2" t="s">
        <v>71</v>
      </c>
      <c r="B13" s="20"/>
      <c r="C13" s="20"/>
      <c r="D13" s="8"/>
      <c r="E13" s="20"/>
      <c r="F13" s="78"/>
      <c r="G13" s="78"/>
      <c r="H13" s="78"/>
      <c r="I13" s="82"/>
      <c r="J13" s="78"/>
      <c r="K13" s="78"/>
      <c r="L13" s="78"/>
    </row>
    <row r="14" spans="1:12" s="18" customFormat="1" ht="21" customHeight="1">
      <c r="A14" s="20"/>
      <c r="B14" s="20" t="s">
        <v>72</v>
      </c>
      <c r="C14" s="20"/>
      <c r="D14" s="8"/>
      <c r="E14" s="20"/>
      <c r="F14" s="78">
        <v>-133606673.69999999</v>
      </c>
      <c r="G14" s="78"/>
      <c r="H14" s="78">
        <v>-98229966.089999974</v>
      </c>
      <c r="I14" s="79"/>
      <c r="J14" s="78">
        <v>-119913904.81999999</v>
      </c>
      <c r="K14" s="78"/>
      <c r="L14" s="78">
        <v>-81539454.98999998</v>
      </c>
    </row>
    <row r="15" spans="1:12" s="18" customFormat="1">
      <c r="A15" s="83"/>
      <c r="B15" s="20" t="s">
        <v>73</v>
      </c>
      <c r="C15" s="20"/>
      <c r="D15" s="8"/>
      <c r="E15" s="20"/>
      <c r="F15" s="78">
        <v>-47775277.400000006</v>
      </c>
      <c r="G15" s="78"/>
      <c r="H15" s="78">
        <v>-29788356.179999992</v>
      </c>
      <c r="I15" s="79"/>
      <c r="J15" s="23">
        <v>0</v>
      </c>
      <c r="K15" s="78"/>
      <c r="L15" s="78">
        <v>-26011729.880000003</v>
      </c>
    </row>
    <row r="16" spans="1:12" s="18" customFormat="1" ht="21" customHeight="1">
      <c r="A16" s="20" t="s">
        <v>74</v>
      </c>
      <c r="B16" s="20"/>
      <c r="C16" s="20"/>
      <c r="D16" s="8"/>
      <c r="E16" s="45"/>
      <c r="F16" s="84">
        <v>-181381951.09999999</v>
      </c>
      <c r="G16" s="78"/>
      <c r="H16" s="84">
        <v>-128018322.26999997</v>
      </c>
      <c r="I16" s="78"/>
      <c r="J16" s="84">
        <v>-119913904.81999999</v>
      </c>
      <c r="K16" s="78"/>
      <c r="L16" s="84">
        <v>-107551184.86999997</v>
      </c>
    </row>
    <row r="17" spans="1:12" s="18" customFormat="1" ht="21" customHeight="1">
      <c r="A17" s="2" t="s">
        <v>75</v>
      </c>
      <c r="B17" s="20"/>
      <c r="C17" s="20"/>
      <c r="D17" s="8"/>
      <c r="E17" s="45"/>
      <c r="F17" s="85">
        <v>76867986.620000035</v>
      </c>
      <c r="G17" s="86"/>
      <c r="H17" s="85">
        <v>54663210.060000017</v>
      </c>
      <c r="I17" s="87"/>
      <c r="J17" s="85">
        <v>46160286.140000045</v>
      </c>
      <c r="K17" s="86"/>
      <c r="L17" s="85">
        <v>47117237.220000029</v>
      </c>
    </row>
    <row r="18" spans="1:12" s="18" customFormat="1">
      <c r="A18" s="20" t="s">
        <v>76</v>
      </c>
      <c r="B18" s="20"/>
      <c r="C18" s="20"/>
      <c r="D18" s="8"/>
      <c r="E18" s="45"/>
      <c r="F18" s="78">
        <v>4605799.2699999996</v>
      </c>
      <c r="G18" s="78"/>
      <c r="H18" s="78">
        <v>2977763.1300000008</v>
      </c>
      <c r="I18" s="79"/>
      <c r="J18" s="78">
        <v>2750802.0300000003</v>
      </c>
      <c r="K18" s="78"/>
      <c r="L18" s="78">
        <v>3147652.01</v>
      </c>
    </row>
    <row r="19" spans="1:12" s="18" customFormat="1">
      <c r="A19" s="20" t="s">
        <v>125</v>
      </c>
      <c r="B19" s="20"/>
      <c r="C19" s="20"/>
      <c r="D19" s="8"/>
      <c r="E19" s="45"/>
      <c r="F19" s="78">
        <v>49883.999999999302</v>
      </c>
      <c r="G19" s="78"/>
      <c r="H19" s="78">
        <v>797580.27999999793</v>
      </c>
      <c r="I19" s="79"/>
      <c r="J19" s="78">
        <v>49884</v>
      </c>
      <c r="K19" s="78"/>
      <c r="L19" s="78">
        <v>784607.3899999999</v>
      </c>
    </row>
    <row r="20" spans="1:12" s="18" customFormat="1" ht="21" customHeight="1">
      <c r="A20" s="20" t="s">
        <v>77</v>
      </c>
      <c r="B20" s="20"/>
      <c r="C20" s="20"/>
      <c r="D20" s="8"/>
      <c r="E20" s="45"/>
      <c r="F20" s="78">
        <v>-7932243.9600000009</v>
      </c>
      <c r="G20" s="78"/>
      <c r="H20" s="78">
        <v>-3250575.1799999997</v>
      </c>
      <c r="I20" s="79"/>
      <c r="J20" s="78">
        <v>-260440.96000000008</v>
      </c>
      <c r="K20" s="78"/>
      <c r="L20" s="78">
        <v>-3074764.1799999997</v>
      </c>
    </row>
    <row r="21" spans="1:12" s="18" customFormat="1" ht="21" customHeight="1">
      <c r="A21" s="20" t="s">
        <v>78</v>
      </c>
      <c r="B21" s="20"/>
      <c r="C21" s="20"/>
      <c r="D21" s="8"/>
      <c r="E21" s="45"/>
      <c r="F21" s="78">
        <v>-25978518.300000004</v>
      </c>
      <c r="G21" s="78"/>
      <c r="H21" s="78">
        <v>-39453560.57</v>
      </c>
      <c r="I21" s="79"/>
      <c r="J21" s="78">
        <v>-24021031.07</v>
      </c>
      <c r="K21" s="78"/>
      <c r="L21" s="78">
        <v>-36725119.57</v>
      </c>
    </row>
    <row r="22" spans="1:12" s="18" customFormat="1">
      <c r="A22" s="88" t="s">
        <v>126</v>
      </c>
      <c r="B22" s="88"/>
      <c r="C22" s="20"/>
      <c r="D22" s="8" t="s">
        <v>130</v>
      </c>
      <c r="E22" s="45"/>
      <c r="F22" s="78">
        <v>-6940552.9300000006</v>
      </c>
      <c r="G22" s="78"/>
      <c r="H22" s="78">
        <v>7490</v>
      </c>
      <c r="I22" s="79"/>
      <c r="J22" s="23">
        <v>0</v>
      </c>
      <c r="K22" s="78"/>
      <c r="L22" s="23">
        <v>0</v>
      </c>
    </row>
    <row r="23" spans="1:12" s="18" customFormat="1">
      <c r="A23" s="88" t="s">
        <v>79</v>
      </c>
      <c r="B23" s="88"/>
      <c r="C23" s="20"/>
      <c r="D23" s="8"/>
      <c r="E23" s="45"/>
      <c r="F23" s="78">
        <v>-92624.109999999986</v>
      </c>
      <c r="G23" s="78"/>
      <c r="H23" s="78">
        <v>-389145.25</v>
      </c>
      <c r="I23" s="79"/>
      <c r="J23" s="78">
        <v>-91135.729999999981</v>
      </c>
      <c r="K23" s="78"/>
      <c r="L23" s="78">
        <v>-139696.83000000002</v>
      </c>
    </row>
    <row r="24" spans="1:12" s="18" customFormat="1" ht="21" customHeight="1">
      <c r="A24" s="2" t="s">
        <v>80</v>
      </c>
      <c r="B24" s="20"/>
      <c r="C24" s="20"/>
      <c r="D24" s="89"/>
      <c r="E24" s="20"/>
      <c r="F24" s="90">
        <v>40579730.590000033</v>
      </c>
      <c r="G24" s="86"/>
      <c r="H24" s="90">
        <v>15352762.470000021</v>
      </c>
      <c r="I24" s="87"/>
      <c r="J24" s="90">
        <v>24588364.410000045</v>
      </c>
      <c r="K24" s="86"/>
      <c r="L24" s="90">
        <v>11109916.040000027</v>
      </c>
    </row>
    <row r="25" spans="1:12" s="18" customFormat="1" ht="21" customHeight="1">
      <c r="A25" s="20" t="s">
        <v>81</v>
      </c>
      <c r="B25" s="20"/>
      <c r="C25" s="20"/>
      <c r="D25" s="8">
        <v>24</v>
      </c>
      <c r="E25" s="20"/>
      <c r="F25" s="78">
        <v>-8089700.8599999994</v>
      </c>
      <c r="G25" s="78"/>
      <c r="H25" s="78">
        <v>-3804079.3999999985</v>
      </c>
      <c r="I25" s="79"/>
      <c r="J25" s="78">
        <v>-4947362.92</v>
      </c>
      <c r="K25" s="78"/>
      <c r="L25" s="78">
        <v>-2721805.3800000008</v>
      </c>
    </row>
    <row r="26" spans="1:12" s="18" customFormat="1" ht="21" customHeight="1">
      <c r="A26" s="2" t="s">
        <v>82</v>
      </c>
      <c r="B26" s="20"/>
      <c r="C26" s="20"/>
      <c r="D26" s="4"/>
      <c r="E26" s="45"/>
      <c r="F26" s="90">
        <v>32490029.730000034</v>
      </c>
      <c r="G26" s="86"/>
      <c r="H26" s="90">
        <v>11548683.070000023</v>
      </c>
      <c r="I26" s="93"/>
      <c r="J26" s="90">
        <v>19641001.490000047</v>
      </c>
      <c r="K26" s="86"/>
      <c r="L26" s="90">
        <v>8388110.6600000262</v>
      </c>
    </row>
    <row r="27" spans="1:12" s="18" customFormat="1" ht="21" customHeight="1">
      <c r="A27" s="2" t="s">
        <v>83</v>
      </c>
      <c r="B27" s="94"/>
      <c r="C27" s="20"/>
      <c r="D27" s="4"/>
      <c r="E27" s="45"/>
      <c r="F27" s="23">
        <v>0</v>
      </c>
      <c r="G27" s="78"/>
      <c r="H27" s="23">
        <v>0</v>
      </c>
      <c r="I27" s="79"/>
      <c r="J27" s="23">
        <v>0</v>
      </c>
      <c r="K27" s="78"/>
      <c r="L27" s="23">
        <v>0</v>
      </c>
    </row>
    <row r="28" spans="1:12" s="18" customFormat="1" ht="21" customHeight="1" thickBot="1">
      <c r="A28" s="95" t="s">
        <v>109</v>
      </c>
      <c r="B28" s="20"/>
      <c r="C28" s="20"/>
      <c r="D28" s="8"/>
      <c r="E28" s="20"/>
      <c r="F28" s="97">
        <v>32490029.730000034</v>
      </c>
      <c r="G28" s="96"/>
      <c r="H28" s="97">
        <v>11548683.070000023</v>
      </c>
      <c r="I28" s="93"/>
      <c r="J28" s="97">
        <v>19641001.490000047</v>
      </c>
      <c r="K28" s="96"/>
      <c r="L28" s="97">
        <v>8388110.6600000262</v>
      </c>
    </row>
    <row r="29" spans="1:12" s="18" customFormat="1" ht="6.75" customHeight="1" thickTop="1">
      <c r="A29" s="94"/>
      <c r="B29" s="20"/>
      <c r="C29" s="20"/>
      <c r="D29" s="8"/>
      <c r="E29" s="20"/>
      <c r="F29" s="78"/>
      <c r="G29" s="91"/>
      <c r="H29" s="78"/>
      <c r="I29" s="92"/>
      <c r="J29" s="91"/>
      <c r="K29" s="91"/>
      <c r="L29" s="91"/>
    </row>
    <row r="30" spans="1:12" s="18" customFormat="1">
      <c r="A30" s="20" t="s">
        <v>84</v>
      </c>
      <c r="B30" s="20"/>
      <c r="C30" s="20"/>
      <c r="D30" s="142"/>
      <c r="E30" s="20"/>
      <c r="F30" s="82"/>
      <c r="G30" s="92"/>
      <c r="H30" s="82"/>
      <c r="I30" s="82"/>
      <c r="J30" s="82"/>
      <c r="K30" s="82"/>
      <c r="L30" s="82"/>
    </row>
    <row r="31" spans="1:12" s="18" customFormat="1" ht="21.75" customHeight="1">
      <c r="A31" s="54"/>
      <c r="B31" s="54" t="s">
        <v>85</v>
      </c>
      <c r="C31" s="54"/>
      <c r="D31" s="120"/>
      <c r="E31" s="20"/>
      <c r="F31" s="82">
        <v>32356996.440000035</v>
      </c>
      <c r="G31" s="78"/>
      <c r="H31" s="82">
        <v>11348111.040000023</v>
      </c>
      <c r="I31" s="79"/>
      <c r="J31" s="78">
        <v>19641001.490000024</v>
      </c>
      <c r="K31" s="78"/>
      <c r="L31" s="78">
        <v>8388110.6600000933</v>
      </c>
    </row>
    <row r="32" spans="1:12" s="18" customFormat="1" ht="21.75" customHeight="1">
      <c r="A32" s="54"/>
      <c r="B32" s="54" t="s">
        <v>86</v>
      </c>
      <c r="C32" s="54"/>
      <c r="D32" s="116"/>
      <c r="E32" s="20"/>
      <c r="F32" s="78">
        <v>133033.29</v>
      </c>
      <c r="G32" s="78"/>
      <c r="H32" s="78">
        <v>200572.02999999997</v>
      </c>
      <c r="I32" s="79"/>
      <c r="J32" s="23">
        <v>0</v>
      </c>
      <c r="K32" s="78"/>
      <c r="L32" s="23">
        <v>0</v>
      </c>
    </row>
    <row r="33" spans="1:12" s="18" customFormat="1" ht="21.75" customHeight="1" thickBot="1">
      <c r="A33" s="54"/>
      <c r="B33" s="54"/>
      <c r="C33" s="54"/>
      <c r="D33" s="20"/>
      <c r="E33" s="20"/>
      <c r="F33" s="98">
        <v>32490029.730000034</v>
      </c>
      <c r="G33" s="82"/>
      <c r="H33" s="98">
        <v>11548683.070000023</v>
      </c>
      <c r="I33" s="82"/>
      <c r="J33" s="98">
        <v>19641001.490000047</v>
      </c>
      <c r="K33" s="82"/>
      <c r="L33" s="98">
        <v>8388110.6600000262</v>
      </c>
    </row>
    <row r="34" spans="1:12" s="18" customFormat="1" ht="6" customHeight="1" thickTop="1">
      <c r="A34" s="20"/>
      <c r="B34" s="20"/>
      <c r="C34" s="20"/>
      <c r="D34" s="8"/>
      <c r="E34" s="20"/>
      <c r="F34" s="82"/>
      <c r="G34" s="82"/>
      <c r="H34" s="82"/>
      <c r="I34" s="82"/>
      <c r="J34" s="82"/>
      <c r="K34" s="82"/>
      <c r="L34" s="82"/>
    </row>
    <row r="35" spans="1:12" s="18" customFormat="1">
      <c r="A35" s="20" t="s">
        <v>87</v>
      </c>
      <c r="B35" s="20"/>
      <c r="C35" s="20"/>
      <c r="D35" s="8"/>
      <c r="E35" s="20"/>
      <c r="F35" s="82"/>
      <c r="G35" s="92"/>
      <c r="H35" s="82"/>
      <c r="I35" s="82"/>
      <c r="J35" s="82"/>
      <c r="K35" s="82"/>
      <c r="L35" s="82"/>
    </row>
    <row r="36" spans="1:12" s="18" customFormat="1" ht="21.75" customHeight="1">
      <c r="A36" s="99"/>
      <c r="B36" s="99" t="s">
        <v>85</v>
      </c>
      <c r="C36" s="20"/>
      <c r="D36" s="8"/>
      <c r="E36" s="20"/>
      <c r="F36" s="82">
        <v>32356996.440000035</v>
      </c>
      <c r="G36" s="82"/>
      <c r="H36" s="82">
        <v>11348111.040000023</v>
      </c>
      <c r="I36" s="82"/>
      <c r="J36" s="82">
        <v>19641001.490000024</v>
      </c>
      <c r="K36" s="82"/>
      <c r="L36" s="82">
        <v>8388110.6600000933</v>
      </c>
    </row>
    <row r="37" spans="1:12" s="18" customFormat="1" ht="21.75" customHeight="1">
      <c r="A37" s="99"/>
      <c r="B37" s="99" t="s">
        <v>86</v>
      </c>
      <c r="C37" s="20"/>
      <c r="D37" s="8"/>
      <c r="E37" s="20"/>
      <c r="F37" s="82">
        <v>133033.29</v>
      </c>
      <c r="G37" s="82"/>
      <c r="H37" s="82">
        <v>200572.02999999997</v>
      </c>
      <c r="I37" s="82"/>
      <c r="J37" s="23">
        <v>0</v>
      </c>
      <c r="K37" s="78"/>
      <c r="L37" s="23">
        <v>0</v>
      </c>
    </row>
    <row r="38" spans="1:12" s="18" customFormat="1" ht="21.75" customHeight="1" thickBot="1">
      <c r="A38" s="99"/>
      <c r="B38" s="99"/>
      <c r="C38" s="20"/>
      <c r="D38" s="8"/>
      <c r="E38" s="20"/>
      <c r="F38" s="98">
        <v>32490029.730000034</v>
      </c>
      <c r="G38" s="82"/>
      <c r="H38" s="98">
        <v>11548683.070000023</v>
      </c>
      <c r="I38" s="82"/>
      <c r="J38" s="98">
        <v>19641001.490000047</v>
      </c>
      <c r="K38" s="82"/>
      <c r="L38" s="98">
        <v>8388110.6600000262</v>
      </c>
    </row>
    <row r="39" spans="1:12" s="18" customFormat="1" ht="21.75" customHeight="1" thickTop="1">
      <c r="A39" s="99"/>
      <c r="B39" s="99"/>
      <c r="C39" s="20"/>
      <c r="D39" s="8"/>
      <c r="E39" s="20"/>
      <c r="F39" s="82"/>
      <c r="G39" s="82"/>
      <c r="H39" s="82"/>
      <c r="I39" s="82"/>
      <c r="J39" s="82"/>
      <c r="K39" s="82"/>
      <c r="L39" s="82"/>
    </row>
    <row r="40" spans="1:12" s="18" customFormat="1" ht="21.75" customHeight="1">
      <c r="A40" s="20" t="s">
        <v>88</v>
      </c>
      <c r="B40" s="20"/>
      <c r="C40" s="20"/>
      <c r="D40" s="8"/>
      <c r="E40" s="20"/>
      <c r="F40" s="100">
        <v>1.0470135114945392E-2</v>
      </c>
      <c r="G40" s="20"/>
      <c r="H40" s="100">
        <v>3.6720421844013275E-3</v>
      </c>
      <c r="I40" s="20"/>
      <c r="J40" s="100">
        <v>6.3554705942645831E-3</v>
      </c>
      <c r="K40" s="20"/>
      <c r="L40" s="100">
        <v>2.714239936706395E-3</v>
      </c>
    </row>
    <row r="41" spans="1:12" s="18" customFormat="1" ht="9" customHeight="1">
      <c r="A41" s="20"/>
      <c r="B41" s="20"/>
      <c r="C41" s="20"/>
      <c r="D41" s="8"/>
      <c r="E41" s="20"/>
      <c r="F41" s="100"/>
      <c r="G41" s="20"/>
      <c r="H41" s="100"/>
      <c r="I41" s="20"/>
      <c r="J41" s="100"/>
      <c r="K41" s="20"/>
      <c r="L41" s="100"/>
    </row>
    <row r="42" spans="1:12" s="18" customFormat="1" ht="21.75" customHeight="1">
      <c r="A42" s="149" t="s">
        <v>89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</row>
    <row r="43" spans="1:12" s="18" customFormat="1" ht="6.6" customHeight="1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1:12" s="18" customFormat="1" ht="21.75" customHeight="1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7"/>
    </row>
    <row r="45" spans="1:12" s="18" customFormat="1" ht="21.75" customHeight="1">
      <c r="A45" s="148" t="s">
        <v>35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</row>
    <row r="46" spans="1:12" s="18" customFormat="1" ht="21.75" customHeight="1">
      <c r="A46" s="148" t="s">
        <v>90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</row>
    <row r="47" spans="1:12" s="18" customFormat="1">
      <c r="H47" s="101"/>
      <c r="L47" s="101"/>
    </row>
    <row r="48" spans="1:12" s="18" customFormat="1">
      <c r="F48" s="64"/>
      <c r="H48" s="101"/>
      <c r="L48" s="101"/>
    </row>
  </sheetData>
  <mergeCells count="9">
    <mergeCell ref="A42:L42"/>
    <mergeCell ref="A45:L45"/>
    <mergeCell ref="A46:L46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topLeftCell="A34" zoomScale="85" zoomScaleNormal="100" zoomScaleSheetLayoutView="85" workbookViewId="0">
      <selection activeCell="J101" sqref="J101"/>
    </sheetView>
  </sheetViews>
  <sheetFormatPr defaultColWidth="9.140625" defaultRowHeight="21"/>
  <cols>
    <col min="1" max="1" width="2.28515625" style="20" customWidth="1"/>
    <col min="2" max="2" width="1.85546875" style="20" customWidth="1"/>
    <col min="3" max="3" width="37.28515625" style="20" customWidth="1"/>
    <col min="4" max="4" width="10.2851562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1" customWidth="1"/>
    <col min="9" max="9" width="0.7109375" style="20" customWidth="1"/>
    <col min="10" max="10" width="15.85546875" style="20" customWidth="1"/>
    <col min="11" max="11" width="0.7109375" style="20" customWidth="1"/>
    <col min="12" max="12" width="15.85546875" style="101" customWidth="1"/>
    <col min="13" max="16384" width="9.140625" style="20"/>
  </cols>
  <sheetData>
    <row r="1" spans="1:12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s="18" customFormat="1" ht="21" customHeight="1">
      <c r="A2" s="151" t="s">
        <v>64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s="18" customFormat="1" ht="21" customHeight="1">
      <c r="A3" s="154" t="s">
        <v>134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s="18" customFormat="1" ht="2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3" t="s">
        <v>6</v>
      </c>
    </row>
    <row r="5" spans="1:12" s="18" customForma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8</v>
      </c>
    </row>
    <row r="6" spans="1:12" s="18" customFormat="1">
      <c r="A6" s="8"/>
      <c r="B6" s="8"/>
      <c r="C6" s="8"/>
      <c r="D6" s="8"/>
      <c r="E6" s="8"/>
      <c r="F6" s="150" t="s">
        <v>2</v>
      </c>
      <c r="G6" s="150"/>
      <c r="H6" s="150"/>
      <c r="I6" s="150"/>
      <c r="J6" s="150"/>
      <c r="K6" s="150"/>
      <c r="L6" s="150"/>
    </row>
    <row r="7" spans="1:12" s="18" customFormat="1">
      <c r="A7" s="8"/>
      <c r="B7" s="8"/>
      <c r="C7" s="8"/>
      <c r="D7" s="8"/>
      <c r="E7" s="8"/>
      <c r="F7" s="152" t="s">
        <v>3</v>
      </c>
      <c r="G7" s="152"/>
      <c r="H7" s="152"/>
      <c r="I7" s="9"/>
      <c r="J7" s="146" t="s">
        <v>4</v>
      </c>
      <c r="K7" s="146"/>
      <c r="L7" s="146"/>
    </row>
    <row r="8" spans="1:12" s="18" customFormat="1" ht="21" customHeight="1">
      <c r="A8" s="20"/>
      <c r="B8" s="20"/>
      <c r="C8" s="20"/>
      <c r="D8" s="12" t="s">
        <v>7</v>
      </c>
      <c r="E8" s="20"/>
      <c r="F8" s="74" t="s">
        <v>65</v>
      </c>
      <c r="G8" s="14"/>
      <c r="H8" s="74" t="s">
        <v>66</v>
      </c>
      <c r="I8" s="50"/>
      <c r="J8" s="74" t="s">
        <v>65</v>
      </c>
      <c r="K8" s="75"/>
      <c r="L8" s="74" t="s">
        <v>66</v>
      </c>
    </row>
    <row r="9" spans="1:12" s="18" customFormat="1" ht="21" customHeight="1">
      <c r="A9" s="2" t="s">
        <v>67</v>
      </c>
      <c r="B9" s="20"/>
      <c r="C9" s="20"/>
      <c r="D9" s="8">
        <v>4</v>
      </c>
      <c r="E9" s="20"/>
      <c r="F9" s="76"/>
      <c r="G9" s="14"/>
      <c r="H9" s="77"/>
      <c r="I9" s="50"/>
      <c r="J9" s="76"/>
      <c r="K9" s="75"/>
      <c r="L9" s="77"/>
    </row>
    <row r="10" spans="1:12" s="18" customFormat="1" ht="21" customHeight="1">
      <c r="A10" s="20"/>
      <c r="B10" s="20" t="s">
        <v>68</v>
      </c>
      <c r="C10" s="20"/>
      <c r="D10" s="8"/>
      <c r="E10" s="20"/>
      <c r="F10" s="78">
        <v>532250952.99000001</v>
      </c>
      <c r="G10" s="78"/>
      <c r="H10" s="78">
        <v>426638203.13999999</v>
      </c>
      <c r="I10" s="79"/>
      <c r="J10" s="78">
        <v>459620587.80000001</v>
      </c>
      <c r="K10" s="78"/>
      <c r="L10" s="78">
        <v>358746500.35000002</v>
      </c>
    </row>
    <row r="11" spans="1:12" s="18" customFormat="1" ht="21" customHeight="1">
      <c r="A11" s="20"/>
      <c r="B11" s="20" t="s">
        <v>69</v>
      </c>
      <c r="C11" s="20"/>
      <c r="D11" s="8"/>
      <c r="E11" s="20"/>
      <c r="F11" s="78">
        <v>137134773.83000001</v>
      </c>
      <c r="G11" s="78"/>
      <c r="H11" s="80">
        <v>99551604.269999996</v>
      </c>
      <c r="I11" s="79"/>
      <c r="J11" s="78">
        <v>1241522.1000000001</v>
      </c>
      <c r="K11" s="78"/>
      <c r="L11" s="80">
        <v>87089712.629999995</v>
      </c>
    </row>
    <row r="12" spans="1:12" s="18" customFormat="1" ht="21" customHeight="1">
      <c r="A12" s="20" t="s">
        <v>70</v>
      </c>
      <c r="B12" s="20"/>
      <c r="C12" s="20"/>
      <c r="D12" s="8"/>
      <c r="E12" s="20"/>
      <c r="F12" s="81">
        <v>669385726.82000005</v>
      </c>
      <c r="G12" s="78"/>
      <c r="H12" s="81">
        <v>526189807.40999997</v>
      </c>
      <c r="I12" s="82"/>
      <c r="J12" s="81">
        <v>460862109.90000004</v>
      </c>
      <c r="K12" s="78"/>
      <c r="L12" s="81">
        <v>445836212.98000002</v>
      </c>
    </row>
    <row r="13" spans="1:12" s="18" customFormat="1" ht="21" customHeight="1">
      <c r="A13" s="2" t="s">
        <v>71</v>
      </c>
      <c r="B13" s="20"/>
      <c r="C13" s="20"/>
      <c r="D13" s="8"/>
      <c r="E13" s="20"/>
      <c r="F13" s="78"/>
      <c r="G13" s="78"/>
      <c r="H13" s="78"/>
      <c r="I13" s="82"/>
      <c r="J13" s="78"/>
      <c r="K13" s="78"/>
      <c r="L13" s="78"/>
    </row>
    <row r="14" spans="1:12" s="18" customFormat="1" ht="21" customHeight="1">
      <c r="A14" s="20"/>
      <c r="B14" s="20" t="s">
        <v>72</v>
      </c>
      <c r="C14" s="20"/>
      <c r="D14" s="8"/>
      <c r="E14" s="20"/>
      <c r="F14" s="78">
        <v>-369434621.56999999</v>
      </c>
      <c r="G14" s="78"/>
      <c r="H14" s="78">
        <v>-288191659.39999998</v>
      </c>
      <c r="I14" s="82"/>
      <c r="J14" s="78">
        <v>-323398709.94999999</v>
      </c>
      <c r="K14" s="78"/>
      <c r="L14" s="78">
        <v>-242763529.38999999</v>
      </c>
    </row>
    <row r="15" spans="1:12" s="18" customFormat="1">
      <c r="A15" s="83"/>
      <c r="B15" s="20" t="s">
        <v>73</v>
      </c>
      <c r="C15" s="20"/>
      <c r="D15" s="8"/>
      <c r="E15" s="20"/>
      <c r="F15" s="78">
        <v>-103579096.7</v>
      </c>
      <c r="G15" s="78"/>
      <c r="H15" s="78">
        <v>-70389296.379999995</v>
      </c>
      <c r="I15" s="82"/>
      <c r="J15" s="78">
        <v>-1106125.8400000001</v>
      </c>
      <c r="K15" s="78"/>
      <c r="L15" s="78">
        <v>-61381102.530000001</v>
      </c>
    </row>
    <row r="16" spans="1:12" s="18" customFormat="1" ht="21" customHeight="1">
      <c r="A16" s="20" t="s">
        <v>74</v>
      </c>
      <c r="B16" s="20"/>
      <c r="C16" s="20"/>
      <c r="D16" s="8"/>
      <c r="E16" s="45"/>
      <c r="F16" s="84">
        <v>-473013718.26999998</v>
      </c>
      <c r="G16" s="78"/>
      <c r="H16" s="84">
        <v>-358580955.77999997</v>
      </c>
      <c r="I16" s="78"/>
      <c r="J16" s="84">
        <v>-324504835.78999996</v>
      </c>
      <c r="K16" s="78"/>
      <c r="L16" s="84">
        <v>-304144631.91999996</v>
      </c>
    </row>
    <row r="17" spans="1:12" s="18" customFormat="1" ht="21" customHeight="1">
      <c r="A17" s="2" t="s">
        <v>75</v>
      </c>
      <c r="B17" s="20"/>
      <c r="C17" s="20"/>
      <c r="D17" s="8"/>
      <c r="E17" s="45"/>
      <c r="F17" s="85">
        <v>196372008.55000007</v>
      </c>
      <c r="G17" s="86"/>
      <c r="H17" s="85">
        <v>167608851.63</v>
      </c>
      <c r="I17" s="87"/>
      <c r="J17" s="85">
        <v>136357274.11000007</v>
      </c>
      <c r="K17" s="86"/>
      <c r="L17" s="85">
        <v>141691581.06000006</v>
      </c>
    </row>
    <row r="18" spans="1:12" s="18" customFormat="1" ht="21" customHeight="1">
      <c r="A18" s="20" t="s">
        <v>76</v>
      </c>
      <c r="B18" s="20"/>
      <c r="C18" s="20"/>
      <c r="D18" s="8"/>
      <c r="E18" s="45"/>
      <c r="F18" s="31">
        <v>12616954.02</v>
      </c>
      <c r="G18" s="31"/>
      <c r="H18" s="23">
        <v>9983854.2999999989</v>
      </c>
      <c r="I18" s="57"/>
      <c r="J18" s="31">
        <v>9354246.7200000007</v>
      </c>
      <c r="K18" s="31"/>
      <c r="L18" s="23">
        <v>10726859.02</v>
      </c>
    </row>
    <row r="19" spans="1:12" s="18" customFormat="1" ht="21" customHeight="1">
      <c r="A19" s="20" t="s">
        <v>123</v>
      </c>
      <c r="B19" s="20"/>
      <c r="C19" s="20"/>
      <c r="D19" s="8" t="s">
        <v>138</v>
      </c>
      <c r="E19" s="45"/>
      <c r="F19" s="31">
        <v>0</v>
      </c>
      <c r="G19" s="31"/>
      <c r="H19" s="23">
        <v>0</v>
      </c>
      <c r="I19" s="57"/>
      <c r="J19" s="31">
        <v>15437492.199999999</v>
      </c>
      <c r="K19" s="31"/>
      <c r="L19" s="23">
        <v>0</v>
      </c>
    </row>
    <row r="20" spans="1:12" s="18" customFormat="1" ht="21" customHeight="1">
      <c r="A20" s="20" t="s">
        <v>125</v>
      </c>
      <c r="B20" s="20"/>
      <c r="C20" s="20"/>
      <c r="D20" s="8"/>
      <c r="E20" s="45"/>
      <c r="F20" s="31">
        <v>2104759.94</v>
      </c>
      <c r="G20" s="31"/>
      <c r="H20" s="31">
        <v>2179440.4700000002</v>
      </c>
      <c r="I20" s="57"/>
      <c r="J20" s="31">
        <v>7503587.8200000003</v>
      </c>
      <c r="K20" s="31"/>
      <c r="L20" s="31">
        <v>2013201.99</v>
      </c>
    </row>
    <row r="21" spans="1:12" s="18" customFormat="1" ht="21" customHeight="1">
      <c r="A21" s="20" t="s">
        <v>77</v>
      </c>
      <c r="B21" s="20"/>
      <c r="C21" s="20"/>
      <c r="D21" s="8"/>
      <c r="E21" s="45"/>
      <c r="F21" s="31">
        <v>-15976077.310000001</v>
      </c>
      <c r="G21" s="31"/>
      <c r="H21" s="31">
        <v>-9652273.0199999996</v>
      </c>
      <c r="I21" s="57"/>
      <c r="J21" s="31">
        <v>-765962.31</v>
      </c>
      <c r="K21" s="31"/>
      <c r="L21" s="31">
        <v>-9014034.0199999996</v>
      </c>
    </row>
    <row r="22" spans="1:12" s="18" customFormat="1" ht="21" customHeight="1">
      <c r="A22" s="20" t="s">
        <v>78</v>
      </c>
      <c r="B22" s="20"/>
      <c r="C22" s="20"/>
      <c r="D22" s="8"/>
      <c r="E22" s="45"/>
      <c r="F22" s="31">
        <v>-84097790.670000002</v>
      </c>
      <c r="G22" s="31"/>
      <c r="H22" s="31">
        <v>-98889347.920000002</v>
      </c>
      <c r="I22" s="57"/>
      <c r="J22" s="31">
        <v>-71646939.140000001</v>
      </c>
      <c r="K22" s="31"/>
      <c r="L22" s="31">
        <v>-91736997.689999998</v>
      </c>
    </row>
    <row r="23" spans="1:12" s="18" customFormat="1">
      <c r="A23" s="88" t="s">
        <v>126</v>
      </c>
      <c r="B23" s="88"/>
      <c r="C23" s="20"/>
      <c r="D23" s="8" t="s">
        <v>130</v>
      </c>
      <c r="E23" s="45"/>
      <c r="F23" s="31">
        <v>-11080050.640000001</v>
      </c>
      <c r="G23" s="31"/>
      <c r="H23" s="31">
        <v>1272236.8899999999</v>
      </c>
      <c r="I23" s="57"/>
      <c r="J23" s="31">
        <v>0</v>
      </c>
      <c r="K23" s="31"/>
      <c r="L23" s="23">
        <v>0</v>
      </c>
    </row>
    <row r="24" spans="1:12" s="18" customFormat="1">
      <c r="A24" s="88" t="s">
        <v>129</v>
      </c>
      <c r="B24" s="88"/>
      <c r="C24" s="20"/>
      <c r="D24" s="8"/>
      <c r="E24" s="45"/>
      <c r="F24" s="31">
        <v>3817891.14</v>
      </c>
      <c r="G24" s="31"/>
      <c r="H24" s="31">
        <v>1235790.2</v>
      </c>
      <c r="I24" s="57"/>
      <c r="J24" s="31">
        <v>0</v>
      </c>
      <c r="K24" s="31"/>
      <c r="L24" s="23">
        <v>0</v>
      </c>
    </row>
    <row r="25" spans="1:12" s="18" customFormat="1">
      <c r="A25" s="88" t="s">
        <v>79</v>
      </c>
      <c r="B25" s="88"/>
      <c r="C25" s="20"/>
      <c r="D25" s="8"/>
      <c r="E25" s="45"/>
      <c r="F25" s="31">
        <v>-316684.67</v>
      </c>
      <c r="G25" s="31"/>
      <c r="H25" s="31">
        <v>-1506069.65</v>
      </c>
      <c r="I25" s="57"/>
      <c r="J25" s="31">
        <v>-311118.87</v>
      </c>
      <c r="K25" s="23"/>
      <c r="L25" s="23">
        <v>-462708.95</v>
      </c>
    </row>
    <row r="26" spans="1:12" s="18" customFormat="1" ht="21" customHeight="1">
      <c r="A26" s="2" t="s">
        <v>80</v>
      </c>
      <c r="B26" s="20"/>
      <c r="C26" s="20"/>
      <c r="D26" s="89"/>
      <c r="E26" s="20"/>
      <c r="F26" s="90">
        <v>103441010.36000007</v>
      </c>
      <c r="G26" s="86"/>
      <c r="H26" s="90">
        <v>72232482.899999991</v>
      </c>
      <c r="I26" s="87"/>
      <c r="J26" s="90">
        <v>95928580.530000046</v>
      </c>
      <c r="K26" s="86"/>
      <c r="L26" s="90">
        <v>53217901.410000071</v>
      </c>
    </row>
    <row r="27" spans="1:12" s="18" customFormat="1" ht="21" customHeight="1">
      <c r="A27" s="20" t="s">
        <v>81</v>
      </c>
      <c r="B27" s="20"/>
      <c r="C27" s="20"/>
      <c r="D27" s="8">
        <v>24</v>
      </c>
      <c r="E27" s="20"/>
      <c r="F27" s="91">
        <v>-22115615.09</v>
      </c>
      <c r="G27" s="78"/>
      <c r="H27" s="91">
        <v>-15187348.609999999</v>
      </c>
      <c r="I27" s="92"/>
      <c r="J27" s="23">
        <v>-16427638.92</v>
      </c>
      <c r="K27" s="78"/>
      <c r="L27" s="91">
        <v>-11569200.560000001</v>
      </c>
    </row>
    <row r="28" spans="1:12" s="18" customFormat="1">
      <c r="A28" s="2" t="s">
        <v>82</v>
      </c>
      <c r="B28" s="20"/>
      <c r="C28" s="20"/>
      <c r="D28" s="4"/>
      <c r="E28" s="45"/>
      <c r="F28" s="90">
        <v>81325395.27000007</v>
      </c>
      <c r="G28" s="86"/>
      <c r="H28" s="90">
        <v>57045134.289999992</v>
      </c>
      <c r="I28" s="93"/>
      <c r="J28" s="90">
        <v>79500941.610000044</v>
      </c>
      <c r="K28" s="86"/>
      <c r="L28" s="90">
        <v>41648700.850000069</v>
      </c>
    </row>
    <row r="29" spans="1:12" s="18" customFormat="1">
      <c r="A29" s="2" t="s">
        <v>83</v>
      </c>
      <c r="B29" s="94"/>
      <c r="C29" s="20"/>
      <c r="D29" s="4"/>
      <c r="E29" s="45"/>
      <c r="F29" s="23">
        <v>0</v>
      </c>
      <c r="G29" s="56"/>
      <c r="H29" s="23">
        <v>0</v>
      </c>
      <c r="I29" s="57"/>
      <c r="J29" s="23">
        <v>0</v>
      </c>
      <c r="K29" s="31"/>
      <c r="L29" s="23">
        <v>0</v>
      </c>
    </row>
    <row r="30" spans="1:12" s="18" customFormat="1" ht="21" customHeight="1" thickBot="1">
      <c r="A30" s="95" t="s">
        <v>109</v>
      </c>
      <c r="B30" s="20"/>
      <c r="C30" s="20"/>
      <c r="D30" s="8"/>
      <c r="E30" s="20"/>
      <c r="F30" s="97">
        <v>81325395.27000007</v>
      </c>
      <c r="G30" s="96"/>
      <c r="H30" s="97">
        <v>57045134.289999992</v>
      </c>
      <c r="I30" s="93"/>
      <c r="J30" s="97">
        <v>79500941.610000044</v>
      </c>
      <c r="K30" s="96"/>
      <c r="L30" s="97">
        <v>41648700.850000069</v>
      </c>
    </row>
    <row r="31" spans="1:12" s="18" customFormat="1" ht="6.75" customHeight="1" thickTop="1">
      <c r="A31" s="94"/>
      <c r="B31" s="20"/>
      <c r="C31" s="20"/>
      <c r="D31" s="8"/>
      <c r="E31" s="20"/>
      <c r="F31" s="78"/>
      <c r="G31" s="91"/>
      <c r="H31" s="78"/>
      <c r="I31" s="92"/>
      <c r="J31" s="91"/>
      <c r="K31" s="91"/>
      <c r="L31" s="91"/>
    </row>
    <row r="32" spans="1:12" s="18" customFormat="1">
      <c r="A32" s="20" t="s">
        <v>84</v>
      </c>
      <c r="B32" s="20"/>
      <c r="C32" s="20"/>
      <c r="D32" s="8"/>
      <c r="E32" s="20"/>
      <c r="F32" s="82"/>
      <c r="G32" s="92"/>
      <c r="H32" s="82"/>
      <c r="I32" s="82"/>
      <c r="J32" s="82"/>
      <c r="K32" s="82"/>
      <c r="L32" s="82"/>
    </row>
    <row r="33" spans="1:12" s="18" customFormat="1" ht="21.75" customHeight="1">
      <c r="A33" s="54"/>
      <c r="B33" s="54" t="s">
        <v>85</v>
      </c>
      <c r="C33" s="54"/>
      <c r="D33" s="54"/>
      <c r="E33" s="20"/>
      <c r="F33" s="82">
        <v>80993410.210000068</v>
      </c>
      <c r="G33" s="82"/>
      <c r="H33" s="82">
        <v>56336937.809999995</v>
      </c>
      <c r="I33" s="82"/>
      <c r="J33" s="82">
        <v>79500941.610000044</v>
      </c>
      <c r="K33" s="82"/>
      <c r="L33" s="82">
        <v>41648700.850000069</v>
      </c>
    </row>
    <row r="34" spans="1:12" s="18" customFormat="1" ht="21.75" customHeight="1">
      <c r="A34" s="54"/>
      <c r="B34" s="54" t="s">
        <v>86</v>
      </c>
      <c r="C34" s="54"/>
      <c r="D34" s="20"/>
      <c r="E34" s="20"/>
      <c r="F34" s="82">
        <v>331985.06</v>
      </c>
      <c r="G34" s="82"/>
      <c r="H34" s="82">
        <v>708196.48</v>
      </c>
      <c r="I34" s="82"/>
      <c r="J34" s="56">
        <v>0</v>
      </c>
      <c r="K34" s="56"/>
      <c r="L34" s="56">
        <v>0</v>
      </c>
    </row>
    <row r="35" spans="1:12" s="18" customFormat="1" ht="21.75" customHeight="1" thickBot="1">
      <c r="A35" s="54"/>
      <c r="B35" s="54"/>
      <c r="C35" s="54"/>
      <c r="D35" s="20"/>
      <c r="E35" s="20"/>
      <c r="F35" s="98">
        <v>81325395.27000007</v>
      </c>
      <c r="G35" s="82"/>
      <c r="H35" s="98">
        <v>57045134.289999992</v>
      </c>
      <c r="I35" s="82"/>
      <c r="J35" s="98">
        <v>79500941.610000044</v>
      </c>
      <c r="K35" s="82"/>
      <c r="L35" s="98">
        <v>41648700.850000069</v>
      </c>
    </row>
    <row r="36" spans="1:12" s="18" customFormat="1" ht="6" customHeight="1" thickTop="1">
      <c r="A36" s="20"/>
      <c r="B36" s="20"/>
      <c r="C36" s="20"/>
      <c r="D36" s="8"/>
      <c r="E36" s="20"/>
      <c r="F36" s="82"/>
      <c r="G36" s="82"/>
      <c r="H36" s="82"/>
      <c r="I36" s="82"/>
      <c r="J36" s="82"/>
      <c r="K36" s="82"/>
      <c r="L36" s="82"/>
    </row>
    <row r="37" spans="1:12" s="18" customFormat="1">
      <c r="A37" s="20" t="s">
        <v>87</v>
      </c>
      <c r="B37" s="20"/>
      <c r="C37" s="20"/>
      <c r="D37" s="8"/>
      <c r="E37" s="20"/>
      <c r="F37" s="82"/>
      <c r="G37" s="92"/>
      <c r="H37" s="82"/>
      <c r="I37" s="82"/>
      <c r="J37" s="82"/>
      <c r="K37" s="82"/>
      <c r="L37" s="82"/>
    </row>
    <row r="38" spans="1:12" s="18" customFormat="1" ht="21.75" customHeight="1">
      <c r="A38" s="99"/>
      <c r="B38" s="99" t="s">
        <v>85</v>
      </c>
      <c r="C38" s="20"/>
      <c r="D38" s="8"/>
      <c r="E38" s="20"/>
      <c r="F38" s="82">
        <v>80993410.210000068</v>
      </c>
      <c r="G38" s="82"/>
      <c r="H38" s="82">
        <v>56336937.809999995</v>
      </c>
      <c r="I38" s="82"/>
      <c r="J38" s="82">
        <v>79500941.610000044</v>
      </c>
      <c r="K38" s="82"/>
      <c r="L38" s="82">
        <v>41648700.850000069</v>
      </c>
    </row>
    <row r="39" spans="1:12" s="18" customFormat="1" ht="21.75" customHeight="1">
      <c r="A39" s="99"/>
      <c r="B39" s="99" t="s">
        <v>86</v>
      </c>
      <c r="C39" s="20"/>
      <c r="D39" s="8"/>
      <c r="E39" s="20"/>
      <c r="F39" s="82">
        <v>331985.06</v>
      </c>
      <c r="G39" s="82"/>
      <c r="H39" s="82">
        <v>708196.48</v>
      </c>
      <c r="I39" s="82"/>
      <c r="J39" s="56">
        <v>0</v>
      </c>
      <c r="K39" s="56"/>
      <c r="L39" s="56">
        <v>0</v>
      </c>
    </row>
    <row r="40" spans="1:12" s="18" customFormat="1" ht="21.75" customHeight="1" thickBot="1">
      <c r="A40" s="99"/>
      <c r="B40" s="99"/>
      <c r="C40" s="20"/>
      <c r="D40" s="8"/>
      <c r="E40" s="20"/>
      <c r="F40" s="98">
        <v>81325395.27000007</v>
      </c>
      <c r="G40" s="82"/>
      <c r="H40" s="98">
        <v>57045134.289999992</v>
      </c>
      <c r="I40" s="82"/>
      <c r="J40" s="98">
        <v>79500941.610000044</v>
      </c>
      <c r="K40" s="82"/>
      <c r="L40" s="98">
        <v>41648700.850000069</v>
      </c>
    </row>
    <row r="41" spans="1:12" s="18" customFormat="1" ht="21.75" customHeight="1" thickTop="1">
      <c r="A41" s="99"/>
      <c r="B41" s="99"/>
      <c r="C41" s="20"/>
      <c r="D41" s="8"/>
      <c r="E41" s="20"/>
      <c r="F41" s="82"/>
      <c r="G41" s="82"/>
      <c r="H41" s="82"/>
      <c r="I41" s="82"/>
      <c r="J41" s="82"/>
      <c r="K41" s="82"/>
      <c r="L41" s="82"/>
    </row>
    <row r="42" spans="1:12" s="18" customFormat="1" ht="21.75" customHeight="1">
      <c r="A42" s="20" t="s">
        <v>88</v>
      </c>
      <c r="B42" s="20"/>
      <c r="C42" s="20"/>
      <c r="D42" s="8"/>
      <c r="E42" s="20"/>
      <c r="F42" s="100">
        <v>2.6207993374520313E-2</v>
      </c>
      <c r="G42" s="20"/>
      <c r="H42" s="100">
        <v>1.8229607680884458E-2</v>
      </c>
      <c r="I42" s="20"/>
      <c r="J42" s="100">
        <v>2.5725057700135646E-2</v>
      </c>
      <c r="K42" s="20"/>
      <c r="L42" s="100">
        <v>1.3476761542748471E-2</v>
      </c>
    </row>
    <row r="43" spans="1:12" s="18" customFormat="1" ht="9" customHeight="1">
      <c r="A43" s="20"/>
      <c r="B43" s="20"/>
      <c r="C43" s="20"/>
      <c r="D43" s="8"/>
      <c r="E43" s="20"/>
      <c r="F43" s="100"/>
      <c r="G43" s="20"/>
      <c r="H43" s="100"/>
      <c r="I43" s="20"/>
      <c r="J43" s="100"/>
      <c r="K43" s="20"/>
      <c r="L43" s="100"/>
    </row>
    <row r="44" spans="1:12" s="18" customFormat="1" ht="21.75" customHeight="1">
      <c r="A44" s="149" t="s">
        <v>89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</row>
    <row r="45" spans="1:12" s="18" customFormat="1" ht="6.6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</row>
    <row r="46" spans="1:12" s="18" customFormat="1" ht="21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17"/>
    </row>
    <row r="47" spans="1:12" s="18" customFormat="1" ht="21.75" customHeight="1">
      <c r="A47" s="148" t="s">
        <v>35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</row>
    <row r="48" spans="1:12" s="18" customFormat="1" ht="21.75" customHeight="1">
      <c r="A48" s="148" t="s">
        <v>90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</row>
  </sheetData>
  <mergeCells count="9">
    <mergeCell ref="A44:L44"/>
    <mergeCell ref="A47:L47"/>
    <mergeCell ref="A48:L48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view="pageBreakPreview" topLeftCell="A13" zoomScale="85" zoomScaleNormal="100" zoomScaleSheetLayoutView="85" workbookViewId="0">
      <selection activeCell="J101" sqref="J101"/>
    </sheetView>
  </sheetViews>
  <sheetFormatPr defaultColWidth="9.140625" defaultRowHeight="21"/>
  <cols>
    <col min="1" max="1" width="2.7109375" style="18" customWidth="1"/>
    <col min="2" max="2" width="29.140625" style="18" customWidth="1"/>
    <col min="3" max="3" width="0.42578125" style="18" customWidth="1"/>
    <col min="4" max="4" width="11.85546875" style="18" customWidth="1"/>
    <col min="5" max="5" width="0.42578125" style="18" customWidth="1"/>
    <col min="6" max="6" width="15.28515625" style="18" customWidth="1"/>
    <col min="7" max="7" width="0.5703125" style="53" customWidth="1"/>
    <col min="8" max="8" width="14.5703125" style="18" bestFit="1" customWidth="1"/>
    <col min="9" max="9" width="0.85546875" style="18" customWidth="1"/>
    <col min="10" max="10" width="11.85546875" style="18" customWidth="1"/>
    <col min="11" max="11" width="0.5703125" style="53" customWidth="1"/>
    <col min="12" max="12" width="14.85546875" style="53" customWidth="1"/>
    <col min="13" max="13" width="0.5703125" style="53" customWidth="1"/>
    <col min="14" max="14" width="17.42578125" style="18" customWidth="1"/>
    <col min="15" max="15" width="0.5703125" style="53" customWidth="1"/>
    <col min="16" max="16" width="17" style="18" customWidth="1"/>
    <col min="17" max="17" width="0.5703125" style="53" customWidth="1"/>
    <col min="18" max="18" width="17.140625" style="53" customWidth="1"/>
    <col min="19" max="19" width="0.85546875" style="53" customWidth="1"/>
    <col min="20" max="20" width="14.5703125" style="53" customWidth="1"/>
    <col min="21" max="21" width="0.5703125" style="53" customWidth="1"/>
    <col min="22" max="22" width="16" style="18" customWidth="1"/>
    <col min="23" max="23" width="1.7109375" style="53" customWidth="1"/>
    <col min="24" max="16384" width="9.140625" style="18"/>
  </cols>
  <sheetData>
    <row r="1" spans="1:23">
      <c r="A1" s="1" t="s">
        <v>0</v>
      </c>
      <c r="B1" s="1"/>
      <c r="C1" s="1"/>
      <c r="D1" s="1"/>
      <c r="E1" s="1"/>
      <c r="F1" s="1"/>
      <c r="G1" s="102"/>
      <c r="H1" s="1"/>
      <c r="I1" s="1"/>
      <c r="J1" s="1"/>
      <c r="K1" s="102"/>
      <c r="L1" s="102"/>
      <c r="M1" s="102"/>
      <c r="N1" s="1"/>
      <c r="O1" s="102"/>
      <c r="P1" s="1"/>
      <c r="Q1" s="102"/>
      <c r="R1" s="102"/>
      <c r="S1" s="102"/>
      <c r="T1" s="102"/>
      <c r="U1" s="102"/>
      <c r="V1" s="1"/>
      <c r="W1" s="103"/>
    </row>
    <row r="2" spans="1:23">
      <c r="A2" s="2" t="s">
        <v>91</v>
      </c>
      <c r="B2" s="2"/>
      <c r="C2" s="2"/>
      <c r="D2" s="2"/>
      <c r="E2" s="2"/>
      <c r="F2" s="2"/>
      <c r="G2" s="9"/>
      <c r="H2" s="2"/>
      <c r="I2" s="2"/>
      <c r="J2" s="2"/>
      <c r="K2" s="9"/>
      <c r="L2" s="9"/>
      <c r="M2" s="9"/>
      <c r="N2" s="2"/>
      <c r="O2" s="9"/>
      <c r="P2" s="2"/>
      <c r="Q2" s="9"/>
      <c r="R2" s="9"/>
      <c r="S2" s="9"/>
      <c r="T2" s="9"/>
      <c r="U2" s="9"/>
      <c r="V2" s="2"/>
      <c r="W2" s="104"/>
    </row>
    <row r="3" spans="1:23">
      <c r="A3" s="2" t="s">
        <v>134</v>
      </c>
      <c r="B3" s="2"/>
      <c r="C3" s="2"/>
      <c r="D3" s="2"/>
      <c r="E3" s="2"/>
      <c r="F3" s="2"/>
      <c r="G3" s="9"/>
      <c r="H3" s="2"/>
      <c r="I3" s="2"/>
      <c r="J3" s="2"/>
      <c r="K3" s="9"/>
      <c r="L3" s="9"/>
      <c r="M3" s="9"/>
      <c r="N3" s="2"/>
      <c r="O3" s="9"/>
      <c r="P3" s="2"/>
      <c r="Q3" s="9"/>
      <c r="R3" s="9"/>
      <c r="S3" s="9"/>
      <c r="T3" s="9"/>
      <c r="U3" s="9"/>
      <c r="V3" s="73" t="s">
        <v>6</v>
      </c>
      <c r="W3" s="104"/>
    </row>
    <row r="4" spans="1:23">
      <c r="A4" s="2"/>
      <c r="B4" s="2"/>
      <c r="C4" s="2"/>
      <c r="D4" s="2"/>
      <c r="E4" s="2"/>
      <c r="F4" s="2"/>
      <c r="G4" s="9"/>
      <c r="H4" s="2"/>
      <c r="I4" s="2"/>
      <c r="J4" s="2"/>
      <c r="K4" s="9"/>
      <c r="L4" s="9"/>
      <c r="M4" s="9"/>
      <c r="N4" s="2"/>
      <c r="O4" s="9"/>
      <c r="P4" s="2"/>
      <c r="Q4" s="9"/>
      <c r="R4" s="9"/>
      <c r="S4" s="9"/>
      <c r="T4" s="9"/>
      <c r="U4" s="9"/>
      <c r="V4" s="8" t="s">
        <v>8</v>
      </c>
      <c r="W4" s="104"/>
    </row>
    <row r="5" spans="1:23">
      <c r="A5" s="8"/>
      <c r="B5" s="8"/>
      <c r="C5" s="4"/>
      <c r="D5" s="4"/>
      <c r="E5" s="45"/>
      <c r="F5" s="155" t="s">
        <v>2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</row>
    <row r="6" spans="1:23">
      <c r="A6" s="8"/>
      <c r="B6" s="8"/>
      <c r="C6" s="4"/>
      <c r="D6" s="4"/>
      <c r="E6" s="45"/>
      <c r="F6" s="156" t="s">
        <v>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3">
      <c r="A7" s="8"/>
      <c r="B7" s="8"/>
      <c r="C7" s="4"/>
      <c r="D7" s="4"/>
      <c r="E7" s="45"/>
      <c r="F7" s="156" t="s">
        <v>92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05"/>
      <c r="T7" s="105"/>
      <c r="U7" s="105"/>
      <c r="V7" s="105"/>
    </row>
    <row r="8" spans="1:23" ht="21.75" customHeight="1">
      <c r="A8" s="20"/>
      <c r="B8" s="20"/>
      <c r="C8" s="20"/>
      <c r="D8" s="20"/>
      <c r="E8" s="20"/>
      <c r="F8" s="8"/>
      <c r="G8" s="4"/>
      <c r="H8" s="8"/>
      <c r="I8" s="8"/>
      <c r="J8" s="8"/>
      <c r="K8" s="4"/>
      <c r="L8" s="150" t="s">
        <v>55</v>
      </c>
      <c r="M8" s="150"/>
      <c r="N8" s="150"/>
      <c r="O8" s="4"/>
      <c r="P8"/>
      <c r="Q8" s="4"/>
      <c r="R8" s="4"/>
      <c r="S8" s="4"/>
      <c r="T8" s="4"/>
      <c r="U8" s="4"/>
      <c r="V8" s="4"/>
      <c r="W8" s="47"/>
    </row>
    <row r="9" spans="1:23">
      <c r="A9" s="20"/>
      <c r="B9" s="20"/>
      <c r="C9" s="20"/>
      <c r="D9" s="20"/>
      <c r="E9" s="20"/>
      <c r="F9" s="8"/>
      <c r="G9" s="4"/>
      <c r="H9" s="8"/>
      <c r="I9" s="8"/>
      <c r="J9" s="8" t="s">
        <v>93</v>
      </c>
      <c r="K9" s="4"/>
      <c r="L9" s="4"/>
      <c r="M9" s="4"/>
      <c r="N9" s="20"/>
      <c r="O9" s="4"/>
      <c r="P9" s="4"/>
      <c r="Q9" s="4"/>
      <c r="R9" s="4"/>
      <c r="S9" s="4"/>
      <c r="T9" s="4"/>
      <c r="U9" s="4"/>
      <c r="V9" s="4"/>
      <c r="W9" s="47"/>
    </row>
    <row r="10" spans="1:23">
      <c r="A10" s="20"/>
      <c r="B10" s="20"/>
      <c r="C10" s="20"/>
      <c r="D10" s="20"/>
      <c r="E10" s="20"/>
      <c r="F10" s="8"/>
      <c r="G10" s="4"/>
      <c r="H10" s="8"/>
      <c r="I10" s="8"/>
      <c r="J10" s="8" t="s">
        <v>94</v>
      </c>
      <c r="K10" s="4"/>
      <c r="L10" s="4"/>
      <c r="M10" s="4"/>
      <c r="N10" s="20"/>
      <c r="O10" s="4"/>
      <c r="P10" s="4"/>
      <c r="Q10" s="4"/>
      <c r="R10" s="4"/>
      <c r="S10" s="4"/>
      <c r="T10" s="4"/>
      <c r="U10" s="4"/>
      <c r="V10" s="106"/>
      <c r="W10" s="47"/>
    </row>
    <row r="11" spans="1:23" s="20" customFormat="1">
      <c r="F11" s="8" t="s">
        <v>95</v>
      </c>
      <c r="G11" s="4"/>
      <c r="H11" s="8" t="s">
        <v>96</v>
      </c>
      <c r="I11" s="8"/>
      <c r="J11" s="8" t="s">
        <v>97</v>
      </c>
      <c r="K11" s="4"/>
      <c r="L11" s="4"/>
      <c r="M11" s="4"/>
      <c r="O11" s="4"/>
      <c r="P11" s="4" t="s">
        <v>98</v>
      </c>
      <c r="Q11" s="4"/>
      <c r="R11" s="4" t="s">
        <v>99</v>
      </c>
      <c r="S11" s="4"/>
      <c r="T11" s="4" t="s">
        <v>100</v>
      </c>
      <c r="U11" s="4"/>
      <c r="V11" s="106"/>
      <c r="W11" s="4"/>
    </row>
    <row r="12" spans="1:23" s="20" customFormat="1">
      <c r="D12" s="12" t="s">
        <v>7</v>
      </c>
      <c r="F12" s="12" t="s">
        <v>101</v>
      </c>
      <c r="G12" s="4"/>
      <c r="H12" s="12" t="s">
        <v>102</v>
      </c>
      <c r="I12" s="4"/>
      <c r="J12" s="12" t="s">
        <v>103</v>
      </c>
      <c r="K12" s="4"/>
      <c r="L12" s="12" t="s">
        <v>104</v>
      </c>
      <c r="M12" s="4"/>
      <c r="N12" s="12" t="s">
        <v>57</v>
      </c>
      <c r="O12" s="4"/>
      <c r="P12" s="12" t="s">
        <v>105</v>
      </c>
      <c r="Q12" s="4"/>
      <c r="R12" s="12" t="s">
        <v>106</v>
      </c>
      <c r="S12" s="4"/>
      <c r="T12" s="12" t="s">
        <v>107</v>
      </c>
      <c r="U12" s="4"/>
      <c r="V12" s="107" t="s">
        <v>61</v>
      </c>
      <c r="W12" s="4"/>
    </row>
    <row r="13" spans="1:23">
      <c r="A13" s="108" t="s">
        <v>108</v>
      </c>
      <c r="B13" s="109"/>
      <c r="C13" s="109"/>
      <c r="D13" s="20"/>
      <c r="E13" s="20"/>
      <c r="F13" s="110">
        <v>309040868</v>
      </c>
      <c r="G13" s="111"/>
      <c r="H13" s="110">
        <v>523395793.56999999</v>
      </c>
      <c r="I13" s="111"/>
      <c r="J13" s="110">
        <v>343062.43</v>
      </c>
      <c r="K13" s="111"/>
      <c r="L13" s="110">
        <v>38605000</v>
      </c>
      <c r="M13" s="111"/>
      <c r="N13" s="110">
        <v>244500325.69999999</v>
      </c>
      <c r="O13" s="111"/>
      <c r="P13" s="110">
        <v>0</v>
      </c>
      <c r="Q13" s="111"/>
      <c r="R13" s="110">
        <v>1115885049.6999998</v>
      </c>
      <c r="S13" s="111"/>
      <c r="T13" s="110">
        <v>4561592.4011732526</v>
      </c>
      <c r="U13" s="111"/>
      <c r="V13" s="110">
        <v>1120446642.1011732</v>
      </c>
      <c r="W13" s="113"/>
    </row>
    <row r="14" spans="1:23" s="20" customFormat="1">
      <c r="A14" s="108" t="s">
        <v>120</v>
      </c>
      <c r="B14" s="108"/>
      <c r="C14" s="108"/>
      <c r="D14" s="108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</row>
    <row r="15" spans="1:23" s="20" customFormat="1">
      <c r="B15" s="108" t="s">
        <v>63</v>
      </c>
      <c r="C15" s="108"/>
      <c r="D15" s="4">
        <v>23.3</v>
      </c>
      <c r="F15" s="114">
        <v>0</v>
      </c>
      <c r="G15" s="115"/>
      <c r="H15" s="114">
        <v>0</v>
      </c>
      <c r="I15" s="114"/>
      <c r="J15" s="114">
        <v>0</v>
      </c>
      <c r="K15" s="114"/>
      <c r="L15" s="114">
        <v>0</v>
      </c>
      <c r="M15" s="114"/>
      <c r="N15" s="114">
        <v>0</v>
      </c>
      <c r="O15" s="114"/>
      <c r="P15" s="114">
        <v>0</v>
      </c>
      <c r="Q15" s="114"/>
      <c r="R15" s="49">
        <v>0</v>
      </c>
      <c r="S15" s="114"/>
      <c r="T15" s="49">
        <v>3125030</v>
      </c>
      <c r="U15" s="114"/>
      <c r="V15" s="49">
        <v>3125030</v>
      </c>
      <c r="W15" s="115"/>
    </row>
    <row r="16" spans="1:23" s="20" customFormat="1">
      <c r="A16" s="108"/>
      <c r="B16" s="117" t="s">
        <v>112</v>
      </c>
      <c r="C16" s="108"/>
      <c r="D16" s="4" t="s">
        <v>139</v>
      </c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0</v>
      </c>
      <c r="M16" s="114"/>
      <c r="N16" s="49">
        <v>-61803536</v>
      </c>
      <c r="O16" s="114"/>
      <c r="P16" s="114">
        <v>0</v>
      </c>
      <c r="Q16" s="114"/>
      <c r="R16" s="49">
        <v>-61803536</v>
      </c>
      <c r="S16" s="114"/>
      <c r="T16" s="49">
        <v>-812507.8</v>
      </c>
      <c r="U16" s="114"/>
      <c r="V16" s="49">
        <v>-62616043.799999997</v>
      </c>
      <c r="W16" s="114"/>
    </row>
    <row r="17" spans="1:23">
      <c r="A17" s="108"/>
      <c r="B17" s="117" t="s">
        <v>109</v>
      </c>
      <c r="C17" s="118"/>
      <c r="D17" s="4"/>
      <c r="E17" s="20"/>
      <c r="F17" s="114">
        <v>0</v>
      </c>
      <c r="G17" s="114"/>
      <c r="H17" s="114">
        <v>0</v>
      </c>
      <c r="I17" s="114"/>
      <c r="J17" s="114">
        <v>0</v>
      </c>
      <c r="K17" s="114"/>
      <c r="L17" s="114">
        <v>0</v>
      </c>
      <c r="M17" s="114"/>
      <c r="N17" s="114">
        <v>80993410.210000068</v>
      </c>
      <c r="O17" s="114"/>
      <c r="P17" s="114">
        <v>0</v>
      </c>
      <c r="Q17" s="114"/>
      <c r="R17" s="49">
        <v>80993410.210000068</v>
      </c>
      <c r="S17" s="114"/>
      <c r="T17" s="49">
        <v>331985.06</v>
      </c>
      <c r="U17" s="114"/>
      <c r="V17" s="49">
        <v>81325395.27000007</v>
      </c>
      <c r="W17" s="119"/>
    </row>
    <row r="18" spans="1:23" s="101" customFormat="1" ht="21.75" thickBot="1">
      <c r="A18" s="109" t="s">
        <v>135</v>
      </c>
      <c r="B18" s="109"/>
      <c r="C18" s="109"/>
      <c r="D18" s="4"/>
      <c r="E18" s="20"/>
      <c r="F18" s="121">
        <v>309040868</v>
      </c>
      <c r="G18" s="111"/>
      <c r="H18" s="121">
        <v>523395793.56999999</v>
      </c>
      <c r="I18" s="111"/>
      <c r="J18" s="121">
        <v>343062.43</v>
      </c>
      <c r="K18" s="111"/>
      <c r="L18" s="121">
        <v>38605000</v>
      </c>
      <c r="M18" s="111"/>
      <c r="N18" s="121">
        <v>263690199.91000006</v>
      </c>
      <c r="O18" s="111"/>
      <c r="P18" s="121">
        <v>0</v>
      </c>
      <c r="Q18" s="111"/>
      <c r="R18" s="121">
        <v>1135074923.9099998</v>
      </c>
      <c r="S18" s="111"/>
      <c r="T18" s="121">
        <v>7206099.6611732524</v>
      </c>
      <c r="U18" s="111"/>
      <c r="V18" s="121">
        <v>1142281023.5711732</v>
      </c>
      <c r="W18" s="122"/>
    </row>
    <row r="19" spans="1:23" s="101" customFormat="1" ht="21.75" thickTop="1">
      <c r="A19" s="109"/>
      <c r="B19" s="109"/>
      <c r="C19" s="109"/>
      <c r="D19" s="4"/>
      <c r="E19" s="20"/>
      <c r="F19" s="111"/>
      <c r="G19" s="111"/>
      <c r="H19" s="111"/>
      <c r="I19" s="111"/>
      <c r="J19" s="111"/>
      <c r="K19" s="111"/>
      <c r="L19" s="112"/>
      <c r="M19" s="111"/>
      <c r="N19" s="111"/>
      <c r="O19" s="111"/>
      <c r="P19" s="123"/>
      <c r="Q19" s="111"/>
      <c r="R19" s="123"/>
      <c r="S19" s="111"/>
      <c r="T19" s="123"/>
      <c r="U19" s="111"/>
      <c r="V19" s="111"/>
      <c r="W19" s="122"/>
    </row>
    <row r="20" spans="1:23" s="101" customFormat="1">
      <c r="A20" s="109" t="s">
        <v>110</v>
      </c>
      <c r="B20" s="109"/>
      <c r="C20" s="109"/>
      <c r="D20" s="4"/>
      <c r="E20" s="20">
        <v>280946342.69999999</v>
      </c>
      <c r="F20" s="111">
        <v>280946342.69999999</v>
      </c>
      <c r="G20" s="111"/>
      <c r="H20" s="111">
        <v>523395793.56999999</v>
      </c>
      <c r="I20" s="111"/>
      <c r="J20" s="111">
        <v>343062.43</v>
      </c>
      <c r="K20" s="111"/>
      <c r="L20" s="112">
        <v>38605000</v>
      </c>
      <c r="M20" s="111"/>
      <c r="N20" s="111">
        <v>283814477.88999999</v>
      </c>
      <c r="O20" s="111">
        <v>219825252.16</v>
      </c>
      <c r="P20" s="123">
        <v>0</v>
      </c>
      <c r="Q20" s="111"/>
      <c r="R20" s="123">
        <v>1127104676.5899999</v>
      </c>
      <c r="S20" s="111"/>
      <c r="T20" s="123">
        <v>3663019.08</v>
      </c>
      <c r="U20" s="111"/>
      <c r="V20" s="49">
        <v>1130767695.6699998</v>
      </c>
      <c r="W20" s="122"/>
    </row>
    <row r="21" spans="1:23" s="101" customFormat="1">
      <c r="A21" s="108" t="s">
        <v>120</v>
      </c>
      <c r="B21" s="109"/>
      <c r="C21" s="109"/>
      <c r="D21" s="4"/>
      <c r="E21" s="20"/>
      <c r="F21" s="111"/>
      <c r="G21" s="111"/>
      <c r="H21" s="111"/>
      <c r="I21" s="111"/>
      <c r="J21" s="111"/>
      <c r="K21" s="111"/>
      <c r="L21" s="112"/>
      <c r="M21" s="111"/>
      <c r="N21" s="111"/>
      <c r="O21" s="111"/>
      <c r="P21" s="123"/>
      <c r="Q21" s="111"/>
      <c r="R21" s="123"/>
      <c r="S21" s="111"/>
      <c r="T21" s="123"/>
      <c r="U21" s="111"/>
      <c r="V21" s="111"/>
      <c r="W21" s="122"/>
    </row>
    <row r="22" spans="1:23" s="101" customFormat="1">
      <c r="A22" s="109"/>
      <c r="B22" s="109" t="s">
        <v>111</v>
      </c>
      <c r="C22" s="109"/>
      <c r="D22" s="4"/>
      <c r="E22" s="20"/>
      <c r="F22" s="49">
        <v>28094525.300000001</v>
      </c>
      <c r="G22" s="49"/>
      <c r="H22" s="49">
        <v>0</v>
      </c>
      <c r="I22" s="49"/>
      <c r="J22" s="49">
        <v>0</v>
      </c>
      <c r="K22" s="49"/>
      <c r="L22" s="49">
        <v>0</v>
      </c>
      <c r="M22" s="49"/>
      <c r="N22" s="49">
        <v>0</v>
      </c>
      <c r="O22" s="49"/>
      <c r="P22" s="49">
        <v>0</v>
      </c>
      <c r="Q22" s="49"/>
      <c r="R22" s="49">
        <v>28094525.300000001</v>
      </c>
      <c r="S22" s="49"/>
      <c r="T22" s="49">
        <v>0</v>
      </c>
      <c r="U22" s="111"/>
      <c r="V22" s="49">
        <v>28094525.300000001</v>
      </c>
      <c r="W22" s="122"/>
    </row>
    <row r="23" spans="1:23" s="101" customFormat="1">
      <c r="A23" s="109"/>
      <c r="B23" s="109" t="s">
        <v>112</v>
      </c>
      <c r="C23" s="109"/>
      <c r="D23" s="143" t="s">
        <v>140</v>
      </c>
      <c r="E23" s="20"/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49"/>
      <c r="N23" s="49">
        <v>-117996015.94</v>
      </c>
      <c r="O23" s="49"/>
      <c r="P23" s="49">
        <v>0</v>
      </c>
      <c r="Q23" s="49"/>
      <c r="R23" s="49">
        <v>-117996015.94</v>
      </c>
      <c r="S23" s="49"/>
      <c r="T23" s="49">
        <v>0</v>
      </c>
      <c r="U23" s="111"/>
      <c r="V23" s="49">
        <v>-117996015.94</v>
      </c>
      <c r="W23" s="122"/>
    </row>
    <row r="24" spans="1:23" s="101" customFormat="1">
      <c r="A24" s="109"/>
      <c r="B24" s="109" t="s">
        <v>109</v>
      </c>
      <c r="C24" s="109"/>
      <c r="D24" s="4"/>
      <c r="E24" s="20"/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M24" s="49"/>
      <c r="N24" s="49">
        <v>56336937.809999995</v>
      </c>
      <c r="O24" s="49"/>
      <c r="P24" s="49">
        <v>0</v>
      </c>
      <c r="Q24" s="49"/>
      <c r="R24" s="49">
        <v>56336937.809999995</v>
      </c>
      <c r="S24" s="49"/>
      <c r="T24" s="49">
        <v>708196.48</v>
      </c>
      <c r="U24" s="111"/>
      <c r="V24" s="49">
        <v>57045134.289999992</v>
      </c>
      <c r="W24" s="122"/>
    </row>
    <row r="25" spans="1:23" s="101" customFormat="1" ht="21.75" thickBot="1">
      <c r="A25" s="109" t="s">
        <v>136</v>
      </c>
      <c r="B25" s="109"/>
      <c r="C25" s="109"/>
      <c r="D25" s="4"/>
      <c r="E25" s="20"/>
      <c r="F25" s="121">
        <v>309040868</v>
      </c>
      <c r="G25" s="111"/>
      <c r="H25" s="121">
        <v>523395793.56999999</v>
      </c>
      <c r="I25" s="111"/>
      <c r="J25" s="121">
        <v>343062.43</v>
      </c>
      <c r="K25" s="111"/>
      <c r="L25" s="121">
        <v>38605000</v>
      </c>
      <c r="M25" s="111"/>
      <c r="N25" s="121">
        <v>222155399.75999999</v>
      </c>
      <c r="O25" s="111"/>
      <c r="P25" s="121">
        <v>0</v>
      </c>
      <c r="Q25" s="111"/>
      <c r="R25" s="121">
        <v>1093540123.7599998</v>
      </c>
      <c r="S25" s="111"/>
      <c r="T25" s="121">
        <v>4371215.5600000005</v>
      </c>
      <c r="U25" s="111"/>
      <c r="V25" s="121">
        <v>1097911339.3199997</v>
      </c>
      <c r="W25" s="122"/>
    </row>
    <row r="26" spans="1:23" ht="21.75" thickTop="1">
      <c r="A26" s="124"/>
      <c r="B26" s="124"/>
      <c r="C26" s="20"/>
      <c r="D26" s="20"/>
      <c r="E26" s="20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3"/>
    </row>
    <row r="27" spans="1:23">
      <c r="A27" s="149" t="s">
        <v>113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13"/>
    </row>
    <row r="28" spans="1:23">
      <c r="A28" s="124"/>
      <c r="B28" s="124"/>
      <c r="C28" s="20"/>
      <c r="D28" s="20"/>
      <c r="E28" s="20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3"/>
    </row>
    <row r="29" spans="1:23">
      <c r="A29" s="124"/>
      <c r="B29" s="124"/>
      <c r="C29" s="20"/>
      <c r="D29" s="20"/>
      <c r="E29" s="20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3"/>
    </row>
    <row r="30" spans="1:23">
      <c r="A30" s="148" t="s">
        <v>35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13"/>
    </row>
    <row r="31" spans="1:23">
      <c r="A31" s="148" t="s">
        <v>114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13"/>
    </row>
  </sheetData>
  <mergeCells count="7">
    <mergeCell ref="A27:V27"/>
    <mergeCell ref="A30:V30"/>
    <mergeCell ref="A31:V31"/>
    <mergeCell ref="F5:V5"/>
    <mergeCell ref="F6:V6"/>
    <mergeCell ref="F7:R7"/>
    <mergeCell ref="L8:N8"/>
  </mergeCells>
  <printOptions horizontalCentered="1"/>
  <pageMargins left="0.78740157480314998" right="0.59055118110236204" top="0.98425196850393704" bottom="0.78740157480314998" header="0" footer="0"/>
  <pageSetup paperSize="9" scale="75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view="pageBreakPreview" topLeftCell="A18" zoomScale="85" zoomScaleNormal="100" zoomScaleSheetLayoutView="85" workbookViewId="0">
      <selection activeCell="J101" sqref="J101"/>
    </sheetView>
  </sheetViews>
  <sheetFormatPr defaultColWidth="9.140625" defaultRowHeight="21"/>
  <cols>
    <col min="1" max="1" width="2.7109375" style="126" customWidth="1"/>
    <col min="2" max="2" width="35.42578125" style="126" customWidth="1"/>
    <col min="3" max="3" width="0.42578125" style="126" customWidth="1"/>
    <col min="4" max="4" width="12.42578125" style="126" customWidth="1"/>
    <col min="5" max="5" width="0.42578125" style="126" customWidth="1"/>
    <col min="6" max="6" width="19.5703125" style="126" customWidth="1"/>
    <col min="7" max="7" width="0.42578125" style="126" customWidth="1"/>
    <col min="8" max="8" width="19.5703125" style="126" customWidth="1"/>
    <col min="9" max="9" width="0.42578125" style="126" customWidth="1"/>
    <col min="10" max="10" width="19.5703125" style="126" customWidth="1"/>
    <col min="11" max="11" width="0.42578125" style="126" customWidth="1"/>
    <col min="12" max="12" width="19.5703125" style="126" customWidth="1"/>
    <col min="13" max="13" width="0.42578125" style="126" customWidth="1"/>
    <col min="14" max="14" width="19.5703125" style="126" customWidth="1"/>
    <col min="15" max="15" width="0.42578125" style="126" customWidth="1"/>
    <col min="16" max="16" width="19.5703125" style="126" customWidth="1"/>
    <col min="17" max="16384" width="9.140625" style="126"/>
  </cols>
  <sheetData>
    <row r="1" spans="1:1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>
      <c r="A2" s="67" t="s">
        <v>91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>
      <c r="A3" s="67" t="s">
        <v>134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73"/>
    </row>
    <row r="4" spans="1:16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73" t="s">
        <v>6</v>
      </c>
    </row>
    <row r="5" spans="1:16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8" t="s">
        <v>8</v>
      </c>
    </row>
    <row r="6" spans="1:16">
      <c r="A6" s="106"/>
      <c r="B6" s="75"/>
      <c r="C6" s="127"/>
      <c r="D6" s="127"/>
      <c r="E6" s="127"/>
      <c r="F6" s="145" t="s">
        <v>2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>
      <c r="A7" s="106"/>
      <c r="B7" s="75"/>
      <c r="C7" s="127"/>
      <c r="D7" s="127"/>
      <c r="E7" s="127"/>
      <c r="F7" s="157" t="s">
        <v>4</v>
      </c>
      <c r="G7" s="147"/>
      <c r="H7" s="147"/>
      <c r="I7" s="147"/>
      <c r="J7" s="147"/>
      <c r="K7" s="147"/>
      <c r="L7" s="147"/>
      <c r="M7" s="147"/>
      <c r="N7" s="147"/>
      <c r="O7" s="147"/>
      <c r="P7" s="147"/>
    </row>
    <row r="8" spans="1:16" ht="21.75">
      <c r="A8" s="54"/>
      <c r="B8" s="54"/>
      <c r="C8" s="54"/>
      <c r="D8" s="54"/>
      <c r="E8" s="54"/>
      <c r="F8" s="106"/>
      <c r="G8" s="106"/>
      <c r="H8" s="128"/>
      <c r="I8" s="128"/>
      <c r="J8" s="147" t="s">
        <v>55</v>
      </c>
      <c r="K8" s="147"/>
      <c r="L8" s="147"/>
      <c r="M8" s="129"/>
      <c r="N8" s="129"/>
      <c r="O8" s="106"/>
      <c r="P8" s="54"/>
    </row>
    <row r="9" spans="1:16">
      <c r="A9" s="54"/>
      <c r="B9" s="54"/>
      <c r="C9" s="54"/>
      <c r="D9" s="54"/>
      <c r="E9" s="54"/>
      <c r="F9" s="106" t="s">
        <v>95</v>
      </c>
      <c r="G9" s="106"/>
      <c r="H9" s="8" t="s">
        <v>96</v>
      </c>
      <c r="I9" s="75"/>
      <c r="J9" s="75"/>
      <c r="K9" s="106"/>
      <c r="L9" s="106"/>
      <c r="M9" s="106"/>
      <c r="N9" s="4" t="s">
        <v>98</v>
      </c>
      <c r="O9" s="106"/>
      <c r="P9" s="54"/>
    </row>
    <row r="10" spans="1:16">
      <c r="A10" s="54"/>
      <c r="B10" s="54"/>
      <c r="C10" s="54"/>
      <c r="D10" s="12" t="s">
        <v>7</v>
      </c>
      <c r="E10" s="54"/>
      <c r="F10" s="107" t="s">
        <v>101</v>
      </c>
      <c r="G10" s="106"/>
      <c r="H10" s="12" t="s">
        <v>102</v>
      </c>
      <c r="I10" s="106"/>
      <c r="J10" s="12" t="s">
        <v>104</v>
      </c>
      <c r="K10" s="4"/>
      <c r="L10" s="12" t="s">
        <v>57</v>
      </c>
      <c r="M10" s="106"/>
      <c r="N10" s="12" t="s">
        <v>105</v>
      </c>
      <c r="O10" s="106"/>
      <c r="P10" s="107" t="s">
        <v>61</v>
      </c>
    </row>
    <row r="11" spans="1:16">
      <c r="A11" s="109" t="s">
        <v>108</v>
      </c>
      <c r="B11" s="117"/>
      <c r="C11" s="20"/>
      <c r="D11" s="20"/>
      <c r="E11" s="20"/>
      <c r="F11" s="130">
        <v>309040868</v>
      </c>
      <c r="G11" s="57">
        <v>0</v>
      </c>
      <c r="H11" s="130">
        <v>523395793.56999999</v>
      </c>
      <c r="I11" s="57">
        <v>0</v>
      </c>
      <c r="J11" s="130">
        <v>38605000</v>
      </c>
      <c r="K11" s="57"/>
      <c r="L11" s="130">
        <v>280257171.27999997</v>
      </c>
      <c r="M11" s="57"/>
      <c r="N11" s="130">
        <v>0</v>
      </c>
      <c r="O11" s="57"/>
      <c r="P11" s="130">
        <v>1151298832.8500001</v>
      </c>
    </row>
    <row r="12" spans="1:16" s="132" customFormat="1">
      <c r="A12" s="108" t="s">
        <v>120</v>
      </c>
      <c r="B12" s="108"/>
      <c r="C12" s="54"/>
      <c r="D12" s="108"/>
      <c r="E12" s="54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pans="1:16" s="132" customFormat="1">
      <c r="A13" s="108"/>
      <c r="B13" s="117" t="s">
        <v>112</v>
      </c>
      <c r="C13" s="54"/>
      <c r="D13" s="4" t="s">
        <v>139</v>
      </c>
      <c r="E13" s="54"/>
      <c r="F13" s="22">
        <v>0</v>
      </c>
      <c r="G13" s="22">
        <v>0</v>
      </c>
      <c r="H13" s="22">
        <v>0</v>
      </c>
      <c r="I13" s="22"/>
      <c r="J13" s="22">
        <v>0</v>
      </c>
      <c r="K13" s="49"/>
      <c r="L13" s="22">
        <v>-61803536</v>
      </c>
      <c r="M13" s="22"/>
      <c r="N13" s="22">
        <v>0</v>
      </c>
      <c r="O13" s="49"/>
      <c r="P13" s="22">
        <v>-61803536</v>
      </c>
    </row>
    <row r="14" spans="1:16" s="132" customFormat="1">
      <c r="A14" s="108"/>
      <c r="B14" s="117" t="s">
        <v>109</v>
      </c>
      <c r="C14" s="54"/>
      <c r="D14" s="54"/>
      <c r="E14" s="54"/>
      <c r="F14" s="22">
        <v>0</v>
      </c>
      <c r="G14" s="22"/>
      <c r="H14" s="22">
        <v>0</v>
      </c>
      <c r="I14" s="22"/>
      <c r="J14" s="22">
        <v>0</v>
      </c>
      <c r="K14" s="22"/>
      <c r="L14" s="22">
        <v>79500941.609999999</v>
      </c>
      <c r="M14" s="22"/>
      <c r="N14" s="22">
        <v>0</v>
      </c>
      <c r="O14" s="49"/>
      <c r="P14" s="22">
        <v>79500941.609999999</v>
      </c>
    </row>
    <row r="15" spans="1:16" s="132" customFormat="1" ht="21.75" thickBot="1">
      <c r="A15" s="109" t="s">
        <v>135</v>
      </c>
      <c r="B15" s="109"/>
      <c r="C15" s="54"/>
      <c r="D15" s="54"/>
      <c r="E15" s="54"/>
      <c r="F15" s="133">
        <v>309040868</v>
      </c>
      <c r="G15" s="57">
        <v>0</v>
      </c>
      <c r="H15" s="133">
        <v>523395793.56999999</v>
      </c>
      <c r="I15" s="57">
        <v>0</v>
      </c>
      <c r="J15" s="133">
        <v>38605000</v>
      </c>
      <c r="K15" s="57"/>
      <c r="L15" s="133">
        <v>297954576.88999999</v>
      </c>
      <c r="M15" s="57"/>
      <c r="N15" s="133">
        <v>0</v>
      </c>
      <c r="O15" s="57"/>
      <c r="P15" s="133">
        <v>1168996238.46</v>
      </c>
    </row>
    <row r="16" spans="1:16" s="132" customFormat="1" ht="21.75" thickTop="1">
      <c r="A16" s="109"/>
      <c r="B16" s="109"/>
      <c r="C16" s="54"/>
      <c r="D16" s="54"/>
      <c r="E16" s="54"/>
      <c r="F16" s="57"/>
      <c r="G16" s="57"/>
      <c r="H16" s="57"/>
      <c r="I16" s="57"/>
      <c r="J16" s="23"/>
      <c r="K16" s="57"/>
      <c r="L16" s="57"/>
      <c r="M16" s="57"/>
      <c r="N16" s="57"/>
      <c r="O16" s="57"/>
      <c r="P16" s="57"/>
    </row>
    <row r="17" spans="1:16" s="132" customFormat="1">
      <c r="A17" s="108" t="s">
        <v>110</v>
      </c>
      <c r="B17" s="108"/>
      <c r="C17" s="54"/>
      <c r="D17" s="54"/>
      <c r="E17" s="54"/>
      <c r="F17" s="131">
        <v>280946342.69999999</v>
      </c>
      <c r="G17" s="131"/>
      <c r="H17" s="131">
        <v>523395793.56999999</v>
      </c>
      <c r="I17" s="131"/>
      <c r="J17" s="131">
        <v>38605000</v>
      </c>
      <c r="K17" s="131"/>
      <c r="L17" s="131">
        <v>342164481.59000003</v>
      </c>
      <c r="M17" s="131"/>
      <c r="N17" s="131">
        <v>0</v>
      </c>
      <c r="O17" s="57"/>
      <c r="P17" s="131">
        <v>1185111617.8600001</v>
      </c>
    </row>
    <row r="18" spans="1:16" s="132" customFormat="1">
      <c r="A18" s="108" t="s">
        <v>120</v>
      </c>
      <c r="B18" s="108"/>
      <c r="C18" s="54"/>
      <c r="D18" s="54"/>
      <c r="E18" s="54"/>
      <c r="F18" s="131"/>
      <c r="G18" s="131"/>
      <c r="H18" s="131"/>
      <c r="I18" s="131"/>
      <c r="J18" s="131"/>
      <c r="K18" s="131"/>
      <c r="L18" s="131"/>
      <c r="M18" s="131"/>
      <c r="N18" s="131"/>
      <c r="O18" s="57"/>
      <c r="P18" s="131"/>
    </row>
    <row r="19" spans="1:16" s="132" customFormat="1">
      <c r="A19" s="108"/>
      <c r="B19" s="117" t="s">
        <v>111</v>
      </c>
      <c r="C19" s="54"/>
      <c r="D19" s="106"/>
      <c r="E19" s="54"/>
      <c r="F19" s="22">
        <v>28094525.300000001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57"/>
      <c r="P19" s="22">
        <v>28094525.300000001</v>
      </c>
    </row>
    <row r="20" spans="1:16" s="132" customFormat="1">
      <c r="A20" s="108"/>
      <c r="B20" s="117" t="s">
        <v>112</v>
      </c>
      <c r="C20" s="54"/>
      <c r="D20" s="106" t="s">
        <v>140</v>
      </c>
      <c r="E20" s="54"/>
      <c r="F20" s="22">
        <v>0</v>
      </c>
      <c r="G20" s="22">
        <v>0</v>
      </c>
      <c r="H20" s="22">
        <v>0</v>
      </c>
      <c r="I20" s="22"/>
      <c r="J20" s="22">
        <v>0</v>
      </c>
      <c r="K20" s="49"/>
      <c r="L20" s="22">
        <v>-117996015.94</v>
      </c>
      <c r="M20" s="22"/>
      <c r="N20" s="22">
        <v>0</v>
      </c>
      <c r="O20" s="57"/>
      <c r="P20" s="22">
        <v>-117996015.94</v>
      </c>
    </row>
    <row r="21" spans="1:16" s="132" customFormat="1">
      <c r="A21" s="108"/>
      <c r="B21" s="117" t="s">
        <v>109</v>
      </c>
      <c r="C21" s="54"/>
      <c r="D21" s="54"/>
      <c r="E21" s="54"/>
      <c r="F21" s="22">
        <v>0</v>
      </c>
      <c r="G21" s="22"/>
      <c r="H21" s="22">
        <v>0</v>
      </c>
      <c r="I21" s="22"/>
      <c r="J21" s="22">
        <v>0</v>
      </c>
      <c r="K21" s="22"/>
      <c r="L21" s="22">
        <v>41648700.850000069</v>
      </c>
      <c r="M21" s="22"/>
      <c r="N21" s="22">
        <v>0</v>
      </c>
      <c r="O21" s="57"/>
      <c r="P21" s="22">
        <v>41648700.850000069</v>
      </c>
    </row>
    <row r="22" spans="1:16" s="132" customFormat="1" ht="21.75" thickBot="1">
      <c r="A22" s="109" t="s">
        <v>136</v>
      </c>
      <c r="B22" s="109"/>
      <c r="C22" s="54"/>
      <c r="D22" s="54"/>
      <c r="E22" s="54"/>
      <c r="F22" s="133">
        <v>309040868</v>
      </c>
      <c r="G22" s="57">
        <v>0</v>
      </c>
      <c r="H22" s="133">
        <v>523395793.56999999</v>
      </c>
      <c r="I22" s="57">
        <v>0</v>
      </c>
      <c r="J22" s="133">
        <v>38605000</v>
      </c>
      <c r="K22" s="57"/>
      <c r="L22" s="133">
        <v>265817166.50000012</v>
      </c>
      <c r="M22" s="57"/>
      <c r="N22" s="133">
        <v>0</v>
      </c>
      <c r="O22" s="57"/>
      <c r="P22" s="133">
        <v>1136858828.0700002</v>
      </c>
    </row>
    <row r="23" spans="1:16" ht="6" customHeight="1" thickTop="1">
      <c r="A23" s="134"/>
      <c r="B23" s="124"/>
      <c r="C23" s="20"/>
      <c r="D23" s="20"/>
      <c r="E23" s="20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16">
      <c r="A24" s="134"/>
      <c r="B24" s="124"/>
      <c r="C24" s="20"/>
      <c r="D24" s="20"/>
      <c r="E24" s="20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16">
      <c r="A25" s="158" t="s">
        <v>116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</row>
    <row r="26" spans="1:16" ht="6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  <row r="27" spans="1:16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>
      <c r="A28" s="148" t="s">
        <v>35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</row>
    <row r="29" spans="1:16">
      <c r="A29" s="148" t="s">
        <v>117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  <row r="30" spans="1:16">
      <c r="A30" s="65"/>
      <c r="B30" s="54"/>
      <c r="C30" s="54"/>
      <c r="D30" s="54"/>
      <c r="E30" s="54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</row>
    <row r="51" spans="8:8">
      <c r="H51" s="126" t="s">
        <v>115</v>
      </c>
    </row>
  </sheetData>
  <mergeCells count="6">
    <mergeCell ref="A29:P29"/>
    <mergeCell ref="F6:P6"/>
    <mergeCell ref="F7:P7"/>
    <mergeCell ref="J8:L8"/>
    <mergeCell ref="A25:P25"/>
    <mergeCell ref="A28:P28"/>
  </mergeCells>
  <printOptions horizontalCentered="1"/>
  <pageMargins left="0.56999999999999995" right="0.42" top="0.98425196850393704" bottom="0.78740157480314998" header="0" footer="0"/>
  <pageSetup paperSize="9" scale="80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view="pageBreakPreview" topLeftCell="A82" zoomScaleNormal="90" zoomScaleSheetLayoutView="100" workbookViewId="0">
      <selection activeCell="J101" sqref="J101"/>
    </sheetView>
  </sheetViews>
  <sheetFormatPr defaultColWidth="9" defaultRowHeight="21"/>
  <cols>
    <col min="1" max="3" width="1.28515625" style="178" customWidth="1"/>
    <col min="4" max="4" width="9.7109375" style="178" customWidth="1"/>
    <col min="5" max="5" width="40.7109375" style="178" customWidth="1"/>
    <col min="6" max="6" width="4.140625" style="205" customWidth="1"/>
    <col min="7" max="7" width="14.7109375" style="208" customWidth="1"/>
    <col min="8" max="8" width="0.7109375" style="209" customWidth="1"/>
    <col min="9" max="9" width="14.7109375" style="207" customWidth="1"/>
    <col min="10" max="10" width="0.7109375" style="206" customWidth="1"/>
    <col min="11" max="11" width="14.7109375" style="208" customWidth="1"/>
    <col min="12" max="12" width="0.7109375" style="209" customWidth="1"/>
    <col min="13" max="13" width="14.7109375" style="207" customWidth="1"/>
    <col min="14" max="16384" width="9" style="163"/>
  </cols>
  <sheetData>
    <row r="1" spans="1:13">
      <c r="A1" s="159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>
      <c r="A2" s="160" t="s">
        <v>141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>
      <c r="A3" s="160" t="s">
        <v>134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>
      <c r="A4" s="164"/>
      <c r="B4" s="164"/>
      <c r="C4" s="164"/>
      <c r="D4" s="164"/>
      <c r="E4" s="164"/>
      <c r="F4" s="164"/>
      <c r="G4" s="165"/>
      <c r="H4" s="165"/>
      <c r="I4" s="165"/>
      <c r="J4" s="165"/>
      <c r="K4" s="165"/>
      <c r="L4" s="165"/>
      <c r="M4" s="166" t="s">
        <v>6</v>
      </c>
    </row>
    <row r="5" spans="1:13">
      <c r="A5" s="164"/>
      <c r="B5" s="164"/>
      <c r="C5" s="164"/>
      <c r="D5" s="164"/>
      <c r="E5" s="164"/>
      <c r="F5" s="164"/>
      <c r="G5" s="165"/>
      <c r="H5" s="165"/>
      <c r="I5" s="165"/>
      <c r="J5" s="165"/>
      <c r="K5" s="165"/>
      <c r="L5" s="165"/>
      <c r="M5" s="166" t="s">
        <v>8</v>
      </c>
    </row>
    <row r="6" spans="1:13">
      <c r="A6" s="161"/>
      <c r="B6" s="161"/>
      <c r="C6" s="161"/>
      <c r="D6" s="161"/>
      <c r="E6" s="161"/>
      <c r="F6" s="161"/>
      <c r="G6" s="167" t="s">
        <v>2</v>
      </c>
      <c r="H6" s="167"/>
      <c r="I6" s="167"/>
      <c r="J6" s="167"/>
      <c r="K6" s="167"/>
      <c r="L6" s="167"/>
      <c r="M6" s="167"/>
    </row>
    <row r="7" spans="1:13">
      <c r="A7" s="161"/>
      <c r="B7" s="161"/>
      <c r="C7" s="161"/>
      <c r="D7" s="161"/>
      <c r="E7" s="161"/>
      <c r="F7" s="161"/>
      <c r="G7" s="168" t="s">
        <v>3</v>
      </c>
      <c r="H7" s="168"/>
      <c r="I7" s="168"/>
      <c r="J7" s="169"/>
      <c r="K7" s="167" t="s">
        <v>4</v>
      </c>
      <c r="L7" s="167"/>
      <c r="M7" s="167"/>
    </row>
    <row r="8" spans="1:13">
      <c r="A8" s="163"/>
      <c r="B8" s="163"/>
      <c r="C8" s="163"/>
      <c r="D8" s="163"/>
      <c r="E8" s="163"/>
      <c r="F8" s="161"/>
      <c r="G8" s="170" t="s">
        <v>65</v>
      </c>
      <c r="H8" s="171"/>
      <c r="I8" s="170" t="s">
        <v>66</v>
      </c>
      <c r="J8" s="172"/>
      <c r="K8" s="170" t="s">
        <v>65</v>
      </c>
      <c r="L8" s="171"/>
      <c r="M8" s="170" t="s">
        <v>66</v>
      </c>
    </row>
    <row r="9" spans="1:13">
      <c r="A9" s="173" t="s">
        <v>142</v>
      </c>
      <c r="B9" s="109"/>
      <c r="C9" s="109"/>
      <c r="D9" s="109"/>
      <c r="E9" s="109"/>
      <c r="F9" s="161"/>
      <c r="G9" s="174"/>
      <c r="H9" s="175"/>
      <c r="I9" s="174"/>
      <c r="J9" s="176"/>
      <c r="K9" s="174"/>
      <c r="L9" s="174"/>
      <c r="M9" s="174"/>
    </row>
    <row r="10" spans="1:13" s="178" customFormat="1">
      <c r="A10" s="109"/>
      <c r="B10" s="109" t="s">
        <v>82</v>
      </c>
      <c r="C10" s="109"/>
      <c r="D10" s="109"/>
      <c r="E10" s="109"/>
      <c r="F10" s="161"/>
      <c r="G10" s="177">
        <v>81325395.27000007</v>
      </c>
      <c r="H10" s="177"/>
      <c r="I10" s="177">
        <v>57045134.289999992</v>
      </c>
      <c r="J10" s="177"/>
      <c r="K10" s="177">
        <v>79500941.610000044</v>
      </c>
      <c r="L10" s="177"/>
      <c r="M10" s="177">
        <v>41648700.850000069</v>
      </c>
    </row>
    <row r="11" spans="1:13">
      <c r="A11" s="109"/>
      <c r="B11" s="109" t="s">
        <v>143</v>
      </c>
      <c r="C11" s="109"/>
      <c r="D11" s="109"/>
      <c r="E11" s="109"/>
      <c r="F11" s="161"/>
      <c r="G11" s="177"/>
      <c r="H11" s="179"/>
      <c r="I11" s="177"/>
      <c r="J11" s="176"/>
      <c r="K11" s="177"/>
      <c r="L11" s="177"/>
      <c r="M11" s="177"/>
    </row>
    <row r="12" spans="1:13">
      <c r="A12" s="109"/>
      <c r="B12" s="109"/>
      <c r="C12" s="109" t="s">
        <v>144</v>
      </c>
      <c r="D12" s="109"/>
      <c r="E12" s="109"/>
      <c r="F12" s="161"/>
      <c r="G12" s="177">
        <v>22115615.09</v>
      </c>
      <c r="H12" s="179"/>
      <c r="I12" s="177">
        <v>15187348.609999999</v>
      </c>
      <c r="J12" s="176"/>
      <c r="K12" s="177">
        <v>16427638.92</v>
      </c>
      <c r="L12" s="177"/>
      <c r="M12" s="177">
        <v>11569200.560000001</v>
      </c>
    </row>
    <row r="13" spans="1:13">
      <c r="A13" s="109"/>
      <c r="B13" s="109"/>
      <c r="C13" s="109" t="s">
        <v>145</v>
      </c>
      <c r="D13" s="109"/>
      <c r="E13" s="109"/>
      <c r="F13" s="161"/>
      <c r="G13" s="177">
        <v>-14210210.109999999</v>
      </c>
      <c r="H13" s="176"/>
      <c r="I13" s="177">
        <v>-1111988.6299999999</v>
      </c>
      <c r="J13" s="176"/>
      <c r="K13" s="177">
        <v>-3402685.8200000003</v>
      </c>
      <c r="L13" s="180"/>
      <c r="M13" s="181">
        <v>-2018793.13</v>
      </c>
    </row>
    <row r="14" spans="1:13">
      <c r="A14" s="109"/>
      <c r="B14" s="109"/>
      <c r="C14" s="109" t="s">
        <v>146</v>
      </c>
      <c r="D14" s="109"/>
      <c r="E14" s="109"/>
      <c r="F14" s="161"/>
      <c r="G14" s="177">
        <v>316684.67</v>
      </c>
      <c r="H14" s="176"/>
      <c r="I14" s="177">
        <v>1506069.65</v>
      </c>
      <c r="J14" s="176"/>
      <c r="K14" s="177">
        <v>311118.87</v>
      </c>
      <c r="L14" s="180"/>
      <c r="M14" s="181">
        <v>462708.94999999972</v>
      </c>
    </row>
    <row r="15" spans="1:13">
      <c r="A15" s="109"/>
      <c r="B15" s="109"/>
      <c r="C15" s="109" t="s">
        <v>147</v>
      </c>
      <c r="D15" s="109"/>
      <c r="E15" s="109"/>
      <c r="F15" s="161"/>
      <c r="G15" s="177">
        <v>11127038.960000001</v>
      </c>
      <c r="H15" s="177"/>
      <c r="I15" s="177">
        <v>-1254983.56</v>
      </c>
      <c r="J15" s="177"/>
      <c r="K15" s="177">
        <v>43609889.36999999</v>
      </c>
      <c r="L15" s="177"/>
      <c r="M15" s="181">
        <v>-8183085.3899999987</v>
      </c>
    </row>
    <row r="16" spans="1:13">
      <c r="A16" s="109"/>
      <c r="B16" s="109"/>
      <c r="C16" s="109" t="s">
        <v>148</v>
      </c>
      <c r="D16" s="109"/>
      <c r="E16" s="109"/>
      <c r="F16" s="161"/>
      <c r="G16" s="177">
        <v>-141737913.37</v>
      </c>
      <c r="H16" s="177"/>
      <c r="I16" s="177">
        <v>-3885513.84</v>
      </c>
      <c r="J16" s="177"/>
      <c r="K16" s="177">
        <v>0</v>
      </c>
      <c r="L16" s="177"/>
      <c r="M16" s="181">
        <v>0</v>
      </c>
    </row>
    <row r="17" spans="1:15">
      <c r="A17" s="109"/>
      <c r="B17" s="109"/>
      <c r="C17" s="109" t="s">
        <v>149</v>
      </c>
      <c r="D17" s="109"/>
      <c r="E17" s="109"/>
      <c r="F17" s="161"/>
      <c r="G17" s="177">
        <v>-54478475.5</v>
      </c>
      <c r="H17" s="177"/>
      <c r="I17" s="177">
        <v>-26990228.350000001</v>
      </c>
      <c r="J17" s="177"/>
      <c r="K17" s="177">
        <v>-359810.79000000097</v>
      </c>
      <c r="L17" s="177"/>
      <c r="M17" s="181">
        <v>-18542736.09</v>
      </c>
    </row>
    <row r="18" spans="1:15">
      <c r="A18" s="109"/>
      <c r="B18" s="109"/>
      <c r="C18" s="109" t="s">
        <v>150</v>
      </c>
      <c r="D18" s="109"/>
      <c r="E18" s="109"/>
      <c r="F18" s="161"/>
      <c r="G18" s="177">
        <v>-2994443.86</v>
      </c>
      <c r="H18" s="177"/>
      <c r="I18" s="177">
        <v>0</v>
      </c>
      <c r="J18" s="177"/>
      <c r="K18" s="177">
        <v>0</v>
      </c>
      <c r="L18" s="177"/>
      <c r="M18" s="181">
        <v>0</v>
      </c>
    </row>
    <row r="19" spans="1:15" s="178" customFormat="1">
      <c r="A19" s="109"/>
      <c r="B19" s="109"/>
      <c r="C19" s="109" t="s">
        <v>151</v>
      </c>
      <c r="D19" s="109"/>
      <c r="E19" s="109"/>
      <c r="F19" s="161"/>
      <c r="G19" s="177">
        <v>-3066089.5700000003</v>
      </c>
      <c r="H19" s="177"/>
      <c r="I19" s="177">
        <v>10320</v>
      </c>
      <c r="J19" s="177"/>
      <c r="K19" s="177">
        <v>-38400</v>
      </c>
      <c r="L19" s="177"/>
      <c r="M19" s="181">
        <v>10320</v>
      </c>
    </row>
    <row r="20" spans="1:15" s="178" customFormat="1">
      <c r="A20" s="109"/>
      <c r="B20" s="109"/>
      <c r="C20" s="109" t="s">
        <v>152</v>
      </c>
      <c r="D20" s="109"/>
      <c r="E20" s="109"/>
      <c r="F20" s="161"/>
      <c r="G20" s="177">
        <v>36304372.689999998</v>
      </c>
      <c r="H20" s="177"/>
      <c r="I20" s="177">
        <v>24249887.82</v>
      </c>
      <c r="J20" s="177"/>
      <c r="K20" s="177">
        <v>1848082.5899999994</v>
      </c>
      <c r="L20" s="177"/>
      <c r="M20" s="181">
        <v>15863126.079999998</v>
      </c>
    </row>
    <row r="21" spans="1:15">
      <c r="A21" s="109"/>
      <c r="B21" s="109"/>
      <c r="C21" s="109" t="s">
        <v>153</v>
      </c>
      <c r="D21" s="163"/>
      <c r="E21" s="109"/>
      <c r="F21" s="161"/>
      <c r="G21" s="177">
        <v>63229999.189999998</v>
      </c>
      <c r="H21" s="177"/>
      <c r="I21" s="177">
        <v>68971120.129999995</v>
      </c>
      <c r="J21" s="177"/>
      <c r="K21" s="177">
        <v>52433291.880000003</v>
      </c>
      <c r="L21" s="177"/>
      <c r="M21" s="177">
        <v>58882798.770000003</v>
      </c>
      <c r="N21" s="182"/>
      <c r="O21" s="182"/>
    </row>
    <row r="22" spans="1:15" s="178" customFormat="1">
      <c r="A22" s="109"/>
      <c r="B22" s="109"/>
      <c r="C22" s="109" t="s">
        <v>154</v>
      </c>
      <c r="D22" s="109"/>
      <c r="E22" s="109"/>
      <c r="F22" s="161"/>
      <c r="G22" s="177">
        <v>0</v>
      </c>
      <c r="H22" s="177"/>
      <c r="I22" s="177">
        <v>-1294260.96</v>
      </c>
      <c r="J22" s="177"/>
      <c r="K22" s="177">
        <v>0</v>
      </c>
      <c r="L22" s="177"/>
      <c r="M22" s="177">
        <v>-1252505.46</v>
      </c>
    </row>
    <row r="23" spans="1:15">
      <c r="A23" s="109"/>
      <c r="B23" s="109"/>
      <c r="C23" s="109" t="s">
        <v>155</v>
      </c>
      <c r="D23" s="163"/>
      <c r="E23" s="109"/>
      <c r="F23" s="161"/>
      <c r="G23" s="177">
        <v>-32839.94</v>
      </c>
      <c r="H23" s="177"/>
      <c r="I23" s="177">
        <v>832657.05</v>
      </c>
      <c r="J23" s="177"/>
      <c r="K23" s="177">
        <v>-30709.54</v>
      </c>
      <c r="L23" s="177"/>
      <c r="M23" s="177">
        <v>817391.89</v>
      </c>
      <c r="N23" s="182"/>
      <c r="O23" s="182"/>
    </row>
    <row r="24" spans="1:15">
      <c r="A24" s="109"/>
      <c r="B24" s="109"/>
      <c r="C24" s="109" t="s">
        <v>156</v>
      </c>
      <c r="D24" s="163"/>
      <c r="E24" s="109"/>
      <c r="F24" s="161"/>
      <c r="G24" s="177"/>
      <c r="H24" s="177"/>
      <c r="I24" s="177"/>
      <c r="J24" s="177"/>
      <c r="K24" s="177"/>
      <c r="L24" s="177"/>
      <c r="M24" s="177"/>
      <c r="N24" s="182"/>
      <c r="O24" s="182"/>
    </row>
    <row r="25" spans="1:15">
      <c r="A25" s="109"/>
      <c r="B25" s="109"/>
      <c r="C25" s="183" t="s">
        <v>157</v>
      </c>
      <c r="D25" s="109"/>
      <c r="E25" s="109"/>
      <c r="F25" s="161"/>
      <c r="G25" s="177">
        <v>11080050.640000001</v>
      </c>
      <c r="H25" s="177"/>
      <c r="I25" s="177">
        <v>-1272236.8899999999</v>
      </c>
      <c r="J25" s="177"/>
      <c r="K25" s="177">
        <v>0</v>
      </c>
      <c r="L25" s="177"/>
      <c r="M25" s="177">
        <v>0</v>
      </c>
      <c r="N25" s="182"/>
      <c r="O25" s="182"/>
    </row>
    <row r="26" spans="1:15" s="178" customFormat="1">
      <c r="A26" s="109"/>
      <c r="B26" s="109"/>
      <c r="C26" s="109" t="s">
        <v>158</v>
      </c>
      <c r="D26" s="109"/>
      <c r="E26" s="109"/>
      <c r="F26" s="161"/>
      <c r="G26" s="177">
        <v>439307.22</v>
      </c>
      <c r="H26" s="177"/>
      <c r="I26" s="177">
        <v>628806.96</v>
      </c>
      <c r="J26" s="177"/>
      <c r="K26" s="177">
        <v>409376.22</v>
      </c>
      <c r="L26" s="177"/>
      <c r="M26" s="177">
        <v>596918.42999999993</v>
      </c>
      <c r="N26" s="184"/>
      <c r="O26" s="184"/>
    </row>
    <row r="27" spans="1:15">
      <c r="A27" s="109"/>
      <c r="B27" s="109"/>
      <c r="C27" s="109" t="s">
        <v>159</v>
      </c>
      <c r="D27" s="109"/>
      <c r="E27" s="109"/>
      <c r="F27" s="161"/>
      <c r="G27" s="177">
        <v>-1392566.16</v>
      </c>
      <c r="H27" s="177"/>
      <c r="I27" s="177">
        <v>-261187.94</v>
      </c>
      <c r="J27" s="177"/>
      <c r="K27" s="177">
        <v>-174.27</v>
      </c>
      <c r="L27" s="177"/>
      <c r="M27" s="177">
        <v>-328331.76</v>
      </c>
    </row>
    <row r="28" spans="1:15">
      <c r="A28" s="109"/>
      <c r="B28" s="109"/>
      <c r="C28" s="109" t="s">
        <v>160</v>
      </c>
      <c r="D28" s="109"/>
      <c r="E28" s="109"/>
      <c r="F28" s="161"/>
      <c r="G28" s="177">
        <v>-2104759.94</v>
      </c>
      <c r="H28" s="177"/>
      <c r="I28" s="177">
        <v>-2179440.4699999997</v>
      </c>
      <c r="J28" s="177"/>
      <c r="K28" s="177">
        <v>-7503587.8199999994</v>
      </c>
      <c r="L28" s="177"/>
      <c r="M28" s="177">
        <v>-2013201.99</v>
      </c>
    </row>
    <row r="29" spans="1:15" s="178" customFormat="1">
      <c r="A29" s="109"/>
      <c r="B29" s="109"/>
      <c r="C29" s="109" t="s">
        <v>161</v>
      </c>
      <c r="D29" s="109"/>
      <c r="E29" s="109"/>
      <c r="F29" s="161"/>
      <c r="G29" s="177">
        <v>-3817891.14</v>
      </c>
      <c r="H29" s="185"/>
      <c r="I29" s="177">
        <v>-1235790.2</v>
      </c>
      <c r="J29" s="185"/>
      <c r="K29" s="177">
        <v>0</v>
      </c>
      <c r="L29" s="185"/>
      <c r="M29" s="177">
        <v>0</v>
      </c>
    </row>
    <row r="30" spans="1:15" s="178" customFormat="1">
      <c r="A30" s="109"/>
      <c r="B30" s="109"/>
      <c r="C30" s="109" t="s">
        <v>162</v>
      </c>
      <c r="D30" s="109"/>
      <c r="E30" s="109"/>
      <c r="F30" s="161"/>
      <c r="G30" s="177">
        <v>-1501740.08</v>
      </c>
      <c r="H30" s="177"/>
      <c r="I30" s="177">
        <v>-531761.93999999994</v>
      </c>
      <c r="J30" s="177"/>
      <c r="K30" s="177">
        <v>-1501740.08</v>
      </c>
      <c r="L30" s="177"/>
      <c r="M30" s="177">
        <v>-531761.93999999994</v>
      </c>
    </row>
    <row r="31" spans="1:15">
      <c r="A31" s="109"/>
      <c r="B31" s="109"/>
      <c r="C31" s="109" t="s">
        <v>163</v>
      </c>
      <c r="D31" s="109"/>
      <c r="E31" s="109"/>
      <c r="F31" s="161"/>
      <c r="G31" s="177">
        <v>0</v>
      </c>
      <c r="H31" s="177"/>
      <c r="I31" s="177">
        <v>139745.51999999999</v>
      </c>
      <c r="J31" s="177"/>
      <c r="K31" s="177">
        <v>0</v>
      </c>
      <c r="L31" s="177"/>
      <c r="M31" s="177">
        <v>0</v>
      </c>
    </row>
    <row r="32" spans="1:15" s="178" customFormat="1">
      <c r="A32" s="109"/>
      <c r="B32" s="109"/>
      <c r="C32" s="109" t="s">
        <v>164</v>
      </c>
      <c r="D32" s="109"/>
      <c r="E32" s="109"/>
      <c r="F32" s="161"/>
      <c r="G32" s="177">
        <v>0</v>
      </c>
      <c r="H32" s="177"/>
      <c r="I32" s="177">
        <v>0</v>
      </c>
      <c r="J32" s="177"/>
      <c r="K32" s="177">
        <v>-15437492.199999999</v>
      </c>
      <c r="L32" s="177"/>
      <c r="M32" s="177">
        <v>0</v>
      </c>
    </row>
    <row r="33" spans="1:13">
      <c r="A33" s="109"/>
      <c r="B33" s="109"/>
      <c r="C33" s="183" t="s">
        <v>165</v>
      </c>
      <c r="D33" s="109"/>
      <c r="E33" s="109"/>
      <c r="F33" s="161"/>
      <c r="G33" s="186">
        <v>601534.06000006991</v>
      </c>
      <c r="H33" s="177"/>
      <c r="I33" s="186">
        <v>128553697.24999999</v>
      </c>
      <c r="J33" s="177"/>
      <c r="K33" s="186">
        <v>166265738.94000006</v>
      </c>
      <c r="L33" s="177"/>
      <c r="M33" s="186">
        <v>96980749.7700001</v>
      </c>
    </row>
    <row r="34" spans="1:13">
      <c r="A34" s="109"/>
      <c r="B34" s="109" t="s">
        <v>166</v>
      </c>
      <c r="C34" s="109"/>
      <c r="D34" s="109"/>
      <c r="E34" s="109"/>
      <c r="F34" s="109"/>
      <c r="G34" s="187"/>
      <c r="H34" s="187"/>
      <c r="I34" s="187"/>
      <c r="J34" s="187"/>
      <c r="K34" s="187"/>
      <c r="L34" s="187"/>
      <c r="M34" s="187"/>
    </row>
    <row r="35" spans="1:13">
      <c r="A35" s="109"/>
      <c r="B35" s="109"/>
      <c r="C35" s="109" t="s">
        <v>167</v>
      </c>
      <c r="D35" s="109"/>
      <c r="E35" s="109"/>
      <c r="F35" s="161"/>
      <c r="G35" s="177">
        <v>1680145.93</v>
      </c>
      <c r="H35" s="179"/>
      <c r="I35" s="187">
        <v>-866182.03999999992</v>
      </c>
      <c r="J35" s="176"/>
      <c r="K35" s="177">
        <v>1803019.7400000002</v>
      </c>
      <c r="L35" s="180"/>
      <c r="M35" s="177">
        <v>-56201.780000000028</v>
      </c>
    </row>
    <row r="36" spans="1:13">
      <c r="A36" s="109"/>
      <c r="B36" s="109"/>
      <c r="C36" s="109" t="s">
        <v>168</v>
      </c>
      <c r="D36" s="109"/>
      <c r="E36" s="109"/>
      <c r="F36" s="161"/>
      <c r="G36" s="177">
        <v>-25423278.460000001</v>
      </c>
      <c r="H36" s="179"/>
      <c r="I36" s="188">
        <v>-28310221.780000001</v>
      </c>
      <c r="J36" s="176"/>
      <c r="K36" s="177">
        <v>-20270368.989999998</v>
      </c>
      <c r="L36" s="180"/>
      <c r="M36" s="188">
        <v>-23060599.309999999</v>
      </c>
    </row>
    <row r="37" spans="1:13">
      <c r="A37" s="173" t="s">
        <v>169</v>
      </c>
      <c r="C37" s="109"/>
      <c r="D37" s="109"/>
      <c r="E37" s="109"/>
      <c r="F37" s="161"/>
      <c r="G37" s="189">
        <v>-23141598.469999932</v>
      </c>
      <c r="H37" s="177"/>
      <c r="I37" s="189">
        <v>99377293.429999977</v>
      </c>
      <c r="J37" s="177"/>
      <c r="K37" s="189">
        <v>147798389.69000006</v>
      </c>
      <c r="L37" s="177"/>
      <c r="M37" s="189">
        <v>73863948.680000097</v>
      </c>
    </row>
    <row r="38" spans="1:13">
      <c r="A38" s="109"/>
      <c r="B38" s="109"/>
      <c r="C38" s="109"/>
      <c r="D38" s="109"/>
      <c r="E38" s="109"/>
      <c r="F38" s="161"/>
      <c r="G38" s="177"/>
      <c r="H38" s="177"/>
      <c r="I38" s="177"/>
      <c r="J38" s="177"/>
      <c r="K38" s="177"/>
      <c r="L38" s="177"/>
      <c r="M38" s="177"/>
    </row>
    <row r="39" spans="1:13">
      <c r="A39" s="149" t="s">
        <v>170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pans="1:13" ht="7.5" customHeight="1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  <row r="41" spans="1:13">
      <c r="A41" s="144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</row>
    <row r="42" spans="1:13">
      <c r="A42" s="148" t="s">
        <v>171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pans="1:13">
      <c r="A43" s="148" t="s">
        <v>172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  <row r="44" spans="1:13">
      <c r="A44" s="163"/>
      <c r="B44" s="163"/>
      <c r="C44" s="163"/>
      <c r="D44" s="163"/>
      <c r="E44" s="163"/>
      <c r="F44" s="161"/>
      <c r="G44" s="175"/>
      <c r="H44" s="185"/>
      <c r="I44" s="179"/>
      <c r="J44" s="179"/>
      <c r="K44" s="175"/>
      <c r="L44" s="185"/>
      <c r="M44" s="179"/>
    </row>
    <row r="45" spans="1:13">
      <c r="A45" s="190" t="s">
        <v>0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</row>
    <row r="46" spans="1:13">
      <c r="A46" s="160" t="s">
        <v>141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</row>
    <row r="47" spans="1:13">
      <c r="A47" s="160" t="s">
        <v>134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  <row r="48" spans="1:13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6" t="s">
        <v>6</v>
      </c>
    </row>
    <row r="49" spans="1:13">
      <c r="A49" s="164"/>
      <c r="B49" s="164"/>
      <c r="C49" s="164"/>
      <c r="D49" s="164"/>
      <c r="E49" s="164"/>
      <c r="F49" s="164"/>
      <c r="G49" s="165"/>
      <c r="H49" s="165"/>
      <c r="I49" s="165"/>
      <c r="J49" s="165"/>
      <c r="K49" s="165"/>
      <c r="L49" s="165"/>
      <c r="M49" s="166" t="s">
        <v>8</v>
      </c>
    </row>
    <row r="50" spans="1:13">
      <c r="A50" s="161"/>
      <c r="B50" s="161"/>
      <c r="C50" s="161"/>
      <c r="D50" s="161"/>
      <c r="E50" s="161"/>
      <c r="F50" s="161"/>
      <c r="G50" s="167" t="s">
        <v>2</v>
      </c>
      <c r="H50" s="167"/>
      <c r="I50" s="167"/>
      <c r="J50" s="167"/>
      <c r="K50" s="167"/>
      <c r="L50" s="167"/>
      <c r="M50" s="167"/>
    </row>
    <row r="51" spans="1:13">
      <c r="A51" s="161"/>
      <c r="B51" s="161"/>
      <c r="C51" s="161"/>
      <c r="D51" s="161"/>
      <c r="E51" s="161"/>
      <c r="F51" s="161"/>
      <c r="G51" s="192" t="s">
        <v>3</v>
      </c>
      <c r="H51" s="192"/>
      <c r="I51" s="192"/>
      <c r="J51" s="193"/>
      <c r="K51" s="194" t="s">
        <v>4</v>
      </c>
      <c r="L51" s="194"/>
      <c r="M51" s="194"/>
    </row>
    <row r="52" spans="1:13">
      <c r="A52" s="163"/>
      <c r="B52" s="163"/>
      <c r="C52" s="163"/>
      <c r="D52" s="195"/>
      <c r="E52" s="163"/>
      <c r="F52" s="161"/>
      <c r="G52" s="196" t="s">
        <v>65</v>
      </c>
      <c r="H52" s="171"/>
      <c r="I52" s="196" t="s">
        <v>66</v>
      </c>
      <c r="J52" s="172"/>
      <c r="K52" s="196" t="s">
        <v>65</v>
      </c>
      <c r="L52" s="185"/>
      <c r="M52" s="196" t="s">
        <v>66</v>
      </c>
    </row>
    <row r="53" spans="1:13">
      <c r="A53" s="173" t="s">
        <v>173</v>
      </c>
      <c r="B53" s="109"/>
      <c r="C53" s="109"/>
      <c r="D53" s="109"/>
      <c r="E53" s="109"/>
      <c r="F53" s="161"/>
      <c r="G53" s="177"/>
      <c r="H53" s="177"/>
      <c r="I53" s="177"/>
      <c r="J53" s="177"/>
      <c r="K53" s="177"/>
      <c r="L53" s="177"/>
      <c r="M53" s="177"/>
    </row>
    <row r="54" spans="1:13">
      <c r="A54" s="173"/>
      <c r="B54" s="109" t="s">
        <v>174</v>
      </c>
      <c r="C54" s="109"/>
      <c r="D54" s="109"/>
      <c r="E54" s="109"/>
      <c r="F54" s="161"/>
      <c r="G54" s="177">
        <v>0</v>
      </c>
      <c r="H54" s="177"/>
      <c r="I54" s="177">
        <v>0</v>
      </c>
      <c r="J54" s="177"/>
      <c r="K54" s="177">
        <v>-59374970</v>
      </c>
      <c r="L54" s="177"/>
      <c r="M54" s="177">
        <v>-999970</v>
      </c>
    </row>
    <row r="55" spans="1:13">
      <c r="A55" s="173"/>
      <c r="B55" s="109" t="s">
        <v>175</v>
      </c>
      <c r="C55" s="109"/>
      <c r="D55" s="109"/>
      <c r="E55" s="109"/>
      <c r="F55" s="161"/>
      <c r="G55" s="177">
        <v>0</v>
      </c>
      <c r="H55" s="177"/>
      <c r="I55" s="177">
        <v>-20000000</v>
      </c>
      <c r="J55" s="177"/>
      <c r="K55" s="177">
        <v>0</v>
      </c>
      <c r="L55" s="177"/>
      <c r="M55" s="177">
        <v>-20000000</v>
      </c>
    </row>
    <row r="56" spans="1:13">
      <c r="A56" s="109"/>
      <c r="B56" s="109" t="s">
        <v>176</v>
      </c>
      <c r="C56" s="109"/>
      <c r="D56" s="109"/>
      <c r="E56" s="109"/>
      <c r="F56" s="163"/>
      <c r="G56" s="177">
        <v>0</v>
      </c>
      <c r="H56" s="177"/>
      <c r="I56" s="177">
        <v>581739861.01999998</v>
      </c>
      <c r="J56" s="177"/>
      <c r="K56" s="177">
        <v>0</v>
      </c>
      <c r="L56" s="177"/>
      <c r="M56" s="177">
        <v>565739861.01999998</v>
      </c>
    </row>
    <row r="57" spans="1:13">
      <c r="A57" s="109"/>
      <c r="B57" s="109" t="s">
        <v>177</v>
      </c>
      <c r="C57" s="109"/>
      <c r="D57" s="109"/>
      <c r="E57" s="109"/>
      <c r="F57" s="161"/>
      <c r="G57" s="177">
        <v>0</v>
      </c>
      <c r="H57" s="177"/>
      <c r="I57" s="177">
        <v>-136000000</v>
      </c>
      <c r="J57" s="177"/>
      <c r="K57" s="177">
        <v>0</v>
      </c>
      <c r="L57" s="177"/>
      <c r="M57" s="177">
        <v>-117000000</v>
      </c>
    </row>
    <row r="58" spans="1:13">
      <c r="A58" s="109"/>
      <c r="B58" s="109" t="s">
        <v>178</v>
      </c>
      <c r="C58" s="109"/>
      <c r="D58" s="109"/>
      <c r="E58" s="109"/>
      <c r="F58" s="161"/>
      <c r="G58" s="177">
        <v>0</v>
      </c>
      <c r="H58" s="177"/>
      <c r="I58" s="177">
        <v>0</v>
      </c>
      <c r="J58" s="177"/>
      <c r="K58" s="177">
        <v>35000000</v>
      </c>
      <c r="L58" s="177"/>
      <c r="M58" s="177">
        <v>400000</v>
      </c>
    </row>
    <row r="59" spans="1:13">
      <c r="A59" s="109"/>
      <c r="B59" s="109" t="s">
        <v>179</v>
      </c>
      <c r="C59" s="109"/>
      <c r="D59" s="109"/>
      <c r="E59" s="109"/>
      <c r="F59" s="161"/>
      <c r="G59" s="177">
        <v>0</v>
      </c>
      <c r="H59" s="177"/>
      <c r="I59" s="177">
        <v>0</v>
      </c>
      <c r="J59" s="177"/>
      <c r="K59" s="177">
        <v>-166000000</v>
      </c>
      <c r="L59" s="177"/>
      <c r="M59" s="177">
        <v>0</v>
      </c>
    </row>
    <row r="60" spans="1:13">
      <c r="A60" s="109"/>
      <c r="B60" s="109" t="s">
        <v>180</v>
      </c>
      <c r="C60" s="109"/>
      <c r="D60" s="109"/>
      <c r="E60" s="109"/>
      <c r="F60" s="161"/>
      <c r="G60" s="177">
        <v>9139879.1999999993</v>
      </c>
      <c r="H60" s="171"/>
      <c r="I60" s="188">
        <v>4075873.83</v>
      </c>
      <c r="J60" s="197"/>
      <c r="K60" s="177">
        <v>8353879.2000000002</v>
      </c>
      <c r="L60" s="188"/>
      <c r="M60" s="177">
        <v>2472495.3199999998</v>
      </c>
    </row>
    <row r="61" spans="1:13">
      <c r="A61" s="109"/>
      <c r="B61" s="109" t="s">
        <v>181</v>
      </c>
      <c r="C61" s="109"/>
      <c r="D61" s="109"/>
      <c r="E61" s="109"/>
      <c r="F61" s="161"/>
      <c r="G61" s="177">
        <v>-58557801.390000001</v>
      </c>
      <c r="H61" s="171"/>
      <c r="I61" s="188">
        <v>-25729648.57</v>
      </c>
      <c r="J61" s="197"/>
      <c r="K61" s="177">
        <v>-58289959.309999995</v>
      </c>
      <c r="L61" s="188"/>
      <c r="M61" s="177">
        <v>-11724309.040000001</v>
      </c>
    </row>
    <row r="62" spans="1:13">
      <c r="A62" s="109"/>
      <c r="B62" s="109" t="s">
        <v>182</v>
      </c>
      <c r="C62" s="109"/>
      <c r="D62" s="109"/>
      <c r="E62" s="109"/>
      <c r="F62" s="161"/>
      <c r="G62" s="177">
        <v>-1781441</v>
      </c>
      <c r="H62" s="185"/>
      <c r="I62" s="188">
        <v>-899835.38</v>
      </c>
      <c r="J62" s="197"/>
      <c r="K62" s="177">
        <v>-1642771</v>
      </c>
      <c r="L62" s="188"/>
      <c r="M62" s="177">
        <v>-454465.38</v>
      </c>
    </row>
    <row r="63" spans="1:13">
      <c r="A63" s="173"/>
      <c r="B63" s="109" t="s">
        <v>183</v>
      </c>
      <c r="C63" s="109"/>
      <c r="D63" s="109"/>
      <c r="E63" s="109"/>
      <c r="F63" s="161"/>
      <c r="G63" s="177">
        <v>-41841.96</v>
      </c>
      <c r="H63" s="177"/>
      <c r="I63" s="177">
        <v>-53779.96</v>
      </c>
      <c r="J63" s="177"/>
      <c r="K63" s="177">
        <v>-41841.960000000894</v>
      </c>
      <c r="L63" s="177"/>
      <c r="M63" s="177">
        <v>-53779.96</v>
      </c>
    </row>
    <row r="64" spans="1:13">
      <c r="A64" s="109"/>
      <c r="B64" s="109" t="s">
        <v>184</v>
      </c>
      <c r="C64" s="109"/>
      <c r="D64" s="109"/>
      <c r="E64" s="109"/>
      <c r="F64" s="161"/>
      <c r="G64" s="177">
        <v>0</v>
      </c>
      <c r="H64" s="185"/>
      <c r="I64" s="188">
        <v>0</v>
      </c>
      <c r="J64" s="197"/>
      <c r="K64" s="177">
        <v>15437492.199999999</v>
      </c>
      <c r="L64" s="188"/>
      <c r="M64" s="177">
        <v>0</v>
      </c>
    </row>
    <row r="65" spans="1:13">
      <c r="A65" s="173" t="s">
        <v>185</v>
      </c>
      <c r="B65" s="109"/>
      <c r="C65" s="109"/>
      <c r="D65" s="109"/>
      <c r="E65" s="109"/>
      <c r="F65" s="161"/>
      <c r="G65" s="198">
        <v>-51241205.149999999</v>
      </c>
      <c r="H65" s="185"/>
      <c r="I65" s="198">
        <v>403132470.94</v>
      </c>
      <c r="J65" s="197"/>
      <c r="K65" s="198">
        <v>-226558170.87000003</v>
      </c>
      <c r="L65" s="199"/>
      <c r="M65" s="198">
        <v>418379831.95999998</v>
      </c>
    </row>
    <row r="66" spans="1:13">
      <c r="A66" s="173" t="s">
        <v>186</v>
      </c>
      <c r="B66" s="109"/>
      <c r="C66" s="109"/>
      <c r="D66" s="109"/>
      <c r="E66" s="109"/>
      <c r="F66" s="161"/>
      <c r="G66" s="188"/>
      <c r="H66" s="185"/>
      <c r="I66" s="188"/>
      <c r="J66" s="197"/>
      <c r="K66" s="188"/>
      <c r="L66" s="199"/>
      <c r="M66" s="188"/>
    </row>
    <row r="67" spans="1:13">
      <c r="A67" s="173"/>
      <c r="B67" s="109" t="s">
        <v>187</v>
      </c>
      <c r="C67" s="109"/>
      <c r="D67" s="109"/>
      <c r="E67" s="109"/>
      <c r="F67" s="161"/>
      <c r="G67" s="188">
        <v>0</v>
      </c>
      <c r="H67" s="185"/>
      <c r="I67" s="188">
        <v>-9485887.1799999997</v>
      </c>
      <c r="J67" s="197"/>
      <c r="K67" s="188">
        <v>0</v>
      </c>
      <c r="L67" s="199"/>
      <c r="M67" s="188">
        <v>0</v>
      </c>
    </row>
    <row r="68" spans="1:13">
      <c r="A68" s="173"/>
      <c r="B68" s="109" t="s">
        <v>188</v>
      </c>
      <c r="C68" s="109"/>
      <c r="D68" s="109"/>
      <c r="E68" s="109"/>
      <c r="F68" s="161"/>
      <c r="G68" s="188">
        <v>-2085735.42</v>
      </c>
      <c r="H68" s="185"/>
      <c r="I68" s="188">
        <v>-2434519.9900000002</v>
      </c>
      <c r="J68" s="197"/>
      <c r="K68" s="188">
        <v>-2343719.13</v>
      </c>
      <c r="L68" s="199"/>
      <c r="M68" s="188">
        <v>-2375819.06</v>
      </c>
    </row>
    <row r="69" spans="1:13">
      <c r="A69" s="173"/>
      <c r="B69" s="109" t="s">
        <v>189</v>
      </c>
      <c r="C69" s="109"/>
      <c r="D69" s="109"/>
      <c r="E69" s="109"/>
      <c r="F69" s="161"/>
      <c r="G69" s="188">
        <v>-812507.8</v>
      </c>
      <c r="H69" s="185"/>
      <c r="I69" s="188">
        <v>0</v>
      </c>
      <c r="J69" s="197"/>
      <c r="K69" s="188">
        <v>0</v>
      </c>
      <c r="L69" s="199"/>
      <c r="M69" s="188">
        <v>0</v>
      </c>
    </row>
    <row r="70" spans="1:13">
      <c r="A70" s="173"/>
      <c r="B70" s="109" t="s">
        <v>190</v>
      </c>
      <c r="C70" s="109"/>
      <c r="D70" s="109"/>
      <c r="E70" s="109"/>
      <c r="F70" s="161"/>
      <c r="G70" s="188">
        <v>3125030</v>
      </c>
      <c r="H70" s="185"/>
      <c r="I70" s="188">
        <v>0</v>
      </c>
      <c r="J70" s="197"/>
      <c r="K70" s="188">
        <v>0</v>
      </c>
      <c r="L70" s="199"/>
      <c r="M70" s="188">
        <v>0</v>
      </c>
    </row>
    <row r="71" spans="1:13">
      <c r="A71" s="173"/>
      <c r="B71" s="109" t="s">
        <v>191</v>
      </c>
      <c r="C71" s="109"/>
      <c r="D71" s="109"/>
      <c r="E71" s="109"/>
      <c r="F71" s="161"/>
      <c r="G71" s="188">
        <v>-316684.67</v>
      </c>
      <c r="H71" s="185"/>
      <c r="I71" s="188">
        <v>-279697.12</v>
      </c>
      <c r="J71" s="197"/>
      <c r="K71" s="188">
        <v>-311118.87</v>
      </c>
      <c r="L71" s="199"/>
      <c r="M71" s="188">
        <v>-297149.99</v>
      </c>
    </row>
    <row r="72" spans="1:13">
      <c r="A72" s="173"/>
      <c r="B72" s="109" t="s">
        <v>192</v>
      </c>
      <c r="C72" s="109"/>
      <c r="D72" s="109"/>
      <c r="E72" s="109"/>
      <c r="F72" s="161"/>
      <c r="G72" s="188">
        <v>-61803536</v>
      </c>
      <c r="H72" s="185"/>
      <c r="I72" s="188">
        <v>-89901490.640000001</v>
      </c>
      <c r="J72" s="197"/>
      <c r="K72" s="188">
        <v>-61803536</v>
      </c>
      <c r="L72" s="199"/>
      <c r="M72" s="188">
        <v>-89901490.640000001</v>
      </c>
    </row>
    <row r="73" spans="1:13">
      <c r="A73" s="173" t="s">
        <v>193</v>
      </c>
      <c r="B73" s="109"/>
      <c r="C73" s="109"/>
      <c r="D73" s="109"/>
      <c r="E73" s="109"/>
      <c r="F73" s="161"/>
      <c r="G73" s="198">
        <v>-61893433.890000001</v>
      </c>
      <c r="H73" s="185"/>
      <c r="I73" s="198">
        <v>-102101594.93000001</v>
      </c>
      <c r="J73" s="197"/>
      <c r="K73" s="198">
        <v>-64458374</v>
      </c>
      <c r="L73" s="199"/>
      <c r="M73" s="198">
        <v>-92574459.689999998</v>
      </c>
    </row>
    <row r="74" spans="1:13">
      <c r="A74" s="173" t="s">
        <v>194</v>
      </c>
      <c r="B74" s="109"/>
      <c r="C74" s="109"/>
      <c r="D74" s="109"/>
      <c r="E74" s="109"/>
      <c r="F74" s="161"/>
      <c r="G74" s="188">
        <v>-136276237.50999993</v>
      </c>
      <c r="H74" s="185"/>
      <c r="I74" s="188">
        <v>400408169.43999994</v>
      </c>
      <c r="J74" s="197"/>
      <c r="K74" s="188">
        <v>-143218155.17999995</v>
      </c>
      <c r="L74" s="199"/>
      <c r="M74" s="188">
        <v>399669320.95000005</v>
      </c>
    </row>
    <row r="75" spans="1:13">
      <c r="A75" s="173" t="s">
        <v>195</v>
      </c>
      <c r="B75" s="109"/>
      <c r="C75" s="109"/>
      <c r="D75" s="109"/>
      <c r="E75" s="109"/>
      <c r="F75" s="161"/>
      <c r="G75" s="188">
        <v>354835226.16000003</v>
      </c>
      <c r="H75" s="185"/>
      <c r="I75" s="188">
        <v>87901504.129999995</v>
      </c>
      <c r="J75" s="197"/>
      <c r="K75" s="188">
        <v>326930751.52999997</v>
      </c>
      <c r="L75" s="199"/>
      <c r="M75" s="188">
        <v>75133390.870000005</v>
      </c>
    </row>
    <row r="76" spans="1:13">
      <c r="A76" s="109" t="s">
        <v>196</v>
      </c>
      <c r="B76" s="109"/>
      <c r="C76" s="109"/>
      <c r="D76" s="109"/>
      <c r="E76" s="109"/>
      <c r="F76" s="161"/>
      <c r="G76" s="188">
        <v>321896.64</v>
      </c>
      <c r="H76" s="185"/>
      <c r="I76" s="188">
        <v>43.97</v>
      </c>
      <c r="J76" s="197"/>
      <c r="K76" s="188">
        <v>174.27</v>
      </c>
      <c r="L76" s="199"/>
      <c r="M76" s="188">
        <v>43.97</v>
      </c>
    </row>
    <row r="77" spans="1:13" ht="21.75" thickBot="1">
      <c r="A77" s="173" t="s">
        <v>197</v>
      </c>
      <c r="B77" s="109"/>
      <c r="C77" s="109"/>
      <c r="D77" s="109"/>
      <c r="E77" s="109"/>
      <c r="F77" s="161"/>
      <c r="G77" s="200">
        <v>218880885.29000008</v>
      </c>
      <c r="H77" s="185"/>
      <c r="I77" s="200">
        <v>488309717.53999996</v>
      </c>
      <c r="J77" s="197"/>
      <c r="K77" s="200">
        <v>183712770.62000003</v>
      </c>
      <c r="L77" s="199"/>
      <c r="M77" s="200">
        <v>474802755.79000008</v>
      </c>
    </row>
    <row r="78" spans="1:13" ht="3.75" customHeight="1" thickTop="1">
      <c r="A78" s="201"/>
      <c r="B78" s="163"/>
      <c r="C78" s="163"/>
      <c r="D78" s="163"/>
      <c r="E78" s="163"/>
      <c r="F78" s="161"/>
      <c r="G78" s="179"/>
      <c r="H78" s="185"/>
      <c r="I78" s="179"/>
      <c r="J78" s="197"/>
      <c r="K78" s="179"/>
      <c r="L78" s="185"/>
      <c r="M78" s="179"/>
    </row>
    <row r="79" spans="1:13">
      <c r="A79" s="202" t="s">
        <v>198</v>
      </c>
      <c r="B79" s="163"/>
      <c r="C79" s="163"/>
      <c r="D79" s="163"/>
      <c r="E79" s="163"/>
      <c r="F79" s="161"/>
      <c r="G79" s="179"/>
      <c r="H79" s="185"/>
      <c r="I79" s="163"/>
      <c r="J79" s="197"/>
      <c r="K79" s="179"/>
      <c r="L79" s="185"/>
      <c r="M79" s="163"/>
    </row>
    <row r="80" spans="1:13">
      <c r="A80" s="203" t="s">
        <v>199</v>
      </c>
      <c r="B80" s="163"/>
      <c r="C80" s="163"/>
      <c r="D80" s="163"/>
      <c r="E80" s="163"/>
      <c r="F80" s="161"/>
      <c r="G80" s="179"/>
      <c r="H80" s="185"/>
      <c r="I80" s="179"/>
      <c r="J80" s="197"/>
      <c r="K80" s="179"/>
      <c r="L80" s="185"/>
      <c r="M80" s="179"/>
    </row>
    <row r="81" spans="1:22">
      <c r="A81" s="201"/>
      <c r="B81" s="163" t="s">
        <v>200</v>
      </c>
      <c r="C81" s="163"/>
      <c r="D81" s="163"/>
      <c r="E81" s="163"/>
      <c r="F81" s="161"/>
      <c r="G81" s="179">
        <v>8904108.3800000008</v>
      </c>
      <c r="H81" s="185"/>
      <c r="I81" s="179">
        <v>1062037.73</v>
      </c>
      <c r="J81" s="197"/>
      <c r="K81" s="179">
        <v>0</v>
      </c>
      <c r="L81" s="185"/>
      <c r="M81" s="188">
        <v>49299.79</v>
      </c>
    </row>
    <row r="82" spans="1:22">
      <c r="A82" s="201"/>
      <c r="B82" s="163" t="s">
        <v>201</v>
      </c>
      <c r="C82" s="163"/>
      <c r="D82" s="163"/>
      <c r="E82" s="163"/>
      <c r="F82" s="161"/>
      <c r="G82" s="179">
        <v>865294.02</v>
      </c>
      <c r="H82" s="185"/>
      <c r="I82" s="179">
        <v>4133410</v>
      </c>
      <c r="J82" s="197"/>
      <c r="K82" s="179">
        <v>865294.02</v>
      </c>
      <c r="L82" s="185"/>
      <c r="M82" s="179">
        <v>4133410</v>
      </c>
    </row>
    <row r="83" spans="1:22" s="162" customFormat="1">
      <c r="A83" s="201"/>
      <c r="B83" s="163" t="s">
        <v>202</v>
      </c>
      <c r="C83" s="163"/>
      <c r="D83" s="163"/>
      <c r="E83" s="163"/>
      <c r="F83" s="161"/>
      <c r="G83" s="179">
        <v>0</v>
      </c>
      <c r="H83" s="185">
        <v>76624.78</v>
      </c>
      <c r="I83" s="179">
        <v>186915.89</v>
      </c>
      <c r="J83" s="197"/>
      <c r="K83" s="179">
        <v>0</v>
      </c>
      <c r="L83" s="185"/>
      <c r="M83" s="179">
        <v>186915.89</v>
      </c>
      <c r="N83" s="163"/>
      <c r="O83" s="163"/>
      <c r="P83" s="163"/>
      <c r="Q83" s="163"/>
      <c r="R83" s="163"/>
      <c r="S83" s="163"/>
      <c r="T83" s="163"/>
      <c r="U83" s="163"/>
      <c r="V83" s="163"/>
    </row>
    <row r="84" spans="1:22" s="162" customFormat="1">
      <c r="A84" s="201"/>
      <c r="B84" s="204"/>
      <c r="C84" s="163"/>
      <c r="D84" s="163"/>
      <c r="E84" s="163"/>
      <c r="F84" s="161"/>
      <c r="G84" s="179"/>
      <c r="H84" s="185"/>
      <c r="I84" s="179"/>
      <c r="J84" s="197"/>
      <c r="K84" s="179"/>
      <c r="L84" s="185"/>
      <c r="M84" s="179"/>
      <c r="N84" s="163"/>
      <c r="O84" s="163"/>
      <c r="P84" s="163"/>
      <c r="Q84" s="163"/>
      <c r="R84" s="163"/>
      <c r="S84" s="163"/>
      <c r="T84" s="163"/>
      <c r="U84" s="163"/>
      <c r="V84" s="163"/>
    </row>
    <row r="85" spans="1:22" s="162" customFormat="1">
      <c r="A85" s="201"/>
      <c r="B85" s="204"/>
      <c r="C85" s="163"/>
      <c r="D85" s="163"/>
      <c r="E85" s="163"/>
      <c r="F85" s="161"/>
      <c r="G85" s="179"/>
      <c r="H85" s="185"/>
      <c r="I85" s="179"/>
      <c r="J85" s="197"/>
      <c r="K85" s="179"/>
      <c r="L85" s="185"/>
      <c r="M85" s="179"/>
      <c r="N85" s="163"/>
      <c r="O85" s="163"/>
      <c r="P85" s="163"/>
      <c r="Q85" s="163"/>
      <c r="R85" s="163"/>
      <c r="S85" s="163"/>
      <c r="T85" s="163"/>
      <c r="U85" s="163"/>
      <c r="V85" s="163"/>
    </row>
    <row r="86" spans="1:22" s="162" customFormat="1">
      <c r="A86" s="149" t="s">
        <v>170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63"/>
      <c r="O86" s="163"/>
      <c r="P86" s="163"/>
      <c r="Q86" s="163"/>
      <c r="R86" s="163"/>
      <c r="S86" s="163"/>
      <c r="T86" s="163"/>
      <c r="U86" s="163"/>
      <c r="V86" s="163"/>
    </row>
    <row r="87" spans="1:22" s="162" customForma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63"/>
      <c r="O87" s="163"/>
      <c r="P87" s="163"/>
      <c r="Q87" s="163"/>
      <c r="R87" s="163"/>
      <c r="S87" s="163"/>
      <c r="T87" s="163"/>
      <c r="U87" s="163"/>
      <c r="V87" s="163"/>
    </row>
    <row r="88" spans="1:22" s="162" customForma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63"/>
      <c r="O88" s="163"/>
      <c r="P88" s="163"/>
      <c r="Q88" s="163"/>
      <c r="R88" s="163"/>
      <c r="S88" s="163"/>
      <c r="T88" s="163"/>
      <c r="U88" s="163"/>
      <c r="V88" s="163"/>
    </row>
    <row r="89" spans="1:22" s="162" customFormat="1">
      <c r="A89" s="148" t="s">
        <v>171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63"/>
      <c r="O89" s="163"/>
      <c r="P89" s="163"/>
      <c r="Q89" s="163"/>
      <c r="R89" s="163"/>
      <c r="S89" s="163"/>
      <c r="T89" s="163"/>
      <c r="U89" s="163"/>
      <c r="V89" s="163"/>
    </row>
    <row r="90" spans="1:22" s="162" customFormat="1">
      <c r="A90" s="148" t="s">
        <v>172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63"/>
      <c r="O90" s="163"/>
      <c r="P90" s="163"/>
      <c r="Q90" s="163"/>
      <c r="R90" s="163"/>
      <c r="S90" s="163"/>
      <c r="T90" s="163"/>
      <c r="U90" s="163"/>
      <c r="V90" s="163"/>
    </row>
    <row r="148" spans="1:15" s="178" customFormat="1">
      <c r="A148" s="178" t="s">
        <v>203</v>
      </c>
      <c r="F148" s="205"/>
      <c r="G148" s="208"/>
      <c r="H148" s="209"/>
      <c r="I148" s="207"/>
      <c r="J148" s="206"/>
      <c r="K148" s="208"/>
      <c r="L148" s="209"/>
      <c r="M148" s="207"/>
      <c r="N148" s="163"/>
      <c r="O148" s="163"/>
    </row>
  </sheetData>
  <mergeCells count="18">
    <mergeCell ref="G50:M50"/>
    <mergeCell ref="G51:I51"/>
    <mergeCell ref="K51:M51"/>
    <mergeCell ref="A86:M86"/>
    <mergeCell ref="A89:M89"/>
    <mergeCell ref="A90:M90"/>
    <mergeCell ref="A39:M39"/>
    <mergeCell ref="A42:M42"/>
    <mergeCell ref="A43:M43"/>
    <mergeCell ref="A45:M45"/>
    <mergeCell ref="A46:M46"/>
    <mergeCell ref="A47:M47"/>
    <mergeCell ref="A1:M1"/>
    <mergeCell ref="A2:M2"/>
    <mergeCell ref="A3:M3"/>
    <mergeCell ref="G6:M6"/>
    <mergeCell ref="G7:I7"/>
    <mergeCell ref="K7:M7"/>
  </mergeCells>
  <pageMargins left="0.86599999999999999" right="0.14000000000000001" top="0.98399999999999999" bottom="0.3" header="0.35399999999999998" footer="0.3"/>
  <pageSetup paperSize="9" scale="77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  <vt:lpstr>'PL-T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2022-11-07T07:24:56Z</cp:lastPrinted>
  <dcterms:created xsi:type="dcterms:W3CDTF">2022-04-29T09:03:56Z</dcterms:created>
  <dcterms:modified xsi:type="dcterms:W3CDTF">2022-11-08T06:47:15Z</dcterms:modified>
</cp:coreProperties>
</file>